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345" yWindow="615" windowWidth="13965" windowHeight="11640" tabRatio="770"/>
  </bookViews>
  <sheets>
    <sheet name="MEM CALC PRAÇA DE ALIMENTAÇÃO" sheetId="14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</externalReferences>
  <definedNames>
    <definedName name="\0">#REF!</definedName>
    <definedName name="\i">'[1]PLANILHA-ALTA'!#REF!</definedName>
    <definedName name="\l">'[1]PLANILHA-ALTA'!#REF!</definedName>
    <definedName name="\s">'[1]PLANILHA-ALTA'!#REF!</definedName>
    <definedName name="\t">'[1]PLANILHA-ALTA'!#REF!</definedName>
    <definedName name="\z">#N/A</definedName>
    <definedName name="___________________________________________________RET1">#REF!</definedName>
    <definedName name="__________________________________________________mem2">#REF!</definedName>
    <definedName name="__________________________________________________RET1">#REF!</definedName>
    <definedName name="_________________________________________________ind100">#REF!</definedName>
    <definedName name="_________________________________________________RET1">#REF!</definedName>
    <definedName name="________________________________________________ind100">#REF!</definedName>
    <definedName name="________________________________________________RET1">#REF!</definedName>
    <definedName name="_______________________________________________cab1">#REF!</definedName>
    <definedName name="_______________________________________________mem2">#REF!</definedName>
    <definedName name="_______________________________________________TT5">'[2]Relatório-1ª med.'!#REF!</definedName>
    <definedName name="_______________________________________________TT7">'[2]Relatório-1ª med.'!#REF!</definedName>
    <definedName name="______________________________________________emp2">'[3]DMT modelo'!$AA$13</definedName>
    <definedName name="______________________________________________mem2">'[4]Mat Asf'!$H$37</definedName>
    <definedName name="______________________________________________TT1">'[5]Rel-15ª med.'!$D$18</definedName>
    <definedName name="______________________________________________TT10">[6]RELATÓRIO!$D$64</definedName>
    <definedName name="______________________________________________TT100">[6]RELATÓRIO!$D$530</definedName>
    <definedName name="______________________________________________TT101">[6]RELATÓRIO!$D$535</definedName>
    <definedName name="______________________________________________TT103">[6]RELATÓRIO!$D$545</definedName>
    <definedName name="______________________________________________TT104">[6]RELATÓRIO!$D$550</definedName>
    <definedName name="______________________________________________TT105">[6]RELATÓRIO!$D$555</definedName>
    <definedName name="______________________________________________TT106">[6]RELATÓRIO!$D$560</definedName>
    <definedName name="______________________________________________TT108">[6]RELATÓRIO!$D$572</definedName>
    <definedName name="______________________________________________TT109">[6]RELATÓRIO!$D$577</definedName>
    <definedName name="______________________________________________TT11">[6]RELATÓRIO!$D$69</definedName>
    <definedName name="______________________________________________TT110">[6]RELATÓRIO!$D$582</definedName>
    <definedName name="______________________________________________TT111">[6]RELATÓRIO!$D$587</definedName>
    <definedName name="______________________________________________TT112">[6]RELATÓRIO!$D$592</definedName>
    <definedName name="______________________________________________TT113">[6]RELATÓRIO!$D$597</definedName>
    <definedName name="______________________________________________TT114">[6]RELATÓRIO!$D$602</definedName>
    <definedName name="______________________________________________TT115">[6]RELATÓRIO!$D$607</definedName>
    <definedName name="______________________________________________TT116">[6]RELATÓRIO!$D$612</definedName>
    <definedName name="______________________________________________TT117">[6]RELATÓRIO!$D$616</definedName>
    <definedName name="______________________________________________TT118">[6]RELATÓRIO!$D$621</definedName>
    <definedName name="______________________________________________TT119">[6]RELATÓRIO!$D$626</definedName>
    <definedName name="______________________________________________TT12">[6]RELATÓRIO!$D$74</definedName>
    <definedName name="______________________________________________TT120">[6]RELATÓRIO!$D$631</definedName>
    <definedName name="______________________________________________TT122">[6]RELATÓRIO!$D$641</definedName>
    <definedName name="______________________________________________TT124">[6]RELATÓRIO!$D$652</definedName>
    <definedName name="______________________________________________TT125">[6]RELATÓRIO!$D$657</definedName>
    <definedName name="______________________________________________TT126">[6]RELATÓRIO!$D$662</definedName>
    <definedName name="______________________________________________TT127">[6]RELATÓRIO!$D$667</definedName>
    <definedName name="______________________________________________TT128">[6]RELATÓRIO!$D$672</definedName>
    <definedName name="______________________________________________TT129">[6]RELATÓRIO!$D$677</definedName>
    <definedName name="______________________________________________TT13">[6]RELATÓRIO!$D$79</definedName>
    <definedName name="______________________________________________TT130">[6]RELATÓRIO!$D$682</definedName>
    <definedName name="______________________________________________TT131">[6]RELATÓRIO!$D$687</definedName>
    <definedName name="______________________________________________TT132">[6]RELATÓRIO!$D$692</definedName>
    <definedName name="______________________________________________TT133">[6]RELATÓRIO!$D$697</definedName>
    <definedName name="______________________________________________TT134">[6]RELATÓRIO!$D$702</definedName>
    <definedName name="______________________________________________TT135">[6]RELATÓRIO!$D$707</definedName>
    <definedName name="______________________________________________TT136">[6]RELATÓRIO!$D$712</definedName>
    <definedName name="______________________________________________TT137">[6]RELATÓRIO!$D$716</definedName>
    <definedName name="______________________________________________TT138">[6]RELATÓRIO!$D$721</definedName>
    <definedName name="______________________________________________TT139">[6]RELATÓRIO!$D$726</definedName>
    <definedName name="______________________________________________TT14">[6]RELATÓRIO!$D$84</definedName>
    <definedName name="______________________________________________TT140">[6]RELATÓRIO!$D$731</definedName>
    <definedName name="______________________________________________TT141">[6]RELATÓRIO!$D$736</definedName>
    <definedName name="______________________________________________TT142">[6]RELATÓRIO!$D$741</definedName>
    <definedName name="______________________________________________TT15">[6]RELATÓRIO!$D$89</definedName>
    <definedName name="______________________________________________TT16">[6]RELATÓRIO!$D$93</definedName>
    <definedName name="______________________________________________TT17">[6]RELATÓRIO!$D$98</definedName>
    <definedName name="______________________________________________TT2">'[5]Rel-15ª med.'!$D$23</definedName>
    <definedName name="______________________________________________tt23">'[5]Rel-15ª med.'!$D$80</definedName>
    <definedName name="______________________________________________TT24">'[5]Rel-15ª med.'!$D$85</definedName>
    <definedName name="______________________________________________TT25">[6]RELATÓRIO!$D$139</definedName>
    <definedName name="______________________________________________tt288">[6]RELATÓRIO!$D$159</definedName>
    <definedName name="______________________________________________TT29">'[5]Rel-15ª med.'!$D$100</definedName>
    <definedName name="______________________________________________TT3">'[5]Rel-15ª med.'!$D$29</definedName>
    <definedName name="______________________________________________tt300">[6]RELATÓRIO!$D$174</definedName>
    <definedName name="______________________________________________tt322">[6]RELATÓRIO!$D$189</definedName>
    <definedName name="______________________________________________TT35">[6]RELATÓRIO!$D$205</definedName>
    <definedName name="______________________________________________TT4">'[5]Rel-15ª med.'!$D$34</definedName>
    <definedName name="______________________________________________TT41">[6]RELATÓRIO!$D$235</definedName>
    <definedName name="______________________________________________TT42">[6]RELATÓRIO!$D$240</definedName>
    <definedName name="______________________________________________TT43">[6]RELATÓRIO!$D$245</definedName>
    <definedName name="______________________________________________TT44">[6]RELATÓRIO!$D$250</definedName>
    <definedName name="______________________________________________TT45">[6]RELATÓRIO!$D$255</definedName>
    <definedName name="______________________________________________TT46">[6]RELATÓRIO!$D$260</definedName>
    <definedName name="______________________________________________TT47">[6]RELATÓRIO!$D$265</definedName>
    <definedName name="______________________________________________TT48">[6]RELATÓRIO!$D$270</definedName>
    <definedName name="______________________________________________TT49">[6]RELATÓRIO!$D$275</definedName>
    <definedName name="______________________________________________TT5">'[5]Rel-15ª med.'!$D$39</definedName>
    <definedName name="______________________________________________TT50">[6]RELATÓRIO!$D$280</definedName>
    <definedName name="______________________________________________TT51">[6]RELATÓRIO!$D$285</definedName>
    <definedName name="______________________________________________TT56">[6]RELATÓRIO!$D$310</definedName>
    <definedName name="______________________________________________TT57">[6]RELATÓRIO!$D$315</definedName>
    <definedName name="______________________________________________TT58">[6]RELATÓRIO!$D$320</definedName>
    <definedName name="______________________________________________TT59">[6]RELATÓRIO!$D$325</definedName>
    <definedName name="______________________________________________TT62">[6]RELATÓRIO!$D$339</definedName>
    <definedName name="______________________________________________TT63">[6]RELATÓRIO!$D$344</definedName>
    <definedName name="______________________________________________TT64">[6]RELATÓRIO!$D$349</definedName>
    <definedName name="______________________________________________TT65">[6]RELATÓRIO!$D$354</definedName>
    <definedName name="______________________________________________TT66">[6]RELATÓRIO!$D$359</definedName>
    <definedName name="______________________________________________TT67">[6]RELATÓRIO!$D$365</definedName>
    <definedName name="______________________________________________TT68">[6]RELATÓRIO!$D$370</definedName>
    <definedName name="______________________________________________TT7">'[5]Rel-15ª med.'!$D$44</definedName>
    <definedName name="______________________________________________TT72">[6]RELATÓRIO!$D$390</definedName>
    <definedName name="______________________________________________TT73">[6]RELATÓRIO!$D$395</definedName>
    <definedName name="______________________________________________TT8">[6]RELATÓRIO!$D$53</definedName>
    <definedName name="______________________________________________TT80">[6]RELATÓRIO!$D$430</definedName>
    <definedName name="______________________________________________TT81">[6]RELATÓRIO!$D$434</definedName>
    <definedName name="______________________________________________TT82">[6]RELATÓRIO!$D$439</definedName>
    <definedName name="______________________________________________TT83">[6]RELATÓRIO!$D$444</definedName>
    <definedName name="______________________________________________TT84">[6]RELATÓRIO!$D$449</definedName>
    <definedName name="______________________________________________TT85">[6]RELATÓRIO!$D$454</definedName>
    <definedName name="______________________________________________TT86">[6]RELATÓRIO!$D$459</definedName>
    <definedName name="______________________________________________TT87">[6]RELATÓRIO!$D$464</definedName>
    <definedName name="______________________________________________TT88">[6]RELATÓRIO!$D$469</definedName>
    <definedName name="______________________________________________TT89">[6]RELATÓRIO!$D$474</definedName>
    <definedName name="______________________________________________TT9">[6]RELATÓRIO!$D$58</definedName>
    <definedName name="______________________________________________TT90">[6]RELATÓRIO!$D$479</definedName>
    <definedName name="______________________________________________TT91">[6]RELATÓRIO!$D$484</definedName>
    <definedName name="______________________________________________TT92">[6]RELATÓRIO!$D$490</definedName>
    <definedName name="______________________________________________TT93">[6]RELATÓRIO!$D$495</definedName>
    <definedName name="______________________________________________TT98">[6]RELATÓRIO!$D$520</definedName>
    <definedName name="______________________________________________TT99">[6]RELATÓRIO!$D$525</definedName>
    <definedName name="_____________________________________________emp2">'[3]DMT modelo'!$AA$13</definedName>
    <definedName name="_____________________________________________JAZ1">#REF!</definedName>
    <definedName name="_____________________________________________JAZ11">#REF!</definedName>
    <definedName name="_____________________________________________JAZ2">#REF!</definedName>
    <definedName name="_____________________________________________JAZ22">#REF!</definedName>
    <definedName name="_____________________________________________JAZ3">#REF!</definedName>
    <definedName name="_____________________________________________JAZ33">#REF!</definedName>
    <definedName name="_____________________________________________mem2">'[4]Mat Asf'!$H$37</definedName>
    <definedName name="_____________________________________________TT1">'[5]Rel-15ª med.'!$D$18</definedName>
    <definedName name="_____________________________________________TT10">[6]RELATÓRIO!$D$64</definedName>
    <definedName name="_____________________________________________TT100">[6]RELATÓRIO!$D$530</definedName>
    <definedName name="_____________________________________________TT101">[6]RELATÓRIO!$D$535</definedName>
    <definedName name="_____________________________________________TT103">[6]RELATÓRIO!$D$545</definedName>
    <definedName name="_____________________________________________TT104">[6]RELATÓRIO!$D$550</definedName>
    <definedName name="_____________________________________________TT105">[6]RELATÓRIO!$D$555</definedName>
    <definedName name="_____________________________________________TT106">[6]RELATÓRIO!$D$560</definedName>
    <definedName name="_____________________________________________TT108">[6]RELATÓRIO!$D$572</definedName>
    <definedName name="_____________________________________________TT109">[6]RELATÓRIO!$D$577</definedName>
    <definedName name="_____________________________________________TT11">[6]RELATÓRIO!$D$69</definedName>
    <definedName name="_____________________________________________TT110">[6]RELATÓRIO!$D$582</definedName>
    <definedName name="_____________________________________________TT111">[6]RELATÓRIO!$D$587</definedName>
    <definedName name="_____________________________________________TT112">[6]RELATÓRIO!$D$592</definedName>
    <definedName name="_____________________________________________TT113">[6]RELATÓRIO!$D$597</definedName>
    <definedName name="_____________________________________________TT114">[6]RELATÓRIO!$D$602</definedName>
    <definedName name="_____________________________________________TT115">[6]RELATÓRIO!$D$607</definedName>
    <definedName name="_____________________________________________TT116">[6]RELATÓRIO!$D$612</definedName>
    <definedName name="_____________________________________________TT117">[6]RELATÓRIO!$D$616</definedName>
    <definedName name="_____________________________________________TT118">[6]RELATÓRIO!$D$621</definedName>
    <definedName name="_____________________________________________TT119">[6]RELATÓRIO!$D$626</definedName>
    <definedName name="_____________________________________________TT12">[6]RELATÓRIO!$D$74</definedName>
    <definedName name="_____________________________________________TT120">[6]RELATÓRIO!$D$631</definedName>
    <definedName name="_____________________________________________TT122">[6]RELATÓRIO!$D$641</definedName>
    <definedName name="_____________________________________________TT124">[6]RELATÓRIO!$D$652</definedName>
    <definedName name="_____________________________________________TT125">[6]RELATÓRIO!$D$657</definedName>
    <definedName name="_____________________________________________TT126">[6]RELATÓRIO!$D$662</definedName>
    <definedName name="_____________________________________________TT127">[6]RELATÓRIO!$D$667</definedName>
    <definedName name="_____________________________________________TT128">[6]RELATÓRIO!$D$672</definedName>
    <definedName name="_____________________________________________TT129">[6]RELATÓRIO!$D$677</definedName>
    <definedName name="_____________________________________________TT13">[6]RELATÓRIO!$D$79</definedName>
    <definedName name="_____________________________________________TT130">[6]RELATÓRIO!$D$682</definedName>
    <definedName name="_____________________________________________TT131">[6]RELATÓRIO!$D$687</definedName>
    <definedName name="_____________________________________________TT132">[6]RELATÓRIO!$D$692</definedName>
    <definedName name="_____________________________________________TT133">[6]RELATÓRIO!$D$697</definedName>
    <definedName name="_____________________________________________TT134">[6]RELATÓRIO!$D$702</definedName>
    <definedName name="_____________________________________________TT135">[6]RELATÓRIO!$D$707</definedName>
    <definedName name="_____________________________________________TT136">[6]RELATÓRIO!$D$712</definedName>
    <definedName name="_____________________________________________TT137">[6]RELATÓRIO!$D$716</definedName>
    <definedName name="_____________________________________________TT138">[6]RELATÓRIO!$D$721</definedName>
    <definedName name="_____________________________________________TT139">[6]RELATÓRIO!$D$726</definedName>
    <definedName name="_____________________________________________TT14">[6]RELATÓRIO!$D$84</definedName>
    <definedName name="_____________________________________________TT140">[6]RELATÓRIO!$D$731</definedName>
    <definedName name="_____________________________________________TT141">[6]RELATÓRIO!$D$736</definedName>
    <definedName name="_____________________________________________TT142">[6]RELATÓRIO!$D$741</definedName>
    <definedName name="_____________________________________________TT15">[6]RELATÓRIO!$D$89</definedName>
    <definedName name="_____________________________________________TT16">[6]RELATÓRIO!$D$93</definedName>
    <definedName name="_____________________________________________TT17">[6]RELATÓRIO!$D$98</definedName>
    <definedName name="_____________________________________________TT2">'[5]Rel-15ª med.'!$D$23</definedName>
    <definedName name="_____________________________________________tt23">'[5]Rel-15ª med.'!$D$80</definedName>
    <definedName name="_____________________________________________TT24">'[5]Rel-15ª med.'!$D$85</definedName>
    <definedName name="_____________________________________________TT25">[6]RELATÓRIO!$D$139</definedName>
    <definedName name="_____________________________________________tt288">[6]RELATÓRIO!$D$159</definedName>
    <definedName name="_____________________________________________TT29">'[5]Rel-15ª med.'!$D$100</definedName>
    <definedName name="_____________________________________________TT3">'[5]Rel-15ª med.'!$D$29</definedName>
    <definedName name="_____________________________________________tt300">[6]RELATÓRIO!$D$174</definedName>
    <definedName name="_____________________________________________tt322">[6]RELATÓRIO!$D$189</definedName>
    <definedName name="_____________________________________________TT35">[6]RELATÓRIO!$D$205</definedName>
    <definedName name="_____________________________________________TT4">'[5]Rel-15ª med.'!$D$34</definedName>
    <definedName name="_____________________________________________TT41">[6]RELATÓRIO!$D$235</definedName>
    <definedName name="_____________________________________________TT42">[6]RELATÓRIO!$D$240</definedName>
    <definedName name="_____________________________________________TT43">[6]RELATÓRIO!$D$245</definedName>
    <definedName name="_____________________________________________TT44">[6]RELATÓRIO!$D$250</definedName>
    <definedName name="_____________________________________________TT45">[6]RELATÓRIO!$D$255</definedName>
    <definedName name="_____________________________________________TT46">[6]RELATÓRIO!$D$260</definedName>
    <definedName name="_____________________________________________TT47">[6]RELATÓRIO!$D$265</definedName>
    <definedName name="_____________________________________________TT48">[6]RELATÓRIO!$D$270</definedName>
    <definedName name="_____________________________________________TT49">[6]RELATÓRIO!$D$275</definedName>
    <definedName name="_____________________________________________TT5">'[5]Rel-15ª med.'!$D$39</definedName>
    <definedName name="_____________________________________________TT50">[6]RELATÓRIO!$D$280</definedName>
    <definedName name="_____________________________________________TT51">[6]RELATÓRIO!$D$285</definedName>
    <definedName name="_____________________________________________TT56">[6]RELATÓRIO!$D$310</definedName>
    <definedName name="_____________________________________________TT57">[6]RELATÓRIO!$D$315</definedName>
    <definedName name="_____________________________________________TT58">[6]RELATÓRIO!$D$320</definedName>
    <definedName name="_____________________________________________TT59">[6]RELATÓRIO!$D$325</definedName>
    <definedName name="_____________________________________________TT62">[6]RELATÓRIO!$D$339</definedName>
    <definedName name="_____________________________________________TT63">[6]RELATÓRIO!$D$344</definedName>
    <definedName name="_____________________________________________TT64">[6]RELATÓRIO!$D$349</definedName>
    <definedName name="_____________________________________________TT65">[6]RELATÓRIO!$D$354</definedName>
    <definedName name="_____________________________________________TT66">[6]RELATÓRIO!$D$359</definedName>
    <definedName name="_____________________________________________TT67">[6]RELATÓRIO!$D$365</definedName>
    <definedName name="_____________________________________________TT68">[6]RELATÓRIO!$D$370</definedName>
    <definedName name="_____________________________________________TT7">'[5]Rel-15ª med.'!$D$44</definedName>
    <definedName name="_____________________________________________TT72">[6]RELATÓRIO!$D$390</definedName>
    <definedName name="_____________________________________________TT73">[6]RELATÓRIO!$D$395</definedName>
    <definedName name="_____________________________________________TT8">[6]RELATÓRIO!$D$53</definedName>
    <definedName name="_____________________________________________TT80">[6]RELATÓRIO!$D$430</definedName>
    <definedName name="_____________________________________________TT81">[6]RELATÓRIO!$D$434</definedName>
    <definedName name="_____________________________________________TT82">[6]RELATÓRIO!$D$439</definedName>
    <definedName name="_____________________________________________TT83">[6]RELATÓRIO!$D$444</definedName>
    <definedName name="_____________________________________________TT84">[6]RELATÓRIO!$D$449</definedName>
    <definedName name="_____________________________________________TT85">[6]RELATÓRIO!$D$454</definedName>
    <definedName name="_____________________________________________TT86">[6]RELATÓRIO!$D$459</definedName>
    <definedName name="_____________________________________________TT87">[6]RELATÓRIO!$D$464</definedName>
    <definedName name="_____________________________________________TT88">[6]RELATÓRIO!$D$469</definedName>
    <definedName name="_____________________________________________TT89">[6]RELATÓRIO!$D$474</definedName>
    <definedName name="_____________________________________________TT9">[6]RELATÓRIO!$D$58</definedName>
    <definedName name="_____________________________________________TT90">[6]RELATÓRIO!$D$479</definedName>
    <definedName name="_____________________________________________TT91">[6]RELATÓRIO!$D$484</definedName>
    <definedName name="_____________________________________________TT92">[6]RELATÓRIO!$D$490</definedName>
    <definedName name="_____________________________________________TT93">[6]RELATÓRIO!$D$495</definedName>
    <definedName name="_____________________________________________TT98">[6]RELATÓRIO!$D$520</definedName>
    <definedName name="_____________________________________________TT99">[6]RELATÓRIO!$D$525</definedName>
    <definedName name="____________________________________________dmt1000">#REF!</definedName>
    <definedName name="____________________________________________dmt1200">#REF!</definedName>
    <definedName name="____________________________________________dmt200">#REF!</definedName>
    <definedName name="____________________________________________dmt400">#REF!</definedName>
    <definedName name="____________________________________________dmt50">#REF!</definedName>
    <definedName name="____________________________________________dmt600">#REF!</definedName>
    <definedName name="____________________________________________dmt800">#REF!</definedName>
    <definedName name="____________________________________________emp2">'[3]DMT modelo'!$AA$13</definedName>
    <definedName name="____________________________________________JAZ1">#REF!</definedName>
    <definedName name="____________________________________________JAZ11">#REF!</definedName>
    <definedName name="____________________________________________JAZ2">#REF!</definedName>
    <definedName name="____________________________________________JAZ22">#REF!</definedName>
    <definedName name="____________________________________________JAZ3">#REF!</definedName>
    <definedName name="____________________________________________JAZ33">#REF!</definedName>
    <definedName name="____________________________________________mem2">'[4]Mat Asf'!$H$37</definedName>
    <definedName name="____________________________________________tsd4">#REF!</definedName>
    <definedName name="____________________________________________TT1">'[5]Rel-15ª med.'!$D$18</definedName>
    <definedName name="____________________________________________TT10">[6]RELATÓRIO!$D$64</definedName>
    <definedName name="____________________________________________TT100">[6]RELATÓRIO!$D$530</definedName>
    <definedName name="____________________________________________TT101">[6]RELATÓRIO!$D$535</definedName>
    <definedName name="____________________________________________TT103">[6]RELATÓRIO!$D$545</definedName>
    <definedName name="____________________________________________TT104">[6]RELATÓRIO!$D$550</definedName>
    <definedName name="____________________________________________TT105">[6]RELATÓRIO!$D$555</definedName>
    <definedName name="____________________________________________TT106">[6]RELATÓRIO!$D$560</definedName>
    <definedName name="____________________________________________TT108">[6]RELATÓRIO!$D$572</definedName>
    <definedName name="____________________________________________TT109">[6]RELATÓRIO!$D$577</definedName>
    <definedName name="____________________________________________TT11">[6]RELATÓRIO!$D$69</definedName>
    <definedName name="____________________________________________TT110">[6]RELATÓRIO!$D$582</definedName>
    <definedName name="____________________________________________TT111">[6]RELATÓRIO!$D$587</definedName>
    <definedName name="____________________________________________TT112">[6]RELATÓRIO!$D$592</definedName>
    <definedName name="____________________________________________TT113">[6]RELATÓRIO!$D$597</definedName>
    <definedName name="____________________________________________TT114">[6]RELATÓRIO!$D$602</definedName>
    <definedName name="____________________________________________TT115">[6]RELATÓRIO!$D$607</definedName>
    <definedName name="____________________________________________TT116">[6]RELATÓRIO!$D$612</definedName>
    <definedName name="____________________________________________TT117">[6]RELATÓRIO!$D$616</definedName>
    <definedName name="____________________________________________TT118">[6]RELATÓRIO!$D$621</definedName>
    <definedName name="____________________________________________TT119">[6]RELATÓRIO!$D$626</definedName>
    <definedName name="____________________________________________TT12">[6]RELATÓRIO!$D$74</definedName>
    <definedName name="____________________________________________TT120">[6]RELATÓRIO!$D$631</definedName>
    <definedName name="____________________________________________TT122">[6]RELATÓRIO!$D$641</definedName>
    <definedName name="____________________________________________TT124">[6]RELATÓRIO!$D$652</definedName>
    <definedName name="____________________________________________TT125">[6]RELATÓRIO!$D$657</definedName>
    <definedName name="____________________________________________TT126">[6]RELATÓRIO!$D$662</definedName>
    <definedName name="____________________________________________TT127">[6]RELATÓRIO!$D$667</definedName>
    <definedName name="____________________________________________TT128">[6]RELATÓRIO!$D$672</definedName>
    <definedName name="____________________________________________TT129">[6]RELATÓRIO!$D$677</definedName>
    <definedName name="____________________________________________TT13">[6]RELATÓRIO!$D$79</definedName>
    <definedName name="____________________________________________TT130">[6]RELATÓRIO!$D$682</definedName>
    <definedName name="____________________________________________TT131">[6]RELATÓRIO!$D$687</definedName>
    <definedName name="____________________________________________TT132">[6]RELATÓRIO!$D$692</definedName>
    <definedName name="____________________________________________TT133">[6]RELATÓRIO!$D$697</definedName>
    <definedName name="____________________________________________TT134">[6]RELATÓRIO!$D$702</definedName>
    <definedName name="____________________________________________TT135">[6]RELATÓRIO!$D$707</definedName>
    <definedName name="____________________________________________TT136">[6]RELATÓRIO!$D$712</definedName>
    <definedName name="____________________________________________TT137">[6]RELATÓRIO!$D$716</definedName>
    <definedName name="____________________________________________TT138">[6]RELATÓRIO!$D$721</definedName>
    <definedName name="____________________________________________TT139">[6]RELATÓRIO!$D$726</definedName>
    <definedName name="____________________________________________TT14">[6]RELATÓRIO!$D$84</definedName>
    <definedName name="____________________________________________TT140">[6]RELATÓRIO!$D$731</definedName>
    <definedName name="____________________________________________TT141">[6]RELATÓRIO!$D$736</definedName>
    <definedName name="____________________________________________TT142">[6]RELATÓRIO!$D$741</definedName>
    <definedName name="____________________________________________TT15">[6]RELATÓRIO!$D$89</definedName>
    <definedName name="____________________________________________TT16">[6]RELATÓRIO!$D$93</definedName>
    <definedName name="____________________________________________TT17">[6]RELATÓRIO!$D$98</definedName>
    <definedName name="____________________________________________TT19">'[2]Relatório-1ª med.'!#REF!</definedName>
    <definedName name="____________________________________________TT2">'[5]Rel-15ª med.'!$D$23</definedName>
    <definedName name="____________________________________________TT20">'[2]Relatório-1ª med.'!#REF!</definedName>
    <definedName name="____________________________________________tt23">'[5]Rel-15ª med.'!$D$80</definedName>
    <definedName name="____________________________________________TT24">'[5]Rel-15ª med.'!$D$85</definedName>
    <definedName name="____________________________________________TT25">[6]RELATÓRIO!$D$139</definedName>
    <definedName name="____________________________________________tt288">[6]RELATÓRIO!$D$159</definedName>
    <definedName name="____________________________________________TT29">'[5]Rel-15ª med.'!$D$100</definedName>
    <definedName name="____________________________________________TT3">'[5]Rel-15ª med.'!$D$29</definedName>
    <definedName name="____________________________________________tt300">[6]RELATÓRIO!$D$174</definedName>
    <definedName name="____________________________________________tt322">[6]RELATÓRIO!$D$189</definedName>
    <definedName name="____________________________________________TT35">[6]RELATÓRIO!$D$205</definedName>
    <definedName name="____________________________________________TT4">'[5]Rel-15ª med.'!$D$34</definedName>
    <definedName name="____________________________________________TT41">[6]RELATÓRIO!$D$235</definedName>
    <definedName name="____________________________________________TT42">[6]RELATÓRIO!$D$240</definedName>
    <definedName name="____________________________________________TT43">[6]RELATÓRIO!$D$245</definedName>
    <definedName name="____________________________________________TT44">[6]RELATÓRIO!$D$250</definedName>
    <definedName name="____________________________________________TT45">[6]RELATÓRIO!$D$255</definedName>
    <definedName name="____________________________________________TT46">[6]RELATÓRIO!$D$260</definedName>
    <definedName name="____________________________________________TT47">[6]RELATÓRIO!$D$265</definedName>
    <definedName name="____________________________________________TT48">[6]RELATÓRIO!$D$270</definedName>
    <definedName name="____________________________________________TT49">[6]RELATÓRIO!$D$275</definedName>
    <definedName name="____________________________________________TT5">'[5]Rel-15ª med.'!$D$39</definedName>
    <definedName name="____________________________________________TT50">[6]RELATÓRIO!$D$280</definedName>
    <definedName name="____________________________________________TT51">[6]RELATÓRIO!$D$285</definedName>
    <definedName name="____________________________________________TT56">[6]RELATÓRIO!$D$310</definedName>
    <definedName name="____________________________________________TT57">[6]RELATÓRIO!$D$315</definedName>
    <definedName name="____________________________________________TT58">[6]RELATÓRIO!$D$320</definedName>
    <definedName name="____________________________________________TT59">[6]RELATÓRIO!$D$325</definedName>
    <definedName name="____________________________________________TT62">[6]RELATÓRIO!$D$339</definedName>
    <definedName name="____________________________________________TT63">[6]RELATÓRIO!$D$344</definedName>
    <definedName name="____________________________________________TT64">[6]RELATÓRIO!$D$349</definedName>
    <definedName name="____________________________________________TT65">[6]RELATÓRIO!$D$354</definedName>
    <definedName name="____________________________________________TT66">[6]RELATÓRIO!$D$359</definedName>
    <definedName name="____________________________________________TT67">[6]RELATÓRIO!$D$365</definedName>
    <definedName name="____________________________________________TT68">[6]RELATÓRIO!$D$370</definedName>
    <definedName name="____________________________________________TT7">'[5]Rel-15ª med.'!$D$44</definedName>
    <definedName name="____________________________________________TT72">[6]RELATÓRIO!$D$390</definedName>
    <definedName name="____________________________________________TT73">[6]RELATÓRIO!$D$395</definedName>
    <definedName name="____________________________________________TT8">[6]RELATÓRIO!$D$53</definedName>
    <definedName name="____________________________________________TT80">[6]RELATÓRIO!$D$430</definedName>
    <definedName name="____________________________________________TT81">[6]RELATÓRIO!$D$434</definedName>
    <definedName name="____________________________________________TT82">[6]RELATÓRIO!$D$439</definedName>
    <definedName name="____________________________________________TT83">[6]RELATÓRIO!$D$444</definedName>
    <definedName name="____________________________________________TT84">[6]RELATÓRIO!$D$449</definedName>
    <definedName name="____________________________________________TT85">[6]RELATÓRIO!$D$454</definedName>
    <definedName name="____________________________________________TT86">[6]RELATÓRIO!$D$459</definedName>
    <definedName name="____________________________________________TT87">[6]RELATÓRIO!$D$464</definedName>
    <definedName name="____________________________________________TT88">[6]RELATÓRIO!$D$469</definedName>
    <definedName name="____________________________________________TT89">[6]RELATÓRIO!$D$474</definedName>
    <definedName name="____________________________________________TT9">[6]RELATÓRIO!$D$58</definedName>
    <definedName name="____________________________________________TT90">[6]RELATÓRIO!$D$479</definedName>
    <definedName name="____________________________________________TT91">[6]RELATÓRIO!$D$484</definedName>
    <definedName name="____________________________________________TT92">[6]RELATÓRIO!$D$490</definedName>
    <definedName name="____________________________________________TT93">[6]RELATÓRIO!$D$495</definedName>
    <definedName name="____________________________________________TT98">[6]RELATÓRIO!$D$520</definedName>
    <definedName name="____________________________________________TT99">[6]RELATÓRIO!$D$525</definedName>
    <definedName name="___________________________________________dmt1000">#REF!</definedName>
    <definedName name="___________________________________________dmt1200">#REF!</definedName>
    <definedName name="___________________________________________dmt200">#REF!</definedName>
    <definedName name="___________________________________________dmt400">#REF!</definedName>
    <definedName name="___________________________________________dmt50">#REF!</definedName>
    <definedName name="___________________________________________dmt600">#REF!</definedName>
    <definedName name="___________________________________________dmt800">#REF!</definedName>
    <definedName name="___________________________________________emp2">'[3]DMT modelo'!$AA$13</definedName>
    <definedName name="___________________________________________JAZ1">#REF!</definedName>
    <definedName name="___________________________________________JAZ11">#REF!</definedName>
    <definedName name="___________________________________________JAZ2">#REF!</definedName>
    <definedName name="___________________________________________JAZ22">#REF!</definedName>
    <definedName name="___________________________________________JAZ3">#REF!</definedName>
    <definedName name="___________________________________________JAZ33">#REF!</definedName>
    <definedName name="___________________________________________tsd4">#REF!</definedName>
    <definedName name="___________________________________________TT1">[7]RELATÓRIO!$D$18</definedName>
    <definedName name="___________________________________________TT10">[7]RELATÓRIO!$D$64</definedName>
    <definedName name="___________________________________________TT100">[7]RELATÓRIO!$D$530</definedName>
    <definedName name="___________________________________________TT101">[7]RELATÓRIO!$D$535</definedName>
    <definedName name="___________________________________________TT103">[7]RELATÓRIO!$D$545</definedName>
    <definedName name="___________________________________________TT104">[7]RELATÓRIO!$D$550</definedName>
    <definedName name="___________________________________________TT105">[7]RELATÓRIO!$D$555</definedName>
    <definedName name="___________________________________________TT106">[7]RELATÓRIO!$D$560</definedName>
    <definedName name="___________________________________________TT108">[7]RELATÓRIO!$D$572</definedName>
    <definedName name="___________________________________________TT109">[7]RELATÓRIO!$D$577</definedName>
    <definedName name="___________________________________________TT11">[7]RELATÓRIO!$D$69</definedName>
    <definedName name="___________________________________________TT110">[7]RELATÓRIO!$D$582</definedName>
    <definedName name="___________________________________________TT111">[7]RELATÓRIO!$D$587</definedName>
    <definedName name="___________________________________________TT112">[7]RELATÓRIO!$D$592</definedName>
    <definedName name="___________________________________________TT113">[7]RELATÓRIO!$D$597</definedName>
    <definedName name="___________________________________________TT114">[7]RELATÓRIO!$D$602</definedName>
    <definedName name="___________________________________________TT115">[7]RELATÓRIO!$D$607</definedName>
    <definedName name="___________________________________________TT116">[7]RELATÓRIO!$D$612</definedName>
    <definedName name="___________________________________________TT117">[7]RELATÓRIO!$D$616</definedName>
    <definedName name="___________________________________________TT118">[7]RELATÓRIO!$D$621</definedName>
    <definedName name="___________________________________________TT119">[7]RELATÓRIO!$D$626</definedName>
    <definedName name="___________________________________________TT12">[7]RELATÓRIO!$D$74</definedName>
    <definedName name="___________________________________________TT120">[7]RELATÓRIO!$D$631</definedName>
    <definedName name="___________________________________________TT122">[7]RELATÓRIO!$D$641</definedName>
    <definedName name="___________________________________________TT124">[7]RELATÓRIO!$D$652</definedName>
    <definedName name="___________________________________________TT125">[7]RELATÓRIO!$D$657</definedName>
    <definedName name="___________________________________________TT126">[7]RELATÓRIO!$D$662</definedName>
    <definedName name="___________________________________________TT127">[7]RELATÓRIO!$D$667</definedName>
    <definedName name="___________________________________________TT128">[7]RELATÓRIO!$D$672</definedName>
    <definedName name="___________________________________________TT129">[7]RELATÓRIO!$D$677</definedName>
    <definedName name="___________________________________________TT13">[7]RELATÓRIO!$D$79</definedName>
    <definedName name="___________________________________________TT130">[7]RELATÓRIO!$D$682</definedName>
    <definedName name="___________________________________________TT131">[7]RELATÓRIO!$D$687</definedName>
    <definedName name="___________________________________________TT132">[7]RELATÓRIO!$D$692</definedName>
    <definedName name="___________________________________________TT133">[7]RELATÓRIO!$D$697</definedName>
    <definedName name="___________________________________________TT134">[7]RELATÓRIO!$D$702</definedName>
    <definedName name="___________________________________________TT135">[7]RELATÓRIO!$D$707</definedName>
    <definedName name="___________________________________________TT136">[7]RELATÓRIO!$D$712</definedName>
    <definedName name="___________________________________________TT137">[7]RELATÓRIO!$D$716</definedName>
    <definedName name="___________________________________________TT138">[7]RELATÓRIO!$D$721</definedName>
    <definedName name="___________________________________________TT139">[7]RELATÓRIO!$D$726</definedName>
    <definedName name="___________________________________________TT14">[7]RELATÓRIO!$D$84</definedName>
    <definedName name="___________________________________________TT140">[7]RELATÓRIO!$D$731</definedName>
    <definedName name="___________________________________________TT141">[7]RELATÓRIO!$D$736</definedName>
    <definedName name="___________________________________________TT142">[7]RELATÓRIO!$D$741</definedName>
    <definedName name="___________________________________________TT15">[7]RELATÓRIO!$D$89</definedName>
    <definedName name="___________________________________________TT16">[7]RELATÓRIO!$D$93</definedName>
    <definedName name="___________________________________________TT17">[7]RELATÓRIO!$D$98</definedName>
    <definedName name="___________________________________________TT18">[8]RELATÓRIO!#REF!</definedName>
    <definedName name="___________________________________________TT19">[8]RELATÓRIO!#REF!</definedName>
    <definedName name="___________________________________________TT2">[7]RELATÓRIO!$D$23</definedName>
    <definedName name="___________________________________________TT20">[8]RELATÓRIO!#REF!</definedName>
    <definedName name="___________________________________________TT21">'[2]Relatório-1ª med.'!#REF!</definedName>
    <definedName name="___________________________________________TT22">'[2]Relatório-1ª med.'!#REF!</definedName>
    <definedName name="___________________________________________tt23">[7]RELATÓRIO!$D$129</definedName>
    <definedName name="___________________________________________TT24">[7]RELATÓRIO!$D$134</definedName>
    <definedName name="___________________________________________TT25">[7]RELATÓRIO!$D$139</definedName>
    <definedName name="___________________________________________tt288">[7]RELATÓRIO!$D$159</definedName>
    <definedName name="___________________________________________TT29">[7]RELATÓRIO!$D$164</definedName>
    <definedName name="___________________________________________TT3">[7]RELATÓRIO!$D$28</definedName>
    <definedName name="___________________________________________tt300">[7]RELATÓRIO!$D$174</definedName>
    <definedName name="___________________________________________tt322">[7]RELATÓRIO!$D$189</definedName>
    <definedName name="___________________________________________TT35">[7]RELATÓRIO!$D$205</definedName>
    <definedName name="___________________________________________TT4">[7]RELATÓRIO!$D$33</definedName>
    <definedName name="___________________________________________TT41">[7]RELATÓRIO!$D$235</definedName>
    <definedName name="___________________________________________TT42">[7]RELATÓRIO!$D$240</definedName>
    <definedName name="___________________________________________TT43">[7]RELATÓRIO!$D$245</definedName>
    <definedName name="___________________________________________TT44">[7]RELATÓRIO!$D$250</definedName>
    <definedName name="___________________________________________TT45">[7]RELATÓRIO!$D$255</definedName>
    <definedName name="___________________________________________TT46">[7]RELATÓRIO!$D$260</definedName>
    <definedName name="___________________________________________TT47">[7]RELATÓRIO!$D$265</definedName>
    <definedName name="___________________________________________TT48">[7]RELATÓRIO!$D$270</definedName>
    <definedName name="___________________________________________TT49">[7]RELATÓRIO!$D$275</definedName>
    <definedName name="___________________________________________TT5">[7]RELATÓRIO!$D$38</definedName>
    <definedName name="___________________________________________TT50">[7]RELATÓRIO!$D$280</definedName>
    <definedName name="___________________________________________TT51">[7]RELATÓRIO!$D$285</definedName>
    <definedName name="___________________________________________TT56">[7]RELATÓRIO!$D$310</definedName>
    <definedName name="___________________________________________TT57">[7]RELATÓRIO!$D$315</definedName>
    <definedName name="___________________________________________TT58">[7]RELATÓRIO!$D$320</definedName>
    <definedName name="___________________________________________TT59">[7]RELATÓRIO!$D$325</definedName>
    <definedName name="___________________________________________TT62">[7]RELATÓRIO!$D$339</definedName>
    <definedName name="___________________________________________TT63">[7]RELATÓRIO!$D$344</definedName>
    <definedName name="___________________________________________TT64">[7]RELATÓRIO!$D$349</definedName>
    <definedName name="___________________________________________TT65">[7]RELATÓRIO!$D$354</definedName>
    <definedName name="___________________________________________TT66">[7]RELATÓRIO!$D$359</definedName>
    <definedName name="___________________________________________TT67">[7]RELATÓRIO!$D$365</definedName>
    <definedName name="___________________________________________TT68">[7]RELATÓRIO!$D$370</definedName>
    <definedName name="___________________________________________TT7">[7]RELATÓRIO!$D$48</definedName>
    <definedName name="___________________________________________TT72">[7]RELATÓRIO!$D$390</definedName>
    <definedName name="___________________________________________TT73">[7]RELATÓRIO!$D$395</definedName>
    <definedName name="___________________________________________TT8">[7]RELATÓRIO!$D$53</definedName>
    <definedName name="___________________________________________TT80">[7]RELATÓRIO!$D$430</definedName>
    <definedName name="___________________________________________TT81">[7]RELATÓRIO!$D$434</definedName>
    <definedName name="___________________________________________TT82">[7]RELATÓRIO!$D$439</definedName>
    <definedName name="___________________________________________TT83">[7]RELATÓRIO!$D$444</definedName>
    <definedName name="___________________________________________TT84">[7]RELATÓRIO!$D$449</definedName>
    <definedName name="___________________________________________TT85">[7]RELATÓRIO!$D$454</definedName>
    <definedName name="___________________________________________TT86">[7]RELATÓRIO!$D$459</definedName>
    <definedName name="___________________________________________TT87">[7]RELATÓRIO!$D$464</definedName>
    <definedName name="___________________________________________TT88">[7]RELATÓRIO!$D$469</definedName>
    <definedName name="___________________________________________TT89">[7]RELATÓRIO!$D$474</definedName>
    <definedName name="___________________________________________TT9">[7]RELATÓRIO!$D$58</definedName>
    <definedName name="___________________________________________TT90">[7]RELATÓRIO!$D$479</definedName>
    <definedName name="___________________________________________TT91">[7]RELATÓRIO!$D$484</definedName>
    <definedName name="___________________________________________TT92">[7]RELATÓRIO!$D$490</definedName>
    <definedName name="___________________________________________TT93">[7]RELATÓRIO!$D$495</definedName>
    <definedName name="___________________________________________TT98">[7]RELATÓRIO!$D$520</definedName>
    <definedName name="___________________________________________TT99">[7]RELATÓRIO!$D$525</definedName>
    <definedName name="__________________________________________dmt1000">#REF!</definedName>
    <definedName name="__________________________________________dmt1200">#REF!</definedName>
    <definedName name="__________________________________________dmt200">#REF!</definedName>
    <definedName name="__________________________________________dmt400">#REF!</definedName>
    <definedName name="__________________________________________dmt50">#REF!</definedName>
    <definedName name="__________________________________________dmt600">#REF!</definedName>
    <definedName name="__________________________________________dmt800">#REF!</definedName>
    <definedName name="__________________________________________emp2">'[9]DMT modelo'!$AA$13</definedName>
    <definedName name="__________________________________________JAZ1">#REF!</definedName>
    <definedName name="__________________________________________JAZ11">#REF!</definedName>
    <definedName name="__________________________________________JAZ2">#REF!</definedName>
    <definedName name="__________________________________________JAZ22">#REF!</definedName>
    <definedName name="__________________________________________JAZ3">#REF!</definedName>
    <definedName name="__________________________________________JAZ33">#REF!</definedName>
    <definedName name="__________________________________________tsd4">#REF!</definedName>
    <definedName name="__________________________________________TT1">[7]RELATÓRIO!$D$18</definedName>
    <definedName name="__________________________________________TT10">[7]RELATÓRIO!$D$64</definedName>
    <definedName name="__________________________________________TT100">[7]RELATÓRIO!$D$530</definedName>
    <definedName name="__________________________________________TT101">[7]RELATÓRIO!$D$535</definedName>
    <definedName name="__________________________________________TT103">[7]RELATÓRIO!$D$545</definedName>
    <definedName name="__________________________________________TT104">[7]RELATÓRIO!$D$550</definedName>
    <definedName name="__________________________________________TT105">[7]RELATÓRIO!$D$555</definedName>
    <definedName name="__________________________________________TT106">[7]RELATÓRIO!$D$560</definedName>
    <definedName name="__________________________________________TT108">[7]RELATÓRIO!$D$572</definedName>
    <definedName name="__________________________________________TT109">[7]RELATÓRIO!$D$577</definedName>
    <definedName name="__________________________________________TT11">[7]RELATÓRIO!$D$69</definedName>
    <definedName name="__________________________________________TT110">[7]RELATÓRIO!$D$582</definedName>
    <definedName name="__________________________________________TT111">[7]RELATÓRIO!$D$587</definedName>
    <definedName name="__________________________________________TT112">[7]RELATÓRIO!$D$592</definedName>
    <definedName name="__________________________________________TT113">[7]RELATÓRIO!$D$597</definedName>
    <definedName name="__________________________________________TT114">[7]RELATÓRIO!$D$602</definedName>
    <definedName name="__________________________________________TT115">[7]RELATÓRIO!$D$607</definedName>
    <definedName name="__________________________________________TT116">[7]RELATÓRIO!$D$612</definedName>
    <definedName name="__________________________________________TT117">[7]RELATÓRIO!$D$616</definedName>
    <definedName name="__________________________________________TT118">[7]RELATÓRIO!$D$621</definedName>
    <definedName name="__________________________________________TT119">[7]RELATÓRIO!$D$626</definedName>
    <definedName name="__________________________________________TT12">[7]RELATÓRIO!$D$74</definedName>
    <definedName name="__________________________________________TT120">[7]RELATÓRIO!$D$631</definedName>
    <definedName name="__________________________________________TT122">[7]RELATÓRIO!$D$641</definedName>
    <definedName name="__________________________________________TT124">[7]RELATÓRIO!$D$652</definedName>
    <definedName name="__________________________________________TT125">[7]RELATÓRIO!$D$657</definedName>
    <definedName name="__________________________________________TT126">[7]RELATÓRIO!$D$662</definedName>
    <definedName name="__________________________________________TT127">[7]RELATÓRIO!$D$667</definedName>
    <definedName name="__________________________________________TT128">[7]RELATÓRIO!$D$672</definedName>
    <definedName name="__________________________________________TT129">[7]RELATÓRIO!$D$677</definedName>
    <definedName name="__________________________________________TT13">[7]RELATÓRIO!$D$79</definedName>
    <definedName name="__________________________________________TT130">[7]RELATÓRIO!$D$682</definedName>
    <definedName name="__________________________________________TT131">[7]RELATÓRIO!$D$687</definedName>
    <definedName name="__________________________________________TT132">[7]RELATÓRIO!$D$692</definedName>
    <definedName name="__________________________________________TT133">[7]RELATÓRIO!$D$697</definedName>
    <definedName name="__________________________________________TT134">[7]RELATÓRIO!$D$702</definedName>
    <definedName name="__________________________________________TT135">[7]RELATÓRIO!$D$707</definedName>
    <definedName name="__________________________________________TT136">[7]RELATÓRIO!$D$712</definedName>
    <definedName name="__________________________________________TT137">[7]RELATÓRIO!$D$716</definedName>
    <definedName name="__________________________________________TT138">[7]RELATÓRIO!$D$721</definedName>
    <definedName name="__________________________________________TT139">[7]RELATÓRIO!$D$726</definedName>
    <definedName name="__________________________________________TT14">[7]RELATÓRIO!$D$84</definedName>
    <definedName name="__________________________________________TT140">[7]RELATÓRIO!$D$731</definedName>
    <definedName name="__________________________________________TT141">[7]RELATÓRIO!$D$736</definedName>
    <definedName name="__________________________________________TT142">[7]RELATÓRIO!$D$741</definedName>
    <definedName name="__________________________________________TT15">[7]RELATÓRIO!$D$89</definedName>
    <definedName name="__________________________________________TT16">[7]RELATÓRIO!$D$93</definedName>
    <definedName name="__________________________________________TT17">[7]RELATÓRIO!$D$98</definedName>
    <definedName name="__________________________________________TT2">[7]RELATÓRIO!$D$23</definedName>
    <definedName name="__________________________________________TT21">[8]RELATÓRIO!#REF!</definedName>
    <definedName name="__________________________________________TT22">[8]RELATÓRIO!#REF!</definedName>
    <definedName name="__________________________________________tt23">[7]RELATÓRIO!$D$129</definedName>
    <definedName name="__________________________________________TT24">[7]RELATÓRIO!$D$134</definedName>
    <definedName name="__________________________________________TT25">[7]RELATÓRIO!$D$139</definedName>
    <definedName name="__________________________________________tt288">[7]RELATÓRIO!$D$159</definedName>
    <definedName name="__________________________________________TT29">[7]RELATÓRIO!$D$164</definedName>
    <definedName name="__________________________________________TT3">[7]RELATÓRIO!$D$28</definedName>
    <definedName name="__________________________________________tt300">[7]RELATÓRIO!$D$174</definedName>
    <definedName name="__________________________________________tt322">[7]RELATÓRIO!$D$189</definedName>
    <definedName name="__________________________________________TT35">[7]RELATÓRIO!$D$205</definedName>
    <definedName name="__________________________________________TT4">[7]RELATÓRIO!$D$33</definedName>
    <definedName name="__________________________________________TT41">[7]RELATÓRIO!$D$235</definedName>
    <definedName name="__________________________________________TT42">[7]RELATÓRIO!$D$240</definedName>
    <definedName name="__________________________________________TT43">[7]RELATÓRIO!$D$245</definedName>
    <definedName name="__________________________________________TT44">[7]RELATÓRIO!$D$250</definedName>
    <definedName name="__________________________________________TT45">[7]RELATÓRIO!$D$255</definedName>
    <definedName name="__________________________________________TT46">[7]RELATÓRIO!$D$260</definedName>
    <definedName name="__________________________________________TT47">[7]RELATÓRIO!$D$265</definedName>
    <definedName name="__________________________________________TT48">[7]RELATÓRIO!$D$270</definedName>
    <definedName name="__________________________________________TT49">[7]RELATÓRIO!$D$275</definedName>
    <definedName name="__________________________________________TT5">[7]RELATÓRIO!$D$38</definedName>
    <definedName name="__________________________________________TT50">[7]RELATÓRIO!$D$280</definedName>
    <definedName name="__________________________________________TT51">[7]RELATÓRIO!$D$285</definedName>
    <definedName name="__________________________________________TT56">[7]RELATÓRIO!$D$310</definedName>
    <definedName name="__________________________________________TT57">[7]RELATÓRIO!$D$315</definedName>
    <definedName name="__________________________________________TT58">[7]RELATÓRIO!$D$320</definedName>
    <definedName name="__________________________________________TT59">[7]RELATÓRIO!$D$325</definedName>
    <definedName name="__________________________________________TT62">[7]RELATÓRIO!$D$339</definedName>
    <definedName name="__________________________________________TT63">[7]RELATÓRIO!$D$344</definedName>
    <definedName name="__________________________________________TT64">[7]RELATÓRIO!$D$349</definedName>
    <definedName name="__________________________________________TT65">[7]RELATÓRIO!$D$354</definedName>
    <definedName name="__________________________________________TT66">[7]RELATÓRIO!$D$359</definedName>
    <definedName name="__________________________________________TT67">[7]RELATÓRIO!$D$365</definedName>
    <definedName name="__________________________________________TT68">[7]RELATÓRIO!$D$370</definedName>
    <definedName name="__________________________________________TT7">[7]RELATÓRIO!$D$48</definedName>
    <definedName name="__________________________________________TT72">[7]RELATÓRIO!$D$390</definedName>
    <definedName name="__________________________________________TT73">[7]RELATÓRIO!$D$395</definedName>
    <definedName name="__________________________________________TT8">[7]RELATÓRIO!$D$53</definedName>
    <definedName name="__________________________________________TT80">[7]RELATÓRIO!$D$430</definedName>
    <definedName name="__________________________________________TT81">[7]RELATÓRIO!$D$434</definedName>
    <definedName name="__________________________________________TT82">[7]RELATÓRIO!$D$439</definedName>
    <definedName name="__________________________________________TT83">[7]RELATÓRIO!$D$444</definedName>
    <definedName name="__________________________________________TT84">[7]RELATÓRIO!$D$449</definedName>
    <definedName name="__________________________________________TT85">[7]RELATÓRIO!$D$454</definedName>
    <definedName name="__________________________________________TT86">[7]RELATÓRIO!$D$459</definedName>
    <definedName name="__________________________________________TT87">[7]RELATÓRIO!$D$464</definedName>
    <definedName name="__________________________________________TT88">[7]RELATÓRIO!$D$469</definedName>
    <definedName name="__________________________________________TT89">[7]RELATÓRIO!$D$474</definedName>
    <definedName name="__________________________________________TT9">[7]RELATÓRIO!$D$58</definedName>
    <definedName name="__________________________________________TT90">[7]RELATÓRIO!$D$479</definedName>
    <definedName name="__________________________________________TT91">[7]RELATÓRIO!$D$484</definedName>
    <definedName name="__________________________________________TT92">[7]RELATÓRIO!$D$490</definedName>
    <definedName name="__________________________________________TT93">[7]RELATÓRIO!$D$495</definedName>
    <definedName name="__________________________________________TT98">[7]RELATÓRIO!$D$520</definedName>
    <definedName name="__________________________________________TT99">[7]RELATÓRIO!$D$525</definedName>
    <definedName name="_________________________________________emp2">'[9]DMT modelo'!$AA$13</definedName>
    <definedName name="_________________________________________TT1">[7]RELATÓRIO!$D$18</definedName>
    <definedName name="_________________________________________TT10">[7]RELATÓRIO!$D$64</definedName>
    <definedName name="_________________________________________TT100">[7]RELATÓRIO!$D$530</definedName>
    <definedName name="_________________________________________TT101">[7]RELATÓRIO!$D$535</definedName>
    <definedName name="_________________________________________TT103">[7]RELATÓRIO!$D$545</definedName>
    <definedName name="_________________________________________TT104">[7]RELATÓRIO!$D$550</definedName>
    <definedName name="_________________________________________TT105">[7]RELATÓRIO!$D$555</definedName>
    <definedName name="_________________________________________TT106">[7]RELATÓRIO!$D$560</definedName>
    <definedName name="_________________________________________TT108">[7]RELATÓRIO!$D$572</definedName>
    <definedName name="_________________________________________TT109">[7]RELATÓRIO!$D$577</definedName>
    <definedName name="_________________________________________TT11">[7]RELATÓRIO!$D$69</definedName>
    <definedName name="_________________________________________TT110">[7]RELATÓRIO!$D$582</definedName>
    <definedName name="_________________________________________TT111">[7]RELATÓRIO!$D$587</definedName>
    <definedName name="_________________________________________TT112">[7]RELATÓRIO!$D$592</definedName>
    <definedName name="_________________________________________TT113">[7]RELATÓRIO!$D$597</definedName>
    <definedName name="_________________________________________TT114">[7]RELATÓRIO!$D$602</definedName>
    <definedName name="_________________________________________TT115">[7]RELATÓRIO!$D$607</definedName>
    <definedName name="_________________________________________TT116">[7]RELATÓRIO!$D$612</definedName>
    <definedName name="_________________________________________TT117">[7]RELATÓRIO!$D$616</definedName>
    <definedName name="_________________________________________TT118">[7]RELATÓRIO!$D$621</definedName>
    <definedName name="_________________________________________TT119">[7]RELATÓRIO!$D$626</definedName>
    <definedName name="_________________________________________TT12">[7]RELATÓRIO!$D$74</definedName>
    <definedName name="_________________________________________TT120">[7]RELATÓRIO!$D$631</definedName>
    <definedName name="_________________________________________TT122">[7]RELATÓRIO!$D$641</definedName>
    <definedName name="_________________________________________TT124">[7]RELATÓRIO!$D$652</definedName>
    <definedName name="_________________________________________TT125">[7]RELATÓRIO!$D$657</definedName>
    <definedName name="_________________________________________TT126">[7]RELATÓRIO!$D$662</definedName>
    <definedName name="_________________________________________TT127">[7]RELATÓRIO!$D$667</definedName>
    <definedName name="_________________________________________TT128">[7]RELATÓRIO!$D$672</definedName>
    <definedName name="_________________________________________TT129">[7]RELATÓRIO!$D$677</definedName>
    <definedName name="_________________________________________TT13">[7]RELATÓRIO!$D$79</definedName>
    <definedName name="_________________________________________TT130">[7]RELATÓRIO!$D$682</definedName>
    <definedName name="_________________________________________TT131">[7]RELATÓRIO!$D$687</definedName>
    <definedName name="_________________________________________TT132">[7]RELATÓRIO!$D$692</definedName>
    <definedName name="_________________________________________TT133">[7]RELATÓRIO!$D$697</definedName>
    <definedName name="_________________________________________TT134">[7]RELATÓRIO!$D$702</definedName>
    <definedName name="_________________________________________TT135">[7]RELATÓRIO!$D$707</definedName>
    <definedName name="_________________________________________TT136">[7]RELATÓRIO!$D$712</definedName>
    <definedName name="_________________________________________TT137">[7]RELATÓRIO!$D$716</definedName>
    <definedName name="_________________________________________TT138">[7]RELATÓRIO!$D$721</definedName>
    <definedName name="_________________________________________TT139">[7]RELATÓRIO!$D$726</definedName>
    <definedName name="_________________________________________TT14">[7]RELATÓRIO!$D$84</definedName>
    <definedName name="_________________________________________TT140">[7]RELATÓRIO!$D$731</definedName>
    <definedName name="_________________________________________TT141">[7]RELATÓRIO!$D$736</definedName>
    <definedName name="_________________________________________TT142">[7]RELATÓRIO!$D$741</definedName>
    <definedName name="_________________________________________TT15">[7]RELATÓRIO!$D$89</definedName>
    <definedName name="_________________________________________TT16">[7]RELATÓRIO!$D$93</definedName>
    <definedName name="_________________________________________TT17">[7]RELATÓRIO!$D$98</definedName>
    <definedName name="_________________________________________TT18">[8]RELATÓRIO!#REF!</definedName>
    <definedName name="_________________________________________TT19">[8]RELATÓRIO!#REF!</definedName>
    <definedName name="_________________________________________TT2">[7]RELATÓRIO!$D$23</definedName>
    <definedName name="_________________________________________TT20">[8]RELATÓRIO!#REF!</definedName>
    <definedName name="_________________________________________tt23">[7]RELATÓRIO!$D$129</definedName>
    <definedName name="_________________________________________TT24">[7]RELATÓRIO!$D$134</definedName>
    <definedName name="_________________________________________TT25">[7]RELATÓRIO!$D$139</definedName>
    <definedName name="_________________________________________tt288">[7]RELATÓRIO!$D$159</definedName>
    <definedName name="_________________________________________TT29">[7]RELATÓRIO!$D$164</definedName>
    <definedName name="_________________________________________TT3">[7]RELATÓRIO!$D$28</definedName>
    <definedName name="_________________________________________tt300">[7]RELATÓRIO!$D$174</definedName>
    <definedName name="_________________________________________tt322">[7]RELATÓRIO!$D$189</definedName>
    <definedName name="_________________________________________TT35">[7]RELATÓRIO!$D$205</definedName>
    <definedName name="_________________________________________TT4">[7]RELATÓRIO!$D$33</definedName>
    <definedName name="_________________________________________TT41">[7]RELATÓRIO!$D$235</definedName>
    <definedName name="_________________________________________TT42">[7]RELATÓRIO!$D$240</definedName>
    <definedName name="_________________________________________TT43">[7]RELATÓRIO!$D$245</definedName>
    <definedName name="_________________________________________TT44">[7]RELATÓRIO!$D$250</definedName>
    <definedName name="_________________________________________TT45">[7]RELATÓRIO!$D$255</definedName>
    <definedName name="_________________________________________TT46">[7]RELATÓRIO!$D$260</definedName>
    <definedName name="_________________________________________TT47">[7]RELATÓRIO!$D$265</definedName>
    <definedName name="_________________________________________TT48">[7]RELATÓRIO!$D$270</definedName>
    <definedName name="_________________________________________TT49">[7]RELATÓRIO!$D$275</definedName>
    <definedName name="_________________________________________TT5">[7]RELATÓRIO!$D$38</definedName>
    <definedName name="_________________________________________TT50">[7]RELATÓRIO!$D$280</definedName>
    <definedName name="_________________________________________TT51">[7]RELATÓRIO!$D$285</definedName>
    <definedName name="_________________________________________TT56">[7]RELATÓRIO!$D$310</definedName>
    <definedName name="_________________________________________TT57">[7]RELATÓRIO!$D$315</definedName>
    <definedName name="_________________________________________TT58">[7]RELATÓRIO!$D$320</definedName>
    <definedName name="_________________________________________TT59">[7]RELATÓRIO!$D$325</definedName>
    <definedName name="_________________________________________TT62">[7]RELATÓRIO!$D$339</definedName>
    <definedName name="_________________________________________TT63">[7]RELATÓRIO!$D$344</definedName>
    <definedName name="_________________________________________TT64">[7]RELATÓRIO!$D$349</definedName>
    <definedName name="_________________________________________TT65">[7]RELATÓRIO!$D$354</definedName>
    <definedName name="_________________________________________TT66">[7]RELATÓRIO!$D$359</definedName>
    <definedName name="_________________________________________TT67">[7]RELATÓRIO!$D$365</definedName>
    <definedName name="_________________________________________TT68">[7]RELATÓRIO!$D$370</definedName>
    <definedName name="_________________________________________TT7">[7]RELATÓRIO!$D$48</definedName>
    <definedName name="_________________________________________TT72">[7]RELATÓRIO!$D$390</definedName>
    <definedName name="_________________________________________TT73">[7]RELATÓRIO!$D$395</definedName>
    <definedName name="_________________________________________TT8">[7]RELATÓRIO!$D$53</definedName>
    <definedName name="_________________________________________TT80">[7]RELATÓRIO!$D$430</definedName>
    <definedName name="_________________________________________TT81">[7]RELATÓRIO!$D$434</definedName>
    <definedName name="_________________________________________TT82">[7]RELATÓRIO!$D$439</definedName>
    <definedName name="_________________________________________TT83">[7]RELATÓRIO!$D$444</definedName>
    <definedName name="_________________________________________TT84">[7]RELATÓRIO!$D$449</definedName>
    <definedName name="_________________________________________TT85">[7]RELATÓRIO!$D$454</definedName>
    <definedName name="_________________________________________TT86">[7]RELATÓRIO!$D$459</definedName>
    <definedName name="_________________________________________TT87">[7]RELATÓRIO!$D$464</definedName>
    <definedName name="_________________________________________TT88">[7]RELATÓRIO!$D$469</definedName>
    <definedName name="_________________________________________TT89">[7]RELATÓRIO!$D$474</definedName>
    <definedName name="_________________________________________TT9">[7]RELATÓRIO!$D$58</definedName>
    <definedName name="_________________________________________TT90">[7]RELATÓRIO!$D$479</definedName>
    <definedName name="_________________________________________TT91">[7]RELATÓRIO!$D$484</definedName>
    <definedName name="_________________________________________TT92">[7]RELATÓRIO!$D$490</definedName>
    <definedName name="_________________________________________TT93">[7]RELATÓRIO!$D$495</definedName>
    <definedName name="_________________________________________TT98">[7]RELATÓRIO!$D$520</definedName>
    <definedName name="_________________________________________TT99">[7]RELATÓRIO!$D$525</definedName>
    <definedName name="________________________________________emp2">'[9]DMT modelo'!$AA$13</definedName>
    <definedName name="________________________________________TT1">[7]RELATÓRIO!$D$18</definedName>
    <definedName name="________________________________________TT10">[7]RELATÓRIO!$D$64</definedName>
    <definedName name="________________________________________TT100">[7]RELATÓRIO!$D$530</definedName>
    <definedName name="________________________________________TT101">[7]RELATÓRIO!$D$535</definedName>
    <definedName name="________________________________________TT103">[7]RELATÓRIO!$D$545</definedName>
    <definedName name="________________________________________TT104">[7]RELATÓRIO!$D$550</definedName>
    <definedName name="________________________________________TT105">[7]RELATÓRIO!$D$555</definedName>
    <definedName name="________________________________________TT106">[7]RELATÓRIO!$D$560</definedName>
    <definedName name="________________________________________TT108">[7]RELATÓRIO!$D$572</definedName>
    <definedName name="________________________________________TT109">[7]RELATÓRIO!$D$577</definedName>
    <definedName name="________________________________________TT11">[7]RELATÓRIO!$D$69</definedName>
    <definedName name="________________________________________TT110">[7]RELATÓRIO!$D$582</definedName>
    <definedName name="________________________________________TT111">[7]RELATÓRIO!$D$587</definedName>
    <definedName name="________________________________________TT112">[7]RELATÓRIO!$D$592</definedName>
    <definedName name="________________________________________TT113">[7]RELATÓRIO!$D$597</definedName>
    <definedName name="________________________________________TT114">[7]RELATÓRIO!$D$602</definedName>
    <definedName name="________________________________________TT115">[7]RELATÓRIO!$D$607</definedName>
    <definedName name="________________________________________TT116">[7]RELATÓRIO!$D$612</definedName>
    <definedName name="________________________________________TT117">[7]RELATÓRIO!$D$616</definedName>
    <definedName name="________________________________________TT118">[7]RELATÓRIO!$D$621</definedName>
    <definedName name="________________________________________TT119">[7]RELATÓRIO!$D$626</definedName>
    <definedName name="________________________________________TT12">[7]RELATÓRIO!$D$74</definedName>
    <definedName name="________________________________________TT120">[7]RELATÓRIO!$D$631</definedName>
    <definedName name="________________________________________TT122">[7]RELATÓRIO!$D$641</definedName>
    <definedName name="________________________________________TT124">[7]RELATÓRIO!$D$652</definedName>
    <definedName name="________________________________________TT125">[7]RELATÓRIO!$D$657</definedName>
    <definedName name="________________________________________TT126">[7]RELATÓRIO!$D$662</definedName>
    <definedName name="________________________________________TT127">[7]RELATÓRIO!$D$667</definedName>
    <definedName name="________________________________________TT128">[7]RELATÓRIO!$D$672</definedName>
    <definedName name="________________________________________TT129">[7]RELATÓRIO!$D$677</definedName>
    <definedName name="________________________________________TT13">[7]RELATÓRIO!$D$79</definedName>
    <definedName name="________________________________________TT130">[7]RELATÓRIO!$D$682</definedName>
    <definedName name="________________________________________TT131">[7]RELATÓRIO!$D$687</definedName>
    <definedName name="________________________________________TT132">[7]RELATÓRIO!$D$692</definedName>
    <definedName name="________________________________________TT133">[7]RELATÓRIO!$D$697</definedName>
    <definedName name="________________________________________TT134">[7]RELATÓRIO!$D$702</definedName>
    <definedName name="________________________________________TT135">[7]RELATÓRIO!$D$707</definedName>
    <definedName name="________________________________________TT136">[7]RELATÓRIO!$D$712</definedName>
    <definedName name="________________________________________TT137">[7]RELATÓRIO!$D$716</definedName>
    <definedName name="________________________________________TT138">[7]RELATÓRIO!$D$721</definedName>
    <definedName name="________________________________________TT139">[7]RELATÓRIO!$D$726</definedName>
    <definedName name="________________________________________TT14">[7]RELATÓRIO!$D$84</definedName>
    <definedName name="________________________________________TT140">[7]RELATÓRIO!$D$731</definedName>
    <definedName name="________________________________________TT141">[7]RELATÓRIO!$D$736</definedName>
    <definedName name="________________________________________TT142">[7]RELATÓRIO!$D$741</definedName>
    <definedName name="________________________________________TT15">[7]RELATÓRIO!$D$89</definedName>
    <definedName name="________________________________________TT16">[7]RELATÓRIO!$D$93</definedName>
    <definedName name="________________________________________TT17">[7]RELATÓRIO!$D$98</definedName>
    <definedName name="________________________________________TT2">[7]RELATÓRIO!$D$23</definedName>
    <definedName name="________________________________________TT21">[8]RELATÓRIO!#REF!</definedName>
    <definedName name="________________________________________TT22">[8]RELATÓRIO!#REF!</definedName>
    <definedName name="________________________________________tt23">[7]RELATÓRIO!$D$129</definedName>
    <definedName name="________________________________________TT24">[7]RELATÓRIO!$D$134</definedName>
    <definedName name="________________________________________TT25">[7]RELATÓRIO!$D$139</definedName>
    <definedName name="________________________________________tt288">[7]RELATÓRIO!$D$159</definedName>
    <definedName name="________________________________________TT29">[7]RELATÓRIO!$D$164</definedName>
    <definedName name="________________________________________TT3">[7]RELATÓRIO!$D$28</definedName>
    <definedName name="________________________________________tt300">[7]RELATÓRIO!$D$174</definedName>
    <definedName name="________________________________________tt322">[7]RELATÓRIO!$D$189</definedName>
    <definedName name="________________________________________TT35">[7]RELATÓRIO!$D$205</definedName>
    <definedName name="________________________________________TT4">[7]RELATÓRIO!$D$33</definedName>
    <definedName name="________________________________________TT41">[7]RELATÓRIO!$D$235</definedName>
    <definedName name="________________________________________TT42">[7]RELATÓRIO!$D$240</definedName>
    <definedName name="________________________________________TT43">[7]RELATÓRIO!$D$245</definedName>
    <definedName name="________________________________________TT44">[7]RELATÓRIO!$D$250</definedName>
    <definedName name="________________________________________TT45">[7]RELATÓRIO!$D$255</definedName>
    <definedName name="________________________________________TT46">[7]RELATÓRIO!$D$260</definedName>
    <definedName name="________________________________________TT47">[7]RELATÓRIO!$D$265</definedName>
    <definedName name="________________________________________TT48">[7]RELATÓRIO!$D$270</definedName>
    <definedName name="________________________________________TT49">[7]RELATÓRIO!$D$275</definedName>
    <definedName name="________________________________________TT5">[7]RELATÓRIO!$D$38</definedName>
    <definedName name="________________________________________TT50">[7]RELATÓRIO!$D$280</definedName>
    <definedName name="________________________________________TT51">[7]RELATÓRIO!$D$285</definedName>
    <definedName name="________________________________________TT56">[7]RELATÓRIO!$D$310</definedName>
    <definedName name="________________________________________TT57">[7]RELATÓRIO!$D$315</definedName>
    <definedName name="________________________________________TT58">[7]RELATÓRIO!$D$320</definedName>
    <definedName name="________________________________________TT59">[7]RELATÓRIO!$D$325</definedName>
    <definedName name="________________________________________TT62">[7]RELATÓRIO!$D$339</definedName>
    <definedName name="________________________________________TT63">[7]RELATÓRIO!$D$344</definedName>
    <definedName name="________________________________________TT64">[7]RELATÓRIO!$D$349</definedName>
    <definedName name="________________________________________TT65">[7]RELATÓRIO!$D$354</definedName>
    <definedName name="________________________________________TT66">[7]RELATÓRIO!$D$359</definedName>
    <definedName name="________________________________________TT67">[7]RELATÓRIO!$D$365</definedName>
    <definedName name="________________________________________TT68">[7]RELATÓRIO!$D$370</definedName>
    <definedName name="________________________________________TT7">[7]RELATÓRIO!$D$48</definedName>
    <definedName name="________________________________________TT72">[7]RELATÓRIO!$D$390</definedName>
    <definedName name="________________________________________TT73">[7]RELATÓRIO!$D$395</definedName>
    <definedName name="________________________________________TT8">[7]RELATÓRIO!$D$53</definedName>
    <definedName name="________________________________________TT80">[7]RELATÓRIO!$D$430</definedName>
    <definedName name="________________________________________TT81">[7]RELATÓRIO!$D$434</definedName>
    <definedName name="________________________________________TT82">[7]RELATÓRIO!$D$439</definedName>
    <definedName name="________________________________________TT83">[7]RELATÓRIO!$D$444</definedName>
    <definedName name="________________________________________TT84">[7]RELATÓRIO!$D$449</definedName>
    <definedName name="________________________________________TT85">[7]RELATÓRIO!$D$454</definedName>
    <definedName name="________________________________________TT86">[7]RELATÓRIO!$D$459</definedName>
    <definedName name="________________________________________TT87">[7]RELATÓRIO!$D$464</definedName>
    <definedName name="________________________________________TT88">[7]RELATÓRIO!$D$469</definedName>
    <definedName name="________________________________________TT89">[7]RELATÓRIO!$D$474</definedName>
    <definedName name="________________________________________TT9">[7]RELATÓRIO!$D$58</definedName>
    <definedName name="________________________________________TT90">[7]RELATÓRIO!$D$479</definedName>
    <definedName name="________________________________________TT91">[7]RELATÓRIO!$D$484</definedName>
    <definedName name="________________________________________TT92">[7]RELATÓRIO!$D$490</definedName>
    <definedName name="________________________________________TT93">[7]RELATÓRIO!$D$495</definedName>
    <definedName name="________________________________________TT98">[7]RELATÓRIO!$D$520</definedName>
    <definedName name="________________________________________TT99">[7]RELATÓRIO!$D$525</definedName>
    <definedName name="_______________________________________dd2">[10]REAJU!$K$30</definedName>
    <definedName name="_______________________________________emp2">'[9]DMT modelo'!$AA$13</definedName>
    <definedName name="_______________________________________MO2">'[11]Desmat 0,15'!$H$30</definedName>
    <definedName name="_______________________________________TT1">[7]RELATÓRIO!$D$18</definedName>
    <definedName name="_______________________________________TT10">[7]RELATÓRIO!$D$64</definedName>
    <definedName name="_______________________________________TT100">[7]RELATÓRIO!$D$530</definedName>
    <definedName name="_______________________________________TT101">[7]RELATÓRIO!$D$535</definedName>
    <definedName name="_______________________________________TT103">[7]RELATÓRIO!$D$545</definedName>
    <definedName name="_______________________________________TT104">[7]RELATÓRIO!$D$550</definedName>
    <definedName name="_______________________________________TT105">[7]RELATÓRIO!$D$555</definedName>
    <definedName name="_______________________________________TT106">[7]RELATÓRIO!$D$560</definedName>
    <definedName name="_______________________________________TT108">[7]RELATÓRIO!$D$572</definedName>
    <definedName name="_______________________________________TT109">[7]RELATÓRIO!$D$577</definedName>
    <definedName name="_______________________________________TT11">[7]RELATÓRIO!$D$69</definedName>
    <definedName name="_______________________________________TT110">[7]RELATÓRIO!$D$582</definedName>
    <definedName name="_______________________________________TT111">[7]RELATÓRIO!$D$587</definedName>
    <definedName name="_______________________________________TT112">[7]RELATÓRIO!$D$592</definedName>
    <definedName name="_______________________________________TT113">[7]RELATÓRIO!$D$597</definedName>
    <definedName name="_______________________________________TT114">[7]RELATÓRIO!$D$602</definedName>
    <definedName name="_______________________________________TT115">[7]RELATÓRIO!$D$607</definedName>
    <definedName name="_______________________________________TT116">[7]RELATÓRIO!$D$612</definedName>
    <definedName name="_______________________________________TT117">[7]RELATÓRIO!$D$616</definedName>
    <definedName name="_______________________________________TT118">[7]RELATÓRIO!$D$621</definedName>
    <definedName name="_______________________________________TT119">[7]RELATÓRIO!$D$626</definedName>
    <definedName name="_______________________________________TT12">[7]RELATÓRIO!$D$74</definedName>
    <definedName name="_______________________________________TT120">[7]RELATÓRIO!$D$631</definedName>
    <definedName name="_______________________________________TT122">[7]RELATÓRIO!$D$641</definedName>
    <definedName name="_______________________________________TT124">[7]RELATÓRIO!$D$652</definedName>
    <definedName name="_______________________________________TT125">[7]RELATÓRIO!$D$657</definedName>
    <definedName name="_______________________________________TT126">[7]RELATÓRIO!$D$662</definedName>
    <definedName name="_______________________________________TT127">[7]RELATÓRIO!$D$667</definedName>
    <definedName name="_______________________________________TT128">[7]RELATÓRIO!$D$672</definedName>
    <definedName name="_______________________________________TT129">[7]RELATÓRIO!$D$677</definedName>
    <definedName name="_______________________________________TT13">[7]RELATÓRIO!$D$79</definedName>
    <definedName name="_______________________________________TT130">[7]RELATÓRIO!$D$682</definedName>
    <definedName name="_______________________________________TT131">[7]RELATÓRIO!$D$687</definedName>
    <definedName name="_______________________________________TT132">[7]RELATÓRIO!$D$692</definedName>
    <definedName name="_______________________________________TT133">[7]RELATÓRIO!$D$697</definedName>
    <definedName name="_______________________________________TT134">[7]RELATÓRIO!$D$702</definedName>
    <definedName name="_______________________________________TT135">[7]RELATÓRIO!$D$707</definedName>
    <definedName name="_______________________________________TT136">[7]RELATÓRIO!$D$712</definedName>
    <definedName name="_______________________________________TT137">[7]RELATÓRIO!$D$716</definedName>
    <definedName name="_______________________________________TT138">[7]RELATÓRIO!$D$721</definedName>
    <definedName name="_______________________________________TT139">[7]RELATÓRIO!$D$726</definedName>
    <definedName name="_______________________________________TT14">[7]RELATÓRIO!$D$84</definedName>
    <definedName name="_______________________________________TT140">[7]RELATÓRIO!$D$731</definedName>
    <definedName name="_______________________________________TT141">[7]RELATÓRIO!$D$736</definedName>
    <definedName name="_______________________________________TT142">[7]RELATÓRIO!$D$741</definedName>
    <definedName name="_______________________________________TT15">[7]RELATÓRIO!$D$89</definedName>
    <definedName name="_______________________________________TT16">[7]RELATÓRIO!$D$93</definedName>
    <definedName name="_______________________________________TT17">[7]RELATÓRIO!$D$98</definedName>
    <definedName name="_______________________________________TT2">[7]RELATÓRIO!$D$23</definedName>
    <definedName name="_______________________________________tt23">[7]RELATÓRIO!$D$129</definedName>
    <definedName name="_______________________________________TT24">[7]RELATÓRIO!$D$134</definedName>
    <definedName name="_______________________________________TT25">[7]RELATÓRIO!$D$139</definedName>
    <definedName name="_______________________________________tt288">[7]RELATÓRIO!$D$159</definedName>
    <definedName name="_______________________________________TT29">[7]RELATÓRIO!$D$164</definedName>
    <definedName name="_______________________________________TT3">[7]RELATÓRIO!$D$28</definedName>
    <definedName name="_______________________________________tt300">[7]RELATÓRIO!$D$174</definedName>
    <definedName name="_______________________________________tt322">[7]RELATÓRIO!$D$189</definedName>
    <definedName name="_______________________________________TT35">[7]RELATÓRIO!$D$205</definedName>
    <definedName name="_______________________________________TT4">[7]RELATÓRIO!$D$33</definedName>
    <definedName name="_______________________________________TT41">[7]RELATÓRIO!$D$235</definedName>
    <definedName name="_______________________________________TT42">[7]RELATÓRIO!$D$240</definedName>
    <definedName name="_______________________________________TT43">[7]RELATÓRIO!$D$245</definedName>
    <definedName name="_______________________________________TT44">[7]RELATÓRIO!$D$250</definedName>
    <definedName name="_______________________________________TT45">[7]RELATÓRIO!$D$255</definedName>
    <definedName name="_______________________________________TT46">[7]RELATÓRIO!$D$260</definedName>
    <definedName name="_______________________________________TT47">[7]RELATÓRIO!$D$265</definedName>
    <definedName name="_______________________________________TT48">[7]RELATÓRIO!$D$270</definedName>
    <definedName name="_______________________________________TT49">[7]RELATÓRIO!$D$275</definedName>
    <definedName name="_______________________________________TT5">[7]RELATÓRIO!$D$38</definedName>
    <definedName name="_______________________________________TT50">[7]RELATÓRIO!$D$280</definedName>
    <definedName name="_______________________________________TT51">[7]RELATÓRIO!$D$285</definedName>
    <definedName name="_______________________________________TT56">[7]RELATÓRIO!$D$310</definedName>
    <definedName name="_______________________________________TT57">[7]RELATÓRIO!$D$315</definedName>
    <definedName name="_______________________________________TT58">[7]RELATÓRIO!$D$320</definedName>
    <definedName name="_______________________________________TT59">[7]RELATÓRIO!$D$325</definedName>
    <definedName name="_______________________________________TT62">[7]RELATÓRIO!$D$339</definedName>
    <definedName name="_______________________________________TT63">[7]RELATÓRIO!$D$344</definedName>
    <definedName name="_______________________________________TT64">[7]RELATÓRIO!$D$349</definedName>
    <definedName name="_______________________________________TT65">[7]RELATÓRIO!$D$354</definedName>
    <definedName name="_______________________________________TT66">[7]RELATÓRIO!$D$359</definedName>
    <definedName name="_______________________________________TT67">[7]RELATÓRIO!$D$365</definedName>
    <definedName name="_______________________________________TT68">[7]RELATÓRIO!$D$370</definedName>
    <definedName name="_______________________________________TT7">[7]RELATÓRIO!$D$48</definedName>
    <definedName name="_______________________________________TT72">[7]RELATÓRIO!$D$390</definedName>
    <definedName name="_______________________________________TT73">[7]RELATÓRIO!$D$395</definedName>
    <definedName name="_______________________________________TT8">[7]RELATÓRIO!$D$53</definedName>
    <definedName name="_______________________________________TT80">[7]RELATÓRIO!$D$430</definedName>
    <definedName name="_______________________________________TT81">[7]RELATÓRIO!$D$434</definedName>
    <definedName name="_______________________________________TT82">[7]RELATÓRIO!$D$439</definedName>
    <definedName name="_______________________________________TT83">[7]RELATÓRIO!$D$444</definedName>
    <definedName name="_______________________________________TT84">[7]RELATÓRIO!$D$449</definedName>
    <definedName name="_______________________________________TT85">[7]RELATÓRIO!$D$454</definedName>
    <definedName name="_______________________________________TT86">[7]RELATÓRIO!$D$459</definedName>
    <definedName name="_______________________________________TT87">[7]RELATÓRIO!$D$464</definedName>
    <definedName name="_______________________________________TT88">[7]RELATÓRIO!$D$469</definedName>
    <definedName name="_______________________________________TT89">[7]RELATÓRIO!$D$474</definedName>
    <definedName name="_______________________________________TT9">[7]RELATÓRIO!$D$58</definedName>
    <definedName name="_______________________________________TT90">[7]RELATÓRIO!$D$479</definedName>
    <definedName name="_______________________________________TT91">[7]RELATÓRIO!$D$484</definedName>
    <definedName name="_______________________________________TT92">[7]RELATÓRIO!$D$490</definedName>
    <definedName name="_______________________________________TT93">[7]RELATÓRIO!$D$495</definedName>
    <definedName name="_______________________________________TT98">[7]RELATÓRIO!$D$520</definedName>
    <definedName name="_______________________________________TT99">[7]RELATÓRIO!$D$525</definedName>
    <definedName name="______________________________________dd2">[10]REAJU!$K$30</definedName>
    <definedName name="______________________________________emp2">'[9]DMT modelo'!$AA$13</definedName>
    <definedName name="______________________________________mem2">'[4]Mat Asf'!$H$37</definedName>
    <definedName name="______________________________________MO2">'[11]Desmat 0,15'!$H$30</definedName>
    <definedName name="______________________________________TT1">'[5]Rel-15ª med.'!$D$18</definedName>
    <definedName name="______________________________________TT10">[6]RELATÓRIO!$D$64</definedName>
    <definedName name="______________________________________TT100">[6]RELATÓRIO!$D$530</definedName>
    <definedName name="______________________________________TT101">[6]RELATÓRIO!$D$535</definedName>
    <definedName name="______________________________________TT103">[6]RELATÓRIO!$D$545</definedName>
    <definedName name="______________________________________TT104">[6]RELATÓRIO!$D$550</definedName>
    <definedName name="______________________________________TT105">[6]RELATÓRIO!$D$555</definedName>
    <definedName name="______________________________________TT106">[6]RELATÓRIO!$D$560</definedName>
    <definedName name="______________________________________TT108">[6]RELATÓRIO!$D$572</definedName>
    <definedName name="______________________________________TT109">[6]RELATÓRIO!$D$577</definedName>
    <definedName name="______________________________________TT11">[6]RELATÓRIO!$D$69</definedName>
    <definedName name="______________________________________TT110">[6]RELATÓRIO!$D$582</definedName>
    <definedName name="______________________________________TT111">[6]RELATÓRIO!$D$587</definedName>
    <definedName name="______________________________________TT112">[6]RELATÓRIO!$D$592</definedName>
    <definedName name="______________________________________TT113">[6]RELATÓRIO!$D$597</definedName>
    <definedName name="______________________________________TT114">[6]RELATÓRIO!$D$602</definedName>
    <definedName name="______________________________________TT115">[6]RELATÓRIO!$D$607</definedName>
    <definedName name="______________________________________TT116">[6]RELATÓRIO!$D$612</definedName>
    <definedName name="______________________________________TT117">[6]RELATÓRIO!$D$616</definedName>
    <definedName name="______________________________________TT118">[6]RELATÓRIO!$D$621</definedName>
    <definedName name="______________________________________TT119">[6]RELATÓRIO!$D$626</definedName>
    <definedName name="______________________________________TT12">[6]RELATÓRIO!$D$74</definedName>
    <definedName name="______________________________________TT120">[6]RELATÓRIO!$D$631</definedName>
    <definedName name="______________________________________TT122">[6]RELATÓRIO!$D$641</definedName>
    <definedName name="______________________________________TT124">[6]RELATÓRIO!$D$652</definedName>
    <definedName name="______________________________________TT125">[6]RELATÓRIO!$D$657</definedName>
    <definedName name="______________________________________TT126">[6]RELATÓRIO!$D$662</definedName>
    <definedName name="______________________________________TT127">[6]RELATÓRIO!$D$667</definedName>
    <definedName name="______________________________________TT128">[6]RELATÓRIO!$D$672</definedName>
    <definedName name="______________________________________TT129">[6]RELATÓRIO!$D$677</definedName>
    <definedName name="______________________________________TT13">[6]RELATÓRIO!$D$79</definedName>
    <definedName name="______________________________________TT130">[6]RELATÓRIO!$D$682</definedName>
    <definedName name="______________________________________TT131">[6]RELATÓRIO!$D$687</definedName>
    <definedName name="______________________________________TT132">[6]RELATÓRIO!$D$692</definedName>
    <definedName name="______________________________________TT133">[6]RELATÓRIO!$D$697</definedName>
    <definedName name="______________________________________TT134">[6]RELATÓRIO!$D$702</definedName>
    <definedName name="______________________________________TT135">[6]RELATÓRIO!$D$707</definedName>
    <definedName name="______________________________________TT136">[6]RELATÓRIO!$D$712</definedName>
    <definedName name="______________________________________TT137">[6]RELATÓRIO!$D$716</definedName>
    <definedName name="______________________________________TT138">[6]RELATÓRIO!$D$721</definedName>
    <definedName name="______________________________________TT139">[6]RELATÓRIO!$D$726</definedName>
    <definedName name="______________________________________TT14">[6]RELATÓRIO!$D$84</definedName>
    <definedName name="______________________________________TT140">[6]RELATÓRIO!$D$731</definedName>
    <definedName name="______________________________________TT141">[6]RELATÓRIO!$D$736</definedName>
    <definedName name="______________________________________TT142">[6]RELATÓRIO!$D$741</definedName>
    <definedName name="______________________________________TT15">[6]RELATÓRIO!$D$89</definedName>
    <definedName name="______________________________________TT16">[6]RELATÓRIO!$D$93</definedName>
    <definedName name="______________________________________TT17">[6]RELATÓRIO!$D$98</definedName>
    <definedName name="______________________________________TT2">'[5]Rel-15ª med.'!$D$23</definedName>
    <definedName name="______________________________________tt23">'[5]Rel-15ª med.'!$D$80</definedName>
    <definedName name="______________________________________TT24">'[5]Rel-15ª med.'!$D$85</definedName>
    <definedName name="______________________________________TT25">[6]RELATÓRIO!$D$139</definedName>
    <definedName name="______________________________________tt288">[6]RELATÓRIO!$D$159</definedName>
    <definedName name="______________________________________TT29">'[5]Rel-15ª med.'!$D$100</definedName>
    <definedName name="______________________________________TT3">'[5]Rel-15ª med.'!$D$29</definedName>
    <definedName name="______________________________________tt300">[6]RELATÓRIO!$D$174</definedName>
    <definedName name="______________________________________tt322">[6]RELATÓRIO!$D$189</definedName>
    <definedName name="______________________________________TT35">[6]RELATÓRIO!$D$205</definedName>
    <definedName name="______________________________________TT4">'[5]Rel-15ª med.'!$D$34</definedName>
    <definedName name="______________________________________TT41">[6]RELATÓRIO!$D$235</definedName>
    <definedName name="______________________________________TT42">[6]RELATÓRIO!$D$240</definedName>
    <definedName name="______________________________________TT43">[6]RELATÓRIO!$D$245</definedName>
    <definedName name="______________________________________TT44">[6]RELATÓRIO!$D$250</definedName>
    <definedName name="______________________________________TT45">[6]RELATÓRIO!$D$255</definedName>
    <definedName name="______________________________________TT46">[6]RELATÓRIO!$D$260</definedName>
    <definedName name="______________________________________TT47">[6]RELATÓRIO!$D$265</definedName>
    <definedName name="______________________________________TT48">[6]RELATÓRIO!$D$270</definedName>
    <definedName name="______________________________________TT49">[6]RELATÓRIO!$D$275</definedName>
    <definedName name="______________________________________TT5">'[5]Rel-15ª med.'!$D$39</definedName>
    <definedName name="______________________________________TT50">[6]RELATÓRIO!$D$280</definedName>
    <definedName name="______________________________________TT51">[6]RELATÓRIO!$D$285</definedName>
    <definedName name="______________________________________TT56">[6]RELATÓRIO!$D$310</definedName>
    <definedName name="______________________________________TT57">[6]RELATÓRIO!$D$315</definedName>
    <definedName name="______________________________________TT58">[6]RELATÓRIO!$D$320</definedName>
    <definedName name="______________________________________TT59">[6]RELATÓRIO!$D$325</definedName>
    <definedName name="______________________________________TT62">[6]RELATÓRIO!$D$339</definedName>
    <definedName name="______________________________________TT63">[6]RELATÓRIO!$D$344</definedName>
    <definedName name="______________________________________TT64">[6]RELATÓRIO!$D$349</definedName>
    <definedName name="______________________________________TT65">[6]RELATÓRIO!$D$354</definedName>
    <definedName name="______________________________________TT66">[6]RELATÓRIO!$D$359</definedName>
    <definedName name="______________________________________TT67">[6]RELATÓRIO!$D$365</definedName>
    <definedName name="______________________________________TT68">[6]RELATÓRIO!$D$370</definedName>
    <definedName name="______________________________________TT7">'[5]Rel-15ª med.'!$D$44</definedName>
    <definedName name="______________________________________TT72">[6]RELATÓRIO!$D$390</definedName>
    <definedName name="______________________________________TT73">[6]RELATÓRIO!$D$395</definedName>
    <definedName name="______________________________________TT8">[6]RELATÓRIO!$D$53</definedName>
    <definedName name="______________________________________TT80">[6]RELATÓRIO!$D$430</definedName>
    <definedName name="______________________________________TT81">[6]RELATÓRIO!$D$434</definedName>
    <definedName name="______________________________________TT82">[6]RELATÓRIO!$D$439</definedName>
    <definedName name="______________________________________TT83">[6]RELATÓRIO!$D$444</definedName>
    <definedName name="______________________________________TT84">[6]RELATÓRIO!$D$449</definedName>
    <definedName name="______________________________________TT85">[6]RELATÓRIO!$D$454</definedName>
    <definedName name="______________________________________TT86">[6]RELATÓRIO!$D$459</definedName>
    <definedName name="______________________________________TT87">[6]RELATÓRIO!$D$464</definedName>
    <definedName name="______________________________________TT88">[6]RELATÓRIO!$D$469</definedName>
    <definedName name="______________________________________TT89">[6]RELATÓRIO!$D$474</definedName>
    <definedName name="______________________________________TT9">[6]RELATÓRIO!$D$58</definedName>
    <definedName name="______________________________________TT90">[6]RELATÓRIO!$D$479</definedName>
    <definedName name="______________________________________TT91">[6]RELATÓRIO!$D$484</definedName>
    <definedName name="______________________________________TT92">[6]RELATÓRIO!$D$490</definedName>
    <definedName name="______________________________________TT93">[6]RELATÓRIO!$D$495</definedName>
    <definedName name="______________________________________TT98">[6]RELATÓRIO!$D$520</definedName>
    <definedName name="______________________________________TT99">[6]RELATÓRIO!$D$525</definedName>
    <definedName name="_____________________________________dd2">[10]REAJU!$K$30</definedName>
    <definedName name="_____________________________________emp2">'[9]DMT modelo'!$AA$13</definedName>
    <definedName name="_____________________________________mem2">'[4]Mat Asf'!$H$37</definedName>
    <definedName name="_____________________________________MO2">'[11]Desmat 0,15'!$H$30</definedName>
    <definedName name="_____________________________________TT1">'[5]Rel-15ª med.'!$D$18</definedName>
    <definedName name="_____________________________________TT10">[6]RELATÓRIO!$D$64</definedName>
    <definedName name="_____________________________________TT100">[6]RELATÓRIO!$D$530</definedName>
    <definedName name="_____________________________________TT101">[6]RELATÓRIO!$D$535</definedName>
    <definedName name="_____________________________________TT102">'[2]Relatório-1ª med.'!#REF!</definedName>
    <definedName name="_____________________________________TT103">[6]RELATÓRIO!$D$545</definedName>
    <definedName name="_____________________________________TT104">[6]RELATÓRIO!$D$550</definedName>
    <definedName name="_____________________________________TT105">[6]RELATÓRIO!$D$555</definedName>
    <definedName name="_____________________________________TT106">[6]RELATÓRIO!$D$560</definedName>
    <definedName name="_____________________________________TT107">'[2]Relatório-1ª med.'!#REF!</definedName>
    <definedName name="_____________________________________TT108">[6]RELATÓRIO!$D$572</definedName>
    <definedName name="_____________________________________TT109">[6]RELATÓRIO!$D$577</definedName>
    <definedName name="_____________________________________TT11">[6]RELATÓRIO!$D$69</definedName>
    <definedName name="_____________________________________TT110">[6]RELATÓRIO!$D$582</definedName>
    <definedName name="_____________________________________TT111">[6]RELATÓRIO!$D$587</definedName>
    <definedName name="_____________________________________TT112">[6]RELATÓRIO!$D$592</definedName>
    <definedName name="_____________________________________TT113">[6]RELATÓRIO!$D$597</definedName>
    <definedName name="_____________________________________TT114">[6]RELATÓRIO!$D$602</definedName>
    <definedName name="_____________________________________TT115">[6]RELATÓRIO!$D$607</definedName>
    <definedName name="_____________________________________TT116">[6]RELATÓRIO!$D$612</definedName>
    <definedName name="_____________________________________TT117">[6]RELATÓRIO!$D$616</definedName>
    <definedName name="_____________________________________TT118">[6]RELATÓRIO!$D$621</definedName>
    <definedName name="_____________________________________TT119">[6]RELATÓRIO!$D$626</definedName>
    <definedName name="_____________________________________TT12">[6]RELATÓRIO!$D$74</definedName>
    <definedName name="_____________________________________TT120">[6]RELATÓRIO!$D$631</definedName>
    <definedName name="_____________________________________TT121">'[2]Relatório-1ª med.'!#REF!</definedName>
    <definedName name="_____________________________________TT122">[6]RELATÓRIO!$D$641</definedName>
    <definedName name="_____________________________________TT123">'[2]Relatório-1ª med.'!#REF!</definedName>
    <definedName name="_____________________________________TT124">[6]RELATÓRIO!$D$652</definedName>
    <definedName name="_____________________________________TT125">[6]RELATÓRIO!$D$657</definedName>
    <definedName name="_____________________________________TT126">[6]RELATÓRIO!$D$662</definedName>
    <definedName name="_____________________________________TT127">[6]RELATÓRIO!$D$667</definedName>
    <definedName name="_____________________________________TT128">[6]RELATÓRIO!$D$672</definedName>
    <definedName name="_____________________________________TT129">[6]RELATÓRIO!$D$677</definedName>
    <definedName name="_____________________________________TT13">[6]RELATÓRIO!$D$79</definedName>
    <definedName name="_____________________________________TT130">[6]RELATÓRIO!$D$682</definedName>
    <definedName name="_____________________________________TT131">[6]RELATÓRIO!$D$687</definedName>
    <definedName name="_____________________________________TT132">[6]RELATÓRIO!$D$692</definedName>
    <definedName name="_____________________________________TT133">[6]RELATÓRIO!$D$697</definedName>
    <definedName name="_____________________________________TT134">[6]RELATÓRIO!$D$702</definedName>
    <definedName name="_____________________________________TT135">[6]RELATÓRIO!$D$707</definedName>
    <definedName name="_____________________________________TT136">[6]RELATÓRIO!$D$712</definedName>
    <definedName name="_____________________________________TT137">[6]RELATÓRIO!$D$716</definedName>
    <definedName name="_____________________________________TT138">[6]RELATÓRIO!$D$721</definedName>
    <definedName name="_____________________________________TT139">[6]RELATÓRIO!$D$726</definedName>
    <definedName name="_____________________________________TT14">[6]RELATÓRIO!$D$84</definedName>
    <definedName name="_____________________________________TT140">[6]RELATÓRIO!$D$731</definedName>
    <definedName name="_____________________________________TT141">[6]RELATÓRIO!$D$736</definedName>
    <definedName name="_____________________________________TT142">[6]RELATÓRIO!$D$741</definedName>
    <definedName name="_____________________________________TT15">[6]RELATÓRIO!$D$89</definedName>
    <definedName name="_____________________________________TT16">[6]RELATÓRIO!$D$93</definedName>
    <definedName name="_____________________________________TT17">[6]RELATÓRIO!$D$98</definedName>
    <definedName name="_____________________________________TT18">[7]RELATÓRIO!$D$103</definedName>
    <definedName name="_____________________________________TT19">[7]RELATÓRIO!$D$108</definedName>
    <definedName name="_____________________________________TT2">'[5]Rel-15ª med.'!$D$23</definedName>
    <definedName name="_____________________________________TT20">[8]RELATÓRIO!#REF!</definedName>
    <definedName name="_____________________________________tt23">'[5]Rel-15ª med.'!$D$80</definedName>
    <definedName name="_____________________________________TT24">'[5]Rel-15ª med.'!$D$85</definedName>
    <definedName name="_____________________________________TT25">[6]RELATÓRIO!$D$139</definedName>
    <definedName name="_____________________________________TT26">'[2]Relatório-1ª med.'!#REF!</definedName>
    <definedName name="_____________________________________TT27">'[2]Relatório-1ª med.'!#REF!</definedName>
    <definedName name="_____________________________________TT28">'[2]Relatório-1ª med.'!#REF!</definedName>
    <definedName name="_____________________________________tt288">[6]RELATÓRIO!$D$159</definedName>
    <definedName name="_____________________________________TT29">'[5]Rel-15ª med.'!$D$100</definedName>
    <definedName name="_____________________________________TT3">'[5]Rel-15ª med.'!$D$29</definedName>
    <definedName name="_____________________________________TT30">'[2]Relatório-1ª med.'!#REF!</definedName>
    <definedName name="_____________________________________tt300">[6]RELATÓRIO!$D$174</definedName>
    <definedName name="_____________________________________TT31">'[2]Relatório-1ª med.'!#REF!</definedName>
    <definedName name="_____________________________________TT32">'[2]Relatório-1ª med.'!#REF!</definedName>
    <definedName name="_____________________________________tt322">[6]RELATÓRIO!$D$189</definedName>
    <definedName name="_____________________________________TT33">'[2]Relatório-1ª med.'!#REF!</definedName>
    <definedName name="_____________________________________TT34">'[2]Relatório-1ª med.'!#REF!</definedName>
    <definedName name="_____________________________________TT35">[6]RELATÓRIO!$D$205</definedName>
    <definedName name="_____________________________________TT36">'[2]Relatório-1ª med.'!#REF!</definedName>
    <definedName name="_____________________________________TT37">'[2]Relatório-1ª med.'!#REF!</definedName>
    <definedName name="_____________________________________TT38">'[2]Relatório-1ª med.'!#REF!</definedName>
    <definedName name="_____________________________________TT39">'[2]Relatório-1ª med.'!#REF!</definedName>
    <definedName name="_____________________________________TT4">'[5]Rel-15ª med.'!$D$34</definedName>
    <definedName name="_____________________________________TT40">'[2]Relatório-1ª med.'!#REF!</definedName>
    <definedName name="_____________________________________TT41">[6]RELATÓRIO!$D$235</definedName>
    <definedName name="_____________________________________TT42">[6]RELATÓRIO!$D$240</definedName>
    <definedName name="_____________________________________TT43">[6]RELATÓRIO!$D$245</definedName>
    <definedName name="_____________________________________TT44">[6]RELATÓRIO!$D$250</definedName>
    <definedName name="_____________________________________TT45">[6]RELATÓRIO!$D$255</definedName>
    <definedName name="_____________________________________TT46">[6]RELATÓRIO!$D$260</definedName>
    <definedName name="_____________________________________TT47">[6]RELATÓRIO!$D$265</definedName>
    <definedName name="_____________________________________TT48">[6]RELATÓRIO!$D$270</definedName>
    <definedName name="_____________________________________TT49">[6]RELATÓRIO!$D$275</definedName>
    <definedName name="_____________________________________TT5">'[5]Rel-15ª med.'!$D$39</definedName>
    <definedName name="_____________________________________TT50">[6]RELATÓRIO!$D$280</definedName>
    <definedName name="_____________________________________TT51">[6]RELATÓRIO!$D$285</definedName>
    <definedName name="_____________________________________TT52">'[2]Relatório-1ª med.'!#REF!</definedName>
    <definedName name="_____________________________________TT53">'[2]Relatório-1ª med.'!#REF!</definedName>
    <definedName name="_____________________________________TT54">'[2]Relatório-1ª med.'!#REF!</definedName>
    <definedName name="_____________________________________TT55">'[2]Relatório-1ª med.'!#REF!</definedName>
    <definedName name="_____________________________________TT56">[6]RELATÓRIO!$D$310</definedName>
    <definedName name="_____________________________________TT57">[6]RELATÓRIO!$D$315</definedName>
    <definedName name="_____________________________________TT58">[6]RELATÓRIO!$D$320</definedName>
    <definedName name="_____________________________________TT59">[6]RELATÓRIO!$D$325</definedName>
    <definedName name="_____________________________________TT6">'[2]Relatório-1ª med.'!#REF!</definedName>
    <definedName name="_____________________________________TT60">'[2]Relatório-1ª med.'!#REF!</definedName>
    <definedName name="_____________________________________TT61">'[2]Relatório-1ª med.'!#REF!</definedName>
    <definedName name="_____________________________________TT62">[6]RELATÓRIO!$D$339</definedName>
    <definedName name="_____________________________________TT63">[6]RELATÓRIO!$D$344</definedName>
    <definedName name="_____________________________________TT64">[6]RELATÓRIO!$D$349</definedName>
    <definedName name="_____________________________________TT65">[6]RELATÓRIO!$D$354</definedName>
    <definedName name="_____________________________________TT66">[6]RELATÓRIO!$D$359</definedName>
    <definedName name="_____________________________________TT67">[6]RELATÓRIO!$D$365</definedName>
    <definedName name="_____________________________________TT68">[6]RELATÓRIO!$D$370</definedName>
    <definedName name="_____________________________________TT69">'[2]Relatório-1ª med.'!#REF!</definedName>
    <definedName name="_____________________________________TT7">'[5]Rel-15ª med.'!$D$44</definedName>
    <definedName name="_____________________________________TT70">'[2]Relatório-1ª med.'!#REF!</definedName>
    <definedName name="_____________________________________TT71">'[2]Relatório-1ª med.'!#REF!</definedName>
    <definedName name="_____________________________________TT72">[6]RELATÓRIO!$D$390</definedName>
    <definedName name="_____________________________________TT73">[6]RELATÓRIO!$D$395</definedName>
    <definedName name="_____________________________________TT74">'[2]Relatório-1ª med.'!#REF!</definedName>
    <definedName name="_____________________________________TT75">'[2]Relatório-1ª med.'!#REF!</definedName>
    <definedName name="_____________________________________TT76">'[2]Relatório-1ª med.'!#REF!</definedName>
    <definedName name="_____________________________________TT77">'[2]Relatório-1ª med.'!#REF!</definedName>
    <definedName name="_____________________________________TT78">'[2]Relatório-1ª med.'!#REF!</definedName>
    <definedName name="_____________________________________TT79">'[2]Relatório-1ª med.'!#REF!</definedName>
    <definedName name="_____________________________________TT8">[6]RELATÓRIO!$D$53</definedName>
    <definedName name="_____________________________________TT80">[6]RELATÓRIO!$D$430</definedName>
    <definedName name="_____________________________________TT81">[6]RELATÓRIO!$D$434</definedName>
    <definedName name="_____________________________________TT82">[6]RELATÓRIO!$D$439</definedName>
    <definedName name="_____________________________________TT83">[6]RELATÓRIO!$D$444</definedName>
    <definedName name="_____________________________________TT84">[6]RELATÓRIO!$D$449</definedName>
    <definedName name="_____________________________________TT85">[6]RELATÓRIO!$D$454</definedName>
    <definedName name="_____________________________________TT86">[6]RELATÓRIO!$D$459</definedName>
    <definedName name="_____________________________________TT87">[6]RELATÓRIO!$D$464</definedName>
    <definedName name="_____________________________________TT88">[6]RELATÓRIO!$D$469</definedName>
    <definedName name="_____________________________________TT89">[6]RELATÓRIO!$D$474</definedName>
    <definedName name="_____________________________________TT9">[6]RELATÓRIO!$D$58</definedName>
    <definedName name="_____________________________________TT90">[6]RELATÓRIO!$D$479</definedName>
    <definedName name="_____________________________________TT91">[6]RELATÓRIO!$D$484</definedName>
    <definedName name="_____________________________________TT92">[6]RELATÓRIO!$D$490</definedName>
    <definedName name="_____________________________________TT93">[6]RELATÓRIO!$D$495</definedName>
    <definedName name="_____________________________________TT94">'[2]Relatório-1ª med.'!#REF!</definedName>
    <definedName name="_____________________________________TT95">'[2]Relatório-1ª med.'!#REF!</definedName>
    <definedName name="_____________________________________TT97">'[2]Relatório-1ª med.'!#REF!</definedName>
    <definedName name="_____________________________________TT98">[6]RELATÓRIO!$D$520</definedName>
    <definedName name="_____________________________________TT99">[6]RELATÓRIO!$D$525</definedName>
    <definedName name="____________________________________dd2">[10]REAJU!$K$30</definedName>
    <definedName name="____________________________________emp2">'[9]DMT modelo'!$AA$13</definedName>
    <definedName name="____________________________________ind100">#REF!</definedName>
    <definedName name="____________________________________mem2">'[4]Mat Asf'!$H$37</definedName>
    <definedName name="____________________________________MO2">'[11]Desmat 0,15'!$H$30</definedName>
    <definedName name="____________________________________TT1">'[5]Rel-15ª med.'!$D$18</definedName>
    <definedName name="____________________________________TT10">[6]RELATÓRIO!$D$64</definedName>
    <definedName name="____________________________________TT100">[6]RELATÓRIO!$D$530</definedName>
    <definedName name="____________________________________TT101">[6]RELATÓRIO!$D$535</definedName>
    <definedName name="____________________________________TT103">[6]RELATÓRIO!$D$545</definedName>
    <definedName name="____________________________________TT104">[6]RELATÓRIO!$D$550</definedName>
    <definedName name="____________________________________TT105">[6]RELATÓRIO!$D$555</definedName>
    <definedName name="____________________________________TT106">[6]RELATÓRIO!$D$560</definedName>
    <definedName name="____________________________________TT108">[6]RELATÓRIO!$D$572</definedName>
    <definedName name="____________________________________TT109">[6]RELATÓRIO!$D$577</definedName>
    <definedName name="____________________________________TT11">[6]RELATÓRIO!$D$69</definedName>
    <definedName name="____________________________________TT110">[6]RELATÓRIO!$D$582</definedName>
    <definedName name="____________________________________TT111">[6]RELATÓRIO!$D$587</definedName>
    <definedName name="____________________________________TT112">[6]RELATÓRIO!$D$592</definedName>
    <definedName name="____________________________________TT113">[6]RELATÓRIO!$D$597</definedName>
    <definedName name="____________________________________TT114">[6]RELATÓRIO!$D$602</definedName>
    <definedName name="____________________________________TT115">[6]RELATÓRIO!$D$607</definedName>
    <definedName name="____________________________________TT116">[6]RELATÓRIO!$D$612</definedName>
    <definedName name="____________________________________TT117">[6]RELATÓRIO!$D$616</definedName>
    <definedName name="____________________________________TT118">[6]RELATÓRIO!$D$621</definedName>
    <definedName name="____________________________________TT119">[6]RELATÓRIO!$D$626</definedName>
    <definedName name="____________________________________TT12">[6]RELATÓRIO!$D$74</definedName>
    <definedName name="____________________________________TT120">[6]RELATÓRIO!$D$631</definedName>
    <definedName name="____________________________________TT122">[6]RELATÓRIO!$D$641</definedName>
    <definedName name="____________________________________TT124">[6]RELATÓRIO!$D$652</definedName>
    <definedName name="____________________________________TT125">[6]RELATÓRIO!$D$657</definedName>
    <definedName name="____________________________________TT126">[6]RELATÓRIO!$D$662</definedName>
    <definedName name="____________________________________TT127">[6]RELATÓRIO!$D$667</definedName>
    <definedName name="____________________________________TT128">[6]RELATÓRIO!$D$672</definedName>
    <definedName name="____________________________________TT129">[6]RELATÓRIO!$D$677</definedName>
    <definedName name="____________________________________TT13">[6]RELATÓRIO!$D$79</definedName>
    <definedName name="____________________________________TT130">[6]RELATÓRIO!$D$682</definedName>
    <definedName name="____________________________________TT131">[6]RELATÓRIO!$D$687</definedName>
    <definedName name="____________________________________TT132">[6]RELATÓRIO!$D$692</definedName>
    <definedName name="____________________________________TT133">[6]RELATÓRIO!$D$697</definedName>
    <definedName name="____________________________________TT134">[6]RELATÓRIO!$D$702</definedName>
    <definedName name="____________________________________TT135">[6]RELATÓRIO!$D$707</definedName>
    <definedName name="____________________________________TT136">[6]RELATÓRIO!$D$712</definedName>
    <definedName name="____________________________________TT137">[6]RELATÓRIO!$D$716</definedName>
    <definedName name="____________________________________TT138">[6]RELATÓRIO!$D$721</definedName>
    <definedName name="____________________________________TT139">[6]RELATÓRIO!$D$726</definedName>
    <definedName name="____________________________________TT14">[6]RELATÓRIO!$D$84</definedName>
    <definedName name="____________________________________TT140">[6]RELATÓRIO!$D$731</definedName>
    <definedName name="____________________________________TT141">[6]RELATÓRIO!$D$736</definedName>
    <definedName name="____________________________________TT142">[6]RELATÓRIO!$D$741</definedName>
    <definedName name="____________________________________TT15">[6]RELATÓRIO!$D$89</definedName>
    <definedName name="____________________________________TT16">[6]RELATÓRIO!$D$93</definedName>
    <definedName name="____________________________________TT17">[6]RELATÓRIO!$D$98</definedName>
    <definedName name="____________________________________TT18">[7]RELATÓRIO!$D$103</definedName>
    <definedName name="____________________________________TT19">[8]RELATÓRIO!#REF!</definedName>
    <definedName name="____________________________________TT2">'[5]Rel-15ª med.'!$D$23</definedName>
    <definedName name="____________________________________TT20">[7]RELATÓRIO!$D$113</definedName>
    <definedName name="____________________________________TT21">[8]RELATÓRIO!#REF!</definedName>
    <definedName name="____________________________________TT22">[8]RELATÓRIO!#REF!</definedName>
    <definedName name="____________________________________tt23">'[5]Rel-15ª med.'!$D$80</definedName>
    <definedName name="____________________________________TT24">'[5]Rel-15ª med.'!$D$85</definedName>
    <definedName name="____________________________________TT25">[6]RELATÓRIO!$D$139</definedName>
    <definedName name="____________________________________tt288">[6]RELATÓRIO!$D$159</definedName>
    <definedName name="____________________________________TT29">'[5]Rel-15ª med.'!$D$100</definedName>
    <definedName name="____________________________________TT3">'[5]Rel-15ª med.'!$D$29</definedName>
    <definedName name="____________________________________tt300">[6]RELATÓRIO!$D$174</definedName>
    <definedName name="____________________________________tt322">[6]RELATÓRIO!$D$189</definedName>
    <definedName name="____________________________________TT35">[6]RELATÓRIO!$D$205</definedName>
    <definedName name="____________________________________TT4">'[5]Rel-15ª med.'!$D$34</definedName>
    <definedName name="____________________________________TT41">[6]RELATÓRIO!$D$235</definedName>
    <definedName name="____________________________________TT42">[6]RELATÓRIO!$D$240</definedName>
    <definedName name="____________________________________TT43">[6]RELATÓRIO!$D$245</definedName>
    <definedName name="____________________________________TT44">[6]RELATÓRIO!$D$250</definedName>
    <definedName name="____________________________________TT45">[6]RELATÓRIO!$D$255</definedName>
    <definedName name="____________________________________TT46">[6]RELATÓRIO!$D$260</definedName>
    <definedName name="____________________________________TT47">[6]RELATÓRIO!$D$265</definedName>
    <definedName name="____________________________________TT48">[6]RELATÓRIO!$D$270</definedName>
    <definedName name="____________________________________TT49">[6]RELATÓRIO!$D$275</definedName>
    <definedName name="____________________________________TT5">'[5]Rel-15ª med.'!$D$39</definedName>
    <definedName name="____________________________________TT50">[6]RELATÓRIO!$D$280</definedName>
    <definedName name="____________________________________TT51">[6]RELATÓRIO!$D$285</definedName>
    <definedName name="____________________________________TT56">[6]RELATÓRIO!$D$310</definedName>
    <definedName name="____________________________________TT57">[6]RELATÓRIO!$D$315</definedName>
    <definedName name="____________________________________TT58">[6]RELATÓRIO!$D$320</definedName>
    <definedName name="____________________________________TT59">[6]RELATÓRIO!$D$325</definedName>
    <definedName name="____________________________________TT62">[6]RELATÓRIO!$D$339</definedName>
    <definedName name="____________________________________TT63">[6]RELATÓRIO!$D$344</definedName>
    <definedName name="____________________________________TT64">[6]RELATÓRIO!$D$349</definedName>
    <definedName name="____________________________________TT65">[6]RELATÓRIO!$D$354</definedName>
    <definedName name="____________________________________TT66">[6]RELATÓRIO!$D$359</definedName>
    <definedName name="____________________________________TT67">[6]RELATÓRIO!$D$365</definedName>
    <definedName name="____________________________________TT68">[6]RELATÓRIO!$D$370</definedName>
    <definedName name="____________________________________TT7">'[5]Rel-15ª med.'!$D$44</definedName>
    <definedName name="____________________________________TT72">[6]RELATÓRIO!$D$390</definedName>
    <definedName name="____________________________________TT73">[6]RELATÓRIO!$D$395</definedName>
    <definedName name="____________________________________TT8">[6]RELATÓRIO!$D$53</definedName>
    <definedName name="____________________________________TT80">[6]RELATÓRIO!$D$430</definedName>
    <definedName name="____________________________________TT81">[6]RELATÓRIO!$D$434</definedName>
    <definedName name="____________________________________TT82">[6]RELATÓRIO!$D$439</definedName>
    <definedName name="____________________________________TT83">[6]RELATÓRIO!$D$444</definedName>
    <definedName name="____________________________________TT84">[6]RELATÓRIO!$D$449</definedName>
    <definedName name="____________________________________TT85">[6]RELATÓRIO!$D$454</definedName>
    <definedName name="____________________________________TT86">[6]RELATÓRIO!$D$459</definedName>
    <definedName name="____________________________________TT87">[6]RELATÓRIO!$D$464</definedName>
    <definedName name="____________________________________TT88">[6]RELATÓRIO!$D$469</definedName>
    <definedName name="____________________________________TT89">[6]RELATÓRIO!$D$474</definedName>
    <definedName name="____________________________________TT9">[6]RELATÓRIO!$D$58</definedName>
    <definedName name="____________________________________TT90">[6]RELATÓRIO!$D$479</definedName>
    <definedName name="____________________________________TT91">[6]RELATÓRIO!$D$484</definedName>
    <definedName name="____________________________________TT92">[6]RELATÓRIO!$D$490</definedName>
    <definedName name="____________________________________TT93">[6]RELATÓRIO!$D$495</definedName>
    <definedName name="____________________________________TT98">[6]RELATÓRIO!$D$520</definedName>
    <definedName name="____________________________________TT99">[6]RELATÓRIO!$D$525</definedName>
    <definedName name="___________________________________dd2">[10]REAJU!$K$30</definedName>
    <definedName name="___________________________________emp2">'[9]DMT modelo'!$AA$13</definedName>
    <definedName name="___________________________________ind100">#REF!</definedName>
    <definedName name="___________________________________mem2">'[4]Mat Asf'!$H$37</definedName>
    <definedName name="___________________________________MO2">'[11]Desmat 0,15'!$H$30</definedName>
    <definedName name="___________________________________RET1">#REF!</definedName>
    <definedName name="___________________________________TT1">'[5]Rel-15ª med.'!$D$18</definedName>
    <definedName name="___________________________________TT10">[6]RELATÓRIO!$D$64</definedName>
    <definedName name="___________________________________TT100">[6]RELATÓRIO!$D$530</definedName>
    <definedName name="___________________________________TT101">[6]RELATÓRIO!$D$535</definedName>
    <definedName name="___________________________________TT103">[6]RELATÓRIO!$D$545</definedName>
    <definedName name="___________________________________TT104">[6]RELATÓRIO!$D$550</definedName>
    <definedName name="___________________________________TT105">[6]RELATÓRIO!$D$555</definedName>
    <definedName name="___________________________________TT106">[6]RELATÓRIO!$D$560</definedName>
    <definedName name="___________________________________TT108">[6]RELATÓRIO!$D$572</definedName>
    <definedName name="___________________________________TT109">[6]RELATÓRIO!$D$577</definedName>
    <definedName name="___________________________________TT11">[6]RELATÓRIO!$D$69</definedName>
    <definedName name="___________________________________TT110">[6]RELATÓRIO!$D$582</definedName>
    <definedName name="___________________________________TT111">[6]RELATÓRIO!$D$587</definedName>
    <definedName name="___________________________________TT112">[6]RELATÓRIO!$D$592</definedName>
    <definedName name="___________________________________TT113">[6]RELATÓRIO!$D$597</definedName>
    <definedName name="___________________________________TT114">[6]RELATÓRIO!$D$602</definedName>
    <definedName name="___________________________________TT115">[6]RELATÓRIO!$D$607</definedName>
    <definedName name="___________________________________TT116">[6]RELATÓRIO!$D$612</definedName>
    <definedName name="___________________________________TT117">[6]RELATÓRIO!$D$616</definedName>
    <definedName name="___________________________________TT118">[6]RELATÓRIO!$D$621</definedName>
    <definedName name="___________________________________TT119">[6]RELATÓRIO!$D$626</definedName>
    <definedName name="___________________________________TT12">[6]RELATÓRIO!$D$74</definedName>
    <definedName name="___________________________________TT120">[6]RELATÓRIO!$D$631</definedName>
    <definedName name="___________________________________TT122">[6]RELATÓRIO!$D$641</definedName>
    <definedName name="___________________________________TT124">[6]RELATÓRIO!$D$652</definedName>
    <definedName name="___________________________________TT125">[6]RELATÓRIO!$D$657</definedName>
    <definedName name="___________________________________TT126">[6]RELATÓRIO!$D$662</definedName>
    <definedName name="___________________________________TT127">[6]RELATÓRIO!$D$667</definedName>
    <definedName name="___________________________________TT128">[6]RELATÓRIO!$D$672</definedName>
    <definedName name="___________________________________TT129">[6]RELATÓRIO!$D$677</definedName>
    <definedName name="___________________________________TT13">[6]RELATÓRIO!$D$79</definedName>
    <definedName name="___________________________________TT130">[6]RELATÓRIO!$D$682</definedName>
    <definedName name="___________________________________TT131">[6]RELATÓRIO!$D$687</definedName>
    <definedName name="___________________________________TT132">[6]RELATÓRIO!$D$692</definedName>
    <definedName name="___________________________________TT133">[6]RELATÓRIO!$D$697</definedName>
    <definedName name="___________________________________TT134">[6]RELATÓRIO!$D$702</definedName>
    <definedName name="___________________________________TT135">[6]RELATÓRIO!$D$707</definedName>
    <definedName name="___________________________________TT136">[6]RELATÓRIO!$D$712</definedName>
    <definedName name="___________________________________TT137">[6]RELATÓRIO!$D$716</definedName>
    <definedName name="___________________________________TT138">[6]RELATÓRIO!$D$721</definedName>
    <definedName name="___________________________________TT139">[6]RELATÓRIO!$D$726</definedName>
    <definedName name="___________________________________TT14">[6]RELATÓRIO!$D$84</definedName>
    <definedName name="___________________________________TT140">[6]RELATÓRIO!$D$731</definedName>
    <definedName name="___________________________________TT141">[6]RELATÓRIO!$D$736</definedName>
    <definedName name="___________________________________TT142">[6]RELATÓRIO!$D$741</definedName>
    <definedName name="___________________________________TT15">[6]RELATÓRIO!$D$89</definedName>
    <definedName name="___________________________________TT16">[6]RELATÓRIO!$D$93</definedName>
    <definedName name="___________________________________TT17">[6]RELATÓRIO!$D$98</definedName>
    <definedName name="___________________________________TT18">[7]RELATÓRIO!$D$103</definedName>
    <definedName name="___________________________________TT19">[7]RELATÓRIO!$D$108</definedName>
    <definedName name="___________________________________TT2">'[5]Rel-15ª med.'!$D$23</definedName>
    <definedName name="___________________________________TT20">[7]RELATÓRIO!$D$113</definedName>
    <definedName name="___________________________________TT21">[7]RELATÓRIO!$D$118</definedName>
    <definedName name="___________________________________TT22">[7]RELATÓRIO!$D$123</definedName>
    <definedName name="___________________________________tt23">'[5]Rel-15ª med.'!$D$80</definedName>
    <definedName name="___________________________________TT24">'[5]Rel-15ª med.'!$D$85</definedName>
    <definedName name="___________________________________TT25">[6]RELATÓRIO!$D$139</definedName>
    <definedName name="___________________________________tt288">[6]RELATÓRIO!$D$159</definedName>
    <definedName name="___________________________________TT29">'[5]Rel-15ª med.'!$D$100</definedName>
    <definedName name="___________________________________TT3">'[5]Rel-15ª med.'!$D$29</definedName>
    <definedName name="___________________________________tt300">[6]RELATÓRIO!$D$174</definedName>
    <definedName name="___________________________________tt322">[6]RELATÓRIO!$D$189</definedName>
    <definedName name="___________________________________TT35">[6]RELATÓRIO!$D$205</definedName>
    <definedName name="___________________________________TT4">'[5]Rel-15ª med.'!$D$34</definedName>
    <definedName name="___________________________________TT41">[6]RELATÓRIO!$D$235</definedName>
    <definedName name="___________________________________TT42">[6]RELATÓRIO!$D$240</definedName>
    <definedName name="___________________________________TT43">[6]RELATÓRIO!$D$245</definedName>
    <definedName name="___________________________________TT44">[6]RELATÓRIO!$D$250</definedName>
    <definedName name="___________________________________TT45">[6]RELATÓRIO!$D$255</definedName>
    <definedName name="___________________________________TT46">[6]RELATÓRIO!$D$260</definedName>
    <definedName name="___________________________________TT47">[6]RELATÓRIO!$D$265</definedName>
    <definedName name="___________________________________TT48">[6]RELATÓRIO!$D$270</definedName>
    <definedName name="___________________________________TT49">[6]RELATÓRIO!$D$275</definedName>
    <definedName name="___________________________________TT5">'[5]Rel-15ª med.'!$D$39</definedName>
    <definedName name="___________________________________TT50">[6]RELATÓRIO!$D$280</definedName>
    <definedName name="___________________________________TT51">[6]RELATÓRIO!$D$285</definedName>
    <definedName name="___________________________________TT56">[6]RELATÓRIO!$D$310</definedName>
    <definedName name="___________________________________TT57">[6]RELATÓRIO!$D$315</definedName>
    <definedName name="___________________________________TT58">[6]RELATÓRIO!$D$320</definedName>
    <definedName name="___________________________________TT59">[6]RELATÓRIO!$D$325</definedName>
    <definedName name="___________________________________TT62">[6]RELATÓRIO!$D$339</definedName>
    <definedName name="___________________________________TT63">[6]RELATÓRIO!$D$344</definedName>
    <definedName name="___________________________________TT64">[6]RELATÓRIO!$D$349</definedName>
    <definedName name="___________________________________TT65">[6]RELATÓRIO!$D$354</definedName>
    <definedName name="___________________________________TT66">[6]RELATÓRIO!$D$359</definedName>
    <definedName name="___________________________________TT67">[6]RELATÓRIO!$D$365</definedName>
    <definedName name="___________________________________TT68">[6]RELATÓRIO!$D$370</definedName>
    <definedName name="___________________________________TT7">'[5]Rel-15ª med.'!$D$44</definedName>
    <definedName name="___________________________________TT72">[6]RELATÓRIO!$D$390</definedName>
    <definedName name="___________________________________TT73">[6]RELATÓRIO!$D$395</definedName>
    <definedName name="___________________________________TT8">[6]RELATÓRIO!$D$53</definedName>
    <definedName name="___________________________________TT80">[6]RELATÓRIO!$D$430</definedName>
    <definedName name="___________________________________TT81">[6]RELATÓRIO!$D$434</definedName>
    <definedName name="___________________________________TT82">[6]RELATÓRIO!$D$439</definedName>
    <definedName name="___________________________________TT83">[6]RELATÓRIO!$D$444</definedName>
    <definedName name="___________________________________TT84">[6]RELATÓRIO!$D$449</definedName>
    <definedName name="___________________________________TT85">[6]RELATÓRIO!$D$454</definedName>
    <definedName name="___________________________________TT86">[6]RELATÓRIO!$D$459</definedName>
    <definedName name="___________________________________TT87">[6]RELATÓRIO!$D$464</definedName>
    <definedName name="___________________________________TT88">[6]RELATÓRIO!$D$469</definedName>
    <definedName name="___________________________________TT89">[6]RELATÓRIO!$D$474</definedName>
    <definedName name="___________________________________TT9">[6]RELATÓRIO!$D$58</definedName>
    <definedName name="___________________________________TT90">[6]RELATÓRIO!$D$479</definedName>
    <definedName name="___________________________________TT91">[6]RELATÓRIO!$D$484</definedName>
    <definedName name="___________________________________TT92">[6]RELATÓRIO!$D$490</definedName>
    <definedName name="___________________________________TT93">[6]RELATÓRIO!$D$495</definedName>
    <definedName name="___________________________________TT98">[6]RELATÓRIO!$D$520</definedName>
    <definedName name="___________________________________TT99">[6]RELATÓRIO!$D$525</definedName>
    <definedName name="__________________________________dd2">[10]REAJU!$K$30</definedName>
    <definedName name="__________________________________emp2">'[9]DMT modelo'!$AA$13</definedName>
    <definedName name="__________________________________ind100">#REF!</definedName>
    <definedName name="__________________________________mem2">#REF!</definedName>
    <definedName name="__________________________________MO2">'[11]Desmat 0,15'!$H$30</definedName>
    <definedName name="__________________________________TT1">'[5]Rel-15ª med.'!$D$18</definedName>
    <definedName name="__________________________________TT10">[6]RELATÓRIO!$D$64</definedName>
    <definedName name="__________________________________TT100">[6]RELATÓRIO!$D$530</definedName>
    <definedName name="__________________________________TT101">[6]RELATÓRIO!$D$535</definedName>
    <definedName name="__________________________________TT103">[6]RELATÓRIO!$D$545</definedName>
    <definedName name="__________________________________TT104">[6]RELATÓRIO!$D$550</definedName>
    <definedName name="__________________________________TT105">[6]RELATÓRIO!$D$555</definedName>
    <definedName name="__________________________________TT106">[6]RELATÓRIO!$D$560</definedName>
    <definedName name="__________________________________TT108">[6]RELATÓRIO!$D$572</definedName>
    <definedName name="__________________________________TT109">[6]RELATÓRIO!$D$577</definedName>
    <definedName name="__________________________________TT11">[6]RELATÓRIO!$D$69</definedName>
    <definedName name="__________________________________TT110">[6]RELATÓRIO!$D$582</definedName>
    <definedName name="__________________________________TT111">[6]RELATÓRIO!$D$587</definedName>
    <definedName name="__________________________________TT112">[6]RELATÓRIO!$D$592</definedName>
    <definedName name="__________________________________TT113">[6]RELATÓRIO!$D$597</definedName>
    <definedName name="__________________________________TT114">[6]RELATÓRIO!$D$602</definedName>
    <definedName name="__________________________________TT115">[6]RELATÓRIO!$D$607</definedName>
    <definedName name="__________________________________TT116">[6]RELATÓRIO!$D$612</definedName>
    <definedName name="__________________________________TT117">[6]RELATÓRIO!$D$616</definedName>
    <definedName name="__________________________________TT118">[6]RELATÓRIO!$D$621</definedName>
    <definedName name="__________________________________TT119">[6]RELATÓRIO!$D$626</definedName>
    <definedName name="__________________________________TT12">[6]RELATÓRIO!$D$74</definedName>
    <definedName name="__________________________________TT120">[6]RELATÓRIO!$D$631</definedName>
    <definedName name="__________________________________TT122">[6]RELATÓRIO!$D$641</definedName>
    <definedName name="__________________________________TT124">[6]RELATÓRIO!$D$652</definedName>
    <definedName name="__________________________________TT125">[6]RELATÓRIO!$D$657</definedName>
    <definedName name="__________________________________TT126">[6]RELATÓRIO!$D$662</definedName>
    <definedName name="__________________________________TT127">[6]RELATÓRIO!$D$667</definedName>
    <definedName name="__________________________________TT128">[6]RELATÓRIO!$D$672</definedName>
    <definedName name="__________________________________TT129">[6]RELATÓRIO!$D$677</definedName>
    <definedName name="__________________________________TT13">[6]RELATÓRIO!$D$79</definedName>
    <definedName name="__________________________________TT130">[6]RELATÓRIO!$D$682</definedName>
    <definedName name="__________________________________TT131">[6]RELATÓRIO!$D$687</definedName>
    <definedName name="__________________________________TT132">[6]RELATÓRIO!$D$692</definedName>
    <definedName name="__________________________________TT133">[6]RELATÓRIO!$D$697</definedName>
    <definedName name="__________________________________TT134">[6]RELATÓRIO!$D$702</definedName>
    <definedName name="__________________________________TT135">[6]RELATÓRIO!$D$707</definedName>
    <definedName name="__________________________________TT136">[6]RELATÓRIO!$D$712</definedName>
    <definedName name="__________________________________TT137">[6]RELATÓRIO!$D$716</definedName>
    <definedName name="__________________________________TT138">[6]RELATÓRIO!$D$721</definedName>
    <definedName name="__________________________________TT139">[6]RELATÓRIO!$D$726</definedName>
    <definedName name="__________________________________TT14">[6]RELATÓRIO!$D$84</definedName>
    <definedName name="__________________________________TT140">[6]RELATÓRIO!$D$731</definedName>
    <definedName name="__________________________________TT141">[6]RELATÓRIO!$D$736</definedName>
    <definedName name="__________________________________TT142">[6]RELATÓRIO!$D$741</definedName>
    <definedName name="__________________________________TT15">[6]RELATÓRIO!$D$89</definedName>
    <definedName name="__________________________________TT16">[6]RELATÓRIO!$D$93</definedName>
    <definedName name="__________________________________TT17">[6]RELATÓRIO!$D$98</definedName>
    <definedName name="__________________________________TT18">[7]RELATÓRIO!$D$103</definedName>
    <definedName name="__________________________________TT19">[7]RELATÓRIO!$D$108</definedName>
    <definedName name="__________________________________TT2">'[5]Rel-15ª med.'!$D$23</definedName>
    <definedName name="__________________________________TT20">[7]RELATÓRIO!$D$113</definedName>
    <definedName name="__________________________________TT21">[7]RELATÓRIO!$D$118</definedName>
    <definedName name="__________________________________TT22">[7]RELATÓRIO!$D$123</definedName>
    <definedName name="__________________________________tt23">'[5]Rel-15ª med.'!$D$80</definedName>
    <definedName name="__________________________________TT24">'[5]Rel-15ª med.'!$D$85</definedName>
    <definedName name="__________________________________TT25">[6]RELATÓRIO!$D$139</definedName>
    <definedName name="__________________________________tt288">[6]RELATÓRIO!$D$159</definedName>
    <definedName name="__________________________________TT29">'[5]Rel-15ª med.'!$D$100</definedName>
    <definedName name="__________________________________TT3">'[5]Rel-15ª med.'!$D$29</definedName>
    <definedName name="__________________________________tt300">[6]RELATÓRIO!$D$174</definedName>
    <definedName name="__________________________________tt322">[6]RELATÓRIO!$D$189</definedName>
    <definedName name="__________________________________TT35">[6]RELATÓRIO!$D$205</definedName>
    <definedName name="__________________________________TT4">'[5]Rel-15ª med.'!$D$34</definedName>
    <definedName name="__________________________________TT41">[6]RELATÓRIO!$D$235</definedName>
    <definedName name="__________________________________TT42">[6]RELATÓRIO!$D$240</definedName>
    <definedName name="__________________________________TT43">[6]RELATÓRIO!$D$245</definedName>
    <definedName name="__________________________________TT44">[6]RELATÓRIO!$D$250</definedName>
    <definedName name="__________________________________TT45">[6]RELATÓRIO!$D$255</definedName>
    <definedName name="__________________________________TT46">[6]RELATÓRIO!$D$260</definedName>
    <definedName name="__________________________________TT47">[6]RELATÓRIO!$D$265</definedName>
    <definedName name="__________________________________TT48">[6]RELATÓRIO!$D$270</definedName>
    <definedName name="__________________________________TT49">[6]RELATÓRIO!$D$275</definedName>
    <definedName name="__________________________________TT5">'[5]Rel-15ª med.'!$D$39</definedName>
    <definedName name="__________________________________TT50">[6]RELATÓRIO!$D$280</definedName>
    <definedName name="__________________________________TT51">[6]RELATÓRIO!$D$285</definedName>
    <definedName name="__________________________________TT56">[6]RELATÓRIO!$D$310</definedName>
    <definedName name="__________________________________TT57">[6]RELATÓRIO!$D$315</definedName>
    <definedName name="__________________________________TT58">[6]RELATÓRIO!$D$320</definedName>
    <definedName name="__________________________________TT59">[6]RELATÓRIO!$D$325</definedName>
    <definedName name="__________________________________TT62">[6]RELATÓRIO!$D$339</definedName>
    <definedName name="__________________________________TT63">[6]RELATÓRIO!$D$344</definedName>
    <definedName name="__________________________________TT64">[6]RELATÓRIO!$D$349</definedName>
    <definedName name="__________________________________TT65">[6]RELATÓRIO!$D$354</definedName>
    <definedName name="__________________________________TT66">[6]RELATÓRIO!$D$359</definedName>
    <definedName name="__________________________________TT67">[6]RELATÓRIO!$D$365</definedName>
    <definedName name="__________________________________TT68">[6]RELATÓRIO!$D$370</definedName>
    <definedName name="__________________________________TT7">'[5]Rel-15ª med.'!$D$44</definedName>
    <definedName name="__________________________________TT72">[6]RELATÓRIO!$D$390</definedName>
    <definedName name="__________________________________TT73">[6]RELATÓRIO!$D$395</definedName>
    <definedName name="__________________________________TT8">[6]RELATÓRIO!$D$53</definedName>
    <definedName name="__________________________________TT80">[6]RELATÓRIO!$D$430</definedName>
    <definedName name="__________________________________TT81">[6]RELATÓRIO!$D$434</definedName>
    <definedName name="__________________________________TT82">[6]RELATÓRIO!$D$439</definedName>
    <definedName name="__________________________________TT83">[6]RELATÓRIO!$D$444</definedName>
    <definedName name="__________________________________TT84">[6]RELATÓRIO!$D$449</definedName>
    <definedName name="__________________________________TT85">[6]RELATÓRIO!$D$454</definedName>
    <definedName name="__________________________________TT86">[6]RELATÓRIO!$D$459</definedName>
    <definedName name="__________________________________TT87">[6]RELATÓRIO!$D$464</definedName>
    <definedName name="__________________________________TT88">[6]RELATÓRIO!$D$469</definedName>
    <definedName name="__________________________________TT89">[6]RELATÓRIO!$D$474</definedName>
    <definedName name="__________________________________TT9">[6]RELATÓRIO!$D$58</definedName>
    <definedName name="__________________________________TT90">[6]RELATÓRIO!$D$479</definedName>
    <definedName name="__________________________________TT91">[6]RELATÓRIO!$D$484</definedName>
    <definedName name="__________________________________TT92">[6]RELATÓRIO!$D$490</definedName>
    <definedName name="__________________________________TT93">[6]RELATÓRIO!$D$495</definedName>
    <definedName name="__________________________________TT98">[6]RELATÓRIO!$D$520</definedName>
    <definedName name="__________________________________TT99">[6]RELATÓRIO!$D$525</definedName>
    <definedName name="_________________________________dd2">[10]REAJU!$K$30</definedName>
    <definedName name="_________________________________emp2">'[9]DMT modelo'!$AA$13</definedName>
    <definedName name="_________________________________ind100">#REF!</definedName>
    <definedName name="_________________________________mem2">'[4]Mat Asf'!$H$37</definedName>
    <definedName name="_________________________________MO2">'[11]Desmat 0,15'!$H$30</definedName>
    <definedName name="_________________________________TT1">'[5]Rel-15ª med.'!$D$18</definedName>
    <definedName name="_________________________________TT10">[6]RELATÓRIO!$D$64</definedName>
    <definedName name="_________________________________TT100">[6]RELATÓRIO!$D$530</definedName>
    <definedName name="_________________________________TT101">[6]RELATÓRIO!$D$535</definedName>
    <definedName name="_________________________________TT102">[7]RELATÓRIO!$D$540</definedName>
    <definedName name="_________________________________TT103">[6]RELATÓRIO!$D$545</definedName>
    <definedName name="_________________________________TT104">[6]RELATÓRIO!$D$550</definedName>
    <definedName name="_________________________________TT105">[6]RELATÓRIO!$D$555</definedName>
    <definedName name="_________________________________TT106">[6]RELATÓRIO!$D$560</definedName>
    <definedName name="_________________________________TT107">[7]RELATÓRIO!$D$567</definedName>
    <definedName name="_________________________________TT108">[6]RELATÓRIO!$D$572</definedName>
    <definedName name="_________________________________TT109">[6]RELATÓRIO!$D$577</definedName>
    <definedName name="_________________________________TT11">[6]RELATÓRIO!$D$69</definedName>
    <definedName name="_________________________________TT110">[6]RELATÓRIO!$D$582</definedName>
    <definedName name="_________________________________TT111">[6]RELATÓRIO!$D$587</definedName>
    <definedName name="_________________________________TT112">[6]RELATÓRIO!$D$592</definedName>
    <definedName name="_________________________________TT113">[6]RELATÓRIO!$D$597</definedName>
    <definedName name="_________________________________TT114">[6]RELATÓRIO!$D$602</definedName>
    <definedName name="_________________________________TT115">[6]RELATÓRIO!$D$607</definedName>
    <definedName name="_________________________________TT116">[6]RELATÓRIO!$D$612</definedName>
    <definedName name="_________________________________TT117">[6]RELATÓRIO!$D$616</definedName>
    <definedName name="_________________________________TT118">[6]RELATÓRIO!$D$621</definedName>
    <definedName name="_________________________________TT119">[6]RELATÓRIO!$D$626</definedName>
    <definedName name="_________________________________TT12">[6]RELATÓRIO!$D$74</definedName>
    <definedName name="_________________________________TT120">[6]RELATÓRIO!$D$631</definedName>
    <definedName name="_________________________________TT121">[7]RELATÓRIO!$D$636</definedName>
    <definedName name="_________________________________TT122">[6]RELATÓRIO!$D$641</definedName>
    <definedName name="_________________________________TT123">[7]RELATÓRIO!$D$646</definedName>
    <definedName name="_________________________________TT124">[6]RELATÓRIO!$D$652</definedName>
    <definedName name="_________________________________TT125">[6]RELATÓRIO!$D$657</definedName>
    <definedName name="_________________________________TT126">[6]RELATÓRIO!$D$662</definedName>
    <definedName name="_________________________________TT127">[6]RELATÓRIO!$D$667</definedName>
    <definedName name="_________________________________TT128">[6]RELATÓRIO!$D$672</definedName>
    <definedName name="_________________________________TT129">[6]RELATÓRIO!$D$677</definedName>
    <definedName name="_________________________________TT13">[6]RELATÓRIO!$D$79</definedName>
    <definedName name="_________________________________TT130">[6]RELATÓRIO!$D$682</definedName>
    <definedName name="_________________________________TT131">[6]RELATÓRIO!$D$687</definedName>
    <definedName name="_________________________________TT132">[6]RELATÓRIO!$D$692</definedName>
    <definedName name="_________________________________TT133">[6]RELATÓRIO!$D$697</definedName>
    <definedName name="_________________________________TT134">[6]RELATÓRIO!$D$702</definedName>
    <definedName name="_________________________________TT135">[6]RELATÓRIO!$D$707</definedName>
    <definedName name="_________________________________TT136">[6]RELATÓRIO!$D$712</definedName>
    <definedName name="_________________________________TT137">[6]RELATÓRIO!$D$716</definedName>
    <definedName name="_________________________________TT138">[6]RELATÓRIO!$D$721</definedName>
    <definedName name="_________________________________TT139">[6]RELATÓRIO!$D$726</definedName>
    <definedName name="_________________________________TT14">[6]RELATÓRIO!$D$84</definedName>
    <definedName name="_________________________________TT140">[6]RELATÓRIO!$D$731</definedName>
    <definedName name="_________________________________TT141">[6]RELATÓRIO!$D$736</definedName>
    <definedName name="_________________________________TT142">[6]RELATÓRIO!$D$741</definedName>
    <definedName name="_________________________________TT15">[6]RELATÓRIO!$D$89</definedName>
    <definedName name="_________________________________TT16">[6]RELATÓRIO!$D$93</definedName>
    <definedName name="_________________________________TT17">[6]RELATÓRIO!$D$98</definedName>
    <definedName name="_________________________________TT18">[7]RELATÓRIO!$D$103</definedName>
    <definedName name="_________________________________TT19">[7]RELATÓRIO!$D$108</definedName>
    <definedName name="_________________________________TT2">'[5]Rel-15ª med.'!$D$23</definedName>
    <definedName name="_________________________________TT20">[7]RELATÓRIO!$D$113</definedName>
    <definedName name="_________________________________TT21">[7]RELATÓRIO!$D$118</definedName>
    <definedName name="_________________________________TT22">[7]RELATÓRIO!$D$123</definedName>
    <definedName name="_________________________________tt23">'[5]Rel-15ª med.'!$D$80</definedName>
    <definedName name="_________________________________TT24">'[5]Rel-15ª med.'!$D$85</definedName>
    <definedName name="_________________________________TT25">[6]RELATÓRIO!$D$139</definedName>
    <definedName name="_________________________________TT26">[7]RELATÓRIO!$D$144</definedName>
    <definedName name="_________________________________TT27">[7]RELATÓRIO!$D$149</definedName>
    <definedName name="_________________________________TT28">[7]RELATÓRIO!$D$154</definedName>
    <definedName name="_________________________________tt288">[6]RELATÓRIO!$D$159</definedName>
    <definedName name="_________________________________TT29">'[5]Rel-15ª med.'!$D$100</definedName>
    <definedName name="_________________________________TT3">'[5]Rel-15ª med.'!$D$29</definedName>
    <definedName name="_________________________________TT30">[7]RELATÓRIO!$D$169</definedName>
    <definedName name="_________________________________tt300">[6]RELATÓRIO!$D$174</definedName>
    <definedName name="_________________________________TT31">[7]RELATÓRIO!$D$179</definedName>
    <definedName name="_________________________________TT32">[7]RELATÓRIO!$D$184</definedName>
    <definedName name="_________________________________tt322">[6]RELATÓRIO!$D$189</definedName>
    <definedName name="_________________________________TT33">[7]RELATÓRIO!$D$195</definedName>
    <definedName name="_________________________________TT34">[7]RELATÓRIO!$D$200</definedName>
    <definedName name="_________________________________TT35">[6]RELATÓRIO!$D$205</definedName>
    <definedName name="_________________________________TT36">[7]RELATÓRIO!$D$210</definedName>
    <definedName name="_________________________________TT37">[7]RELATÓRIO!$D$215</definedName>
    <definedName name="_________________________________TT38">[7]RELATÓRIO!$D$220</definedName>
    <definedName name="_________________________________TT39">[7]RELATÓRIO!$D$225</definedName>
    <definedName name="_________________________________TT4">'[5]Rel-15ª med.'!$D$34</definedName>
    <definedName name="_________________________________TT40">[7]RELATÓRIO!$D$230</definedName>
    <definedName name="_________________________________TT41">[6]RELATÓRIO!$D$235</definedName>
    <definedName name="_________________________________TT42">[6]RELATÓRIO!$D$240</definedName>
    <definedName name="_________________________________TT43">[6]RELATÓRIO!$D$245</definedName>
    <definedName name="_________________________________TT44">[6]RELATÓRIO!$D$250</definedName>
    <definedName name="_________________________________TT45">[6]RELATÓRIO!$D$255</definedName>
    <definedName name="_________________________________TT46">[6]RELATÓRIO!$D$260</definedName>
    <definedName name="_________________________________TT47">[6]RELATÓRIO!$D$265</definedName>
    <definedName name="_________________________________TT48">[6]RELATÓRIO!$D$270</definedName>
    <definedName name="_________________________________TT49">[6]RELATÓRIO!$D$275</definedName>
    <definedName name="_________________________________TT5">'[5]Rel-15ª med.'!$D$39</definedName>
    <definedName name="_________________________________TT50">[6]RELATÓRIO!$D$280</definedName>
    <definedName name="_________________________________TT51">[6]RELATÓRIO!$D$285</definedName>
    <definedName name="_________________________________TT52">[7]RELATÓRIO!$D$290</definedName>
    <definedName name="_________________________________TT53">[7]RELATÓRIO!$D$295</definedName>
    <definedName name="_________________________________TT54">[7]RELATÓRIO!$D$300</definedName>
    <definedName name="_________________________________TT55">[7]RELATÓRIO!$D$305</definedName>
    <definedName name="_________________________________TT56">[6]RELATÓRIO!$D$310</definedName>
    <definedName name="_________________________________TT57">[6]RELATÓRIO!$D$315</definedName>
    <definedName name="_________________________________TT58">[6]RELATÓRIO!$D$320</definedName>
    <definedName name="_________________________________TT59">[6]RELATÓRIO!$D$325</definedName>
    <definedName name="_________________________________TT6">[7]RELATÓRIO!$D$43</definedName>
    <definedName name="_________________________________TT60">[7]RELATÓRIO!$D$330</definedName>
    <definedName name="_________________________________TT61">[7]RELATÓRIO!$D$335</definedName>
    <definedName name="_________________________________TT62">[6]RELATÓRIO!$D$339</definedName>
    <definedName name="_________________________________TT63">[6]RELATÓRIO!$D$344</definedName>
    <definedName name="_________________________________TT64">[6]RELATÓRIO!$D$349</definedName>
    <definedName name="_________________________________TT65">[6]RELATÓRIO!$D$354</definedName>
    <definedName name="_________________________________TT66">[6]RELATÓRIO!$D$359</definedName>
    <definedName name="_________________________________TT67">[6]RELATÓRIO!$D$365</definedName>
    <definedName name="_________________________________TT68">[6]RELATÓRIO!$D$370</definedName>
    <definedName name="_________________________________TT69">[7]RELATÓRIO!$D$375</definedName>
    <definedName name="_________________________________TT7">'[5]Rel-15ª med.'!$D$44</definedName>
    <definedName name="_________________________________TT70">[7]RELATÓRIO!$D$380</definedName>
    <definedName name="_________________________________TT71">[7]RELATÓRIO!$D$385</definedName>
    <definedName name="_________________________________TT72">[6]RELATÓRIO!$D$390</definedName>
    <definedName name="_________________________________TT73">[6]RELATÓRIO!$D$395</definedName>
    <definedName name="_________________________________TT74">[7]RELATÓRIO!$D$400</definedName>
    <definedName name="_________________________________TT75">[7]RELATÓRIO!$D$405</definedName>
    <definedName name="_________________________________TT76">[7]RELATÓRIO!$D$410</definedName>
    <definedName name="_________________________________TT77">[7]RELATÓRIO!$D$415</definedName>
    <definedName name="_________________________________TT78">[7]RELATÓRIO!$D$420</definedName>
    <definedName name="_________________________________TT79">[7]RELATÓRIO!$D$425</definedName>
    <definedName name="_________________________________TT8">[6]RELATÓRIO!$D$53</definedName>
    <definedName name="_________________________________TT80">[6]RELATÓRIO!$D$430</definedName>
    <definedName name="_________________________________TT81">[6]RELATÓRIO!$D$434</definedName>
    <definedName name="_________________________________TT82">[6]RELATÓRIO!$D$439</definedName>
    <definedName name="_________________________________TT83">[6]RELATÓRIO!$D$444</definedName>
    <definedName name="_________________________________TT84">[6]RELATÓRIO!$D$449</definedName>
    <definedName name="_________________________________TT85">[6]RELATÓRIO!$D$454</definedName>
    <definedName name="_________________________________TT86">[6]RELATÓRIO!$D$459</definedName>
    <definedName name="_________________________________TT87">[6]RELATÓRIO!$D$464</definedName>
    <definedName name="_________________________________TT88">[6]RELATÓRIO!$D$469</definedName>
    <definedName name="_________________________________TT89">[6]RELATÓRIO!$D$474</definedName>
    <definedName name="_________________________________TT9">[6]RELATÓRIO!$D$58</definedName>
    <definedName name="_________________________________TT90">[6]RELATÓRIO!$D$479</definedName>
    <definedName name="_________________________________TT91">[6]RELATÓRIO!$D$484</definedName>
    <definedName name="_________________________________TT92">[6]RELATÓRIO!$D$490</definedName>
    <definedName name="_________________________________TT93">[6]RELATÓRIO!$D$495</definedName>
    <definedName name="_________________________________TT94">[7]RELATÓRIO!$D$500</definedName>
    <definedName name="_________________________________TT95">[7]RELATÓRIO!$D$505</definedName>
    <definedName name="_________________________________TT96">[7]RELATÓRIO!$D$510</definedName>
    <definedName name="_________________________________TT97">[7]RELATÓRIO!$D$515</definedName>
    <definedName name="_________________________________TT98">[6]RELATÓRIO!$D$520</definedName>
    <definedName name="_________________________________TT99">[6]RELATÓRIO!$D$525</definedName>
    <definedName name="________________________________dd2">[10]REAJU!$K$30</definedName>
    <definedName name="________________________________emp2">'[9]DMT modelo'!$AA$13</definedName>
    <definedName name="________________________________ind100">#REF!</definedName>
    <definedName name="________________________________mem2">'[4]Mat Asf'!$H$37</definedName>
    <definedName name="________________________________MO2">'[11]Desmat 0,15'!$H$30</definedName>
    <definedName name="________________________________TT1">'[5]Rel-15ª med.'!$D$18</definedName>
    <definedName name="________________________________TT10">[6]RELATÓRIO!$D$64</definedName>
    <definedName name="________________________________TT100">[6]RELATÓRIO!$D$530</definedName>
    <definedName name="________________________________TT101">[6]RELATÓRIO!$D$535</definedName>
    <definedName name="________________________________TT102">[7]RELATÓRIO!$D$540</definedName>
    <definedName name="________________________________TT103">[6]RELATÓRIO!$D$545</definedName>
    <definedName name="________________________________TT104">[6]RELATÓRIO!$D$550</definedName>
    <definedName name="________________________________TT105">[6]RELATÓRIO!$D$555</definedName>
    <definedName name="________________________________TT106">[6]RELATÓRIO!$D$560</definedName>
    <definedName name="________________________________TT107">[7]RELATÓRIO!$D$567</definedName>
    <definedName name="________________________________TT108">[6]RELATÓRIO!$D$572</definedName>
    <definedName name="________________________________TT109">[6]RELATÓRIO!$D$577</definedName>
    <definedName name="________________________________TT11">[6]RELATÓRIO!$D$69</definedName>
    <definedName name="________________________________TT110">[6]RELATÓRIO!$D$582</definedName>
    <definedName name="________________________________TT111">[6]RELATÓRIO!$D$587</definedName>
    <definedName name="________________________________TT112">[6]RELATÓRIO!$D$592</definedName>
    <definedName name="________________________________TT113">[6]RELATÓRIO!$D$597</definedName>
    <definedName name="________________________________TT114">[6]RELATÓRIO!$D$602</definedName>
    <definedName name="________________________________TT115">[6]RELATÓRIO!$D$607</definedName>
    <definedName name="________________________________TT116">[6]RELATÓRIO!$D$612</definedName>
    <definedName name="________________________________TT117">[6]RELATÓRIO!$D$616</definedName>
    <definedName name="________________________________TT118">[6]RELATÓRIO!$D$621</definedName>
    <definedName name="________________________________TT119">[6]RELATÓRIO!$D$626</definedName>
    <definedName name="________________________________TT12">[6]RELATÓRIO!$D$74</definedName>
    <definedName name="________________________________TT120">[6]RELATÓRIO!$D$631</definedName>
    <definedName name="________________________________TT121">[7]RELATÓRIO!$D$636</definedName>
    <definedName name="________________________________TT122">[6]RELATÓRIO!$D$641</definedName>
    <definedName name="________________________________TT123">[7]RELATÓRIO!$D$646</definedName>
    <definedName name="________________________________TT124">[6]RELATÓRIO!$D$652</definedName>
    <definedName name="________________________________TT125">[6]RELATÓRIO!$D$657</definedName>
    <definedName name="________________________________TT126">[6]RELATÓRIO!$D$662</definedName>
    <definedName name="________________________________TT127">[6]RELATÓRIO!$D$667</definedName>
    <definedName name="________________________________TT128">[6]RELATÓRIO!$D$672</definedName>
    <definedName name="________________________________TT129">[6]RELATÓRIO!$D$677</definedName>
    <definedName name="________________________________TT13">[6]RELATÓRIO!$D$79</definedName>
    <definedName name="________________________________TT130">[6]RELATÓRIO!$D$682</definedName>
    <definedName name="________________________________TT131">[6]RELATÓRIO!$D$687</definedName>
    <definedName name="________________________________TT132">[6]RELATÓRIO!$D$692</definedName>
    <definedName name="________________________________TT133">[6]RELATÓRIO!$D$697</definedName>
    <definedName name="________________________________TT134">[6]RELATÓRIO!$D$702</definedName>
    <definedName name="________________________________TT135">[6]RELATÓRIO!$D$707</definedName>
    <definedName name="________________________________TT136">[6]RELATÓRIO!$D$712</definedName>
    <definedName name="________________________________TT137">[6]RELATÓRIO!$D$716</definedName>
    <definedName name="________________________________TT138">[6]RELATÓRIO!$D$721</definedName>
    <definedName name="________________________________TT139">[6]RELATÓRIO!$D$726</definedName>
    <definedName name="________________________________TT14">[6]RELATÓRIO!$D$84</definedName>
    <definedName name="________________________________TT140">[6]RELATÓRIO!$D$731</definedName>
    <definedName name="________________________________TT141">[6]RELATÓRIO!$D$736</definedName>
    <definedName name="________________________________TT142">[6]RELATÓRIO!$D$741</definedName>
    <definedName name="________________________________TT15">[6]RELATÓRIO!$D$89</definedName>
    <definedName name="________________________________TT16">[6]RELATÓRIO!$D$93</definedName>
    <definedName name="________________________________TT17">[6]RELATÓRIO!$D$98</definedName>
    <definedName name="________________________________TT2">'[5]Rel-15ª med.'!$D$23</definedName>
    <definedName name="________________________________TT21">[7]RELATÓRIO!$D$118</definedName>
    <definedName name="________________________________TT22">[7]RELATÓRIO!$D$123</definedName>
    <definedName name="________________________________tt23">'[5]Rel-15ª med.'!$D$80</definedName>
    <definedName name="________________________________TT24">'[5]Rel-15ª med.'!$D$85</definedName>
    <definedName name="________________________________TT25">[6]RELATÓRIO!$D$139</definedName>
    <definedName name="________________________________TT26">[7]RELATÓRIO!$D$144</definedName>
    <definedName name="________________________________TT27">[7]RELATÓRIO!$D$149</definedName>
    <definedName name="________________________________TT28">[7]RELATÓRIO!$D$154</definedName>
    <definedName name="________________________________tt288">[6]RELATÓRIO!$D$159</definedName>
    <definedName name="________________________________TT29">'[5]Rel-15ª med.'!$D$100</definedName>
    <definedName name="________________________________TT3">'[5]Rel-15ª med.'!$D$29</definedName>
    <definedName name="________________________________TT30">[7]RELATÓRIO!$D$169</definedName>
    <definedName name="________________________________tt300">[6]RELATÓRIO!$D$174</definedName>
    <definedName name="________________________________TT31">[7]RELATÓRIO!$D$179</definedName>
    <definedName name="________________________________TT32">[7]RELATÓRIO!$D$184</definedName>
    <definedName name="________________________________tt322">[6]RELATÓRIO!$D$189</definedName>
    <definedName name="________________________________TT33">[7]RELATÓRIO!$D$195</definedName>
    <definedName name="________________________________TT34">[7]RELATÓRIO!$D$200</definedName>
    <definedName name="________________________________TT35">[6]RELATÓRIO!$D$205</definedName>
    <definedName name="________________________________TT36">[7]RELATÓRIO!$D$210</definedName>
    <definedName name="________________________________TT37">[7]RELATÓRIO!$D$215</definedName>
    <definedName name="________________________________TT38">[7]RELATÓRIO!$D$220</definedName>
    <definedName name="________________________________TT39">[7]RELATÓRIO!$D$225</definedName>
    <definedName name="________________________________TT4">'[5]Rel-15ª med.'!$D$34</definedName>
    <definedName name="________________________________TT40">[7]RELATÓRIO!$D$230</definedName>
    <definedName name="________________________________TT41">[6]RELATÓRIO!$D$235</definedName>
    <definedName name="________________________________TT42">[6]RELATÓRIO!$D$240</definedName>
    <definedName name="________________________________TT43">[6]RELATÓRIO!$D$245</definedName>
    <definedName name="________________________________TT44">[6]RELATÓRIO!$D$250</definedName>
    <definedName name="________________________________TT45">[6]RELATÓRIO!$D$255</definedName>
    <definedName name="________________________________TT46">[6]RELATÓRIO!$D$260</definedName>
    <definedName name="________________________________TT47">[6]RELATÓRIO!$D$265</definedName>
    <definedName name="________________________________TT48">[6]RELATÓRIO!$D$270</definedName>
    <definedName name="________________________________TT49">[6]RELATÓRIO!$D$275</definedName>
    <definedName name="________________________________TT5">'[5]Rel-15ª med.'!$D$39</definedName>
    <definedName name="________________________________TT50">[6]RELATÓRIO!$D$280</definedName>
    <definedName name="________________________________TT51">[6]RELATÓRIO!$D$285</definedName>
    <definedName name="________________________________TT52">[7]RELATÓRIO!$D$290</definedName>
    <definedName name="________________________________TT53">[7]RELATÓRIO!$D$295</definedName>
    <definedName name="________________________________TT54">[7]RELATÓRIO!$D$300</definedName>
    <definedName name="________________________________TT55">[7]RELATÓRIO!$D$305</definedName>
    <definedName name="________________________________TT56">[6]RELATÓRIO!$D$310</definedName>
    <definedName name="________________________________TT57">[6]RELATÓRIO!$D$315</definedName>
    <definedName name="________________________________TT58">[6]RELATÓRIO!$D$320</definedName>
    <definedName name="________________________________TT59">[6]RELATÓRIO!$D$325</definedName>
    <definedName name="________________________________TT6">[7]RELATÓRIO!$D$43</definedName>
    <definedName name="________________________________TT60">[7]RELATÓRIO!$D$330</definedName>
    <definedName name="________________________________TT61">[7]RELATÓRIO!$D$335</definedName>
    <definedName name="________________________________TT62">[6]RELATÓRIO!$D$339</definedName>
    <definedName name="________________________________TT63">[6]RELATÓRIO!$D$344</definedName>
    <definedName name="________________________________TT64">[6]RELATÓRIO!$D$349</definedName>
    <definedName name="________________________________TT65">[6]RELATÓRIO!$D$354</definedName>
    <definedName name="________________________________TT66">[6]RELATÓRIO!$D$359</definedName>
    <definedName name="________________________________TT67">[6]RELATÓRIO!$D$365</definedName>
    <definedName name="________________________________TT68">[6]RELATÓRIO!$D$370</definedName>
    <definedName name="________________________________TT69">[7]RELATÓRIO!$D$375</definedName>
    <definedName name="________________________________TT7">'[5]Rel-15ª med.'!$D$44</definedName>
    <definedName name="________________________________TT70">[7]RELATÓRIO!$D$380</definedName>
    <definedName name="________________________________TT71">[7]RELATÓRIO!$D$385</definedName>
    <definedName name="________________________________TT72">[6]RELATÓRIO!$D$390</definedName>
    <definedName name="________________________________TT73">[6]RELATÓRIO!$D$395</definedName>
    <definedName name="________________________________TT74">[7]RELATÓRIO!$D$400</definedName>
    <definedName name="________________________________TT75">[7]RELATÓRIO!$D$405</definedName>
    <definedName name="________________________________TT76">[7]RELATÓRIO!$D$410</definedName>
    <definedName name="________________________________TT77">[7]RELATÓRIO!$D$415</definedName>
    <definedName name="________________________________TT78">[7]RELATÓRIO!$D$420</definedName>
    <definedName name="________________________________TT79">[7]RELATÓRIO!$D$425</definedName>
    <definedName name="________________________________TT8">[6]RELATÓRIO!$D$53</definedName>
    <definedName name="________________________________TT80">[6]RELATÓRIO!$D$430</definedName>
    <definedName name="________________________________TT81">[6]RELATÓRIO!$D$434</definedName>
    <definedName name="________________________________TT82">[6]RELATÓRIO!$D$439</definedName>
    <definedName name="________________________________TT83">[6]RELATÓRIO!$D$444</definedName>
    <definedName name="________________________________TT84">[6]RELATÓRIO!$D$449</definedName>
    <definedName name="________________________________TT85">[6]RELATÓRIO!$D$454</definedName>
    <definedName name="________________________________TT86">[6]RELATÓRIO!$D$459</definedName>
    <definedName name="________________________________TT87">[6]RELATÓRIO!$D$464</definedName>
    <definedName name="________________________________TT88">[6]RELATÓRIO!$D$469</definedName>
    <definedName name="________________________________TT89">[6]RELATÓRIO!$D$474</definedName>
    <definedName name="________________________________TT9">[6]RELATÓRIO!$D$58</definedName>
    <definedName name="________________________________TT90">[6]RELATÓRIO!$D$479</definedName>
    <definedName name="________________________________TT91">[6]RELATÓRIO!$D$484</definedName>
    <definedName name="________________________________TT92">[6]RELATÓRIO!$D$490</definedName>
    <definedName name="________________________________TT93">[6]RELATÓRIO!$D$495</definedName>
    <definedName name="________________________________TT94">[7]RELATÓRIO!$D$500</definedName>
    <definedName name="________________________________TT95">[7]RELATÓRIO!$D$505</definedName>
    <definedName name="________________________________TT96">[7]RELATÓRIO!$D$510</definedName>
    <definedName name="________________________________TT97">[7]RELATÓRIO!$D$515</definedName>
    <definedName name="________________________________TT98">[6]RELATÓRIO!$D$520</definedName>
    <definedName name="________________________________TT99">[6]RELATÓRIO!$D$525</definedName>
    <definedName name="_______________________________dd2">[10]REAJU!$K$30</definedName>
    <definedName name="_______________________________emp2">'[9]DMT modelo'!$AA$13</definedName>
    <definedName name="_______________________________ind100">#REF!</definedName>
    <definedName name="_______________________________mem2">'[4]Mat Asf'!$H$37</definedName>
    <definedName name="_______________________________MO2">'[11]Desmat 0,15'!$H$30</definedName>
    <definedName name="_______________________________TT1">'[5]Rel-15ª med.'!$D$18</definedName>
    <definedName name="_______________________________TT10">[6]RELATÓRIO!$D$64</definedName>
    <definedName name="_______________________________TT100">[6]RELATÓRIO!$D$530</definedName>
    <definedName name="_______________________________TT101">[6]RELATÓRIO!$D$535</definedName>
    <definedName name="_______________________________TT102">[7]RELATÓRIO!$D$540</definedName>
    <definedName name="_______________________________TT103">[6]RELATÓRIO!$D$545</definedName>
    <definedName name="_______________________________TT104">[6]RELATÓRIO!$D$550</definedName>
    <definedName name="_______________________________TT105">[6]RELATÓRIO!$D$555</definedName>
    <definedName name="_______________________________TT106">[6]RELATÓRIO!$D$560</definedName>
    <definedName name="_______________________________TT107">[7]RELATÓRIO!$D$567</definedName>
    <definedName name="_______________________________TT108">[6]RELATÓRIO!$D$572</definedName>
    <definedName name="_______________________________TT109">[6]RELATÓRIO!$D$577</definedName>
    <definedName name="_______________________________TT11">[6]RELATÓRIO!$D$69</definedName>
    <definedName name="_______________________________TT110">[6]RELATÓRIO!$D$582</definedName>
    <definedName name="_______________________________TT111">[6]RELATÓRIO!$D$587</definedName>
    <definedName name="_______________________________TT112">[6]RELATÓRIO!$D$592</definedName>
    <definedName name="_______________________________TT113">[6]RELATÓRIO!$D$597</definedName>
    <definedName name="_______________________________TT114">[6]RELATÓRIO!$D$602</definedName>
    <definedName name="_______________________________TT115">[6]RELATÓRIO!$D$607</definedName>
    <definedName name="_______________________________TT116">[6]RELATÓRIO!$D$612</definedName>
    <definedName name="_______________________________TT117">[6]RELATÓRIO!$D$616</definedName>
    <definedName name="_______________________________TT118">[6]RELATÓRIO!$D$621</definedName>
    <definedName name="_______________________________TT119">[6]RELATÓRIO!$D$626</definedName>
    <definedName name="_______________________________TT12">[6]RELATÓRIO!$D$74</definedName>
    <definedName name="_______________________________TT120">[6]RELATÓRIO!$D$631</definedName>
    <definedName name="_______________________________TT121">[7]RELATÓRIO!$D$636</definedName>
    <definedName name="_______________________________TT122">[6]RELATÓRIO!$D$641</definedName>
    <definedName name="_______________________________TT123">[7]RELATÓRIO!$D$646</definedName>
    <definedName name="_______________________________TT124">[6]RELATÓRIO!$D$652</definedName>
    <definedName name="_______________________________TT125">[6]RELATÓRIO!$D$657</definedName>
    <definedName name="_______________________________TT126">[6]RELATÓRIO!$D$662</definedName>
    <definedName name="_______________________________TT127">[6]RELATÓRIO!$D$667</definedName>
    <definedName name="_______________________________TT128">[6]RELATÓRIO!$D$672</definedName>
    <definedName name="_______________________________TT129">[6]RELATÓRIO!$D$677</definedName>
    <definedName name="_______________________________TT13">[6]RELATÓRIO!$D$79</definedName>
    <definedName name="_______________________________TT130">[6]RELATÓRIO!$D$682</definedName>
    <definedName name="_______________________________TT131">[6]RELATÓRIO!$D$687</definedName>
    <definedName name="_______________________________TT132">[6]RELATÓRIO!$D$692</definedName>
    <definedName name="_______________________________TT133">[6]RELATÓRIO!$D$697</definedName>
    <definedName name="_______________________________TT134">[6]RELATÓRIO!$D$702</definedName>
    <definedName name="_______________________________TT135">[6]RELATÓRIO!$D$707</definedName>
    <definedName name="_______________________________TT136">[6]RELATÓRIO!$D$712</definedName>
    <definedName name="_______________________________TT137">[6]RELATÓRIO!$D$716</definedName>
    <definedName name="_______________________________TT138">[6]RELATÓRIO!$D$721</definedName>
    <definedName name="_______________________________TT139">[6]RELATÓRIO!$D$726</definedName>
    <definedName name="_______________________________TT14">[6]RELATÓRIO!$D$84</definedName>
    <definedName name="_______________________________TT140">[6]RELATÓRIO!$D$731</definedName>
    <definedName name="_______________________________TT141">[6]RELATÓRIO!$D$736</definedName>
    <definedName name="_______________________________TT142">[6]RELATÓRIO!$D$741</definedName>
    <definedName name="_______________________________TT15">[6]RELATÓRIO!$D$89</definedName>
    <definedName name="_______________________________TT16">[6]RELATÓRIO!$D$93</definedName>
    <definedName name="_______________________________TT17">[6]RELATÓRIO!$D$98</definedName>
    <definedName name="_______________________________TT2">'[5]Rel-15ª med.'!$D$23</definedName>
    <definedName name="_______________________________tt23">'[5]Rel-15ª med.'!$D$80</definedName>
    <definedName name="_______________________________TT24">'[5]Rel-15ª med.'!$D$85</definedName>
    <definedName name="_______________________________TT25">[6]RELATÓRIO!$D$139</definedName>
    <definedName name="_______________________________TT26">[7]RELATÓRIO!$D$144</definedName>
    <definedName name="_______________________________TT27">[7]RELATÓRIO!$D$149</definedName>
    <definedName name="_______________________________TT28">[7]RELATÓRIO!$D$154</definedName>
    <definedName name="_______________________________tt288">[6]RELATÓRIO!$D$159</definedName>
    <definedName name="_______________________________TT29">'[5]Rel-15ª med.'!$D$100</definedName>
    <definedName name="_______________________________TT3">'[5]Rel-15ª med.'!$D$29</definedName>
    <definedName name="_______________________________TT30">[7]RELATÓRIO!$D$169</definedName>
    <definedName name="_______________________________tt300">[6]RELATÓRIO!$D$174</definedName>
    <definedName name="_______________________________TT31">[7]RELATÓRIO!$D$179</definedName>
    <definedName name="_______________________________TT32">[7]RELATÓRIO!$D$184</definedName>
    <definedName name="_______________________________tt322">[6]RELATÓRIO!$D$189</definedName>
    <definedName name="_______________________________TT33">[7]RELATÓRIO!$D$195</definedName>
    <definedName name="_______________________________TT34">[7]RELATÓRIO!$D$200</definedName>
    <definedName name="_______________________________TT35">[6]RELATÓRIO!$D$205</definedName>
    <definedName name="_______________________________TT36">[7]RELATÓRIO!$D$210</definedName>
    <definedName name="_______________________________TT37">[7]RELATÓRIO!$D$215</definedName>
    <definedName name="_______________________________TT38">[7]RELATÓRIO!$D$220</definedName>
    <definedName name="_______________________________TT39">[7]RELATÓRIO!$D$225</definedName>
    <definedName name="_______________________________TT4">'[5]Rel-15ª med.'!$D$34</definedName>
    <definedName name="_______________________________TT40">[7]RELATÓRIO!$D$230</definedName>
    <definedName name="_______________________________TT41">[6]RELATÓRIO!$D$235</definedName>
    <definedName name="_______________________________TT42">[6]RELATÓRIO!$D$240</definedName>
    <definedName name="_______________________________TT43">[6]RELATÓRIO!$D$245</definedName>
    <definedName name="_______________________________TT44">[6]RELATÓRIO!$D$250</definedName>
    <definedName name="_______________________________TT45">[6]RELATÓRIO!$D$255</definedName>
    <definedName name="_______________________________TT46">[6]RELATÓRIO!$D$260</definedName>
    <definedName name="_______________________________TT47">[6]RELATÓRIO!$D$265</definedName>
    <definedName name="_______________________________TT48">[6]RELATÓRIO!$D$270</definedName>
    <definedName name="_______________________________TT49">[6]RELATÓRIO!$D$275</definedName>
    <definedName name="_______________________________TT5">'[5]Rel-15ª med.'!$D$39</definedName>
    <definedName name="_______________________________TT50">[6]RELATÓRIO!$D$280</definedName>
    <definedName name="_______________________________TT51">[6]RELATÓRIO!$D$285</definedName>
    <definedName name="_______________________________TT52">[7]RELATÓRIO!$D$290</definedName>
    <definedName name="_______________________________TT53">[7]RELATÓRIO!$D$295</definedName>
    <definedName name="_______________________________TT54">[7]RELATÓRIO!$D$300</definedName>
    <definedName name="_______________________________TT55">[7]RELATÓRIO!$D$305</definedName>
    <definedName name="_______________________________TT56">[6]RELATÓRIO!$D$310</definedName>
    <definedName name="_______________________________TT57">[6]RELATÓRIO!$D$315</definedName>
    <definedName name="_______________________________TT58">[6]RELATÓRIO!$D$320</definedName>
    <definedName name="_______________________________TT59">[6]RELATÓRIO!$D$325</definedName>
    <definedName name="_______________________________TT6">[7]RELATÓRIO!$D$43</definedName>
    <definedName name="_______________________________TT60">[7]RELATÓRIO!$D$330</definedName>
    <definedName name="_______________________________TT61">[7]RELATÓRIO!$D$335</definedName>
    <definedName name="_______________________________TT62">[6]RELATÓRIO!$D$339</definedName>
    <definedName name="_______________________________TT63">[6]RELATÓRIO!$D$344</definedName>
    <definedName name="_______________________________TT64">[6]RELATÓRIO!$D$349</definedName>
    <definedName name="_______________________________TT65">[6]RELATÓRIO!$D$354</definedName>
    <definedName name="_______________________________TT66">[6]RELATÓRIO!$D$359</definedName>
    <definedName name="_______________________________TT67">[6]RELATÓRIO!$D$365</definedName>
    <definedName name="_______________________________TT68">[6]RELATÓRIO!$D$370</definedName>
    <definedName name="_______________________________TT69">[7]RELATÓRIO!$D$375</definedName>
    <definedName name="_______________________________TT7">'[5]Rel-15ª med.'!$D$44</definedName>
    <definedName name="_______________________________TT70">[7]RELATÓRIO!$D$380</definedName>
    <definedName name="_______________________________TT71">[7]RELATÓRIO!$D$385</definedName>
    <definedName name="_______________________________TT72">[6]RELATÓRIO!$D$390</definedName>
    <definedName name="_______________________________TT73">[6]RELATÓRIO!$D$395</definedName>
    <definedName name="_______________________________TT74">[7]RELATÓRIO!$D$400</definedName>
    <definedName name="_______________________________TT75">[7]RELATÓRIO!$D$405</definedName>
    <definedName name="_______________________________TT76">[7]RELATÓRIO!$D$410</definedName>
    <definedName name="_______________________________TT77">[7]RELATÓRIO!$D$415</definedName>
    <definedName name="_______________________________TT78">[7]RELATÓRIO!$D$420</definedName>
    <definedName name="_______________________________TT79">[7]RELATÓRIO!$D$425</definedName>
    <definedName name="_______________________________TT8">[6]RELATÓRIO!$D$53</definedName>
    <definedName name="_______________________________TT80">[6]RELATÓRIO!$D$430</definedName>
    <definedName name="_______________________________TT81">[6]RELATÓRIO!$D$434</definedName>
    <definedName name="_______________________________TT82">[6]RELATÓRIO!$D$439</definedName>
    <definedName name="_______________________________TT83">[6]RELATÓRIO!$D$444</definedName>
    <definedName name="_______________________________TT84">[6]RELATÓRIO!$D$449</definedName>
    <definedName name="_______________________________TT85">[6]RELATÓRIO!$D$454</definedName>
    <definedName name="_______________________________TT86">[6]RELATÓRIO!$D$459</definedName>
    <definedName name="_______________________________TT87">[6]RELATÓRIO!$D$464</definedName>
    <definedName name="_______________________________TT88">[6]RELATÓRIO!$D$469</definedName>
    <definedName name="_______________________________TT89">[6]RELATÓRIO!$D$474</definedName>
    <definedName name="_______________________________TT9">[6]RELATÓRIO!$D$58</definedName>
    <definedName name="_______________________________TT90">[6]RELATÓRIO!$D$479</definedName>
    <definedName name="_______________________________TT91">[6]RELATÓRIO!$D$484</definedName>
    <definedName name="_______________________________TT92">[6]RELATÓRIO!$D$490</definedName>
    <definedName name="_______________________________TT93">[6]RELATÓRIO!$D$495</definedName>
    <definedName name="_______________________________TT94">[7]RELATÓRIO!$D$500</definedName>
    <definedName name="_______________________________TT95">[7]RELATÓRIO!$D$505</definedName>
    <definedName name="_______________________________TT96">[7]RELATÓRIO!$D$510</definedName>
    <definedName name="_______________________________TT97">[7]RELATÓRIO!$D$515</definedName>
    <definedName name="_______________________________TT98">[6]RELATÓRIO!$D$520</definedName>
    <definedName name="_______________________________TT99">[6]RELATÓRIO!$D$525</definedName>
    <definedName name="______________________________dd2">[10]REAJU!$K$30</definedName>
    <definedName name="______________________________emp2">'[9]DMT modelo'!$AA$13</definedName>
    <definedName name="______________________________ind100">#REF!</definedName>
    <definedName name="______________________________mem2">'[4]Mat Asf'!$H$37</definedName>
    <definedName name="______________________________MO2">'[11]Desmat 0,15'!$H$30</definedName>
    <definedName name="______________________________TT1">'[5]Rel-15ª med.'!$D$18</definedName>
    <definedName name="______________________________TT10">[6]RELATÓRIO!$D$64</definedName>
    <definedName name="______________________________TT100">[6]RELATÓRIO!$D$530</definedName>
    <definedName name="______________________________TT101">[6]RELATÓRIO!$D$535</definedName>
    <definedName name="______________________________TT102">[7]RELATÓRIO!$D$540</definedName>
    <definedName name="______________________________TT103">[6]RELATÓRIO!$D$545</definedName>
    <definedName name="______________________________TT104">[6]RELATÓRIO!$D$550</definedName>
    <definedName name="______________________________TT105">[6]RELATÓRIO!$D$555</definedName>
    <definedName name="______________________________TT106">[6]RELATÓRIO!$D$560</definedName>
    <definedName name="______________________________TT107">[7]RELATÓRIO!$D$567</definedName>
    <definedName name="______________________________TT108">[6]RELATÓRIO!$D$572</definedName>
    <definedName name="______________________________TT109">[6]RELATÓRIO!$D$577</definedName>
    <definedName name="______________________________TT11">[6]RELATÓRIO!$D$69</definedName>
    <definedName name="______________________________TT110">[6]RELATÓRIO!$D$582</definedName>
    <definedName name="______________________________TT111">[6]RELATÓRIO!$D$587</definedName>
    <definedName name="______________________________TT112">[6]RELATÓRIO!$D$592</definedName>
    <definedName name="______________________________TT113">[6]RELATÓRIO!$D$597</definedName>
    <definedName name="______________________________TT114">[6]RELATÓRIO!$D$602</definedName>
    <definedName name="______________________________TT115">[6]RELATÓRIO!$D$607</definedName>
    <definedName name="______________________________TT116">[6]RELATÓRIO!$D$612</definedName>
    <definedName name="______________________________TT117">[6]RELATÓRIO!$D$616</definedName>
    <definedName name="______________________________TT118">[6]RELATÓRIO!$D$621</definedName>
    <definedName name="______________________________TT119">[6]RELATÓRIO!$D$626</definedName>
    <definedName name="______________________________TT12">[6]RELATÓRIO!$D$74</definedName>
    <definedName name="______________________________TT120">[6]RELATÓRIO!$D$631</definedName>
    <definedName name="______________________________TT121">[7]RELATÓRIO!$D$636</definedName>
    <definedName name="______________________________TT122">[6]RELATÓRIO!$D$641</definedName>
    <definedName name="______________________________TT123">[7]RELATÓRIO!$D$646</definedName>
    <definedName name="______________________________TT124">[6]RELATÓRIO!$D$652</definedName>
    <definedName name="______________________________TT125">[6]RELATÓRIO!$D$657</definedName>
    <definedName name="______________________________TT126">[6]RELATÓRIO!$D$662</definedName>
    <definedName name="______________________________TT127">[6]RELATÓRIO!$D$667</definedName>
    <definedName name="______________________________TT128">[6]RELATÓRIO!$D$672</definedName>
    <definedName name="______________________________TT129">[6]RELATÓRIO!$D$677</definedName>
    <definedName name="______________________________TT13">[6]RELATÓRIO!$D$79</definedName>
    <definedName name="______________________________TT130">[6]RELATÓRIO!$D$682</definedName>
    <definedName name="______________________________TT131">[6]RELATÓRIO!$D$687</definedName>
    <definedName name="______________________________TT132">[6]RELATÓRIO!$D$692</definedName>
    <definedName name="______________________________TT133">[6]RELATÓRIO!$D$697</definedName>
    <definedName name="______________________________TT134">[6]RELATÓRIO!$D$702</definedName>
    <definedName name="______________________________TT135">[6]RELATÓRIO!$D$707</definedName>
    <definedName name="______________________________TT136">[6]RELATÓRIO!$D$712</definedName>
    <definedName name="______________________________TT137">[6]RELATÓRIO!$D$716</definedName>
    <definedName name="______________________________TT138">[6]RELATÓRIO!$D$721</definedName>
    <definedName name="______________________________TT139">[6]RELATÓRIO!$D$726</definedName>
    <definedName name="______________________________TT14">[6]RELATÓRIO!$D$84</definedName>
    <definedName name="______________________________TT140">[6]RELATÓRIO!$D$731</definedName>
    <definedName name="______________________________TT141">[6]RELATÓRIO!$D$736</definedName>
    <definedName name="______________________________TT142">[6]RELATÓRIO!$D$741</definedName>
    <definedName name="______________________________TT15">[6]RELATÓRIO!$D$89</definedName>
    <definedName name="______________________________TT16">[6]RELATÓRIO!$D$93</definedName>
    <definedName name="______________________________TT17">[6]RELATÓRIO!$D$98</definedName>
    <definedName name="______________________________TT18">[8]RELATÓRIO!#REF!</definedName>
    <definedName name="______________________________TT2">'[5]Rel-15ª med.'!$D$23</definedName>
    <definedName name="______________________________TT20">[12]RELATÓRIO!#REF!</definedName>
    <definedName name="______________________________tt23">'[5]Rel-15ª med.'!$D$80</definedName>
    <definedName name="______________________________TT24">'[5]Rel-15ª med.'!$D$85</definedName>
    <definedName name="______________________________TT25">[6]RELATÓRIO!$D$139</definedName>
    <definedName name="______________________________TT26">[7]RELATÓRIO!$D$144</definedName>
    <definedName name="______________________________TT27">[7]RELATÓRIO!$D$149</definedName>
    <definedName name="______________________________TT28">[7]RELATÓRIO!$D$154</definedName>
    <definedName name="______________________________tt288">[6]RELATÓRIO!$D$159</definedName>
    <definedName name="______________________________TT29">'[5]Rel-15ª med.'!$D$100</definedName>
    <definedName name="______________________________TT3">'[5]Rel-15ª med.'!$D$29</definedName>
    <definedName name="______________________________TT30">[7]RELATÓRIO!$D$169</definedName>
    <definedName name="______________________________tt300">[6]RELATÓRIO!$D$174</definedName>
    <definedName name="______________________________TT31">[7]RELATÓRIO!$D$179</definedName>
    <definedName name="______________________________TT32">[7]RELATÓRIO!$D$184</definedName>
    <definedName name="______________________________tt322">[6]RELATÓRIO!$D$189</definedName>
    <definedName name="______________________________TT33">[7]RELATÓRIO!$D$195</definedName>
    <definedName name="______________________________TT34">[7]RELATÓRIO!$D$200</definedName>
    <definedName name="______________________________TT35">[6]RELATÓRIO!$D$205</definedName>
    <definedName name="______________________________TT36">[7]RELATÓRIO!$D$210</definedName>
    <definedName name="______________________________TT37">[7]RELATÓRIO!$D$215</definedName>
    <definedName name="______________________________TT38">[7]RELATÓRIO!$D$220</definedName>
    <definedName name="______________________________TT39">[7]RELATÓRIO!$D$225</definedName>
    <definedName name="______________________________TT4">'[5]Rel-15ª med.'!$D$34</definedName>
    <definedName name="______________________________TT40">[7]RELATÓRIO!$D$230</definedName>
    <definedName name="______________________________TT41">[6]RELATÓRIO!$D$235</definedName>
    <definedName name="______________________________TT42">[6]RELATÓRIO!$D$240</definedName>
    <definedName name="______________________________TT43">[6]RELATÓRIO!$D$245</definedName>
    <definedName name="______________________________TT44">[6]RELATÓRIO!$D$250</definedName>
    <definedName name="______________________________TT45">[6]RELATÓRIO!$D$255</definedName>
    <definedName name="______________________________TT46">[6]RELATÓRIO!$D$260</definedName>
    <definedName name="______________________________TT47">[6]RELATÓRIO!$D$265</definedName>
    <definedName name="______________________________TT48">[6]RELATÓRIO!$D$270</definedName>
    <definedName name="______________________________TT49">[6]RELATÓRIO!$D$275</definedName>
    <definedName name="______________________________TT5">'[5]Rel-15ª med.'!$D$39</definedName>
    <definedName name="______________________________TT50">[6]RELATÓRIO!$D$280</definedName>
    <definedName name="______________________________TT51">[6]RELATÓRIO!$D$285</definedName>
    <definedName name="______________________________TT52">[7]RELATÓRIO!$D$290</definedName>
    <definedName name="______________________________TT53">[7]RELATÓRIO!$D$295</definedName>
    <definedName name="______________________________TT54">[7]RELATÓRIO!$D$300</definedName>
    <definedName name="______________________________TT55">[7]RELATÓRIO!$D$305</definedName>
    <definedName name="______________________________TT56">[6]RELATÓRIO!$D$310</definedName>
    <definedName name="______________________________TT57">[6]RELATÓRIO!$D$315</definedName>
    <definedName name="______________________________TT58">[6]RELATÓRIO!$D$320</definedName>
    <definedName name="______________________________TT59">[6]RELATÓRIO!$D$325</definedName>
    <definedName name="______________________________TT6">[7]RELATÓRIO!$D$43</definedName>
    <definedName name="______________________________TT60">[7]RELATÓRIO!$D$330</definedName>
    <definedName name="______________________________TT61">[7]RELATÓRIO!$D$335</definedName>
    <definedName name="______________________________TT62">[6]RELATÓRIO!$D$339</definedName>
    <definedName name="______________________________TT63">[6]RELATÓRIO!$D$344</definedName>
    <definedName name="______________________________TT64">[6]RELATÓRIO!$D$349</definedName>
    <definedName name="______________________________TT65">[6]RELATÓRIO!$D$354</definedName>
    <definedName name="______________________________TT66">[6]RELATÓRIO!$D$359</definedName>
    <definedName name="______________________________TT67">[6]RELATÓRIO!$D$365</definedName>
    <definedName name="______________________________TT68">[6]RELATÓRIO!$D$370</definedName>
    <definedName name="______________________________TT69">[7]RELATÓRIO!$D$375</definedName>
    <definedName name="______________________________TT7">'[5]Rel-15ª med.'!$D$44</definedName>
    <definedName name="______________________________TT70">[7]RELATÓRIO!$D$380</definedName>
    <definedName name="______________________________TT71">[7]RELATÓRIO!$D$385</definedName>
    <definedName name="______________________________TT72">[6]RELATÓRIO!$D$390</definedName>
    <definedName name="______________________________TT73">[6]RELATÓRIO!$D$395</definedName>
    <definedName name="______________________________TT74">[7]RELATÓRIO!$D$400</definedName>
    <definedName name="______________________________TT75">[7]RELATÓRIO!$D$405</definedName>
    <definedName name="______________________________TT76">[7]RELATÓRIO!$D$410</definedName>
    <definedName name="______________________________TT77">[7]RELATÓRIO!$D$415</definedName>
    <definedName name="______________________________TT78">[7]RELATÓRIO!$D$420</definedName>
    <definedName name="______________________________TT79">[7]RELATÓRIO!$D$425</definedName>
    <definedName name="______________________________TT8">[6]RELATÓRIO!$D$53</definedName>
    <definedName name="______________________________TT80">[6]RELATÓRIO!$D$430</definedName>
    <definedName name="______________________________TT81">[6]RELATÓRIO!$D$434</definedName>
    <definedName name="______________________________TT82">[6]RELATÓRIO!$D$439</definedName>
    <definedName name="______________________________TT83">[6]RELATÓRIO!$D$444</definedName>
    <definedName name="______________________________TT84">[6]RELATÓRIO!$D$449</definedName>
    <definedName name="______________________________TT85">[6]RELATÓRIO!$D$454</definedName>
    <definedName name="______________________________TT86">[6]RELATÓRIO!$D$459</definedName>
    <definedName name="______________________________TT87">[6]RELATÓRIO!$D$464</definedName>
    <definedName name="______________________________TT88">[6]RELATÓRIO!$D$469</definedName>
    <definedName name="______________________________TT89">[6]RELATÓRIO!$D$474</definedName>
    <definedName name="______________________________TT9">[6]RELATÓRIO!$D$58</definedName>
    <definedName name="______________________________TT90">[6]RELATÓRIO!$D$479</definedName>
    <definedName name="______________________________TT91">[6]RELATÓRIO!$D$484</definedName>
    <definedName name="______________________________TT92">[6]RELATÓRIO!$D$490</definedName>
    <definedName name="______________________________TT93">[6]RELATÓRIO!$D$495</definedName>
    <definedName name="______________________________TT94">[7]RELATÓRIO!$D$500</definedName>
    <definedName name="______________________________TT95">[7]RELATÓRIO!$D$505</definedName>
    <definedName name="______________________________TT96">[7]RELATÓRIO!$D$510</definedName>
    <definedName name="______________________________TT97">[7]RELATÓRIO!$D$515</definedName>
    <definedName name="______________________________TT98">[6]RELATÓRIO!$D$520</definedName>
    <definedName name="______________________________TT99">[6]RELATÓRIO!$D$525</definedName>
    <definedName name="_____________________________dd2">[10]REAJU!$K$30</definedName>
    <definedName name="_____________________________emp2">'[3]DMT modelo'!$AA$13</definedName>
    <definedName name="_____________________________ind100">#REF!</definedName>
    <definedName name="_____________________________mem2">#REF!</definedName>
    <definedName name="_____________________________MO2">'[11]Desmat 0,15'!$H$30</definedName>
    <definedName name="_____________________________RET1">#REF!</definedName>
    <definedName name="_____________________________TT1">'[5]Rel-15ª med.'!$D$18</definedName>
    <definedName name="_____________________________TT10">[6]RELATÓRIO!$D$64</definedName>
    <definedName name="_____________________________TT100">[6]RELATÓRIO!$D$530</definedName>
    <definedName name="_____________________________TT101">[6]RELATÓRIO!$D$535</definedName>
    <definedName name="_____________________________TT102">[7]RELATÓRIO!$D$540</definedName>
    <definedName name="_____________________________TT103">[6]RELATÓRIO!$D$545</definedName>
    <definedName name="_____________________________TT104">[6]RELATÓRIO!$D$550</definedName>
    <definedName name="_____________________________TT105">[6]RELATÓRIO!$D$555</definedName>
    <definedName name="_____________________________TT106">[6]RELATÓRIO!$D$560</definedName>
    <definedName name="_____________________________TT107">[7]RELATÓRIO!$D$567</definedName>
    <definedName name="_____________________________TT108">[6]RELATÓRIO!$D$572</definedName>
    <definedName name="_____________________________TT109">[6]RELATÓRIO!$D$577</definedName>
    <definedName name="_____________________________TT11">[6]RELATÓRIO!$D$69</definedName>
    <definedName name="_____________________________TT110">[6]RELATÓRIO!$D$582</definedName>
    <definedName name="_____________________________TT111">[6]RELATÓRIO!$D$587</definedName>
    <definedName name="_____________________________TT112">[6]RELATÓRIO!$D$592</definedName>
    <definedName name="_____________________________TT113">[6]RELATÓRIO!$D$597</definedName>
    <definedName name="_____________________________TT114">[6]RELATÓRIO!$D$602</definedName>
    <definedName name="_____________________________TT115">[6]RELATÓRIO!$D$607</definedName>
    <definedName name="_____________________________TT116">[6]RELATÓRIO!$D$612</definedName>
    <definedName name="_____________________________TT117">[6]RELATÓRIO!$D$616</definedName>
    <definedName name="_____________________________TT118">[6]RELATÓRIO!$D$621</definedName>
    <definedName name="_____________________________TT119">[6]RELATÓRIO!$D$626</definedName>
    <definedName name="_____________________________TT12">[6]RELATÓRIO!$D$74</definedName>
    <definedName name="_____________________________TT120">[6]RELATÓRIO!$D$631</definedName>
    <definedName name="_____________________________TT121">[7]RELATÓRIO!$D$636</definedName>
    <definedName name="_____________________________TT122">[6]RELATÓRIO!$D$641</definedName>
    <definedName name="_____________________________TT123">[7]RELATÓRIO!$D$646</definedName>
    <definedName name="_____________________________TT124">[6]RELATÓRIO!$D$652</definedName>
    <definedName name="_____________________________TT125">[6]RELATÓRIO!$D$657</definedName>
    <definedName name="_____________________________TT126">[6]RELATÓRIO!$D$662</definedName>
    <definedName name="_____________________________TT127">[6]RELATÓRIO!$D$667</definedName>
    <definedName name="_____________________________TT128">[6]RELATÓRIO!$D$672</definedName>
    <definedName name="_____________________________TT129">[6]RELATÓRIO!$D$677</definedName>
    <definedName name="_____________________________TT13">[6]RELATÓRIO!$D$79</definedName>
    <definedName name="_____________________________TT130">[6]RELATÓRIO!$D$682</definedName>
    <definedName name="_____________________________TT131">[6]RELATÓRIO!$D$687</definedName>
    <definedName name="_____________________________TT132">[6]RELATÓRIO!$D$692</definedName>
    <definedName name="_____________________________TT133">[6]RELATÓRIO!$D$697</definedName>
    <definedName name="_____________________________TT134">[6]RELATÓRIO!$D$702</definedName>
    <definedName name="_____________________________TT135">[6]RELATÓRIO!$D$707</definedName>
    <definedName name="_____________________________TT136">[6]RELATÓRIO!$D$712</definedName>
    <definedName name="_____________________________TT137">[6]RELATÓRIO!$D$716</definedName>
    <definedName name="_____________________________TT138">[6]RELATÓRIO!$D$721</definedName>
    <definedName name="_____________________________TT139">[6]RELATÓRIO!$D$726</definedName>
    <definedName name="_____________________________TT14">[6]RELATÓRIO!$D$84</definedName>
    <definedName name="_____________________________TT140">[6]RELATÓRIO!$D$731</definedName>
    <definedName name="_____________________________TT141">[6]RELATÓRIO!$D$736</definedName>
    <definedName name="_____________________________TT142">[6]RELATÓRIO!$D$741</definedName>
    <definedName name="_____________________________TT15">[6]RELATÓRIO!$D$89</definedName>
    <definedName name="_____________________________TT16">[6]RELATÓRIO!$D$93</definedName>
    <definedName name="_____________________________TT17">[6]RELATÓRIO!$D$98</definedName>
    <definedName name="_____________________________TT19">'[2]Relatório-1ª med.'!#REF!</definedName>
    <definedName name="_____________________________TT2">'[5]Rel-15ª med.'!$D$23</definedName>
    <definedName name="_____________________________TT20">'[2]Relatório-1ª med.'!#REF!</definedName>
    <definedName name="_____________________________TT21">[13]RELATÓRIO!#REF!</definedName>
    <definedName name="_____________________________TT22">[13]RELATÓRIO!#REF!</definedName>
    <definedName name="_____________________________tt23">'[5]Rel-15ª med.'!$D$80</definedName>
    <definedName name="_____________________________TT24">'[5]Rel-15ª med.'!$D$85</definedName>
    <definedName name="_____________________________TT25">[6]RELATÓRIO!$D$139</definedName>
    <definedName name="_____________________________TT26">[7]RELATÓRIO!$D$144</definedName>
    <definedName name="_____________________________TT27">[7]RELATÓRIO!$D$149</definedName>
    <definedName name="_____________________________TT28">[7]RELATÓRIO!$D$154</definedName>
    <definedName name="_____________________________tt288">[6]RELATÓRIO!$D$159</definedName>
    <definedName name="_____________________________TT29">'[5]Rel-15ª med.'!$D$100</definedName>
    <definedName name="_____________________________TT3">'[5]Rel-15ª med.'!$D$29</definedName>
    <definedName name="_____________________________TT30">[7]RELATÓRIO!$D$169</definedName>
    <definedName name="_____________________________tt300">[6]RELATÓRIO!$D$174</definedName>
    <definedName name="_____________________________TT31">[7]RELATÓRIO!$D$179</definedName>
    <definedName name="_____________________________TT32">[7]RELATÓRIO!$D$184</definedName>
    <definedName name="_____________________________tt322">[6]RELATÓRIO!$D$189</definedName>
    <definedName name="_____________________________TT33">[7]RELATÓRIO!$D$195</definedName>
    <definedName name="_____________________________TT34">[7]RELATÓRIO!$D$200</definedName>
    <definedName name="_____________________________TT35">[6]RELATÓRIO!$D$205</definedName>
    <definedName name="_____________________________TT36">[7]RELATÓRIO!$D$210</definedName>
    <definedName name="_____________________________TT37">[7]RELATÓRIO!$D$215</definedName>
    <definedName name="_____________________________TT38">[7]RELATÓRIO!$D$220</definedName>
    <definedName name="_____________________________TT39">[7]RELATÓRIO!$D$225</definedName>
    <definedName name="_____________________________TT4">'[5]Rel-15ª med.'!$D$34</definedName>
    <definedName name="_____________________________TT40">[7]RELATÓRIO!$D$230</definedName>
    <definedName name="_____________________________TT41">[6]RELATÓRIO!$D$235</definedName>
    <definedName name="_____________________________TT42">[6]RELATÓRIO!$D$240</definedName>
    <definedName name="_____________________________TT43">[6]RELATÓRIO!$D$245</definedName>
    <definedName name="_____________________________TT44">[6]RELATÓRIO!$D$250</definedName>
    <definedName name="_____________________________TT45">[6]RELATÓRIO!$D$255</definedName>
    <definedName name="_____________________________TT46">[6]RELATÓRIO!$D$260</definedName>
    <definedName name="_____________________________TT47">[6]RELATÓRIO!$D$265</definedName>
    <definedName name="_____________________________TT48">[6]RELATÓRIO!$D$270</definedName>
    <definedName name="_____________________________TT49">[6]RELATÓRIO!$D$275</definedName>
    <definedName name="_____________________________TT5">'[5]Rel-15ª med.'!$D$39</definedName>
    <definedName name="_____________________________TT50">[6]RELATÓRIO!$D$280</definedName>
    <definedName name="_____________________________TT51">[6]RELATÓRIO!$D$285</definedName>
    <definedName name="_____________________________TT52">[7]RELATÓRIO!$D$290</definedName>
    <definedName name="_____________________________TT53">[7]RELATÓRIO!$D$295</definedName>
    <definedName name="_____________________________TT54">[7]RELATÓRIO!$D$300</definedName>
    <definedName name="_____________________________TT55">[7]RELATÓRIO!$D$305</definedName>
    <definedName name="_____________________________TT56">[6]RELATÓRIO!$D$310</definedName>
    <definedName name="_____________________________TT57">[6]RELATÓRIO!$D$315</definedName>
    <definedName name="_____________________________TT58">[6]RELATÓRIO!$D$320</definedName>
    <definedName name="_____________________________TT59">[6]RELATÓRIO!$D$325</definedName>
    <definedName name="_____________________________TT6">[7]RELATÓRIO!$D$43</definedName>
    <definedName name="_____________________________TT60">[7]RELATÓRIO!$D$330</definedName>
    <definedName name="_____________________________TT61">[7]RELATÓRIO!$D$335</definedName>
    <definedName name="_____________________________TT62">[6]RELATÓRIO!$D$339</definedName>
    <definedName name="_____________________________TT63">[6]RELATÓRIO!$D$344</definedName>
    <definedName name="_____________________________TT64">[6]RELATÓRIO!$D$349</definedName>
    <definedName name="_____________________________TT65">[6]RELATÓRIO!$D$354</definedName>
    <definedName name="_____________________________TT66">[6]RELATÓRIO!$D$359</definedName>
    <definedName name="_____________________________TT67">[6]RELATÓRIO!$D$365</definedName>
    <definedName name="_____________________________TT68">[6]RELATÓRIO!$D$370</definedName>
    <definedName name="_____________________________TT69">[7]RELATÓRIO!$D$375</definedName>
    <definedName name="_____________________________TT7">'[5]Rel-15ª med.'!$D$44</definedName>
    <definedName name="_____________________________TT70">[7]RELATÓRIO!$D$380</definedName>
    <definedName name="_____________________________TT71">[7]RELATÓRIO!$D$385</definedName>
    <definedName name="_____________________________TT72">[6]RELATÓRIO!$D$390</definedName>
    <definedName name="_____________________________TT73">[6]RELATÓRIO!$D$395</definedName>
    <definedName name="_____________________________TT74">[7]RELATÓRIO!$D$400</definedName>
    <definedName name="_____________________________TT75">[7]RELATÓRIO!$D$405</definedName>
    <definedName name="_____________________________TT76">[7]RELATÓRIO!$D$410</definedName>
    <definedName name="_____________________________TT77">[7]RELATÓRIO!$D$415</definedName>
    <definedName name="_____________________________TT78">[7]RELATÓRIO!$D$420</definedName>
    <definedName name="_____________________________TT79">[7]RELATÓRIO!$D$425</definedName>
    <definedName name="_____________________________TT8">[6]RELATÓRIO!$D$53</definedName>
    <definedName name="_____________________________TT80">[6]RELATÓRIO!$D$430</definedName>
    <definedName name="_____________________________TT81">[6]RELATÓRIO!$D$434</definedName>
    <definedName name="_____________________________TT82">[6]RELATÓRIO!$D$439</definedName>
    <definedName name="_____________________________TT83">[6]RELATÓRIO!$D$444</definedName>
    <definedName name="_____________________________TT84">[6]RELATÓRIO!$D$449</definedName>
    <definedName name="_____________________________TT85">[6]RELATÓRIO!$D$454</definedName>
    <definedName name="_____________________________TT86">[6]RELATÓRIO!$D$459</definedName>
    <definedName name="_____________________________TT87">[6]RELATÓRIO!$D$464</definedName>
    <definedName name="_____________________________TT88">[6]RELATÓRIO!$D$469</definedName>
    <definedName name="_____________________________TT89">[6]RELATÓRIO!$D$474</definedName>
    <definedName name="_____________________________TT9">[6]RELATÓRIO!$D$58</definedName>
    <definedName name="_____________________________TT90">[6]RELATÓRIO!$D$479</definedName>
    <definedName name="_____________________________TT91">[6]RELATÓRIO!$D$484</definedName>
    <definedName name="_____________________________TT92">[6]RELATÓRIO!$D$490</definedName>
    <definedName name="_____________________________TT93">[6]RELATÓRIO!$D$495</definedName>
    <definedName name="_____________________________TT94">[7]RELATÓRIO!$D$500</definedName>
    <definedName name="_____________________________TT95">[7]RELATÓRIO!$D$505</definedName>
    <definedName name="_____________________________TT96">[7]RELATÓRIO!$D$510</definedName>
    <definedName name="_____________________________TT97">[7]RELATÓRIO!$D$515</definedName>
    <definedName name="_____________________________TT98">[6]RELATÓRIO!$D$520</definedName>
    <definedName name="_____________________________TT99">[6]RELATÓRIO!$D$525</definedName>
    <definedName name="____________________________dd2">[10]REAJU!$K$30</definedName>
    <definedName name="____________________________dmt1000">#REF!</definedName>
    <definedName name="____________________________dmt1200">#REF!</definedName>
    <definedName name="____________________________dmt200">#REF!</definedName>
    <definedName name="____________________________dmt400">#REF!</definedName>
    <definedName name="____________________________dmt50">#REF!</definedName>
    <definedName name="____________________________dmt600">#REF!</definedName>
    <definedName name="____________________________dmt800">#REF!</definedName>
    <definedName name="____________________________emp2">#REF!</definedName>
    <definedName name="____________________________ind100">#REF!</definedName>
    <definedName name="____________________________JAZ1">#REF!</definedName>
    <definedName name="____________________________JAZ11">#REF!</definedName>
    <definedName name="____________________________JAZ2">#REF!</definedName>
    <definedName name="____________________________JAZ22">#REF!</definedName>
    <definedName name="____________________________JAZ3">#REF!</definedName>
    <definedName name="____________________________JAZ33">#REF!</definedName>
    <definedName name="____________________________mem2">#REF!</definedName>
    <definedName name="____________________________MO2">'[11]Desmat 0,15'!$H$30</definedName>
    <definedName name="____________________________RET1">#REF!</definedName>
    <definedName name="____________________________tsd4">#REF!</definedName>
    <definedName name="____________________________TT1">'[5]Rel-15ª med.'!$D$18</definedName>
    <definedName name="____________________________TT10">[6]RELATÓRIO!$D$64</definedName>
    <definedName name="____________________________TT100">[6]RELATÓRIO!$D$530</definedName>
    <definedName name="____________________________TT101">[6]RELATÓRIO!$D$535</definedName>
    <definedName name="____________________________TT103">[6]RELATÓRIO!$D$545</definedName>
    <definedName name="____________________________TT104">[6]RELATÓRIO!$D$550</definedName>
    <definedName name="____________________________TT105">[6]RELATÓRIO!$D$555</definedName>
    <definedName name="____________________________TT106">[6]RELATÓRIO!$D$560</definedName>
    <definedName name="____________________________TT108">[6]RELATÓRIO!$D$572</definedName>
    <definedName name="____________________________TT109">[6]RELATÓRIO!$D$577</definedName>
    <definedName name="____________________________TT11">[6]RELATÓRIO!$D$69</definedName>
    <definedName name="____________________________TT110">[6]RELATÓRIO!$D$582</definedName>
    <definedName name="____________________________TT111">[6]RELATÓRIO!$D$587</definedName>
    <definedName name="____________________________TT112">[6]RELATÓRIO!$D$592</definedName>
    <definedName name="____________________________TT113">[6]RELATÓRIO!$D$597</definedName>
    <definedName name="____________________________TT114">[6]RELATÓRIO!$D$602</definedName>
    <definedName name="____________________________TT115">[6]RELATÓRIO!$D$607</definedName>
    <definedName name="____________________________TT116">[6]RELATÓRIO!$D$612</definedName>
    <definedName name="____________________________TT117">[6]RELATÓRIO!$D$616</definedName>
    <definedName name="____________________________TT118">[6]RELATÓRIO!$D$621</definedName>
    <definedName name="____________________________TT119">[6]RELATÓRIO!$D$626</definedName>
    <definedName name="____________________________TT12">[6]RELATÓRIO!$D$74</definedName>
    <definedName name="____________________________TT120">[6]RELATÓRIO!$D$631</definedName>
    <definedName name="____________________________TT122">[6]RELATÓRIO!$D$641</definedName>
    <definedName name="____________________________TT124">[6]RELATÓRIO!$D$652</definedName>
    <definedName name="____________________________TT125">[6]RELATÓRIO!$D$657</definedName>
    <definedName name="____________________________TT126">[6]RELATÓRIO!$D$662</definedName>
    <definedName name="____________________________TT127">[6]RELATÓRIO!$D$667</definedName>
    <definedName name="____________________________TT128">[6]RELATÓRIO!$D$672</definedName>
    <definedName name="____________________________TT129">[6]RELATÓRIO!$D$677</definedName>
    <definedName name="____________________________TT13">[6]RELATÓRIO!$D$79</definedName>
    <definedName name="____________________________TT130">[6]RELATÓRIO!$D$682</definedName>
    <definedName name="____________________________TT131">[6]RELATÓRIO!$D$687</definedName>
    <definedName name="____________________________TT132">[6]RELATÓRIO!$D$692</definedName>
    <definedName name="____________________________TT133">[6]RELATÓRIO!$D$697</definedName>
    <definedName name="____________________________TT134">[6]RELATÓRIO!$D$702</definedName>
    <definedName name="____________________________TT135">[6]RELATÓRIO!$D$707</definedName>
    <definedName name="____________________________TT136">[6]RELATÓRIO!$D$712</definedName>
    <definedName name="____________________________TT137">[6]RELATÓRIO!$D$716</definedName>
    <definedName name="____________________________TT138">[6]RELATÓRIO!$D$721</definedName>
    <definedName name="____________________________TT139">[6]RELATÓRIO!$D$726</definedName>
    <definedName name="____________________________TT14">[6]RELATÓRIO!$D$84</definedName>
    <definedName name="____________________________TT140">[6]RELATÓRIO!$D$731</definedName>
    <definedName name="____________________________TT141">[6]RELATÓRIO!$D$736</definedName>
    <definedName name="____________________________TT142">[6]RELATÓRIO!$D$741</definedName>
    <definedName name="____________________________TT15">[6]RELATÓRIO!$D$89</definedName>
    <definedName name="____________________________TT16">[6]RELATÓRIO!$D$93</definedName>
    <definedName name="____________________________TT17">[6]RELATÓRIO!$D$98</definedName>
    <definedName name="____________________________TT19">[8]RELATÓRIO!#REF!</definedName>
    <definedName name="____________________________TT2">'[5]Rel-15ª med.'!$D$23</definedName>
    <definedName name="____________________________TT20">[8]RELATÓRIO!#REF!</definedName>
    <definedName name="____________________________TT21">[8]RELATÓRIO!#REF!</definedName>
    <definedName name="____________________________TT22">[8]RELATÓRIO!#REF!</definedName>
    <definedName name="____________________________tt23">'[5]Rel-15ª med.'!$D$80</definedName>
    <definedName name="____________________________TT24">'[5]Rel-15ª med.'!$D$85</definedName>
    <definedName name="____________________________TT25">[6]RELATÓRIO!$D$139</definedName>
    <definedName name="____________________________tt288">[6]RELATÓRIO!$D$159</definedName>
    <definedName name="____________________________TT29">'[5]Rel-15ª med.'!$D$100</definedName>
    <definedName name="____________________________TT3">'[5]Rel-15ª med.'!$D$29</definedName>
    <definedName name="____________________________tt300">[6]RELATÓRIO!$D$174</definedName>
    <definedName name="____________________________tt322">[6]RELATÓRIO!$D$189</definedName>
    <definedName name="____________________________TT35">[6]RELATÓRIO!$D$205</definedName>
    <definedName name="____________________________TT4">'[5]Rel-15ª med.'!$D$34</definedName>
    <definedName name="____________________________TT41">[6]RELATÓRIO!$D$235</definedName>
    <definedName name="____________________________TT42">[6]RELATÓRIO!$D$240</definedName>
    <definedName name="____________________________TT43">[6]RELATÓRIO!$D$245</definedName>
    <definedName name="____________________________TT44">[6]RELATÓRIO!$D$250</definedName>
    <definedName name="____________________________TT45">[6]RELATÓRIO!$D$255</definedName>
    <definedName name="____________________________TT46">[6]RELATÓRIO!$D$260</definedName>
    <definedName name="____________________________TT47">[6]RELATÓRIO!$D$265</definedName>
    <definedName name="____________________________TT48">[6]RELATÓRIO!$D$270</definedName>
    <definedName name="____________________________TT49">[6]RELATÓRIO!$D$275</definedName>
    <definedName name="____________________________TT5">'[5]Rel-15ª med.'!$D$39</definedName>
    <definedName name="____________________________TT50">[6]RELATÓRIO!$D$280</definedName>
    <definedName name="____________________________TT51">[6]RELATÓRIO!$D$285</definedName>
    <definedName name="____________________________TT56">[6]RELATÓRIO!$D$310</definedName>
    <definedName name="____________________________TT57">[6]RELATÓRIO!$D$315</definedName>
    <definedName name="____________________________TT58">[6]RELATÓRIO!$D$320</definedName>
    <definedName name="____________________________TT59">[6]RELATÓRIO!$D$325</definedName>
    <definedName name="____________________________TT62">[6]RELATÓRIO!$D$339</definedName>
    <definedName name="____________________________TT63">[6]RELATÓRIO!$D$344</definedName>
    <definedName name="____________________________TT64">[6]RELATÓRIO!$D$349</definedName>
    <definedName name="____________________________TT65">[6]RELATÓRIO!$D$354</definedName>
    <definedName name="____________________________TT66">[6]RELATÓRIO!$D$359</definedName>
    <definedName name="____________________________TT67">[6]RELATÓRIO!$D$365</definedName>
    <definedName name="____________________________TT68">[6]RELATÓRIO!$D$370</definedName>
    <definedName name="____________________________TT7">'[5]Rel-15ª med.'!$D$44</definedName>
    <definedName name="____________________________TT72">[6]RELATÓRIO!$D$390</definedName>
    <definedName name="____________________________TT73">[6]RELATÓRIO!$D$395</definedName>
    <definedName name="____________________________TT8">[6]RELATÓRIO!$D$53</definedName>
    <definedName name="____________________________TT80">[6]RELATÓRIO!$D$430</definedName>
    <definedName name="____________________________TT81">[6]RELATÓRIO!$D$434</definedName>
    <definedName name="____________________________TT82">[6]RELATÓRIO!$D$439</definedName>
    <definedName name="____________________________TT83">[6]RELATÓRIO!$D$444</definedName>
    <definedName name="____________________________TT84">[6]RELATÓRIO!$D$449</definedName>
    <definedName name="____________________________TT85">[6]RELATÓRIO!$D$454</definedName>
    <definedName name="____________________________TT86">[6]RELATÓRIO!$D$459</definedName>
    <definedName name="____________________________TT87">[6]RELATÓRIO!$D$464</definedName>
    <definedName name="____________________________TT88">[6]RELATÓRIO!$D$469</definedName>
    <definedName name="____________________________TT89">[6]RELATÓRIO!$D$474</definedName>
    <definedName name="____________________________TT9">[6]RELATÓRIO!$D$58</definedName>
    <definedName name="____________________________TT90">[6]RELATÓRIO!$D$479</definedName>
    <definedName name="____________________________TT91">[6]RELATÓRIO!$D$484</definedName>
    <definedName name="____________________________TT92">[6]RELATÓRIO!$D$490</definedName>
    <definedName name="____________________________TT93">[6]RELATÓRIO!$D$495</definedName>
    <definedName name="____________________________TT98">[6]RELATÓRIO!$D$520</definedName>
    <definedName name="____________________________TT99">[6]RELATÓRIO!$D$525</definedName>
    <definedName name="___________________________dd2">[10]REAJU!$K$30</definedName>
    <definedName name="___________________________dmt1000">#REF!</definedName>
    <definedName name="___________________________dmt1200">#REF!</definedName>
    <definedName name="___________________________dmt200">#REF!</definedName>
    <definedName name="___________________________dmt400">#REF!</definedName>
    <definedName name="___________________________dmt50">#REF!</definedName>
    <definedName name="___________________________dmt600">#REF!</definedName>
    <definedName name="___________________________dmt800">#REF!</definedName>
    <definedName name="___________________________emp2">'[3]DMT modelo'!$AA$13</definedName>
    <definedName name="___________________________ind100">#REF!</definedName>
    <definedName name="___________________________JAZ1">#REF!</definedName>
    <definedName name="___________________________JAZ11">#REF!</definedName>
    <definedName name="___________________________JAZ2">#REF!</definedName>
    <definedName name="___________________________JAZ22">#REF!</definedName>
    <definedName name="___________________________JAZ3">#REF!</definedName>
    <definedName name="___________________________JAZ33">#REF!</definedName>
    <definedName name="___________________________mem2">#REF!</definedName>
    <definedName name="___________________________MO2">'[11]Desmat 0,15'!$H$30</definedName>
    <definedName name="___________________________RET1">#REF!</definedName>
    <definedName name="___________________________tsd4">#REF!</definedName>
    <definedName name="___________________________TT1">'[5]Rel-15ª med.'!$D$18</definedName>
    <definedName name="___________________________TT10">[6]RELATÓRIO!$D$64</definedName>
    <definedName name="___________________________TT100">[6]RELATÓRIO!$D$530</definedName>
    <definedName name="___________________________TT101">[6]RELATÓRIO!$D$535</definedName>
    <definedName name="___________________________TT103">[6]RELATÓRIO!$D$545</definedName>
    <definedName name="___________________________TT104">[6]RELATÓRIO!$D$550</definedName>
    <definedName name="___________________________TT105">[6]RELATÓRIO!$D$555</definedName>
    <definedName name="___________________________TT106">[6]RELATÓRIO!$D$560</definedName>
    <definedName name="___________________________TT108">[6]RELATÓRIO!$D$572</definedName>
    <definedName name="___________________________TT109">[6]RELATÓRIO!$D$577</definedName>
    <definedName name="___________________________TT11">[6]RELATÓRIO!$D$69</definedName>
    <definedName name="___________________________TT110">[6]RELATÓRIO!$D$582</definedName>
    <definedName name="___________________________TT111">[6]RELATÓRIO!$D$587</definedName>
    <definedName name="___________________________TT112">[6]RELATÓRIO!$D$592</definedName>
    <definedName name="___________________________TT113">[6]RELATÓRIO!$D$597</definedName>
    <definedName name="___________________________TT114">[6]RELATÓRIO!$D$602</definedName>
    <definedName name="___________________________TT115">[6]RELATÓRIO!$D$607</definedName>
    <definedName name="___________________________TT116">[6]RELATÓRIO!$D$612</definedName>
    <definedName name="___________________________TT117">[6]RELATÓRIO!$D$616</definedName>
    <definedName name="___________________________TT118">[6]RELATÓRIO!$D$621</definedName>
    <definedName name="___________________________TT119">[6]RELATÓRIO!$D$626</definedName>
    <definedName name="___________________________TT12">[6]RELATÓRIO!$D$74</definedName>
    <definedName name="___________________________TT120">[6]RELATÓRIO!$D$631</definedName>
    <definedName name="___________________________TT122">[6]RELATÓRIO!$D$641</definedName>
    <definedName name="___________________________TT124">[6]RELATÓRIO!$D$652</definedName>
    <definedName name="___________________________TT125">[6]RELATÓRIO!$D$657</definedName>
    <definedName name="___________________________TT126">[6]RELATÓRIO!$D$662</definedName>
    <definedName name="___________________________TT127">[6]RELATÓRIO!$D$667</definedName>
    <definedName name="___________________________TT128">[6]RELATÓRIO!$D$672</definedName>
    <definedName name="___________________________TT129">[6]RELATÓRIO!$D$677</definedName>
    <definedName name="___________________________TT13">[6]RELATÓRIO!$D$79</definedName>
    <definedName name="___________________________TT130">[6]RELATÓRIO!$D$682</definedName>
    <definedName name="___________________________TT131">[6]RELATÓRIO!$D$687</definedName>
    <definedName name="___________________________TT132">[6]RELATÓRIO!$D$692</definedName>
    <definedName name="___________________________TT133">[6]RELATÓRIO!$D$697</definedName>
    <definedName name="___________________________TT134">[6]RELATÓRIO!$D$702</definedName>
    <definedName name="___________________________TT135">[6]RELATÓRIO!$D$707</definedName>
    <definedName name="___________________________TT136">[6]RELATÓRIO!$D$712</definedName>
    <definedName name="___________________________TT137">[6]RELATÓRIO!$D$716</definedName>
    <definedName name="___________________________TT138">[6]RELATÓRIO!$D$721</definedName>
    <definedName name="___________________________TT139">[6]RELATÓRIO!$D$726</definedName>
    <definedName name="___________________________TT14">[6]RELATÓRIO!$D$84</definedName>
    <definedName name="___________________________TT140">[6]RELATÓRIO!$D$731</definedName>
    <definedName name="___________________________TT141">[6]RELATÓRIO!$D$736</definedName>
    <definedName name="___________________________TT142">[6]RELATÓRIO!$D$741</definedName>
    <definedName name="___________________________TT15">[6]RELATÓRIO!$D$89</definedName>
    <definedName name="___________________________TT16">[6]RELATÓRIO!$D$93</definedName>
    <definedName name="___________________________TT17">[6]RELATÓRIO!$D$98</definedName>
    <definedName name="___________________________TT19">[8]RELATÓRIO!#REF!</definedName>
    <definedName name="___________________________TT2">'[5]Rel-15ª med.'!$D$23</definedName>
    <definedName name="___________________________TT20">[8]RELATÓRIO!#REF!</definedName>
    <definedName name="___________________________TT21">[8]RELATÓRIO!#REF!</definedName>
    <definedName name="___________________________TT22">[8]RELATÓRIO!#REF!</definedName>
    <definedName name="___________________________tt23">'[5]Rel-15ª med.'!$D$80</definedName>
    <definedName name="___________________________TT24">'[5]Rel-15ª med.'!$D$85</definedName>
    <definedName name="___________________________TT25">[6]RELATÓRIO!$D$139</definedName>
    <definedName name="___________________________tt288">[6]RELATÓRIO!$D$159</definedName>
    <definedName name="___________________________TT29">'[5]Rel-15ª med.'!$D$100</definedName>
    <definedName name="___________________________TT3">'[5]Rel-15ª med.'!$D$29</definedName>
    <definedName name="___________________________tt300">[6]RELATÓRIO!$D$174</definedName>
    <definedName name="___________________________tt322">[6]RELATÓRIO!$D$189</definedName>
    <definedName name="___________________________TT35">[6]RELATÓRIO!$D$205</definedName>
    <definedName name="___________________________TT4">'[5]Rel-15ª med.'!$D$34</definedName>
    <definedName name="___________________________TT41">[6]RELATÓRIO!$D$235</definedName>
    <definedName name="___________________________TT42">[6]RELATÓRIO!$D$240</definedName>
    <definedName name="___________________________TT43">[6]RELATÓRIO!$D$245</definedName>
    <definedName name="___________________________TT44">[6]RELATÓRIO!$D$250</definedName>
    <definedName name="___________________________TT45">[6]RELATÓRIO!$D$255</definedName>
    <definedName name="___________________________TT46">[6]RELATÓRIO!$D$260</definedName>
    <definedName name="___________________________TT47">[6]RELATÓRIO!$D$265</definedName>
    <definedName name="___________________________TT48">[6]RELATÓRIO!$D$270</definedName>
    <definedName name="___________________________TT49">[6]RELATÓRIO!$D$275</definedName>
    <definedName name="___________________________TT5">'[5]Rel-15ª med.'!$D$39</definedName>
    <definedName name="___________________________TT50">[6]RELATÓRIO!$D$280</definedName>
    <definedName name="___________________________TT51">[6]RELATÓRIO!$D$285</definedName>
    <definedName name="___________________________TT56">[6]RELATÓRIO!$D$310</definedName>
    <definedName name="___________________________TT57">[6]RELATÓRIO!$D$315</definedName>
    <definedName name="___________________________TT58">[6]RELATÓRIO!$D$320</definedName>
    <definedName name="___________________________TT59">[6]RELATÓRIO!$D$325</definedName>
    <definedName name="___________________________TT62">[6]RELATÓRIO!$D$339</definedName>
    <definedName name="___________________________TT63">[6]RELATÓRIO!$D$344</definedName>
    <definedName name="___________________________TT64">[6]RELATÓRIO!$D$349</definedName>
    <definedName name="___________________________TT65">[6]RELATÓRIO!$D$354</definedName>
    <definedName name="___________________________TT66">[6]RELATÓRIO!$D$359</definedName>
    <definedName name="___________________________TT67">[6]RELATÓRIO!$D$365</definedName>
    <definedName name="___________________________TT68">[6]RELATÓRIO!$D$370</definedName>
    <definedName name="___________________________TT7">'[5]Rel-15ª med.'!$D$44</definedName>
    <definedName name="___________________________TT72">[6]RELATÓRIO!$D$390</definedName>
    <definedName name="___________________________TT73">[6]RELATÓRIO!$D$395</definedName>
    <definedName name="___________________________TT8">[6]RELATÓRIO!$D$53</definedName>
    <definedName name="___________________________TT80">[6]RELATÓRIO!$D$430</definedName>
    <definedName name="___________________________TT81">[6]RELATÓRIO!$D$434</definedName>
    <definedName name="___________________________TT82">[6]RELATÓRIO!$D$439</definedName>
    <definedName name="___________________________TT83">[6]RELATÓRIO!$D$444</definedName>
    <definedName name="___________________________TT84">[6]RELATÓRIO!$D$449</definedName>
    <definedName name="___________________________TT85">[6]RELATÓRIO!$D$454</definedName>
    <definedName name="___________________________TT86">[6]RELATÓRIO!$D$459</definedName>
    <definedName name="___________________________TT87">[6]RELATÓRIO!$D$464</definedName>
    <definedName name="___________________________TT88">[6]RELATÓRIO!$D$469</definedName>
    <definedName name="___________________________TT89">[6]RELATÓRIO!$D$474</definedName>
    <definedName name="___________________________TT9">[6]RELATÓRIO!$D$58</definedName>
    <definedName name="___________________________TT90">[6]RELATÓRIO!$D$479</definedName>
    <definedName name="___________________________TT91">[6]RELATÓRIO!$D$484</definedName>
    <definedName name="___________________________TT92">[6]RELATÓRIO!$D$490</definedName>
    <definedName name="___________________________TT93">[6]RELATÓRIO!$D$495</definedName>
    <definedName name="___________________________TT98">[6]RELATÓRIO!$D$520</definedName>
    <definedName name="___________________________TT99">[6]RELATÓRIO!$D$525</definedName>
    <definedName name="__________________________dd2">[10]REAJU!$K$30</definedName>
    <definedName name="__________________________dmt1000">#REF!</definedName>
    <definedName name="__________________________dmt1200">#REF!</definedName>
    <definedName name="__________________________dmt200">#REF!</definedName>
    <definedName name="__________________________dmt400">#REF!</definedName>
    <definedName name="__________________________dmt50">#REF!</definedName>
    <definedName name="__________________________dmt600">#REF!</definedName>
    <definedName name="__________________________dmt800">#REF!</definedName>
    <definedName name="__________________________emp2">'[3]DMT modelo'!$AA$13</definedName>
    <definedName name="__________________________ind100">#REF!</definedName>
    <definedName name="__________________________JAZ1">#REF!</definedName>
    <definedName name="__________________________JAZ11">#REF!</definedName>
    <definedName name="__________________________JAZ2">#REF!</definedName>
    <definedName name="__________________________JAZ22">#REF!</definedName>
    <definedName name="__________________________JAZ3">#REF!</definedName>
    <definedName name="__________________________JAZ33">#REF!</definedName>
    <definedName name="__________________________mem2">#REF!</definedName>
    <definedName name="__________________________MO2">'[11]Desmat 0,15'!$H$30</definedName>
    <definedName name="__________________________RET1">#REF!</definedName>
    <definedName name="__________________________tsd4">#REF!</definedName>
    <definedName name="__________________________TT1">'[5]Rel-15ª med.'!$D$18</definedName>
    <definedName name="__________________________TT10">[6]RELATÓRIO!$D$64</definedName>
    <definedName name="__________________________TT100">[6]RELATÓRIO!$D$530</definedName>
    <definedName name="__________________________TT101">[6]RELATÓRIO!$D$535</definedName>
    <definedName name="__________________________TT103">[6]RELATÓRIO!$D$545</definedName>
    <definedName name="__________________________TT104">[6]RELATÓRIO!$D$550</definedName>
    <definedName name="__________________________TT105">[6]RELATÓRIO!$D$555</definedName>
    <definedName name="__________________________TT106">[6]RELATÓRIO!$D$560</definedName>
    <definedName name="__________________________TT108">[6]RELATÓRIO!$D$572</definedName>
    <definedName name="__________________________TT109">[6]RELATÓRIO!$D$577</definedName>
    <definedName name="__________________________TT11">[6]RELATÓRIO!$D$69</definedName>
    <definedName name="__________________________TT110">[6]RELATÓRIO!$D$582</definedName>
    <definedName name="__________________________TT111">[6]RELATÓRIO!$D$587</definedName>
    <definedName name="__________________________TT112">[6]RELATÓRIO!$D$592</definedName>
    <definedName name="__________________________TT113">[6]RELATÓRIO!$D$597</definedName>
    <definedName name="__________________________TT114">[6]RELATÓRIO!$D$602</definedName>
    <definedName name="__________________________TT115">[6]RELATÓRIO!$D$607</definedName>
    <definedName name="__________________________TT116">[6]RELATÓRIO!$D$612</definedName>
    <definedName name="__________________________TT117">[6]RELATÓRIO!$D$616</definedName>
    <definedName name="__________________________TT118">[6]RELATÓRIO!$D$621</definedName>
    <definedName name="__________________________TT119">[6]RELATÓRIO!$D$626</definedName>
    <definedName name="__________________________TT12">[6]RELATÓRIO!$D$74</definedName>
    <definedName name="__________________________TT120">[6]RELATÓRIO!$D$631</definedName>
    <definedName name="__________________________TT122">[6]RELATÓRIO!$D$641</definedName>
    <definedName name="__________________________TT124">[6]RELATÓRIO!$D$652</definedName>
    <definedName name="__________________________TT125">[6]RELATÓRIO!$D$657</definedName>
    <definedName name="__________________________TT126">[6]RELATÓRIO!$D$662</definedName>
    <definedName name="__________________________TT127">[6]RELATÓRIO!$D$667</definedName>
    <definedName name="__________________________TT128">[6]RELATÓRIO!$D$672</definedName>
    <definedName name="__________________________TT129">[6]RELATÓRIO!$D$677</definedName>
    <definedName name="__________________________TT13">[6]RELATÓRIO!$D$79</definedName>
    <definedName name="__________________________TT130">[6]RELATÓRIO!$D$682</definedName>
    <definedName name="__________________________TT131">[6]RELATÓRIO!$D$687</definedName>
    <definedName name="__________________________TT132">[6]RELATÓRIO!$D$692</definedName>
    <definedName name="__________________________TT133">[6]RELATÓRIO!$D$697</definedName>
    <definedName name="__________________________TT134">[6]RELATÓRIO!$D$702</definedName>
    <definedName name="__________________________TT135">[6]RELATÓRIO!$D$707</definedName>
    <definedName name="__________________________TT136">[6]RELATÓRIO!$D$712</definedName>
    <definedName name="__________________________TT137">[6]RELATÓRIO!$D$716</definedName>
    <definedName name="__________________________TT138">[6]RELATÓRIO!$D$721</definedName>
    <definedName name="__________________________TT139">[6]RELATÓRIO!$D$726</definedName>
    <definedName name="__________________________TT14">[6]RELATÓRIO!$D$84</definedName>
    <definedName name="__________________________TT140">[6]RELATÓRIO!$D$731</definedName>
    <definedName name="__________________________TT141">[6]RELATÓRIO!$D$736</definedName>
    <definedName name="__________________________TT142">[6]RELATÓRIO!$D$741</definedName>
    <definedName name="__________________________TT15">[6]RELATÓRIO!$D$89</definedName>
    <definedName name="__________________________TT16">[6]RELATÓRIO!$D$93</definedName>
    <definedName name="__________________________TT17">[6]RELATÓRIO!$D$98</definedName>
    <definedName name="__________________________TT19">[8]RELATÓRIO!#REF!</definedName>
    <definedName name="__________________________TT2">'[5]Rel-15ª med.'!$D$23</definedName>
    <definedName name="__________________________TT20">[8]RELATÓRIO!#REF!</definedName>
    <definedName name="__________________________TT21">[8]RELATÓRIO!#REF!</definedName>
    <definedName name="__________________________TT22">[8]RELATÓRIO!#REF!</definedName>
    <definedName name="__________________________tt23">'[5]Rel-15ª med.'!$D$80</definedName>
    <definedName name="__________________________TT24">'[5]Rel-15ª med.'!$D$85</definedName>
    <definedName name="__________________________TT25">[6]RELATÓRIO!$D$139</definedName>
    <definedName name="__________________________tt288">[6]RELATÓRIO!$D$159</definedName>
    <definedName name="__________________________TT29">'[5]Rel-15ª med.'!$D$100</definedName>
    <definedName name="__________________________TT3">'[5]Rel-15ª med.'!$D$29</definedName>
    <definedName name="__________________________tt300">[6]RELATÓRIO!$D$174</definedName>
    <definedName name="__________________________tt322">[6]RELATÓRIO!$D$189</definedName>
    <definedName name="__________________________TT35">[6]RELATÓRIO!$D$205</definedName>
    <definedName name="__________________________TT4">'[5]Rel-15ª med.'!$D$34</definedName>
    <definedName name="__________________________TT41">[6]RELATÓRIO!$D$235</definedName>
    <definedName name="__________________________TT42">[6]RELATÓRIO!$D$240</definedName>
    <definedName name="__________________________TT43">[6]RELATÓRIO!$D$245</definedName>
    <definedName name="__________________________TT44">[6]RELATÓRIO!$D$250</definedName>
    <definedName name="__________________________TT45">[6]RELATÓRIO!$D$255</definedName>
    <definedName name="__________________________TT46">[6]RELATÓRIO!$D$260</definedName>
    <definedName name="__________________________TT47">[6]RELATÓRIO!$D$265</definedName>
    <definedName name="__________________________TT48">[6]RELATÓRIO!$D$270</definedName>
    <definedName name="__________________________TT49">[6]RELATÓRIO!$D$275</definedName>
    <definedName name="__________________________TT5">'[5]Rel-15ª med.'!$D$39</definedName>
    <definedName name="__________________________TT50">[6]RELATÓRIO!$D$280</definedName>
    <definedName name="__________________________TT51">[6]RELATÓRIO!$D$285</definedName>
    <definedName name="__________________________TT56">[6]RELATÓRIO!$D$310</definedName>
    <definedName name="__________________________TT57">[6]RELATÓRIO!$D$315</definedName>
    <definedName name="__________________________TT58">[6]RELATÓRIO!$D$320</definedName>
    <definedName name="__________________________TT59">[6]RELATÓRIO!$D$325</definedName>
    <definedName name="__________________________TT62">[6]RELATÓRIO!$D$339</definedName>
    <definedName name="__________________________TT63">[6]RELATÓRIO!$D$344</definedName>
    <definedName name="__________________________TT64">[6]RELATÓRIO!$D$349</definedName>
    <definedName name="__________________________TT65">[6]RELATÓRIO!$D$354</definedName>
    <definedName name="__________________________TT66">[6]RELATÓRIO!$D$359</definedName>
    <definedName name="__________________________TT67">[6]RELATÓRIO!$D$365</definedName>
    <definedName name="__________________________TT68">[6]RELATÓRIO!$D$370</definedName>
    <definedName name="__________________________TT7">'[5]Rel-15ª med.'!$D$44</definedName>
    <definedName name="__________________________TT72">[6]RELATÓRIO!$D$390</definedName>
    <definedName name="__________________________TT73">[6]RELATÓRIO!$D$395</definedName>
    <definedName name="__________________________TT8">[6]RELATÓRIO!$D$53</definedName>
    <definedName name="__________________________TT80">[6]RELATÓRIO!$D$430</definedName>
    <definedName name="__________________________TT81">[6]RELATÓRIO!$D$434</definedName>
    <definedName name="__________________________TT82">[6]RELATÓRIO!$D$439</definedName>
    <definedName name="__________________________TT83">[6]RELATÓRIO!$D$444</definedName>
    <definedName name="__________________________TT84">[6]RELATÓRIO!$D$449</definedName>
    <definedName name="__________________________TT85">[6]RELATÓRIO!$D$454</definedName>
    <definedName name="__________________________TT86">[6]RELATÓRIO!$D$459</definedName>
    <definedName name="__________________________TT87">[6]RELATÓRIO!$D$464</definedName>
    <definedName name="__________________________TT88">[6]RELATÓRIO!$D$469</definedName>
    <definedName name="__________________________TT89">[6]RELATÓRIO!$D$474</definedName>
    <definedName name="__________________________TT9">[6]RELATÓRIO!$D$58</definedName>
    <definedName name="__________________________TT90">[6]RELATÓRIO!$D$479</definedName>
    <definedName name="__________________________TT91">[6]RELATÓRIO!$D$484</definedName>
    <definedName name="__________________________TT92">[6]RELATÓRIO!$D$490</definedName>
    <definedName name="__________________________TT93">[6]RELATÓRIO!$D$495</definedName>
    <definedName name="__________________________TT98">[6]RELATÓRIO!$D$520</definedName>
    <definedName name="__________________________TT99">[6]RELATÓRIO!$D$525</definedName>
    <definedName name="_________________________dd2">[10]REAJU!$K$30</definedName>
    <definedName name="_________________________dmt1000">#REF!</definedName>
    <definedName name="_________________________dmt1200">#REF!</definedName>
    <definedName name="_________________________dmt200">#REF!</definedName>
    <definedName name="_________________________dmt400">#REF!</definedName>
    <definedName name="_________________________dmt50">#REF!</definedName>
    <definedName name="_________________________dmt600">#REF!</definedName>
    <definedName name="_________________________dmt800">#REF!</definedName>
    <definedName name="_________________________emp2">'[3]DMT modelo'!$AA$13</definedName>
    <definedName name="_________________________ind100">#REF!</definedName>
    <definedName name="_________________________JAZ1">#REF!</definedName>
    <definedName name="_________________________JAZ11">#REF!</definedName>
    <definedName name="_________________________JAZ2">#REF!</definedName>
    <definedName name="_________________________JAZ22">#REF!</definedName>
    <definedName name="_________________________JAZ3">#REF!</definedName>
    <definedName name="_________________________JAZ33">#REF!</definedName>
    <definedName name="_________________________mem2">#REF!</definedName>
    <definedName name="_________________________MO2">'[11]Desmat 0,15'!$H$30</definedName>
    <definedName name="_________________________RET1">#REF!</definedName>
    <definedName name="_________________________tsd4">#REF!</definedName>
    <definedName name="_________________________TT1">'[5]Rel-15ª med.'!$D$18</definedName>
    <definedName name="_________________________TT10">[6]RELATÓRIO!$D$64</definedName>
    <definedName name="_________________________TT100">[6]RELATÓRIO!$D$530</definedName>
    <definedName name="_________________________TT101">[6]RELATÓRIO!$D$535</definedName>
    <definedName name="_________________________TT103">[6]RELATÓRIO!$D$545</definedName>
    <definedName name="_________________________TT104">[6]RELATÓRIO!$D$550</definedName>
    <definedName name="_________________________TT105">[6]RELATÓRIO!$D$555</definedName>
    <definedName name="_________________________TT106">[6]RELATÓRIO!$D$560</definedName>
    <definedName name="_________________________TT108">[6]RELATÓRIO!$D$572</definedName>
    <definedName name="_________________________TT109">[6]RELATÓRIO!$D$577</definedName>
    <definedName name="_________________________TT11">[6]RELATÓRIO!$D$69</definedName>
    <definedName name="_________________________TT110">[6]RELATÓRIO!$D$582</definedName>
    <definedName name="_________________________TT111">[6]RELATÓRIO!$D$587</definedName>
    <definedName name="_________________________TT112">[6]RELATÓRIO!$D$592</definedName>
    <definedName name="_________________________TT113">[6]RELATÓRIO!$D$597</definedName>
    <definedName name="_________________________TT114">[6]RELATÓRIO!$D$602</definedName>
    <definedName name="_________________________TT115">[6]RELATÓRIO!$D$607</definedName>
    <definedName name="_________________________TT116">[6]RELATÓRIO!$D$612</definedName>
    <definedName name="_________________________TT117">[6]RELATÓRIO!$D$616</definedName>
    <definedName name="_________________________TT118">[6]RELATÓRIO!$D$621</definedName>
    <definedName name="_________________________TT119">[6]RELATÓRIO!$D$626</definedName>
    <definedName name="_________________________TT12">[6]RELATÓRIO!$D$74</definedName>
    <definedName name="_________________________TT120">[6]RELATÓRIO!$D$631</definedName>
    <definedName name="_________________________TT122">[6]RELATÓRIO!$D$641</definedName>
    <definedName name="_________________________TT124">[6]RELATÓRIO!$D$652</definedName>
    <definedName name="_________________________TT125">[6]RELATÓRIO!$D$657</definedName>
    <definedName name="_________________________TT126">[6]RELATÓRIO!$D$662</definedName>
    <definedName name="_________________________TT127">[6]RELATÓRIO!$D$667</definedName>
    <definedName name="_________________________TT128">[6]RELATÓRIO!$D$672</definedName>
    <definedName name="_________________________TT129">[6]RELATÓRIO!$D$677</definedName>
    <definedName name="_________________________TT13">[6]RELATÓRIO!$D$79</definedName>
    <definedName name="_________________________TT130">[6]RELATÓRIO!$D$682</definedName>
    <definedName name="_________________________TT131">[6]RELATÓRIO!$D$687</definedName>
    <definedName name="_________________________TT132">[6]RELATÓRIO!$D$692</definedName>
    <definedName name="_________________________TT133">[6]RELATÓRIO!$D$697</definedName>
    <definedName name="_________________________TT134">[6]RELATÓRIO!$D$702</definedName>
    <definedName name="_________________________TT135">[6]RELATÓRIO!$D$707</definedName>
    <definedName name="_________________________TT136">[6]RELATÓRIO!$D$712</definedName>
    <definedName name="_________________________TT137">[6]RELATÓRIO!$D$716</definedName>
    <definedName name="_________________________TT138">[6]RELATÓRIO!$D$721</definedName>
    <definedName name="_________________________TT139">[6]RELATÓRIO!$D$726</definedName>
    <definedName name="_________________________TT14">[6]RELATÓRIO!$D$84</definedName>
    <definedName name="_________________________TT140">[6]RELATÓRIO!$D$731</definedName>
    <definedName name="_________________________TT141">[6]RELATÓRIO!$D$736</definedName>
    <definedName name="_________________________TT142">[6]RELATÓRIO!$D$741</definedName>
    <definedName name="_________________________TT15">[6]RELATÓRIO!$D$89</definedName>
    <definedName name="_________________________TT16">[6]RELATÓRIO!$D$93</definedName>
    <definedName name="_________________________TT17">[6]RELATÓRIO!$D$98</definedName>
    <definedName name="_________________________TT19">[8]RELATÓRIO!#REF!</definedName>
    <definedName name="_________________________TT2">'[5]Rel-15ª med.'!$D$23</definedName>
    <definedName name="_________________________TT20">[8]RELATÓRIO!#REF!</definedName>
    <definedName name="_________________________TT21">[8]RELATÓRIO!#REF!</definedName>
    <definedName name="_________________________TT22">[8]RELATÓRIO!#REF!</definedName>
    <definedName name="_________________________tt23">'[5]Rel-15ª med.'!$D$80</definedName>
    <definedName name="_________________________TT24">'[5]Rel-15ª med.'!$D$85</definedName>
    <definedName name="_________________________TT25">[6]RELATÓRIO!$D$139</definedName>
    <definedName name="_________________________tt288">[6]RELATÓRIO!$D$159</definedName>
    <definedName name="_________________________TT29">'[5]Rel-15ª med.'!$D$100</definedName>
    <definedName name="_________________________TT3">'[5]Rel-15ª med.'!$D$29</definedName>
    <definedName name="_________________________tt300">[6]RELATÓRIO!$D$174</definedName>
    <definedName name="_________________________tt322">[6]RELATÓRIO!$D$189</definedName>
    <definedName name="_________________________TT35">[6]RELATÓRIO!$D$205</definedName>
    <definedName name="_________________________TT4">'[5]Rel-15ª med.'!$D$34</definedName>
    <definedName name="_________________________TT41">[6]RELATÓRIO!$D$235</definedName>
    <definedName name="_________________________TT42">[6]RELATÓRIO!$D$240</definedName>
    <definedName name="_________________________TT43">[6]RELATÓRIO!$D$245</definedName>
    <definedName name="_________________________TT44">[6]RELATÓRIO!$D$250</definedName>
    <definedName name="_________________________TT45">[6]RELATÓRIO!$D$255</definedName>
    <definedName name="_________________________TT46">[6]RELATÓRIO!$D$260</definedName>
    <definedName name="_________________________TT47">[6]RELATÓRIO!$D$265</definedName>
    <definedName name="_________________________TT48">[6]RELATÓRIO!$D$270</definedName>
    <definedName name="_________________________TT49">[6]RELATÓRIO!$D$275</definedName>
    <definedName name="_________________________TT5">'[5]Rel-15ª med.'!$D$39</definedName>
    <definedName name="_________________________TT50">[6]RELATÓRIO!$D$280</definedName>
    <definedName name="_________________________TT51">[6]RELATÓRIO!$D$285</definedName>
    <definedName name="_________________________TT56">[6]RELATÓRIO!$D$310</definedName>
    <definedName name="_________________________TT57">[6]RELATÓRIO!$D$315</definedName>
    <definedName name="_________________________TT58">[6]RELATÓRIO!$D$320</definedName>
    <definedName name="_________________________TT59">[6]RELATÓRIO!$D$325</definedName>
    <definedName name="_________________________TT62">[6]RELATÓRIO!$D$339</definedName>
    <definedName name="_________________________TT63">[6]RELATÓRIO!$D$344</definedName>
    <definedName name="_________________________TT64">[6]RELATÓRIO!$D$349</definedName>
    <definedName name="_________________________TT65">[6]RELATÓRIO!$D$354</definedName>
    <definedName name="_________________________TT66">[6]RELATÓRIO!$D$359</definedName>
    <definedName name="_________________________TT67">[6]RELATÓRIO!$D$365</definedName>
    <definedName name="_________________________TT68">[6]RELATÓRIO!$D$370</definedName>
    <definedName name="_________________________TT7">'[5]Rel-15ª med.'!$D$44</definedName>
    <definedName name="_________________________TT72">[6]RELATÓRIO!$D$390</definedName>
    <definedName name="_________________________TT73">[6]RELATÓRIO!$D$395</definedName>
    <definedName name="_________________________TT8">[6]RELATÓRIO!$D$53</definedName>
    <definedName name="_________________________TT80">[6]RELATÓRIO!$D$430</definedName>
    <definedName name="_________________________TT81">[6]RELATÓRIO!$D$434</definedName>
    <definedName name="_________________________TT82">[6]RELATÓRIO!$D$439</definedName>
    <definedName name="_________________________TT83">[6]RELATÓRIO!$D$444</definedName>
    <definedName name="_________________________TT84">[6]RELATÓRIO!$D$449</definedName>
    <definedName name="_________________________TT85">[6]RELATÓRIO!$D$454</definedName>
    <definedName name="_________________________TT86">[6]RELATÓRIO!$D$459</definedName>
    <definedName name="_________________________TT87">[6]RELATÓRIO!$D$464</definedName>
    <definedName name="_________________________TT88">[6]RELATÓRIO!$D$469</definedName>
    <definedName name="_________________________TT89">[6]RELATÓRIO!$D$474</definedName>
    <definedName name="_________________________TT9">[6]RELATÓRIO!$D$58</definedName>
    <definedName name="_________________________TT90">[6]RELATÓRIO!$D$479</definedName>
    <definedName name="_________________________TT91">[6]RELATÓRIO!$D$484</definedName>
    <definedName name="_________________________TT92">[6]RELATÓRIO!$D$490</definedName>
    <definedName name="_________________________TT93">[6]RELATÓRIO!$D$495</definedName>
    <definedName name="_________________________TT98">[6]RELATÓRIO!$D$520</definedName>
    <definedName name="_________________________TT99">[6]RELATÓRIO!$D$525</definedName>
    <definedName name="________________________dd2">[10]REAJU!$K$30</definedName>
    <definedName name="________________________dmt1000">#REF!</definedName>
    <definedName name="________________________dmt1200">#REF!</definedName>
    <definedName name="________________________dmt200">#REF!</definedName>
    <definedName name="________________________dmt400">#REF!</definedName>
    <definedName name="________________________dmt50">#REF!</definedName>
    <definedName name="________________________dmt600">#REF!</definedName>
    <definedName name="________________________dmt800">#REF!</definedName>
    <definedName name="________________________emp2">'[3]DMT modelo'!$AA$13</definedName>
    <definedName name="________________________ind100">#REF!</definedName>
    <definedName name="________________________JAZ1">#REF!</definedName>
    <definedName name="________________________JAZ11">#REF!</definedName>
    <definedName name="________________________JAZ2">#REF!</definedName>
    <definedName name="________________________JAZ22">#REF!</definedName>
    <definedName name="________________________JAZ3">#REF!</definedName>
    <definedName name="________________________JAZ33">#REF!</definedName>
    <definedName name="________________________mem2">#REF!</definedName>
    <definedName name="________________________MO2">'[11]Desmat 0,15'!$H$30</definedName>
    <definedName name="________________________RET1">#REF!</definedName>
    <definedName name="________________________tsd4">#REF!</definedName>
    <definedName name="________________________TT1">'[5]Rel-15ª med.'!$D$18</definedName>
    <definedName name="________________________TT10">[6]RELATÓRIO!$D$64</definedName>
    <definedName name="________________________TT100">[6]RELATÓRIO!$D$530</definedName>
    <definedName name="________________________TT101">[6]RELATÓRIO!$D$535</definedName>
    <definedName name="________________________TT103">[6]RELATÓRIO!$D$545</definedName>
    <definedName name="________________________TT104">[6]RELATÓRIO!$D$550</definedName>
    <definedName name="________________________TT105">[6]RELATÓRIO!$D$555</definedName>
    <definedName name="________________________TT106">[6]RELATÓRIO!$D$560</definedName>
    <definedName name="________________________TT108">[6]RELATÓRIO!$D$572</definedName>
    <definedName name="________________________TT109">[6]RELATÓRIO!$D$577</definedName>
    <definedName name="________________________TT11">[6]RELATÓRIO!$D$69</definedName>
    <definedName name="________________________TT110">[6]RELATÓRIO!$D$582</definedName>
    <definedName name="________________________TT111">[6]RELATÓRIO!$D$587</definedName>
    <definedName name="________________________TT112">[6]RELATÓRIO!$D$592</definedName>
    <definedName name="________________________TT113">[6]RELATÓRIO!$D$597</definedName>
    <definedName name="________________________TT114">[6]RELATÓRIO!$D$602</definedName>
    <definedName name="________________________TT115">[6]RELATÓRIO!$D$607</definedName>
    <definedName name="________________________TT116">[6]RELATÓRIO!$D$612</definedName>
    <definedName name="________________________TT117">[6]RELATÓRIO!$D$616</definedName>
    <definedName name="________________________TT118">[6]RELATÓRIO!$D$621</definedName>
    <definedName name="________________________TT119">[6]RELATÓRIO!$D$626</definedName>
    <definedName name="________________________TT12">[6]RELATÓRIO!$D$74</definedName>
    <definedName name="________________________TT120">[6]RELATÓRIO!$D$631</definedName>
    <definedName name="________________________TT122">[6]RELATÓRIO!$D$641</definedName>
    <definedName name="________________________TT124">[6]RELATÓRIO!$D$652</definedName>
    <definedName name="________________________TT125">[6]RELATÓRIO!$D$657</definedName>
    <definedName name="________________________TT126">[6]RELATÓRIO!$D$662</definedName>
    <definedName name="________________________TT127">[6]RELATÓRIO!$D$667</definedName>
    <definedName name="________________________TT128">[6]RELATÓRIO!$D$672</definedName>
    <definedName name="________________________TT129">[6]RELATÓRIO!$D$677</definedName>
    <definedName name="________________________TT13">[6]RELATÓRIO!$D$79</definedName>
    <definedName name="________________________TT130">[6]RELATÓRIO!$D$682</definedName>
    <definedName name="________________________TT131">[6]RELATÓRIO!$D$687</definedName>
    <definedName name="________________________TT132">[6]RELATÓRIO!$D$692</definedName>
    <definedName name="________________________TT133">[6]RELATÓRIO!$D$697</definedName>
    <definedName name="________________________TT134">[6]RELATÓRIO!$D$702</definedName>
    <definedName name="________________________TT135">[6]RELATÓRIO!$D$707</definedName>
    <definedName name="________________________TT136">[6]RELATÓRIO!$D$712</definedName>
    <definedName name="________________________TT137">[6]RELATÓRIO!$D$716</definedName>
    <definedName name="________________________TT138">[6]RELATÓRIO!$D$721</definedName>
    <definedName name="________________________TT139">[6]RELATÓRIO!$D$726</definedName>
    <definedName name="________________________TT14">[6]RELATÓRIO!$D$84</definedName>
    <definedName name="________________________TT140">[6]RELATÓRIO!$D$731</definedName>
    <definedName name="________________________TT141">[6]RELATÓRIO!$D$736</definedName>
    <definedName name="________________________TT142">[6]RELATÓRIO!$D$741</definedName>
    <definedName name="________________________TT15">[6]RELATÓRIO!$D$89</definedName>
    <definedName name="________________________TT16">[6]RELATÓRIO!$D$93</definedName>
    <definedName name="________________________TT17">[6]RELATÓRIO!$D$98</definedName>
    <definedName name="________________________TT19">[8]RELATÓRIO!#REF!</definedName>
    <definedName name="________________________TT2">'[5]Rel-15ª med.'!$D$23</definedName>
    <definedName name="________________________TT20">[8]RELATÓRIO!#REF!</definedName>
    <definedName name="________________________TT21">[8]RELATÓRIO!#REF!</definedName>
    <definedName name="________________________TT22">[8]RELATÓRIO!#REF!</definedName>
    <definedName name="________________________tt23">'[5]Rel-15ª med.'!$D$80</definedName>
    <definedName name="________________________TT24">'[5]Rel-15ª med.'!$D$85</definedName>
    <definedName name="________________________TT25">[6]RELATÓRIO!$D$139</definedName>
    <definedName name="________________________tt288">[6]RELATÓRIO!$D$159</definedName>
    <definedName name="________________________TT29">'[5]Rel-15ª med.'!$D$100</definedName>
    <definedName name="________________________TT3">'[5]Rel-15ª med.'!$D$29</definedName>
    <definedName name="________________________tt300">[6]RELATÓRIO!$D$174</definedName>
    <definedName name="________________________tt322">[6]RELATÓRIO!$D$189</definedName>
    <definedName name="________________________TT35">[6]RELATÓRIO!$D$205</definedName>
    <definedName name="________________________TT4">'[5]Rel-15ª med.'!$D$34</definedName>
    <definedName name="________________________TT41">[6]RELATÓRIO!$D$235</definedName>
    <definedName name="________________________TT42">[6]RELATÓRIO!$D$240</definedName>
    <definedName name="________________________TT43">[6]RELATÓRIO!$D$245</definedName>
    <definedName name="________________________TT44">[6]RELATÓRIO!$D$250</definedName>
    <definedName name="________________________TT45">[6]RELATÓRIO!$D$255</definedName>
    <definedName name="________________________TT46">[6]RELATÓRIO!$D$260</definedName>
    <definedName name="________________________TT47">[6]RELATÓRIO!$D$265</definedName>
    <definedName name="________________________TT48">[6]RELATÓRIO!$D$270</definedName>
    <definedName name="________________________TT49">[6]RELATÓRIO!$D$275</definedName>
    <definedName name="________________________TT5">'[5]Rel-15ª med.'!$D$39</definedName>
    <definedName name="________________________TT50">[6]RELATÓRIO!$D$280</definedName>
    <definedName name="________________________TT51">[6]RELATÓRIO!$D$285</definedName>
    <definedName name="________________________TT56">[6]RELATÓRIO!$D$310</definedName>
    <definedName name="________________________TT57">[6]RELATÓRIO!$D$315</definedName>
    <definedName name="________________________TT58">[6]RELATÓRIO!$D$320</definedName>
    <definedName name="________________________TT59">[6]RELATÓRIO!$D$325</definedName>
    <definedName name="________________________TT62">[6]RELATÓRIO!$D$339</definedName>
    <definedName name="________________________TT63">[6]RELATÓRIO!$D$344</definedName>
    <definedName name="________________________TT64">[6]RELATÓRIO!$D$349</definedName>
    <definedName name="________________________TT65">[6]RELATÓRIO!$D$354</definedName>
    <definedName name="________________________TT66">[6]RELATÓRIO!$D$359</definedName>
    <definedName name="________________________TT67">[6]RELATÓRIO!$D$365</definedName>
    <definedName name="________________________TT68">[6]RELATÓRIO!$D$370</definedName>
    <definedName name="________________________TT7">'[5]Rel-15ª med.'!$D$44</definedName>
    <definedName name="________________________TT72">[6]RELATÓRIO!$D$390</definedName>
    <definedName name="________________________TT73">[6]RELATÓRIO!$D$395</definedName>
    <definedName name="________________________TT8">[6]RELATÓRIO!$D$53</definedName>
    <definedName name="________________________TT80">[6]RELATÓRIO!$D$430</definedName>
    <definedName name="________________________TT81">[6]RELATÓRIO!$D$434</definedName>
    <definedName name="________________________TT82">[6]RELATÓRIO!$D$439</definedName>
    <definedName name="________________________TT83">[6]RELATÓRIO!$D$444</definedName>
    <definedName name="________________________TT84">[6]RELATÓRIO!$D$449</definedName>
    <definedName name="________________________TT85">[6]RELATÓRIO!$D$454</definedName>
    <definedName name="________________________TT86">[6]RELATÓRIO!$D$459</definedName>
    <definedName name="________________________TT87">[6]RELATÓRIO!$D$464</definedName>
    <definedName name="________________________TT88">[6]RELATÓRIO!$D$469</definedName>
    <definedName name="________________________TT89">[6]RELATÓRIO!$D$474</definedName>
    <definedName name="________________________TT9">[6]RELATÓRIO!$D$58</definedName>
    <definedName name="________________________TT90">[6]RELATÓRIO!$D$479</definedName>
    <definedName name="________________________TT91">[6]RELATÓRIO!$D$484</definedName>
    <definedName name="________________________TT92">[6]RELATÓRIO!$D$490</definedName>
    <definedName name="________________________TT93">[6]RELATÓRIO!$D$495</definedName>
    <definedName name="________________________TT98">[6]RELATÓRIO!$D$520</definedName>
    <definedName name="________________________TT99">[6]RELATÓRIO!$D$525</definedName>
    <definedName name="_______________________dd2">[10]REAJU!$K$30</definedName>
    <definedName name="_______________________dmt1000">#REF!</definedName>
    <definedName name="_______________________dmt1200">#REF!</definedName>
    <definedName name="_______________________dmt200">#REF!</definedName>
    <definedName name="_______________________dmt400">#REF!</definedName>
    <definedName name="_______________________dmt50">#REF!</definedName>
    <definedName name="_______________________dmt600">#REF!</definedName>
    <definedName name="_______________________dmt800">#REF!</definedName>
    <definedName name="_______________________emp2">'[3]DMT modelo'!$AA$13</definedName>
    <definedName name="_______________________ind100">#REF!</definedName>
    <definedName name="_______________________JAZ1">#REF!</definedName>
    <definedName name="_______________________JAZ11">#REF!</definedName>
    <definedName name="_______________________JAZ2">#REF!</definedName>
    <definedName name="_______________________JAZ22">#REF!</definedName>
    <definedName name="_______________________JAZ3">#REF!</definedName>
    <definedName name="_______________________JAZ33">#REF!</definedName>
    <definedName name="_______________________mem2">#REF!</definedName>
    <definedName name="_______________________MO2">'[11]Desmat 0,15'!$H$30</definedName>
    <definedName name="_______________________RET1">#REF!</definedName>
    <definedName name="_______________________tsd4">#REF!</definedName>
    <definedName name="_______________________TT1">'[5]Rel-15ª med.'!$D$18</definedName>
    <definedName name="_______________________TT10">[6]RELATÓRIO!$D$64</definedName>
    <definedName name="_______________________TT100">[6]RELATÓRIO!$D$530</definedName>
    <definedName name="_______________________TT101">[6]RELATÓRIO!$D$535</definedName>
    <definedName name="_______________________TT103">[6]RELATÓRIO!$D$545</definedName>
    <definedName name="_______________________TT104">[6]RELATÓRIO!$D$550</definedName>
    <definedName name="_______________________TT105">[6]RELATÓRIO!$D$555</definedName>
    <definedName name="_______________________TT106">[6]RELATÓRIO!$D$560</definedName>
    <definedName name="_______________________TT108">[6]RELATÓRIO!$D$572</definedName>
    <definedName name="_______________________TT109">[6]RELATÓRIO!$D$577</definedName>
    <definedName name="_______________________TT11">[6]RELATÓRIO!$D$69</definedName>
    <definedName name="_______________________TT110">[6]RELATÓRIO!$D$582</definedName>
    <definedName name="_______________________TT111">[6]RELATÓRIO!$D$587</definedName>
    <definedName name="_______________________TT112">[6]RELATÓRIO!$D$592</definedName>
    <definedName name="_______________________TT113">[6]RELATÓRIO!$D$597</definedName>
    <definedName name="_______________________TT114">[6]RELATÓRIO!$D$602</definedName>
    <definedName name="_______________________TT115">[6]RELATÓRIO!$D$607</definedName>
    <definedName name="_______________________TT116">[6]RELATÓRIO!$D$612</definedName>
    <definedName name="_______________________TT117">[6]RELATÓRIO!$D$616</definedName>
    <definedName name="_______________________TT118">[6]RELATÓRIO!$D$621</definedName>
    <definedName name="_______________________TT119">[6]RELATÓRIO!$D$626</definedName>
    <definedName name="_______________________TT12">[6]RELATÓRIO!$D$74</definedName>
    <definedName name="_______________________TT120">[6]RELATÓRIO!$D$631</definedName>
    <definedName name="_______________________TT122">[6]RELATÓRIO!$D$641</definedName>
    <definedName name="_______________________TT124">[6]RELATÓRIO!$D$652</definedName>
    <definedName name="_______________________TT125">[6]RELATÓRIO!$D$657</definedName>
    <definedName name="_______________________TT126">[6]RELATÓRIO!$D$662</definedName>
    <definedName name="_______________________TT127">[6]RELATÓRIO!$D$667</definedName>
    <definedName name="_______________________TT128">[6]RELATÓRIO!$D$672</definedName>
    <definedName name="_______________________TT129">[6]RELATÓRIO!$D$677</definedName>
    <definedName name="_______________________TT13">[6]RELATÓRIO!$D$79</definedName>
    <definedName name="_______________________TT130">[6]RELATÓRIO!$D$682</definedName>
    <definedName name="_______________________TT131">[6]RELATÓRIO!$D$687</definedName>
    <definedName name="_______________________TT132">[6]RELATÓRIO!$D$692</definedName>
    <definedName name="_______________________TT133">[6]RELATÓRIO!$D$697</definedName>
    <definedName name="_______________________TT134">[6]RELATÓRIO!$D$702</definedName>
    <definedName name="_______________________TT135">[6]RELATÓRIO!$D$707</definedName>
    <definedName name="_______________________TT136">[6]RELATÓRIO!$D$712</definedName>
    <definedName name="_______________________TT137">[6]RELATÓRIO!$D$716</definedName>
    <definedName name="_______________________TT138">[6]RELATÓRIO!$D$721</definedName>
    <definedName name="_______________________TT139">[6]RELATÓRIO!$D$726</definedName>
    <definedName name="_______________________TT14">[6]RELATÓRIO!$D$84</definedName>
    <definedName name="_______________________TT140">[6]RELATÓRIO!$D$731</definedName>
    <definedName name="_______________________TT141">[6]RELATÓRIO!$D$736</definedName>
    <definedName name="_______________________TT142">[6]RELATÓRIO!$D$741</definedName>
    <definedName name="_______________________TT15">[6]RELATÓRIO!$D$89</definedName>
    <definedName name="_______________________TT16">[6]RELATÓRIO!$D$93</definedName>
    <definedName name="_______________________TT17">[6]RELATÓRIO!$D$98</definedName>
    <definedName name="_______________________TT18">[12]RELATÓRIO!#REF!</definedName>
    <definedName name="_______________________TT19">[8]RELATÓRIO!#REF!</definedName>
    <definedName name="_______________________TT2">'[5]Rel-15ª med.'!$D$23</definedName>
    <definedName name="_______________________TT20">[8]RELATÓRIO!#REF!</definedName>
    <definedName name="_______________________TT21">[8]RELATÓRIO!#REF!</definedName>
    <definedName name="_______________________TT22">[8]RELATÓRIO!#REF!</definedName>
    <definedName name="_______________________tt23">'[5]Rel-15ª med.'!$D$80</definedName>
    <definedName name="_______________________TT24">'[5]Rel-15ª med.'!$D$85</definedName>
    <definedName name="_______________________TT25">[6]RELATÓRIO!$D$139</definedName>
    <definedName name="_______________________tt288">[6]RELATÓRIO!$D$159</definedName>
    <definedName name="_______________________TT29">'[5]Rel-15ª med.'!$D$100</definedName>
    <definedName name="_______________________TT3">'[5]Rel-15ª med.'!$D$29</definedName>
    <definedName name="_______________________tt300">[6]RELATÓRIO!$D$174</definedName>
    <definedName name="_______________________tt322">[6]RELATÓRIO!$D$189</definedName>
    <definedName name="_______________________TT35">[6]RELATÓRIO!$D$205</definedName>
    <definedName name="_______________________TT4">'[5]Rel-15ª med.'!$D$34</definedName>
    <definedName name="_______________________TT41">[6]RELATÓRIO!$D$235</definedName>
    <definedName name="_______________________TT42">[6]RELATÓRIO!$D$240</definedName>
    <definedName name="_______________________TT43">[6]RELATÓRIO!$D$245</definedName>
    <definedName name="_______________________TT44">[6]RELATÓRIO!$D$250</definedName>
    <definedName name="_______________________TT45">[6]RELATÓRIO!$D$255</definedName>
    <definedName name="_______________________TT46">[6]RELATÓRIO!$D$260</definedName>
    <definedName name="_______________________TT47">[6]RELATÓRIO!$D$265</definedName>
    <definedName name="_______________________TT48">[6]RELATÓRIO!$D$270</definedName>
    <definedName name="_______________________TT49">[6]RELATÓRIO!$D$275</definedName>
    <definedName name="_______________________TT5">'[5]Rel-15ª med.'!$D$39</definedName>
    <definedName name="_______________________TT50">[6]RELATÓRIO!$D$280</definedName>
    <definedName name="_______________________TT51">[6]RELATÓRIO!$D$285</definedName>
    <definedName name="_______________________TT56">[6]RELATÓRIO!$D$310</definedName>
    <definedName name="_______________________TT57">[6]RELATÓRIO!$D$315</definedName>
    <definedName name="_______________________TT58">[6]RELATÓRIO!$D$320</definedName>
    <definedName name="_______________________TT59">[6]RELATÓRIO!$D$325</definedName>
    <definedName name="_______________________TT62">[6]RELATÓRIO!$D$339</definedName>
    <definedName name="_______________________TT63">[6]RELATÓRIO!$D$344</definedName>
    <definedName name="_______________________TT64">[6]RELATÓRIO!$D$349</definedName>
    <definedName name="_______________________TT65">[6]RELATÓRIO!$D$354</definedName>
    <definedName name="_______________________TT66">[6]RELATÓRIO!$D$359</definedName>
    <definedName name="_______________________TT67">[6]RELATÓRIO!$D$365</definedName>
    <definedName name="_______________________TT68">[6]RELATÓRIO!$D$370</definedName>
    <definedName name="_______________________TT7">'[5]Rel-15ª med.'!$D$44</definedName>
    <definedName name="_______________________TT72">[6]RELATÓRIO!$D$390</definedName>
    <definedName name="_______________________TT73">[6]RELATÓRIO!$D$395</definedName>
    <definedName name="_______________________TT8">[6]RELATÓRIO!$D$53</definedName>
    <definedName name="_______________________TT80">[6]RELATÓRIO!$D$430</definedName>
    <definedName name="_______________________TT81">[6]RELATÓRIO!$D$434</definedName>
    <definedName name="_______________________TT82">[6]RELATÓRIO!$D$439</definedName>
    <definedName name="_______________________TT83">[6]RELATÓRIO!$D$444</definedName>
    <definedName name="_______________________TT84">[6]RELATÓRIO!$D$449</definedName>
    <definedName name="_______________________TT85">[6]RELATÓRIO!$D$454</definedName>
    <definedName name="_______________________TT86">[6]RELATÓRIO!$D$459</definedName>
    <definedName name="_______________________TT87">[6]RELATÓRIO!$D$464</definedName>
    <definedName name="_______________________TT88">[6]RELATÓRIO!$D$469</definedName>
    <definedName name="_______________________TT89">[6]RELATÓRIO!$D$474</definedName>
    <definedName name="_______________________TT9">[6]RELATÓRIO!$D$58</definedName>
    <definedName name="_______________________TT90">[6]RELATÓRIO!$D$479</definedName>
    <definedName name="_______________________TT91">[6]RELATÓRIO!$D$484</definedName>
    <definedName name="_______________________TT92">[6]RELATÓRIO!$D$490</definedName>
    <definedName name="_______________________TT93">[6]RELATÓRIO!$D$495</definedName>
    <definedName name="_______________________TT98">[6]RELATÓRIO!$D$520</definedName>
    <definedName name="_______________________TT99">[6]RELATÓRIO!$D$525</definedName>
    <definedName name="______________________dd2">[10]REAJU!$K$30</definedName>
    <definedName name="______________________dmt1000">#REF!</definedName>
    <definedName name="______________________dmt1200">#REF!</definedName>
    <definedName name="______________________dmt200">#REF!</definedName>
    <definedName name="______________________dmt400">#REF!</definedName>
    <definedName name="______________________dmt50">#REF!</definedName>
    <definedName name="______________________dmt600">#REF!</definedName>
    <definedName name="______________________dmt800">#REF!</definedName>
    <definedName name="______________________emp2">'[3]DMT modelo'!$AA$13</definedName>
    <definedName name="______________________ind100">#REF!</definedName>
    <definedName name="______________________JAZ1">#REF!</definedName>
    <definedName name="______________________JAZ11">#REF!</definedName>
    <definedName name="______________________JAZ2">#REF!</definedName>
    <definedName name="______________________JAZ22">#REF!</definedName>
    <definedName name="______________________JAZ3">#REF!</definedName>
    <definedName name="______________________JAZ33">#REF!</definedName>
    <definedName name="______________________mem2">#REF!</definedName>
    <definedName name="______________________MO2">'[11]Desmat 0,15'!$H$30</definedName>
    <definedName name="______________________RET1">#REF!</definedName>
    <definedName name="______________________tsd4">#REF!</definedName>
    <definedName name="______________________TT1">'[5]Rel-15ª med.'!$D$18</definedName>
    <definedName name="______________________TT10">[6]RELATÓRIO!$D$64</definedName>
    <definedName name="______________________TT100">[6]RELATÓRIO!$D$530</definedName>
    <definedName name="______________________TT101">[6]RELATÓRIO!$D$535</definedName>
    <definedName name="______________________TT103">[6]RELATÓRIO!$D$545</definedName>
    <definedName name="______________________TT104">[6]RELATÓRIO!$D$550</definedName>
    <definedName name="______________________TT105">[6]RELATÓRIO!$D$555</definedName>
    <definedName name="______________________TT106">[6]RELATÓRIO!$D$560</definedName>
    <definedName name="______________________TT108">[6]RELATÓRIO!$D$572</definedName>
    <definedName name="______________________TT109">[6]RELATÓRIO!$D$577</definedName>
    <definedName name="______________________TT11">[6]RELATÓRIO!$D$69</definedName>
    <definedName name="______________________TT110">[6]RELATÓRIO!$D$582</definedName>
    <definedName name="______________________TT111">[6]RELATÓRIO!$D$587</definedName>
    <definedName name="______________________TT112">[6]RELATÓRIO!$D$592</definedName>
    <definedName name="______________________TT113">[6]RELATÓRIO!$D$597</definedName>
    <definedName name="______________________TT114">[6]RELATÓRIO!$D$602</definedName>
    <definedName name="______________________TT115">[6]RELATÓRIO!$D$607</definedName>
    <definedName name="______________________TT116">[6]RELATÓRIO!$D$612</definedName>
    <definedName name="______________________TT117">[6]RELATÓRIO!$D$616</definedName>
    <definedName name="______________________TT118">[6]RELATÓRIO!$D$621</definedName>
    <definedName name="______________________TT119">[6]RELATÓRIO!$D$626</definedName>
    <definedName name="______________________TT12">[6]RELATÓRIO!$D$74</definedName>
    <definedName name="______________________TT120">[6]RELATÓRIO!$D$631</definedName>
    <definedName name="______________________TT122">[6]RELATÓRIO!$D$641</definedName>
    <definedName name="______________________TT124">[6]RELATÓRIO!$D$652</definedName>
    <definedName name="______________________TT125">[6]RELATÓRIO!$D$657</definedName>
    <definedName name="______________________TT126">[6]RELATÓRIO!$D$662</definedName>
    <definedName name="______________________TT127">[6]RELATÓRIO!$D$667</definedName>
    <definedName name="______________________TT128">[6]RELATÓRIO!$D$672</definedName>
    <definedName name="______________________TT129">[6]RELATÓRIO!$D$677</definedName>
    <definedName name="______________________TT13">[6]RELATÓRIO!$D$79</definedName>
    <definedName name="______________________TT130">[6]RELATÓRIO!$D$682</definedName>
    <definedName name="______________________TT131">[6]RELATÓRIO!$D$687</definedName>
    <definedName name="______________________TT132">[6]RELATÓRIO!$D$692</definedName>
    <definedName name="______________________TT133">[6]RELATÓRIO!$D$697</definedName>
    <definedName name="______________________TT134">[6]RELATÓRIO!$D$702</definedName>
    <definedName name="______________________TT135">[6]RELATÓRIO!$D$707</definedName>
    <definedName name="______________________TT136">[6]RELATÓRIO!$D$712</definedName>
    <definedName name="______________________TT137">[6]RELATÓRIO!$D$716</definedName>
    <definedName name="______________________TT138">[6]RELATÓRIO!$D$721</definedName>
    <definedName name="______________________TT139">[6]RELATÓRIO!$D$726</definedName>
    <definedName name="______________________TT14">[6]RELATÓRIO!$D$84</definedName>
    <definedName name="______________________TT140">[6]RELATÓRIO!$D$731</definedName>
    <definedName name="______________________TT141">[6]RELATÓRIO!$D$736</definedName>
    <definedName name="______________________TT142">[6]RELATÓRIO!$D$741</definedName>
    <definedName name="______________________TT15">[6]RELATÓRIO!$D$89</definedName>
    <definedName name="______________________TT16">[6]RELATÓRIO!$D$93</definedName>
    <definedName name="______________________TT17">[6]RELATÓRIO!$D$98</definedName>
    <definedName name="______________________TT18">[14]RELATÓRIO!$D$103</definedName>
    <definedName name="______________________TT19">[8]RELATÓRIO!#REF!</definedName>
    <definedName name="______________________TT2">'[5]Rel-15ª med.'!$D$23</definedName>
    <definedName name="______________________TT20">[8]RELATÓRIO!#REF!</definedName>
    <definedName name="______________________TT21">[8]RELATÓRIO!#REF!</definedName>
    <definedName name="______________________TT22">[8]RELATÓRIO!#REF!</definedName>
    <definedName name="______________________tt23">'[5]Rel-15ª med.'!$D$80</definedName>
    <definedName name="______________________TT24">'[5]Rel-15ª med.'!$D$85</definedName>
    <definedName name="______________________TT25">[6]RELATÓRIO!$D$139</definedName>
    <definedName name="______________________tt288">[6]RELATÓRIO!$D$159</definedName>
    <definedName name="______________________TT29">'[5]Rel-15ª med.'!$D$100</definedName>
    <definedName name="______________________TT3">'[5]Rel-15ª med.'!$D$29</definedName>
    <definedName name="______________________tt300">[6]RELATÓRIO!$D$174</definedName>
    <definedName name="______________________tt322">[6]RELATÓRIO!$D$189</definedName>
    <definedName name="______________________TT35">[6]RELATÓRIO!$D$205</definedName>
    <definedName name="______________________TT4">'[5]Rel-15ª med.'!$D$34</definedName>
    <definedName name="______________________TT41">[6]RELATÓRIO!$D$235</definedName>
    <definedName name="______________________TT42">[6]RELATÓRIO!$D$240</definedName>
    <definedName name="______________________TT43">[6]RELATÓRIO!$D$245</definedName>
    <definedName name="______________________TT44">[6]RELATÓRIO!$D$250</definedName>
    <definedName name="______________________TT45">[6]RELATÓRIO!$D$255</definedName>
    <definedName name="______________________TT46">[6]RELATÓRIO!$D$260</definedName>
    <definedName name="______________________TT47">[6]RELATÓRIO!$D$265</definedName>
    <definedName name="______________________TT48">[6]RELATÓRIO!$D$270</definedName>
    <definedName name="______________________TT49">[6]RELATÓRIO!$D$275</definedName>
    <definedName name="______________________TT5">'[5]Rel-15ª med.'!$D$39</definedName>
    <definedName name="______________________TT50">[6]RELATÓRIO!$D$280</definedName>
    <definedName name="______________________TT51">[6]RELATÓRIO!$D$285</definedName>
    <definedName name="______________________TT56">[6]RELATÓRIO!$D$310</definedName>
    <definedName name="______________________TT57">[6]RELATÓRIO!$D$315</definedName>
    <definedName name="______________________TT58">[6]RELATÓRIO!$D$320</definedName>
    <definedName name="______________________TT59">[6]RELATÓRIO!$D$325</definedName>
    <definedName name="______________________TT62">[6]RELATÓRIO!$D$339</definedName>
    <definedName name="______________________TT63">[6]RELATÓRIO!$D$344</definedName>
    <definedName name="______________________TT64">[6]RELATÓRIO!$D$349</definedName>
    <definedName name="______________________TT65">[6]RELATÓRIO!$D$354</definedName>
    <definedName name="______________________TT66">[6]RELATÓRIO!$D$359</definedName>
    <definedName name="______________________TT67">[6]RELATÓRIO!$D$365</definedName>
    <definedName name="______________________TT68">[6]RELATÓRIO!$D$370</definedName>
    <definedName name="______________________TT7">'[5]Rel-15ª med.'!$D$44</definedName>
    <definedName name="______________________TT72">[6]RELATÓRIO!$D$390</definedName>
    <definedName name="______________________TT73">[6]RELATÓRIO!$D$395</definedName>
    <definedName name="______________________TT8">[6]RELATÓRIO!$D$53</definedName>
    <definedName name="______________________TT80">[6]RELATÓRIO!$D$430</definedName>
    <definedName name="______________________TT81">[6]RELATÓRIO!$D$434</definedName>
    <definedName name="______________________TT82">[6]RELATÓRIO!$D$439</definedName>
    <definedName name="______________________TT83">[6]RELATÓRIO!$D$444</definedName>
    <definedName name="______________________TT84">[6]RELATÓRIO!$D$449</definedName>
    <definedName name="______________________TT85">[6]RELATÓRIO!$D$454</definedName>
    <definedName name="______________________TT86">[6]RELATÓRIO!$D$459</definedName>
    <definedName name="______________________TT87">[6]RELATÓRIO!$D$464</definedName>
    <definedName name="______________________TT88">[6]RELATÓRIO!$D$469</definedName>
    <definedName name="______________________TT89">[6]RELATÓRIO!$D$474</definedName>
    <definedName name="______________________TT9">[6]RELATÓRIO!$D$58</definedName>
    <definedName name="______________________TT90">[6]RELATÓRIO!$D$479</definedName>
    <definedName name="______________________TT91">[6]RELATÓRIO!$D$484</definedName>
    <definedName name="______________________TT92">[6]RELATÓRIO!$D$490</definedName>
    <definedName name="______________________TT93">[6]RELATÓRIO!$D$495</definedName>
    <definedName name="______________________TT98">[6]RELATÓRIO!$D$520</definedName>
    <definedName name="______________________TT99">[6]RELATÓRIO!$D$525</definedName>
    <definedName name="_____________________dd2">[10]REAJU!$K$30</definedName>
    <definedName name="_____________________dmt1000">#REF!</definedName>
    <definedName name="_____________________dmt1200">#REF!</definedName>
    <definedName name="_____________________dmt200">#REF!</definedName>
    <definedName name="_____________________dmt400">#REF!</definedName>
    <definedName name="_____________________dmt50">#REF!</definedName>
    <definedName name="_____________________dmt600">#REF!</definedName>
    <definedName name="_____________________dmt800">#REF!</definedName>
    <definedName name="_____________________emp2">'[3]DMT modelo'!$AA$13</definedName>
    <definedName name="_____________________ind100">#REF!</definedName>
    <definedName name="_____________________JAZ1">#REF!</definedName>
    <definedName name="_____________________JAZ11">#REF!</definedName>
    <definedName name="_____________________JAZ2">#REF!</definedName>
    <definedName name="_____________________JAZ22">#REF!</definedName>
    <definedName name="_____________________JAZ3">#REF!</definedName>
    <definedName name="_____________________JAZ33">#REF!</definedName>
    <definedName name="_____________________mem2">#REF!</definedName>
    <definedName name="_____________________MO2">'[11]Desmat 0,15'!$H$30</definedName>
    <definedName name="_____________________RET1">#REF!</definedName>
    <definedName name="_____________________tsd4">#REF!</definedName>
    <definedName name="_____________________TT1">'[5]Rel-15ª med.'!$D$18</definedName>
    <definedName name="_____________________TT10">[6]RELATÓRIO!$D$64</definedName>
    <definedName name="_____________________TT100">[6]RELATÓRIO!$D$530</definedName>
    <definedName name="_____________________TT101">[6]RELATÓRIO!$D$535</definedName>
    <definedName name="_____________________TT103">[6]RELATÓRIO!$D$545</definedName>
    <definedName name="_____________________TT104">[6]RELATÓRIO!$D$550</definedName>
    <definedName name="_____________________TT105">[6]RELATÓRIO!$D$555</definedName>
    <definedName name="_____________________TT106">[6]RELATÓRIO!$D$560</definedName>
    <definedName name="_____________________TT108">[6]RELATÓRIO!$D$572</definedName>
    <definedName name="_____________________TT109">[6]RELATÓRIO!$D$577</definedName>
    <definedName name="_____________________TT11">[6]RELATÓRIO!$D$69</definedName>
    <definedName name="_____________________TT110">[6]RELATÓRIO!$D$582</definedName>
    <definedName name="_____________________TT111">[6]RELATÓRIO!$D$587</definedName>
    <definedName name="_____________________TT112">[6]RELATÓRIO!$D$592</definedName>
    <definedName name="_____________________TT113">[6]RELATÓRIO!$D$597</definedName>
    <definedName name="_____________________TT114">[6]RELATÓRIO!$D$602</definedName>
    <definedName name="_____________________TT115">[6]RELATÓRIO!$D$607</definedName>
    <definedName name="_____________________TT116">[6]RELATÓRIO!$D$612</definedName>
    <definedName name="_____________________TT117">[6]RELATÓRIO!$D$616</definedName>
    <definedName name="_____________________TT118">[6]RELATÓRIO!$D$621</definedName>
    <definedName name="_____________________TT119">[6]RELATÓRIO!$D$626</definedName>
    <definedName name="_____________________TT12">[6]RELATÓRIO!$D$74</definedName>
    <definedName name="_____________________TT120">[6]RELATÓRIO!$D$631</definedName>
    <definedName name="_____________________TT122">[6]RELATÓRIO!$D$641</definedName>
    <definedName name="_____________________TT124">[6]RELATÓRIO!$D$652</definedName>
    <definedName name="_____________________TT125">[6]RELATÓRIO!$D$657</definedName>
    <definedName name="_____________________TT126">[6]RELATÓRIO!$D$662</definedName>
    <definedName name="_____________________TT127">[6]RELATÓRIO!$D$667</definedName>
    <definedName name="_____________________TT128">[6]RELATÓRIO!$D$672</definedName>
    <definedName name="_____________________TT129">[6]RELATÓRIO!$D$677</definedName>
    <definedName name="_____________________TT13">[6]RELATÓRIO!$D$79</definedName>
    <definedName name="_____________________TT130">[6]RELATÓRIO!$D$682</definedName>
    <definedName name="_____________________TT131">[6]RELATÓRIO!$D$687</definedName>
    <definedName name="_____________________TT132">[6]RELATÓRIO!$D$692</definedName>
    <definedName name="_____________________TT133">[6]RELATÓRIO!$D$697</definedName>
    <definedName name="_____________________TT134">[6]RELATÓRIO!$D$702</definedName>
    <definedName name="_____________________TT135">[6]RELATÓRIO!$D$707</definedName>
    <definedName name="_____________________TT136">[6]RELATÓRIO!$D$712</definedName>
    <definedName name="_____________________TT137">[6]RELATÓRIO!$D$716</definedName>
    <definedName name="_____________________TT138">[6]RELATÓRIO!$D$721</definedName>
    <definedName name="_____________________TT139">[6]RELATÓRIO!$D$726</definedName>
    <definedName name="_____________________TT14">[6]RELATÓRIO!$D$84</definedName>
    <definedName name="_____________________TT140">[6]RELATÓRIO!$D$731</definedName>
    <definedName name="_____________________TT141">[6]RELATÓRIO!$D$736</definedName>
    <definedName name="_____________________TT142">[6]RELATÓRIO!$D$741</definedName>
    <definedName name="_____________________TT15">[6]RELATÓRIO!$D$89</definedName>
    <definedName name="_____________________TT16">[6]RELATÓRIO!$D$93</definedName>
    <definedName name="_____________________TT17">[6]RELATÓRIO!$D$98</definedName>
    <definedName name="_____________________TT18">[8]RELATÓRIO!#REF!</definedName>
    <definedName name="_____________________TT19">[8]RELATÓRIO!#REF!</definedName>
    <definedName name="_____________________TT2">'[5]Rel-15ª med.'!$D$23</definedName>
    <definedName name="_____________________TT20">[8]RELATÓRIO!#REF!</definedName>
    <definedName name="_____________________TT21">[8]RELATÓRIO!#REF!</definedName>
    <definedName name="_____________________TT22">[8]RELATÓRIO!#REF!</definedName>
    <definedName name="_____________________tt23">'[5]Rel-15ª med.'!$D$80</definedName>
    <definedName name="_____________________TT24">'[5]Rel-15ª med.'!$D$85</definedName>
    <definedName name="_____________________TT25">[6]RELATÓRIO!$D$139</definedName>
    <definedName name="_____________________tt288">[6]RELATÓRIO!$D$159</definedName>
    <definedName name="_____________________TT29">'[5]Rel-15ª med.'!$D$100</definedName>
    <definedName name="_____________________TT3">'[5]Rel-15ª med.'!$D$29</definedName>
    <definedName name="_____________________tt300">[6]RELATÓRIO!$D$174</definedName>
    <definedName name="_____________________tt322">[6]RELATÓRIO!$D$189</definedName>
    <definedName name="_____________________TT35">[6]RELATÓRIO!$D$205</definedName>
    <definedName name="_____________________TT4">'[5]Rel-15ª med.'!$D$34</definedName>
    <definedName name="_____________________TT41">[6]RELATÓRIO!$D$235</definedName>
    <definedName name="_____________________TT42">[6]RELATÓRIO!$D$240</definedName>
    <definedName name="_____________________TT43">[6]RELATÓRIO!$D$245</definedName>
    <definedName name="_____________________TT44">[6]RELATÓRIO!$D$250</definedName>
    <definedName name="_____________________TT45">[6]RELATÓRIO!$D$255</definedName>
    <definedName name="_____________________TT46">[6]RELATÓRIO!$D$260</definedName>
    <definedName name="_____________________TT47">[6]RELATÓRIO!$D$265</definedName>
    <definedName name="_____________________TT48">[6]RELATÓRIO!$D$270</definedName>
    <definedName name="_____________________TT49">[6]RELATÓRIO!$D$275</definedName>
    <definedName name="_____________________TT5">'[5]Rel-15ª med.'!$D$39</definedName>
    <definedName name="_____________________TT50">[6]RELATÓRIO!$D$280</definedName>
    <definedName name="_____________________TT51">[6]RELATÓRIO!$D$285</definedName>
    <definedName name="_____________________TT56">[6]RELATÓRIO!$D$310</definedName>
    <definedName name="_____________________TT57">[6]RELATÓRIO!$D$315</definedName>
    <definedName name="_____________________TT58">[6]RELATÓRIO!$D$320</definedName>
    <definedName name="_____________________TT59">[6]RELATÓRIO!$D$325</definedName>
    <definedName name="_____________________TT62">[6]RELATÓRIO!$D$339</definedName>
    <definedName name="_____________________TT63">[6]RELATÓRIO!$D$344</definedName>
    <definedName name="_____________________TT64">[6]RELATÓRIO!$D$349</definedName>
    <definedName name="_____________________TT65">[6]RELATÓRIO!$D$354</definedName>
    <definedName name="_____________________TT66">[6]RELATÓRIO!$D$359</definedName>
    <definedName name="_____________________TT67">[6]RELATÓRIO!$D$365</definedName>
    <definedName name="_____________________TT68">[6]RELATÓRIO!$D$370</definedName>
    <definedName name="_____________________TT7">'[5]Rel-15ª med.'!$D$44</definedName>
    <definedName name="_____________________TT72">[6]RELATÓRIO!$D$390</definedName>
    <definedName name="_____________________TT73">[6]RELATÓRIO!$D$395</definedName>
    <definedName name="_____________________TT8">[6]RELATÓRIO!$D$53</definedName>
    <definedName name="_____________________TT80">[6]RELATÓRIO!$D$430</definedName>
    <definedName name="_____________________TT81">[6]RELATÓRIO!$D$434</definedName>
    <definedName name="_____________________TT82">[6]RELATÓRIO!$D$439</definedName>
    <definedName name="_____________________TT83">[6]RELATÓRIO!$D$444</definedName>
    <definedName name="_____________________TT84">[6]RELATÓRIO!$D$449</definedName>
    <definedName name="_____________________TT85">[6]RELATÓRIO!$D$454</definedName>
    <definedName name="_____________________TT86">[6]RELATÓRIO!$D$459</definedName>
    <definedName name="_____________________TT87">[6]RELATÓRIO!$D$464</definedName>
    <definedName name="_____________________TT88">[6]RELATÓRIO!$D$469</definedName>
    <definedName name="_____________________TT89">[6]RELATÓRIO!$D$474</definedName>
    <definedName name="_____________________TT9">[6]RELATÓRIO!$D$58</definedName>
    <definedName name="_____________________TT90">[6]RELATÓRIO!$D$479</definedName>
    <definedName name="_____________________TT91">[6]RELATÓRIO!$D$484</definedName>
    <definedName name="_____________________TT92">[6]RELATÓRIO!$D$490</definedName>
    <definedName name="_____________________TT93">[6]RELATÓRIO!$D$495</definedName>
    <definedName name="_____________________TT98">[6]RELATÓRIO!$D$520</definedName>
    <definedName name="_____________________TT99">[6]RELATÓRIO!$D$525</definedName>
    <definedName name="____________________dd2">[10]REAJU!$K$30</definedName>
    <definedName name="____________________dmt1000">#REF!</definedName>
    <definedName name="____________________dmt1200">#REF!</definedName>
    <definedName name="____________________dmt200">#REF!</definedName>
    <definedName name="____________________dmt400">#REF!</definedName>
    <definedName name="____________________dmt50">#REF!</definedName>
    <definedName name="____________________dmt600">#REF!</definedName>
    <definedName name="____________________dmt800">#REF!</definedName>
    <definedName name="____________________emp2">'[3]DMT modelo'!$AA$13</definedName>
    <definedName name="____________________ind100">#REF!</definedName>
    <definedName name="____________________JAZ1">#REF!</definedName>
    <definedName name="____________________JAZ11">#REF!</definedName>
    <definedName name="____________________JAZ2">#REF!</definedName>
    <definedName name="____________________JAZ22">#REF!</definedName>
    <definedName name="____________________JAZ3">#REF!</definedName>
    <definedName name="____________________JAZ33">#REF!</definedName>
    <definedName name="____________________mem2">#REF!</definedName>
    <definedName name="____________________MO2">'[11]Desmat 0,15'!$H$30</definedName>
    <definedName name="____________________RET1">#REF!</definedName>
    <definedName name="____________________tsd4">#REF!</definedName>
    <definedName name="____________________TT1">'[5]Rel-15ª med.'!$D$18</definedName>
    <definedName name="____________________TT10">[6]RELATÓRIO!$D$64</definedName>
    <definedName name="____________________TT100">[6]RELATÓRIO!$D$530</definedName>
    <definedName name="____________________TT101">[6]RELATÓRIO!$D$535</definedName>
    <definedName name="____________________TT103">[6]RELATÓRIO!$D$545</definedName>
    <definedName name="____________________TT104">[6]RELATÓRIO!$D$550</definedName>
    <definedName name="____________________TT105">[6]RELATÓRIO!$D$555</definedName>
    <definedName name="____________________TT106">[6]RELATÓRIO!$D$560</definedName>
    <definedName name="____________________TT108">[6]RELATÓRIO!$D$572</definedName>
    <definedName name="____________________TT109">[6]RELATÓRIO!$D$577</definedName>
    <definedName name="____________________TT11">[6]RELATÓRIO!$D$69</definedName>
    <definedName name="____________________TT110">[6]RELATÓRIO!$D$582</definedName>
    <definedName name="____________________TT111">[6]RELATÓRIO!$D$587</definedName>
    <definedName name="____________________TT112">[6]RELATÓRIO!$D$592</definedName>
    <definedName name="____________________TT113">[6]RELATÓRIO!$D$597</definedName>
    <definedName name="____________________TT114">[6]RELATÓRIO!$D$602</definedName>
    <definedName name="____________________TT115">[6]RELATÓRIO!$D$607</definedName>
    <definedName name="____________________TT116">[6]RELATÓRIO!$D$612</definedName>
    <definedName name="____________________TT117">[6]RELATÓRIO!$D$616</definedName>
    <definedName name="____________________TT118">[6]RELATÓRIO!$D$621</definedName>
    <definedName name="____________________TT119">[6]RELATÓRIO!$D$626</definedName>
    <definedName name="____________________TT12">[6]RELATÓRIO!$D$74</definedName>
    <definedName name="____________________TT120">[6]RELATÓRIO!$D$631</definedName>
    <definedName name="____________________TT122">[6]RELATÓRIO!$D$641</definedName>
    <definedName name="____________________TT124">[6]RELATÓRIO!$D$652</definedName>
    <definedName name="____________________TT125">[6]RELATÓRIO!$D$657</definedName>
    <definedName name="____________________TT126">[6]RELATÓRIO!$D$662</definedName>
    <definedName name="____________________TT127">[6]RELATÓRIO!$D$667</definedName>
    <definedName name="____________________TT128">[6]RELATÓRIO!$D$672</definedName>
    <definedName name="____________________TT129">[6]RELATÓRIO!$D$677</definedName>
    <definedName name="____________________TT13">[6]RELATÓRIO!$D$79</definedName>
    <definedName name="____________________TT130">[6]RELATÓRIO!$D$682</definedName>
    <definedName name="____________________TT131">[6]RELATÓRIO!$D$687</definedName>
    <definedName name="____________________TT132">[6]RELATÓRIO!$D$692</definedName>
    <definedName name="____________________TT133">[6]RELATÓRIO!$D$697</definedName>
    <definedName name="____________________TT134">[6]RELATÓRIO!$D$702</definedName>
    <definedName name="____________________TT135">[6]RELATÓRIO!$D$707</definedName>
    <definedName name="____________________TT136">[6]RELATÓRIO!$D$712</definedName>
    <definedName name="____________________TT137">[6]RELATÓRIO!$D$716</definedName>
    <definedName name="____________________TT138">[6]RELATÓRIO!$D$721</definedName>
    <definedName name="____________________TT139">[6]RELATÓRIO!$D$726</definedName>
    <definedName name="____________________TT14">[6]RELATÓRIO!$D$84</definedName>
    <definedName name="____________________TT140">[6]RELATÓRIO!$D$731</definedName>
    <definedName name="____________________TT141">[6]RELATÓRIO!$D$736</definedName>
    <definedName name="____________________TT142">[6]RELATÓRIO!$D$741</definedName>
    <definedName name="____________________TT15">[6]RELATÓRIO!$D$89</definedName>
    <definedName name="____________________TT16">[6]RELATÓRIO!$D$93</definedName>
    <definedName name="____________________TT17">[6]RELATÓRIO!$D$98</definedName>
    <definedName name="____________________TT18">[8]RELATÓRIO!#REF!</definedName>
    <definedName name="____________________TT19">[8]RELATÓRIO!#REF!</definedName>
    <definedName name="____________________TT2">'[5]Rel-15ª med.'!$D$23</definedName>
    <definedName name="____________________TT20">[8]RELATÓRIO!#REF!</definedName>
    <definedName name="____________________TT21">[8]RELATÓRIO!#REF!</definedName>
    <definedName name="____________________TT22">[8]RELATÓRIO!#REF!</definedName>
    <definedName name="____________________tt23">'[5]Rel-15ª med.'!$D$80</definedName>
    <definedName name="____________________TT24">'[5]Rel-15ª med.'!$D$85</definedName>
    <definedName name="____________________TT25">[6]RELATÓRIO!$D$139</definedName>
    <definedName name="____________________tt288">[6]RELATÓRIO!$D$159</definedName>
    <definedName name="____________________TT29">'[5]Rel-15ª med.'!$D$100</definedName>
    <definedName name="____________________TT3">'[5]Rel-15ª med.'!$D$29</definedName>
    <definedName name="____________________tt300">[6]RELATÓRIO!$D$174</definedName>
    <definedName name="____________________tt322">[6]RELATÓRIO!$D$189</definedName>
    <definedName name="____________________TT35">[6]RELATÓRIO!$D$205</definedName>
    <definedName name="____________________TT4">'[5]Rel-15ª med.'!$D$34</definedName>
    <definedName name="____________________TT41">[6]RELATÓRIO!$D$235</definedName>
    <definedName name="____________________TT42">[6]RELATÓRIO!$D$240</definedName>
    <definedName name="____________________TT43">[6]RELATÓRIO!$D$245</definedName>
    <definedName name="____________________TT44">[6]RELATÓRIO!$D$250</definedName>
    <definedName name="____________________TT45">[6]RELATÓRIO!$D$255</definedName>
    <definedName name="____________________TT46">[6]RELATÓRIO!$D$260</definedName>
    <definedName name="____________________TT47">[6]RELATÓRIO!$D$265</definedName>
    <definedName name="____________________TT48">[6]RELATÓRIO!$D$270</definedName>
    <definedName name="____________________TT49">[6]RELATÓRIO!$D$275</definedName>
    <definedName name="____________________TT5">'[5]Rel-15ª med.'!$D$39</definedName>
    <definedName name="____________________TT50">[6]RELATÓRIO!$D$280</definedName>
    <definedName name="____________________TT51">[6]RELATÓRIO!$D$285</definedName>
    <definedName name="____________________TT56">[6]RELATÓRIO!$D$310</definedName>
    <definedName name="____________________TT57">[6]RELATÓRIO!$D$315</definedName>
    <definedName name="____________________TT58">[6]RELATÓRIO!$D$320</definedName>
    <definedName name="____________________TT59">[6]RELATÓRIO!$D$325</definedName>
    <definedName name="____________________TT62">[6]RELATÓRIO!$D$339</definedName>
    <definedName name="____________________TT63">[6]RELATÓRIO!$D$344</definedName>
    <definedName name="____________________TT64">[6]RELATÓRIO!$D$349</definedName>
    <definedName name="____________________TT65">[6]RELATÓRIO!$D$354</definedName>
    <definedName name="____________________TT66">[6]RELATÓRIO!$D$359</definedName>
    <definedName name="____________________TT67">[6]RELATÓRIO!$D$365</definedName>
    <definedName name="____________________TT68">[6]RELATÓRIO!$D$370</definedName>
    <definedName name="____________________TT7">'[5]Rel-15ª med.'!$D$44</definedName>
    <definedName name="____________________TT72">[6]RELATÓRIO!$D$390</definedName>
    <definedName name="____________________TT73">[6]RELATÓRIO!$D$395</definedName>
    <definedName name="____________________TT8">[6]RELATÓRIO!$D$53</definedName>
    <definedName name="____________________TT80">[6]RELATÓRIO!$D$430</definedName>
    <definedName name="____________________TT81">[6]RELATÓRIO!$D$434</definedName>
    <definedName name="____________________TT82">[6]RELATÓRIO!$D$439</definedName>
    <definedName name="____________________TT83">[6]RELATÓRIO!$D$444</definedName>
    <definedName name="____________________TT84">[6]RELATÓRIO!$D$449</definedName>
    <definedName name="____________________TT85">[6]RELATÓRIO!$D$454</definedName>
    <definedName name="____________________TT86">[6]RELATÓRIO!$D$459</definedName>
    <definedName name="____________________TT87">[6]RELATÓRIO!$D$464</definedName>
    <definedName name="____________________TT88">[6]RELATÓRIO!$D$469</definedName>
    <definedName name="____________________TT89">[6]RELATÓRIO!$D$474</definedName>
    <definedName name="____________________TT9">[6]RELATÓRIO!$D$58</definedName>
    <definedName name="____________________TT90">[6]RELATÓRIO!$D$479</definedName>
    <definedName name="____________________TT91">[6]RELATÓRIO!$D$484</definedName>
    <definedName name="____________________TT92">[6]RELATÓRIO!$D$490</definedName>
    <definedName name="____________________TT93">[6]RELATÓRIO!$D$495</definedName>
    <definedName name="____________________TT98">[6]RELATÓRIO!$D$520</definedName>
    <definedName name="____________________TT99">[6]RELATÓRIO!$D$525</definedName>
    <definedName name="___________________dd2">[15]REAJU!$K$30</definedName>
    <definedName name="___________________dmt1000">#REF!</definedName>
    <definedName name="___________________dmt1200">#REF!</definedName>
    <definedName name="___________________dmt200">#REF!</definedName>
    <definedName name="___________________dmt400">#REF!</definedName>
    <definedName name="___________________dmt50">#REF!</definedName>
    <definedName name="___________________dmt600">#REF!</definedName>
    <definedName name="___________________dmt800">#REF!</definedName>
    <definedName name="___________________emp2">'[3]DMT modelo'!$AA$13</definedName>
    <definedName name="___________________ind100">#REF!</definedName>
    <definedName name="___________________JAZ1">#REF!</definedName>
    <definedName name="___________________JAZ11">#REF!</definedName>
    <definedName name="___________________JAZ2">#REF!</definedName>
    <definedName name="___________________JAZ22">#REF!</definedName>
    <definedName name="___________________JAZ3">#REF!</definedName>
    <definedName name="___________________JAZ33">#REF!</definedName>
    <definedName name="___________________mem2">#REF!</definedName>
    <definedName name="___________________MO2">'[11]Desmat 0,15'!$H$30</definedName>
    <definedName name="___________________RET1">#REF!</definedName>
    <definedName name="___________________tsd4">#REF!</definedName>
    <definedName name="___________________TT1">'[16]Rel-15ª med.'!$D$18</definedName>
    <definedName name="___________________TT10">[17]RELATÓRIO!$D$64</definedName>
    <definedName name="___________________TT100">[17]RELATÓRIO!$D$530</definedName>
    <definedName name="___________________TT101">[17]RELATÓRIO!$D$535</definedName>
    <definedName name="___________________TT102">[7]RELATÓRIO!$D$540</definedName>
    <definedName name="___________________TT103">[17]RELATÓRIO!$D$545</definedName>
    <definedName name="___________________TT104">[17]RELATÓRIO!$D$550</definedName>
    <definedName name="___________________TT105">[17]RELATÓRIO!$D$555</definedName>
    <definedName name="___________________TT106">[17]RELATÓRIO!$D$560</definedName>
    <definedName name="___________________TT107">[7]RELATÓRIO!$D$567</definedName>
    <definedName name="___________________TT108">[17]RELATÓRIO!$D$572</definedName>
    <definedName name="___________________TT109">[17]RELATÓRIO!$D$577</definedName>
    <definedName name="___________________TT11">[17]RELATÓRIO!$D$69</definedName>
    <definedName name="___________________TT110">[17]RELATÓRIO!$D$582</definedName>
    <definedName name="___________________TT111">[17]RELATÓRIO!$D$587</definedName>
    <definedName name="___________________TT112">[17]RELATÓRIO!$D$592</definedName>
    <definedName name="___________________TT113">[17]RELATÓRIO!$D$597</definedName>
    <definedName name="___________________TT114">[17]RELATÓRIO!$D$602</definedName>
    <definedName name="___________________TT115">[17]RELATÓRIO!$D$607</definedName>
    <definedName name="___________________TT116">[17]RELATÓRIO!$D$612</definedName>
    <definedName name="___________________TT117">[17]RELATÓRIO!$D$616</definedName>
    <definedName name="___________________TT118">[17]RELATÓRIO!$D$621</definedName>
    <definedName name="___________________TT119">[17]RELATÓRIO!$D$626</definedName>
    <definedName name="___________________TT12">[17]RELATÓRIO!$D$74</definedName>
    <definedName name="___________________TT120">[17]RELATÓRIO!$D$631</definedName>
    <definedName name="___________________TT121">[7]RELATÓRIO!$D$636</definedName>
    <definedName name="___________________TT122">[17]RELATÓRIO!$D$641</definedName>
    <definedName name="___________________TT123">[7]RELATÓRIO!$D$646</definedName>
    <definedName name="___________________TT124">[17]RELATÓRIO!$D$652</definedName>
    <definedName name="___________________TT125">[17]RELATÓRIO!$D$657</definedName>
    <definedName name="___________________TT126">[17]RELATÓRIO!$D$662</definedName>
    <definedName name="___________________TT127">[17]RELATÓRIO!$D$667</definedName>
    <definedName name="___________________TT128">[17]RELATÓRIO!$D$672</definedName>
    <definedName name="___________________TT129">[17]RELATÓRIO!$D$677</definedName>
    <definedName name="___________________TT13">[17]RELATÓRIO!$D$79</definedName>
    <definedName name="___________________TT130">[17]RELATÓRIO!$D$682</definedName>
    <definedName name="___________________TT131">[17]RELATÓRIO!$D$687</definedName>
    <definedName name="___________________TT132">[17]RELATÓRIO!$D$692</definedName>
    <definedName name="___________________TT133">[17]RELATÓRIO!$D$697</definedName>
    <definedName name="___________________TT134">[17]RELATÓRIO!$D$702</definedName>
    <definedName name="___________________TT135">[17]RELATÓRIO!$D$707</definedName>
    <definedName name="___________________TT136">[17]RELATÓRIO!$D$712</definedName>
    <definedName name="___________________TT137">[17]RELATÓRIO!$D$716</definedName>
    <definedName name="___________________TT138">[17]RELATÓRIO!$D$721</definedName>
    <definedName name="___________________TT139">[17]RELATÓRIO!$D$726</definedName>
    <definedName name="___________________TT14">[17]RELATÓRIO!$D$84</definedName>
    <definedName name="___________________TT140">[17]RELATÓRIO!$D$731</definedName>
    <definedName name="___________________TT141">[17]RELATÓRIO!$D$736</definedName>
    <definedName name="___________________TT142">[17]RELATÓRIO!$D$741</definedName>
    <definedName name="___________________TT15">[17]RELATÓRIO!$D$89</definedName>
    <definedName name="___________________TT16">[17]RELATÓRIO!$D$93</definedName>
    <definedName name="___________________TT17">[17]RELATÓRIO!$D$98</definedName>
    <definedName name="___________________TT18">[8]RELATÓRIO!#REF!</definedName>
    <definedName name="___________________TT19">[8]RELATÓRIO!#REF!</definedName>
    <definedName name="___________________TT2">'[16]Rel-15ª med.'!$D$23</definedName>
    <definedName name="___________________TT20">[8]RELATÓRIO!#REF!</definedName>
    <definedName name="___________________TT21">[8]RELATÓRIO!#REF!</definedName>
    <definedName name="___________________TT22">[8]RELATÓRIO!#REF!</definedName>
    <definedName name="___________________tt23">'[16]Rel-15ª med.'!$D$80</definedName>
    <definedName name="___________________TT24">'[16]Rel-15ª med.'!$D$85</definedName>
    <definedName name="___________________TT25">[17]RELATÓRIO!$D$139</definedName>
    <definedName name="___________________TT26">[7]RELATÓRIO!$D$144</definedName>
    <definedName name="___________________TT27">[7]RELATÓRIO!$D$149</definedName>
    <definedName name="___________________TT28">[7]RELATÓRIO!$D$154</definedName>
    <definedName name="___________________tt288">[17]RELATÓRIO!$D$159</definedName>
    <definedName name="___________________TT29">'[16]Rel-15ª med.'!$D$100</definedName>
    <definedName name="___________________TT3">'[16]Rel-15ª med.'!$D$29</definedName>
    <definedName name="___________________TT30">[7]RELATÓRIO!$D$169</definedName>
    <definedName name="___________________tt300">[17]RELATÓRIO!$D$174</definedName>
    <definedName name="___________________TT31">[7]RELATÓRIO!$D$179</definedName>
    <definedName name="___________________TT32">[7]RELATÓRIO!$D$184</definedName>
    <definedName name="___________________tt322">[17]RELATÓRIO!$D$189</definedName>
    <definedName name="___________________TT33">[7]RELATÓRIO!$D$195</definedName>
    <definedName name="___________________TT34">[7]RELATÓRIO!$D$200</definedName>
    <definedName name="___________________TT35">[17]RELATÓRIO!$D$205</definedName>
    <definedName name="___________________TT36">[7]RELATÓRIO!$D$210</definedName>
    <definedName name="___________________TT37">[7]RELATÓRIO!$D$215</definedName>
    <definedName name="___________________TT38">[7]RELATÓRIO!$D$220</definedName>
    <definedName name="___________________TT39">[7]RELATÓRIO!$D$225</definedName>
    <definedName name="___________________TT4">'[16]Rel-15ª med.'!$D$34</definedName>
    <definedName name="___________________TT40">[7]RELATÓRIO!$D$230</definedName>
    <definedName name="___________________TT41">[17]RELATÓRIO!$D$235</definedName>
    <definedName name="___________________TT42">[17]RELATÓRIO!$D$240</definedName>
    <definedName name="___________________TT43">[17]RELATÓRIO!$D$245</definedName>
    <definedName name="___________________TT44">[17]RELATÓRIO!$D$250</definedName>
    <definedName name="___________________TT45">[17]RELATÓRIO!$D$255</definedName>
    <definedName name="___________________TT46">[17]RELATÓRIO!$D$260</definedName>
    <definedName name="___________________TT47">[17]RELATÓRIO!$D$265</definedName>
    <definedName name="___________________TT48">[17]RELATÓRIO!$D$270</definedName>
    <definedName name="___________________TT49">[17]RELATÓRIO!$D$275</definedName>
    <definedName name="___________________TT5">'[16]Rel-15ª med.'!$D$39</definedName>
    <definedName name="___________________TT50">[17]RELATÓRIO!$D$280</definedName>
    <definedName name="___________________TT51">[17]RELATÓRIO!$D$285</definedName>
    <definedName name="___________________TT52">[7]RELATÓRIO!$D$290</definedName>
    <definedName name="___________________TT53">[7]RELATÓRIO!$D$295</definedName>
    <definedName name="___________________TT54">[7]RELATÓRIO!$D$300</definedName>
    <definedName name="___________________TT55">[7]RELATÓRIO!$D$305</definedName>
    <definedName name="___________________TT56">[17]RELATÓRIO!$D$310</definedName>
    <definedName name="___________________TT57">[17]RELATÓRIO!$D$315</definedName>
    <definedName name="___________________TT58">[17]RELATÓRIO!$D$320</definedName>
    <definedName name="___________________TT59">[17]RELATÓRIO!$D$325</definedName>
    <definedName name="___________________TT6">[7]RELATÓRIO!$D$43</definedName>
    <definedName name="___________________TT60">[7]RELATÓRIO!$D$330</definedName>
    <definedName name="___________________TT61">[7]RELATÓRIO!$D$335</definedName>
    <definedName name="___________________TT62">[17]RELATÓRIO!$D$339</definedName>
    <definedName name="___________________TT63">[17]RELATÓRIO!$D$344</definedName>
    <definedName name="___________________TT64">[17]RELATÓRIO!$D$349</definedName>
    <definedName name="___________________TT65">[17]RELATÓRIO!$D$354</definedName>
    <definedName name="___________________TT66">[17]RELATÓRIO!$D$359</definedName>
    <definedName name="___________________TT67">[17]RELATÓRIO!$D$365</definedName>
    <definedName name="___________________TT68">[17]RELATÓRIO!$D$370</definedName>
    <definedName name="___________________TT69">[7]RELATÓRIO!$D$375</definedName>
    <definedName name="___________________TT7">'[16]Rel-15ª med.'!$D$44</definedName>
    <definedName name="___________________TT70">[7]RELATÓRIO!$D$380</definedName>
    <definedName name="___________________TT71">[7]RELATÓRIO!$D$385</definedName>
    <definedName name="___________________TT72">[17]RELATÓRIO!$D$390</definedName>
    <definedName name="___________________TT73">[17]RELATÓRIO!$D$395</definedName>
    <definedName name="___________________TT74">[7]RELATÓRIO!$D$400</definedName>
    <definedName name="___________________TT75">[7]RELATÓRIO!$D$405</definedName>
    <definedName name="___________________TT76">[7]RELATÓRIO!$D$410</definedName>
    <definedName name="___________________TT77">[7]RELATÓRIO!$D$415</definedName>
    <definedName name="___________________TT78">[7]RELATÓRIO!$D$420</definedName>
    <definedName name="___________________TT79">[7]RELATÓRIO!$D$425</definedName>
    <definedName name="___________________TT8">[17]RELATÓRIO!$D$53</definedName>
    <definedName name="___________________TT80">[17]RELATÓRIO!$D$430</definedName>
    <definedName name="___________________TT81">[17]RELATÓRIO!$D$434</definedName>
    <definedName name="___________________TT82">[17]RELATÓRIO!$D$439</definedName>
    <definedName name="___________________TT83">[17]RELATÓRIO!$D$444</definedName>
    <definedName name="___________________TT84">[17]RELATÓRIO!$D$449</definedName>
    <definedName name="___________________TT85">[17]RELATÓRIO!$D$454</definedName>
    <definedName name="___________________TT86">[17]RELATÓRIO!$D$459</definedName>
    <definedName name="___________________TT87">[17]RELATÓRIO!$D$464</definedName>
    <definedName name="___________________TT88">[17]RELATÓRIO!$D$469</definedName>
    <definedName name="___________________TT89">[17]RELATÓRIO!$D$474</definedName>
    <definedName name="___________________TT9">[17]RELATÓRIO!$D$58</definedName>
    <definedName name="___________________TT90">[17]RELATÓRIO!$D$479</definedName>
    <definedName name="___________________TT91">[17]RELATÓRIO!$D$484</definedName>
    <definedName name="___________________TT92">[17]RELATÓRIO!$D$490</definedName>
    <definedName name="___________________TT93">[17]RELATÓRIO!$D$495</definedName>
    <definedName name="___________________TT94">[7]RELATÓRIO!$D$500</definedName>
    <definedName name="___________________TT95">[7]RELATÓRIO!$D$505</definedName>
    <definedName name="___________________TT96">[7]RELATÓRIO!$D$510</definedName>
    <definedName name="___________________TT97">[7]RELATÓRIO!$D$515</definedName>
    <definedName name="___________________TT98">[17]RELATÓRIO!$D$520</definedName>
    <definedName name="___________________TT99">[17]RELATÓRIO!$D$525</definedName>
    <definedName name="__________________dd2">[15]REAJU!$K$30</definedName>
    <definedName name="__________________dmt1000">#REF!</definedName>
    <definedName name="__________________dmt1200">#REF!</definedName>
    <definedName name="__________________dmt200">#REF!</definedName>
    <definedName name="__________________dmt400">#REF!</definedName>
    <definedName name="__________________dmt50">#REF!</definedName>
    <definedName name="__________________dmt600">#REF!</definedName>
    <definedName name="__________________dmt800">#REF!</definedName>
    <definedName name="__________________emp2">'[3]DMT modelo'!$AA$13</definedName>
    <definedName name="__________________ind100">#REF!</definedName>
    <definedName name="__________________JAZ1">#REF!</definedName>
    <definedName name="__________________JAZ11">#REF!</definedName>
    <definedName name="__________________JAZ2">#REF!</definedName>
    <definedName name="__________________JAZ22">#REF!</definedName>
    <definedName name="__________________JAZ3">#REF!</definedName>
    <definedName name="__________________JAZ33">#REF!</definedName>
    <definedName name="__________________mem2">'[18]Mat Asf'!$H$37</definedName>
    <definedName name="__________________MO2">'[11]Desmat 0,15'!$H$30</definedName>
    <definedName name="__________________RET1">#REF!</definedName>
    <definedName name="__________________tsd4">#REF!</definedName>
    <definedName name="__________________TT1">'[16]Rel-15ª med.'!$D$18</definedName>
    <definedName name="__________________TT10">[17]RELATÓRIO!$D$64</definedName>
    <definedName name="__________________TT100">[17]RELATÓRIO!$D$530</definedName>
    <definedName name="__________________TT101">[17]RELATÓRIO!$D$535</definedName>
    <definedName name="__________________TT103">[17]RELATÓRIO!$D$545</definedName>
    <definedName name="__________________TT104">[17]RELATÓRIO!$D$550</definedName>
    <definedName name="__________________TT105">[17]RELATÓRIO!$D$555</definedName>
    <definedName name="__________________TT106">[17]RELATÓRIO!$D$560</definedName>
    <definedName name="__________________TT108">[17]RELATÓRIO!$D$572</definedName>
    <definedName name="__________________TT109">[17]RELATÓRIO!$D$577</definedName>
    <definedName name="__________________TT11">[17]RELATÓRIO!$D$69</definedName>
    <definedName name="__________________TT110">[17]RELATÓRIO!$D$582</definedName>
    <definedName name="__________________TT111">[17]RELATÓRIO!$D$587</definedName>
    <definedName name="__________________TT112">[17]RELATÓRIO!$D$592</definedName>
    <definedName name="__________________TT113">[17]RELATÓRIO!$D$597</definedName>
    <definedName name="__________________TT114">[17]RELATÓRIO!$D$602</definedName>
    <definedName name="__________________TT115">[17]RELATÓRIO!$D$607</definedName>
    <definedName name="__________________TT116">[17]RELATÓRIO!$D$612</definedName>
    <definedName name="__________________TT117">[17]RELATÓRIO!$D$616</definedName>
    <definedName name="__________________TT118">[17]RELATÓRIO!$D$621</definedName>
    <definedName name="__________________TT119">[17]RELATÓRIO!$D$626</definedName>
    <definedName name="__________________TT12">[17]RELATÓRIO!$D$74</definedName>
    <definedName name="__________________TT120">[17]RELATÓRIO!$D$631</definedName>
    <definedName name="__________________TT122">[17]RELATÓRIO!$D$641</definedName>
    <definedName name="__________________TT124">[17]RELATÓRIO!$D$652</definedName>
    <definedName name="__________________TT125">[17]RELATÓRIO!$D$657</definedName>
    <definedName name="__________________TT126">[17]RELATÓRIO!$D$662</definedName>
    <definedName name="__________________TT127">[17]RELATÓRIO!$D$667</definedName>
    <definedName name="__________________TT128">[17]RELATÓRIO!$D$672</definedName>
    <definedName name="__________________TT129">[17]RELATÓRIO!$D$677</definedName>
    <definedName name="__________________TT13">[17]RELATÓRIO!$D$79</definedName>
    <definedName name="__________________TT130">[17]RELATÓRIO!$D$682</definedName>
    <definedName name="__________________TT131">[17]RELATÓRIO!$D$687</definedName>
    <definedName name="__________________TT132">[17]RELATÓRIO!$D$692</definedName>
    <definedName name="__________________TT133">[17]RELATÓRIO!$D$697</definedName>
    <definedName name="__________________TT134">[17]RELATÓRIO!$D$702</definedName>
    <definedName name="__________________TT135">[17]RELATÓRIO!$D$707</definedName>
    <definedName name="__________________TT136">[17]RELATÓRIO!$D$712</definedName>
    <definedName name="__________________TT137">[17]RELATÓRIO!$D$716</definedName>
    <definedName name="__________________TT138">[17]RELATÓRIO!$D$721</definedName>
    <definedName name="__________________TT139">[17]RELATÓRIO!$D$726</definedName>
    <definedName name="__________________TT14">[17]RELATÓRIO!$D$84</definedName>
    <definedName name="__________________TT140">[17]RELATÓRIO!$D$731</definedName>
    <definedName name="__________________TT141">[17]RELATÓRIO!$D$736</definedName>
    <definedName name="__________________TT142">[17]RELATÓRIO!$D$741</definedName>
    <definedName name="__________________TT15">[17]RELATÓRIO!$D$89</definedName>
    <definedName name="__________________TT16">[17]RELATÓRIO!$D$93</definedName>
    <definedName name="__________________TT17">[17]RELATÓRIO!$D$98</definedName>
    <definedName name="__________________TT18">[8]RELATÓRIO!#REF!</definedName>
    <definedName name="__________________TT19">'[2]Relatório-1ª med.'!#REF!</definedName>
    <definedName name="__________________TT2">'[16]Rel-15ª med.'!$D$23</definedName>
    <definedName name="__________________TT20">'[2]Relatório-1ª med.'!#REF!</definedName>
    <definedName name="__________________TT21">[13]RELATÓRIO!#REF!</definedName>
    <definedName name="__________________TT22">[13]RELATÓRIO!#REF!</definedName>
    <definedName name="__________________tt23">'[16]Rel-15ª med.'!$D$80</definedName>
    <definedName name="__________________TT24">'[16]Rel-15ª med.'!$D$85</definedName>
    <definedName name="__________________TT25">[17]RELATÓRIO!$D$139</definedName>
    <definedName name="__________________tt288">[17]RELATÓRIO!$D$159</definedName>
    <definedName name="__________________TT29">'[16]Rel-15ª med.'!$D$100</definedName>
    <definedName name="__________________TT3">'[16]Rel-15ª med.'!$D$29</definedName>
    <definedName name="__________________tt300">[17]RELATÓRIO!$D$174</definedName>
    <definedName name="__________________tt322">[17]RELATÓRIO!$D$189</definedName>
    <definedName name="__________________TT35">[17]RELATÓRIO!$D$205</definedName>
    <definedName name="__________________TT4">'[16]Rel-15ª med.'!$D$34</definedName>
    <definedName name="__________________TT41">[17]RELATÓRIO!$D$235</definedName>
    <definedName name="__________________TT42">[17]RELATÓRIO!$D$240</definedName>
    <definedName name="__________________TT43">[17]RELATÓRIO!$D$245</definedName>
    <definedName name="__________________TT44">[17]RELATÓRIO!$D$250</definedName>
    <definedName name="__________________TT45">[17]RELATÓRIO!$D$255</definedName>
    <definedName name="__________________TT46">[17]RELATÓRIO!$D$260</definedName>
    <definedName name="__________________TT47">[17]RELATÓRIO!$D$265</definedName>
    <definedName name="__________________TT48">[17]RELATÓRIO!$D$270</definedName>
    <definedName name="__________________TT49">[17]RELATÓRIO!$D$275</definedName>
    <definedName name="__________________TT50">[17]RELATÓRIO!$D$280</definedName>
    <definedName name="__________________TT51">[17]RELATÓRIO!$D$285</definedName>
    <definedName name="__________________TT56">[17]RELATÓRIO!$D$310</definedName>
    <definedName name="__________________TT57">[17]RELATÓRIO!$D$315</definedName>
    <definedName name="__________________TT58">[17]RELATÓRIO!$D$320</definedName>
    <definedName name="__________________TT59">[17]RELATÓRIO!$D$325</definedName>
    <definedName name="__________________TT62">[17]RELATÓRIO!$D$339</definedName>
    <definedName name="__________________TT63">[17]RELATÓRIO!$D$344</definedName>
    <definedName name="__________________TT64">[17]RELATÓRIO!$D$349</definedName>
    <definedName name="__________________TT65">[17]RELATÓRIO!$D$354</definedName>
    <definedName name="__________________TT66">[17]RELATÓRIO!$D$359</definedName>
    <definedName name="__________________TT67">[17]RELATÓRIO!$D$365</definedName>
    <definedName name="__________________TT68">[17]RELATÓRIO!$D$370</definedName>
    <definedName name="__________________TT72">[17]RELATÓRIO!$D$390</definedName>
    <definedName name="__________________TT73">[17]RELATÓRIO!$D$395</definedName>
    <definedName name="__________________TT8">[17]RELATÓRIO!$D$53</definedName>
    <definedName name="__________________TT80">[17]RELATÓRIO!$D$430</definedName>
    <definedName name="__________________TT81">[17]RELATÓRIO!$D$434</definedName>
    <definedName name="__________________TT82">[17]RELATÓRIO!$D$439</definedName>
    <definedName name="__________________TT83">[17]RELATÓRIO!$D$444</definedName>
    <definedName name="__________________TT84">[17]RELATÓRIO!$D$449</definedName>
    <definedName name="__________________TT85">[17]RELATÓRIO!$D$454</definedName>
    <definedName name="__________________TT86">[17]RELATÓRIO!$D$459</definedName>
    <definedName name="__________________TT87">[17]RELATÓRIO!$D$464</definedName>
    <definedName name="__________________TT88">[17]RELATÓRIO!$D$469</definedName>
    <definedName name="__________________TT89">[17]RELATÓRIO!$D$474</definedName>
    <definedName name="__________________TT9">[17]RELATÓRIO!$D$58</definedName>
    <definedName name="__________________TT90">[17]RELATÓRIO!$D$479</definedName>
    <definedName name="__________________TT91">[17]RELATÓRIO!$D$484</definedName>
    <definedName name="__________________TT92">[17]RELATÓRIO!$D$490</definedName>
    <definedName name="__________________TT93">[17]RELATÓRIO!$D$495</definedName>
    <definedName name="__________________TT98">[17]RELATÓRIO!$D$520</definedName>
    <definedName name="__________________TT99">[17]RELATÓRIO!$D$525</definedName>
    <definedName name="_________________BDI1">[19]!_________________BDI1</definedName>
    <definedName name="_________________cab1">#REF!</definedName>
    <definedName name="_________________dd2">[15]REAJU!$K$30</definedName>
    <definedName name="_________________dmt1000">#REF!</definedName>
    <definedName name="_________________dmt1200">#REF!</definedName>
    <definedName name="_________________dmt200">#REF!</definedName>
    <definedName name="_________________dmt400">#REF!</definedName>
    <definedName name="_________________dmt50">#REF!</definedName>
    <definedName name="_________________dmt600">#REF!</definedName>
    <definedName name="_________________dmt800">#REF!</definedName>
    <definedName name="_________________emp2">#REF!</definedName>
    <definedName name="_________________ind100">#REF!</definedName>
    <definedName name="_________________JAZ1">#REF!</definedName>
    <definedName name="_________________JAZ11">#REF!</definedName>
    <definedName name="_________________JAZ2">#REF!</definedName>
    <definedName name="_________________JAZ22">#REF!</definedName>
    <definedName name="_________________JAZ3">#REF!</definedName>
    <definedName name="_________________JAZ33">#REF!</definedName>
    <definedName name="_________________mem2">#REF!</definedName>
    <definedName name="_________________MO2">'[11]Desmat 0,15'!$H$30</definedName>
    <definedName name="_________________RET1">#REF!</definedName>
    <definedName name="_________________tsd4">#REF!</definedName>
    <definedName name="_________________TT1">'[16]Rel-15ª med.'!$D$18</definedName>
    <definedName name="_________________TT10">[17]RELATÓRIO!$D$64</definedName>
    <definedName name="_________________TT100">[17]RELATÓRIO!$D$530</definedName>
    <definedName name="_________________TT101">[17]RELATÓRIO!$D$535</definedName>
    <definedName name="_________________TT102">'[2]Relatório-1ª med.'!#REF!</definedName>
    <definedName name="_________________TT103">[17]RELATÓRIO!$D$545</definedName>
    <definedName name="_________________TT104">[17]RELATÓRIO!$D$550</definedName>
    <definedName name="_________________TT105">[17]RELATÓRIO!$D$555</definedName>
    <definedName name="_________________TT106">[17]RELATÓRIO!$D$560</definedName>
    <definedName name="_________________TT107">'[2]Relatório-1ª med.'!#REF!</definedName>
    <definedName name="_________________TT108">[17]RELATÓRIO!$D$572</definedName>
    <definedName name="_________________TT109">[17]RELATÓRIO!$D$577</definedName>
    <definedName name="_________________TT11">[17]RELATÓRIO!$D$69</definedName>
    <definedName name="_________________TT110">[17]RELATÓRIO!$D$582</definedName>
    <definedName name="_________________TT111">[17]RELATÓRIO!$D$587</definedName>
    <definedName name="_________________TT112">[17]RELATÓRIO!$D$592</definedName>
    <definedName name="_________________TT113">[17]RELATÓRIO!$D$597</definedName>
    <definedName name="_________________TT114">[17]RELATÓRIO!$D$602</definedName>
    <definedName name="_________________TT115">[17]RELATÓRIO!$D$607</definedName>
    <definedName name="_________________TT116">[17]RELATÓRIO!$D$612</definedName>
    <definedName name="_________________TT117">[17]RELATÓRIO!$D$616</definedName>
    <definedName name="_________________TT118">[17]RELATÓRIO!$D$621</definedName>
    <definedName name="_________________TT119">[17]RELATÓRIO!$D$626</definedName>
    <definedName name="_________________TT12">[17]RELATÓRIO!$D$74</definedName>
    <definedName name="_________________TT120">[17]RELATÓRIO!$D$631</definedName>
    <definedName name="_________________TT121">'[2]Relatório-1ª med.'!#REF!</definedName>
    <definedName name="_________________TT122">[17]RELATÓRIO!$D$641</definedName>
    <definedName name="_________________TT123">'[2]Relatório-1ª med.'!#REF!</definedName>
    <definedName name="_________________TT124">[17]RELATÓRIO!$D$652</definedName>
    <definedName name="_________________TT125">[17]RELATÓRIO!$D$657</definedName>
    <definedName name="_________________TT126">[17]RELATÓRIO!$D$662</definedName>
    <definedName name="_________________TT127">[17]RELATÓRIO!$D$667</definedName>
    <definedName name="_________________TT128">[17]RELATÓRIO!$D$672</definedName>
    <definedName name="_________________TT129">[17]RELATÓRIO!$D$677</definedName>
    <definedName name="_________________TT13">[17]RELATÓRIO!$D$79</definedName>
    <definedName name="_________________TT130">[17]RELATÓRIO!$D$682</definedName>
    <definedName name="_________________TT131">[17]RELATÓRIO!$D$687</definedName>
    <definedName name="_________________TT132">[17]RELATÓRIO!$D$692</definedName>
    <definedName name="_________________TT133">[17]RELATÓRIO!$D$697</definedName>
    <definedName name="_________________TT134">[17]RELATÓRIO!$D$702</definedName>
    <definedName name="_________________TT135">[17]RELATÓRIO!$D$707</definedName>
    <definedName name="_________________TT136">[17]RELATÓRIO!$D$712</definedName>
    <definedName name="_________________TT137">[17]RELATÓRIO!$D$716</definedName>
    <definedName name="_________________TT138">[17]RELATÓRIO!$D$721</definedName>
    <definedName name="_________________TT139">[17]RELATÓRIO!$D$726</definedName>
    <definedName name="_________________TT14">[17]RELATÓRIO!$D$84</definedName>
    <definedName name="_________________TT140">[17]RELATÓRIO!$D$731</definedName>
    <definedName name="_________________TT141">[17]RELATÓRIO!$D$736</definedName>
    <definedName name="_________________TT142">[17]RELATÓRIO!$D$741</definedName>
    <definedName name="_________________TT15">[17]RELATÓRIO!$D$89</definedName>
    <definedName name="_________________TT16">[17]RELATÓRIO!$D$93</definedName>
    <definedName name="_________________TT17">[17]RELATÓRIO!$D$98</definedName>
    <definedName name="_________________TT18">[8]RELATÓRIO!#REF!</definedName>
    <definedName name="_________________TT19">'[2]Relatório-1ª med.'!#REF!</definedName>
    <definedName name="_________________TT2">'[16]Rel-15ª med.'!$D$23</definedName>
    <definedName name="_________________TT20">'[2]Relatório-1ª med.'!#REF!</definedName>
    <definedName name="_________________TT21">[13]RELATÓRIO!#REF!</definedName>
    <definedName name="_________________TT22">[13]RELATÓRIO!#REF!</definedName>
    <definedName name="_________________tt23">'[16]Rel-15ª med.'!$D$80</definedName>
    <definedName name="_________________TT24">'[16]Rel-15ª med.'!$D$85</definedName>
    <definedName name="_________________TT25">[17]RELATÓRIO!$D$139</definedName>
    <definedName name="_________________TT26">'[2]Relatório-1ª med.'!#REF!</definedName>
    <definedName name="_________________TT27">'[2]Relatório-1ª med.'!#REF!</definedName>
    <definedName name="_________________TT28">'[2]Relatório-1ª med.'!#REF!</definedName>
    <definedName name="_________________tt288">[17]RELATÓRIO!$D$159</definedName>
    <definedName name="_________________TT29">'[16]Rel-15ª med.'!$D$100</definedName>
    <definedName name="_________________TT3">'[16]Rel-15ª med.'!$D$29</definedName>
    <definedName name="_________________TT30">'[2]Relatório-1ª med.'!#REF!</definedName>
    <definedName name="_________________tt300">[17]RELATÓRIO!$D$174</definedName>
    <definedName name="_________________TT31">'[2]Relatório-1ª med.'!#REF!</definedName>
    <definedName name="_________________TT32">'[2]Relatório-1ª med.'!#REF!</definedName>
    <definedName name="_________________tt322">[17]RELATÓRIO!$D$189</definedName>
    <definedName name="_________________TT33">'[2]Relatório-1ª med.'!#REF!</definedName>
    <definedName name="_________________TT34">'[2]Relatório-1ª med.'!#REF!</definedName>
    <definedName name="_________________TT35">[17]RELATÓRIO!$D$205</definedName>
    <definedName name="_________________TT36">'[2]Relatório-1ª med.'!#REF!</definedName>
    <definedName name="_________________TT37">'[2]Relatório-1ª med.'!#REF!</definedName>
    <definedName name="_________________TT38">'[2]Relatório-1ª med.'!#REF!</definedName>
    <definedName name="_________________TT39">'[2]Relatório-1ª med.'!#REF!</definedName>
    <definedName name="_________________TT4">'[16]Rel-15ª med.'!$D$34</definedName>
    <definedName name="_________________TT40">'[2]Relatório-1ª med.'!#REF!</definedName>
    <definedName name="_________________TT41">[17]RELATÓRIO!$D$235</definedName>
    <definedName name="_________________TT42">[17]RELATÓRIO!$D$240</definedName>
    <definedName name="_________________TT43">[17]RELATÓRIO!$D$245</definedName>
    <definedName name="_________________TT44">[17]RELATÓRIO!$D$250</definedName>
    <definedName name="_________________TT45">[17]RELATÓRIO!$D$255</definedName>
    <definedName name="_________________TT46">[17]RELATÓRIO!$D$260</definedName>
    <definedName name="_________________TT47">[17]RELATÓRIO!$D$265</definedName>
    <definedName name="_________________TT48">[17]RELATÓRIO!$D$270</definedName>
    <definedName name="_________________TT49">[17]RELATÓRIO!$D$275</definedName>
    <definedName name="_________________TT5">'[2]Relatório-1ª med.'!#REF!</definedName>
    <definedName name="_________________TT50">[17]RELATÓRIO!$D$280</definedName>
    <definedName name="_________________TT51">[17]RELATÓRIO!$D$285</definedName>
    <definedName name="_________________TT52">'[2]Relatório-1ª med.'!#REF!</definedName>
    <definedName name="_________________TT53">'[2]Relatório-1ª med.'!#REF!</definedName>
    <definedName name="_________________TT54">'[2]Relatório-1ª med.'!#REF!</definedName>
    <definedName name="_________________TT55">'[2]Relatório-1ª med.'!#REF!</definedName>
    <definedName name="_________________TT56">[17]RELATÓRIO!$D$310</definedName>
    <definedName name="_________________TT57">[17]RELATÓRIO!$D$315</definedName>
    <definedName name="_________________TT58">[17]RELATÓRIO!$D$320</definedName>
    <definedName name="_________________TT59">[17]RELATÓRIO!$D$325</definedName>
    <definedName name="_________________TT6">'[2]Relatório-1ª med.'!#REF!</definedName>
    <definedName name="_________________TT60">'[2]Relatório-1ª med.'!#REF!</definedName>
    <definedName name="_________________TT61">'[2]Relatório-1ª med.'!#REF!</definedName>
    <definedName name="_________________TT62">[17]RELATÓRIO!$D$339</definedName>
    <definedName name="_________________TT63">[17]RELATÓRIO!$D$344</definedName>
    <definedName name="_________________TT64">[17]RELATÓRIO!$D$349</definedName>
    <definedName name="_________________TT65">[17]RELATÓRIO!$D$354</definedName>
    <definedName name="_________________TT66">[17]RELATÓRIO!$D$359</definedName>
    <definedName name="_________________TT67">[17]RELATÓRIO!$D$365</definedName>
    <definedName name="_________________TT68">[17]RELATÓRIO!$D$370</definedName>
    <definedName name="_________________TT69">'[2]Relatório-1ª med.'!#REF!</definedName>
    <definedName name="_________________TT7">'[2]Relatório-1ª med.'!#REF!</definedName>
    <definedName name="_________________TT70">'[2]Relatório-1ª med.'!#REF!</definedName>
    <definedName name="_________________TT71">'[2]Relatório-1ª med.'!#REF!</definedName>
    <definedName name="_________________TT72">[17]RELATÓRIO!$D$390</definedName>
    <definedName name="_________________TT73">[17]RELATÓRIO!$D$395</definedName>
    <definedName name="_________________TT74">'[2]Relatório-1ª med.'!#REF!</definedName>
    <definedName name="_________________TT75">'[2]Relatório-1ª med.'!#REF!</definedName>
    <definedName name="_________________TT76">'[2]Relatório-1ª med.'!#REF!</definedName>
    <definedName name="_________________TT77">'[2]Relatório-1ª med.'!#REF!</definedName>
    <definedName name="_________________TT78">'[2]Relatório-1ª med.'!#REF!</definedName>
    <definedName name="_________________TT79">'[2]Relatório-1ª med.'!#REF!</definedName>
    <definedName name="_________________TT8">[17]RELATÓRIO!$D$53</definedName>
    <definedName name="_________________TT80">[17]RELATÓRIO!$D$430</definedName>
    <definedName name="_________________TT81">[17]RELATÓRIO!$D$434</definedName>
    <definedName name="_________________TT82">[17]RELATÓRIO!$D$439</definedName>
    <definedName name="_________________TT83">[17]RELATÓRIO!$D$444</definedName>
    <definedName name="_________________TT84">[17]RELATÓRIO!$D$449</definedName>
    <definedName name="_________________TT85">[17]RELATÓRIO!$D$454</definedName>
    <definedName name="_________________TT86">[17]RELATÓRIO!$D$459</definedName>
    <definedName name="_________________TT87">[17]RELATÓRIO!$D$464</definedName>
    <definedName name="_________________TT88">[17]RELATÓRIO!$D$469</definedName>
    <definedName name="_________________TT89">[17]RELATÓRIO!$D$474</definedName>
    <definedName name="_________________TT9">[17]RELATÓRIO!$D$58</definedName>
    <definedName name="_________________TT90">[17]RELATÓRIO!$D$479</definedName>
    <definedName name="_________________TT91">[17]RELATÓRIO!$D$484</definedName>
    <definedName name="_________________TT92">[17]RELATÓRIO!$D$490</definedName>
    <definedName name="_________________TT93">[17]RELATÓRIO!$D$495</definedName>
    <definedName name="_________________TT94">'[2]Relatório-1ª med.'!#REF!</definedName>
    <definedName name="_________________TT95">'[2]Relatório-1ª med.'!#REF!</definedName>
    <definedName name="_________________TT97">'[2]Relatório-1ª med.'!#REF!</definedName>
    <definedName name="_________________TT98">[17]RELATÓRIO!$D$520</definedName>
    <definedName name="_________________TT99">[17]RELATÓRIO!$D$525</definedName>
    <definedName name="________________BDI1">#N/A</definedName>
    <definedName name="________________cab1">#REF!</definedName>
    <definedName name="________________dd2">[15]REAJU!$K$30</definedName>
    <definedName name="________________dmt1000">#REF!</definedName>
    <definedName name="________________dmt1200">#REF!</definedName>
    <definedName name="________________dmt200">#REF!</definedName>
    <definedName name="________________dmt400">#REF!</definedName>
    <definedName name="________________dmt50">#REF!</definedName>
    <definedName name="________________dmt600">#REF!</definedName>
    <definedName name="________________dmt800">#REF!</definedName>
    <definedName name="________________emp2">#REF!</definedName>
    <definedName name="________________ind100">#REF!</definedName>
    <definedName name="________________JAZ1">#REF!</definedName>
    <definedName name="________________JAZ11">#REF!</definedName>
    <definedName name="________________JAZ2">#REF!</definedName>
    <definedName name="________________JAZ22">#REF!</definedName>
    <definedName name="________________JAZ3">#REF!</definedName>
    <definedName name="________________JAZ33">#REF!</definedName>
    <definedName name="________________mem2">'[18]Mat Asf'!$H$37</definedName>
    <definedName name="________________MO2">'[11]Desmat 0,15'!$H$30</definedName>
    <definedName name="________________RET1">#REF!</definedName>
    <definedName name="________________tsd4">#REF!</definedName>
    <definedName name="________________TT1">'[16]Rel-15ª med.'!$D$18</definedName>
    <definedName name="________________TT10">[17]RELATÓRIO!$D$64</definedName>
    <definedName name="________________TT100">[17]RELATÓRIO!$D$530</definedName>
    <definedName name="________________TT101">[17]RELATÓRIO!$D$535</definedName>
    <definedName name="________________TT102">'[2]Relatório-1ª med.'!#REF!</definedName>
    <definedName name="________________TT103">[17]RELATÓRIO!$D$545</definedName>
    <definedName name="________________TT104">[17]RELATÓRIO!$D$550</definedName>
    <definedName name="________________TT105">[17]RELATÓRIO!$D$555</definedName>
    <definedName name="________________TT106">[17]RELATÓRIO!$D$560</definedName>
    <definedName name="________________TT107">'[2]Relatório-1ª med.'!#REF!</definedName>
    <definedName name="________________TT108">[17]RELATÓRIO!$D$572</definedName>
    <definedName name="________________TT109">[17]RELATÓRIO!$D$577</definedName>
    <definedName name="________________TT11">[17]RELATÓRIO!$D$69</definedName>
    <definedName name="________________TT110">[17]RELATÓRIO!$D$582</definedName>
    <definedName name="________________TT111">[17]RELATÓRIO!$D$587</definedName>
    <definedName name="________________TT112">[17]RELATÓRIO!$D$592</definedName>
    <definedName name="________________TT113">[17]RELATÓRIO!$D$597</definedName>
    <definedName name="________________TT114">[17]RELATÓRIO!$D$602</definedName>
    <definedName name="________________TT115">[17]RELATÓRIO!$D$607</definedName>
    <definedName name="________________TT116">[17]RELATÓRIO!$D$612</definedName>
    <definedName name="________________TT117">[17]RELATÓRIO!$D$616</definedName>
    <definedName name="________________TT118">[17]RELATÓRIO!$D$621</definedName>
    <definedName name="________________TT119">[17]RELATÓRIO!$D$626</definedName>
    <definedName name="________________TT12">[17]RELATÓRIO!$D$74</definedName>
    <definedName name="________________TT120">[17]RELATÓRIO!$D$631</definedName>
    <definedName name="________________TT121">'[2]Relatório-1ª med.'!#REF!</definedName>
    <definedName name="________________TT122">[17]RELATÓRIO!$D$641</definedName>
    <definedName name="________________TT123">'[2]Relatório-1ª med.'!#REF!</definedName>
    <definedName name="________________TT124">[17]RELATÓRIO!$D$652</definedName>
    <definedName name="________________TT125">[17]RELATÓRIO!$D$657</definedName>
    <definedName name="________________TT126">[17]RELATÓRIO!$D$662</definedName>
    <definedName name="________________TT127">[17]RELATÓRIO!$D$667</definedName>
    <definedName name="________________TT128">[17]RELATÓRIO!$D$672</definedName>
    <definedName name="________________TT129">[17]RELATÓRIO!$D$677</definedName>
    <definedName name="________________TT13">[17]RELATÓRIO!$D$79</definedName>
    <definedName name="________________TT130">[17]RELATÓRIO!$D$682</definedName>
    <definedName name="________________TT131">[17]RELATÓRIO!$D$687</definedName>
    <definedName name="________________TT132">[17]RELATÓRIO!$D$692</definedName>
    <definedName name="________________TT133">[17]RELATÓRIO!$D$697</definedName>
    <definedName name="________________TT134">[17]RELATÓRIO!$D$702</definedName>
    <definedName name="________________TT135">[17]RELATÓRIO!$D$707</definedName>
    <definedName name="________________TT136">[17]RELATÓRIO!$D$712</definedName>
    <definedName name="________________TT137">[17]RELATÓRIO!$D$716</definedName>
    <definedName name="________________TT138">[17]RELATÓRIO!$D$721</definedName>
    <definedName name="________________TT139">[17]RELATÓRIO!$D$726</definedName>
    <definedName name="________________TT14">[17]RELATÓRIO!$D$84</definedName>
    <definedName name="________________TT140">[17]RELATÓRIO!$D$731</definedName>
    <definedName name="________________TT141">[17]RELATÓRIO!$D$736</definedName>
    <definedName name="________________TT142">[17]RELATÓRIO!$D$741</definedName>
    <definedName name="________________TT15">[17]RELATÓRIO!$D$89</definedName>
    <definedName name="________________TT16">[17]RELATÓRIO!$D$93</definedName>
    <definedName name="________________TT17">[17]RELATÓRIO!$D$98</definedName>
    <definedName name="________________TT18">[8]RELATÓRIO!#REF!</definedName>
    <definedName name="________________TT19">'[2]Relatório-1ª med.'!#REF!</definedName>
    <definedName name="________________TT2">'[16]Rel-15ª med.'!$D$23</definedName>
    <definedName name="________________TT20">'[2]Relatório-1ª med.'!#REF!</definedName>
    <definedName name="________________TT21">[13]RELATÓRIO!#REF!</definedName>
    <definedName name="________________TT22">[13]RELATÓRIO!#REF!</definedName>
    <definedName name="________________tt23">'[16]Rel-15ª med.'!$D$80</definedName>
    <definedName name="________________TT24">'[16]Rel-15ª med.'!$D$85</definedName>
    <definedName name="________________TT25">[17]RELATÓRIO!$D$139</definedName>
    <definedName name="________________TT26">'[2]Relatório-1ª med.'!#REF!</definedName>
    <definedName name="________________TT27">'[2]Relatório-1ª med.'!#REF!</definedName>
    <definedName name="________________TT28">'[2]Relatório-1ª med.'!#REF!</definedName>
    <definedName name="________________tt288">[17]RELATÓRIO!$D$159</definedName>
    <definedName name="________________TT29">'[16]Rel-15ª med.'!$D$100</definedName>
    <definedName name="________________TT3">'[16]Rel-15ª med.'!$D$29</definedName>
    <definedName name="________________TT30">'[2]Relatório-1ª med.'!#REF!</definedName>
    <definedName name="________________tt300">[17]RELATÓRIO!$D$174</definedName>
    <definedName name="________________TT31">'[2]Relatório-1ª med.'!#REF!</definedName>
    <definedName name="________________TT32">'[2]Relatório-1ª med.'!#REF!</definedName>
    <definedName name="________________tt322">[17]RELATÓRIO!$D$189</definedName>
    <definedName name="________________TT33">'[2]Relatório-1ª med.'!#REF!</definedName>
    <definedName name="________________TT34">'[2]Relatório-1ª med.'!#REF!</definedName>
    <definedName name="________________TT35">[17]RELATÓRIO!$D$205</definedName>
    <definedName name="________________TT36">'[2]Relatório-1ª med.'!#REF!</definedName>
    <definedName name="________________TT37">'[2]Relatório-1ª med.'!#REF!</definedName>
    <definedName name="________________TT38">'[2]Relatório-1ª med.'!#REF!</definedName>
    <definedName name="________________TT39">'[2]Relatório-1ª med.'!#REF!</definedName>
    <definedName name="________________TT4">'[16]Rel-15ª med.'!$D$34</definedName>
    <definedName name="________________TT40">'[2]Relatório-1ª med.'!#REF!</definedName>
    <definedName name="________________TT41">[17]RELATÓRIO!$D$235</definedName>
    <definedName name="________________TT42">[17]RELATÓRIO!$D$240</definedName>
    <definedName name="________________TT43">[17]RELATÓRIO!$D$245</definedName>
    <definedName name="________________TT44">[17]RELATÓRIO!$D$250</definedName>
    <definedName name="________________TT45">[17]RELATÓRIO!$D$255</definedName>
    <definedName name="________________TT46">[17]RELATÓRIO!$D$260</definedName>
    <definedName name="________________TT47">[17]RELATÓRIO!$D$265</definedName>
    <definedName name="________________TT48">[17]RELATÓRIO!$D$270</definedName>
    <definedName name="________________TT49">[17]RELATÓRIO!$D$275</definedName>
    <definedName name="________________TT5">'[2]Relatório-1ª med.'!#REF!</definedName>
    <definedName name="________________TT50">[17]RELATÓRIO!$D$280</definedName>
    <definedName name="________________TT51">[17]RELATÓRIO!$D$285</definedName>
    <definedName name="________________TT52">'[2]Relatório-1ª med.'!#REF!</definedName>
    <definedName name="________________TT53">'[2]Relatório-1ª med.'!#REF!</definedName>
    <definedName name="________________TT54">'[2]Relatório-1ª med.'!#REF!</definedName>
    <definedName name="________________TT55">'[2]Relatório-1ª med.'!#REF!</definedName>
    <definedName name="________________TT56">[17]RELATÓRIO!$D$310</definedName>
    <definedName name="________________TT57">[17]RELATÓRIO!$D$315</definedName>
    <definedName name="________________TT58">[17]RELATÓRIO!$D$320</definedName>
    <definedName name="________________TT59">[17]RELATÓRIO!$D$325</definedName>
    <definedName name="________________TT6">'[2]Relatório-1ª med.'!#REF!</definedName>
    <definedName name="________________TT60">'[2]Relatório-1ª med.'!#REF!</definedName>
    <definedName name="________________TT61">'[2]Relatório-1ª med.'!#REF!</definedName>
    <definedName name="________________TT62">[17]RELATÓRIO!$D$339</definedName>
    <definedName name="________________TT63">[17]RELATÓRIO!$D$344</definedName>
    <definedName name="________________TT64">[17]RELATÓRIO!$D$349</definedName>
    <definedName name="________________TT65">[17]RELATÓRIO!$D$354</definedName>
    <definedName name="________________TT66">[17]RELATÓRIO!$D$359</definedName>
    <definedName name="________________TT67">[17]RELATÓRIO!$D$365</definedName>
    <definedName name="________________TT68">[17]RELATÓRIO!$D$370</definedName>
    <definedName name="________________TT69">'[2]Relatório-1ª med.'!#REF!</definedName>
    <definedName name="________________TT7">'[2]Relatório-1ª med.'!#REF!</definedName>
    <definedName name="________________TT70">'[2]Relatório-1ª med.'!#REF!</definedName>
    <definedName name="________________TT71">'[2]Relatório-1ª med.'!#REF!</definedName>
    <definedName name="________________TT72">[17]RELATÓRIO!$D$390</definedName>
    <definedName name="________________TT73">[17]RELATÓRIO!$D$395</definedName>
    <definedName name="________________TT74">'[2]Relatório-1ª med.'!#REF!</definedName>
    <definedName name="________________TT75">'[2]Relatório-1ª med.'!#REF!</definedName>
    <definedName name="________________TT76">'[2]Relatório-1ª med.'!#REF!</definedName>
    <definedName name="________________TT77">'[2]Relatório-1ª med.'!#REF!</definedName>
    <definedName name="________________TT78">'[2]Relatório-1ª med.'!#REF!</definedName>
    <definedName name="________________TT79">'[2]Relatório-1ª med.'!#REF!</definedName>
    <definedName name="________________TT8">[17]RELATÓRIO!$D$53</definedName>
    <definedName name="________________TT80">[17]RELATÓRIO!$D$430</definedName>
    <definedName name="________________TT81">[17]RELATÓRIO!$D$434</definedName>
    <definedName name="________________TT82">[17]RELATÓRIO!$D$439</definedName>
    <definedName name="________________TT83">[17]RELATÓRIO!$D$444</definedName>
    <definedName name="________________TT84">[17]RELATÓRIO!$D$449</definedName>
    <definedName name="________________TT85">[17]RELATÓRIO!$D$454</definedName>
    <definedName name="________________TT86">[17]RELATÓRIO!$D$459</definedName>
    <definedName name="________________TT87">[17]RELATÓRIO!$D$464</definedName>
    <definedName name="________________TT88">[17]RELATÓRIO!$D$469</definedName>
    <definedName name="________________TT89">[17]RELATÓRIO!$D$474</definedName>
    <definedName name="________________TT9">[17]RELATÓRIO!$D$58</definedName>
    <definedName name="________________TT90">[17]RELATÓRIO!$D$479</definedName>
    <definedName name="________________TT91">[17]RELATÓRIO!$D$484</definedName>
    <definedName name="________________TT92">[17]RELATÓRIO!$D$490</definedName>
    <definedName name="________________TT93">[17]RELATÓRIO!$D$495</definedName>
    <definedName name="________________TT94">'[2]Relatório-1ª med.'!#REF!</definedName>
    <definedName name="________________TT95">'[2]Relatório-1ª med.'!#REF!</definedName>
    <definedName name="________________TT97">'[2]Relatório-1ª med.'!#REF!</definedName>
    <definedName name="________________TT98">[17]RELATÓRIO!$D$520</definedName>
    <definedName name="________________TT99">[17]RELATÓRIO!$D$525</definedName>
    <definedName name="_______________BDI1">#N/A</definedName>
    <definedName name="_______________cab1">#REF!</definedName>
    <definedName name="_______________dd2">[15]REAJU!$K$30</definedName>
    <definedName name="_______________dmt1000">#REF!</definedName>
    <definedName name="_______________dmt1200">#REF!</definedName>
    <definedName name="_______________dmt200">#REF!</definedName>
    <definedName name="_______________dmt400">#REF!</definedName>
    <definedName name="_______________dmt50">#REF!</definedName>
    <definedName name="_______________dmt600">#REF!</definedName>
    <definedName name="_______________dmt800">#REF!</definedName>
    <definedName name="_______________emp2">#REF!</definedName>
    <definedName name="_______________Ext2">'[20]P A T O 99 B'!#REF!</definedName>
    <definedName name="_______________ind100">#REF!</definedName>
    <definedName name="_______________JAZ1">#REF!</definedName>
    <definedName name="_______________JAZ11">#REF!</definedName>
    <definedName name="_______________JAZ2">#REF!</definedName>
    <definedName name="_______________JAZ22">#REF!</definedName>
    <definedName name="_______________JAZ3">#REF!</definedName>
    <definedName name="_______________JAZ33">#REF!</definedName>
    <definedName name="_______________mem2">#REF!</definedName>
    <definedName name="_______________MO2">'[11]Desmat 0,15'!$H$30</definedName>
    <definedName name="_______________PL1">#REF!</definedName>
    <definedName name="_______________r">#REF!</definedName>
    <definedName name="_______________RET1">#REF!</definedName>
    <definedName name="_______________tsd4">#REF!</definedName>
    <definedName name="_______________TT1">'[16]Rel-15ª med.'!$D$18</definedName>
    <definedName name="_______________TT10">[17]RELATÓRIO!$D$64</definedName>
    <definedName name="_______________TT100">[17]RELATÓRIO!$D$530</definedName>
    <definedName name="_______________TT101">[17]RELATÓRIO!$D$535</definedName>
    <definedName name="_______________TT102">'[2]Relatório-1ª med.'!#REF!</definedName>
    <definedName name="_______________TT103">[17]RELATÓRIO!$D$545</definedName>
    <definedName name="_______________TT104">[17]RELATÓRIO!$D$550</definedName>
    <definedName name="_______________TT105">[17]RELATÓRIO!$D$555</definedName>
    <definedName name="_______________TT106">[17]RELATÓRIO!$D$560</definedName>
    <definedName name="_______________TT107">'[2]Relatório-1ª med.'!#REF!</definedName>
    <definedName name="_______________TT108">[17]RELATÓRIO!$D$572</definedName>
    <definedName name="_______________TT109">[17]RELATÓRIO!$D$577</definedName>
    <definedName name="_______________TT11">[17]RELATÓRIO!$D$69</definedName>
    <definedName name="_______________TT110">[17]RELATÓRIO!$D$582</definedName>
    <definedName name="_______________TT111">[17]RELATÓRIO!$D$587</definedName>
    <definedName name="_______________TT112">[17]RELATÓRIO!$D$592</definedName>
    <definedName name="_______________TT113">[17]RELATÓRIO!$D$597</definedName>
    <definedName name="_______________TT114">[17]RELATÓRIO!$D$602</definedName>
    <definedName name="_______________TT115">[17]RELATÓRIO!$D$607</definedName>
    <definedName name="_______________TT116">[17]RELATÓRIO!$D$612</definedName>
    <definedName name="_______________TT117">[17]RELATÓRIO!$D$616</definedName>
    <definedName name="_______________TT118">[17]RELATÓRIO!$D$621</definedName>
    <definedName name="_______________TT119">[17]RELATÓRIO!$D$626</definedName>
    <definedName name="_______________TT12">[17]RELATÓRIO!$D$74</definedName>
    <definedName name="_______________TT120">[17]RELATÓRIO!$D$631</definedName>
    <definedName name="_______________TT121">'[2]Relatório-1ª med.'!#REF!</definedName>
    <definedName name="_______________TT122">[17]RELATÓRIO!$D$641</definedName>
    <definedName name="_______________TT123">'[2]Relatório-1ª med.'!#REF!</definedName>
    <definedName name="_______________TT124">[17]RELATÓRIO!$D$652</definedName>
    <definedName name="_______________TT125">[17]RELATÓRIO!$D$657</definedName>
    <definedName name="_______________TT126">[17]RELATÓRIO!$D$662</definedName>
    <definedName name="_______________TT127">[17]RELATÓRIO!$D$667</definedName>
    <definedName name="_______________TT128">[17]RELATÓRIO!$D$672</definedName>
    <definedName name="_______________TT129">[17]RELATÓRIO!$D$677</definedName>
    <definedName name="_______________TT13">[17]RELATÓRIO!$D$79</definedName>
    <definedName name="_______________TT130">[17]RELATÓRIO!$D$682</definedName>
    <definedName name="_______________TT131">[17]RELATÓRIO!$D$687</definedName>
    <definedName name="_______________TT132">[17]RELATÓRIO!$D$692</definedName>
    <definedName name="_______________TT133">[17]RELATÓRIO!$D$697</definedName>
    <definedName name="_______________TT134">[17]RELATÓRIO!$D$702</definedName>
    <definedName name="_______________TT135">[17]RELATÓRIO!$D$707</definedName>
    <definedName name="_______________TT136">[17]RELATÓRIO!$D$712</definedName>
    <definedName name="_______________TT137">[17]RELATÓRIO!$D$716</definedName>
    <definedName name="_______________TT138">[17]RELATÓRIO!$D$721</definedName>
    <definedName name="_______________TT139">[17]RELATÓRIO!$D$726</definedName>
    <definedName name="_______________TT14">[17]RELATÓRIO!$D$84</definedName>
    <definedName name="_______________TT140">[17]RELATÓRIO!$D$731</definedName>
    <definedName name="_______________TT141">[17]RELATÓRIO!$D$736</definedName>
    <definedName name="_______________TT142">[17]RELATÓRIO!$D$741</definedName>
    <definedName name="_______________TT15">[17]RELATÓRIO!$D$89</definedName>
    <definedName name="_______________TT16">[17]RELATÓRIO!$D$93</definedName>
    <definedName name="_______________TT17">[17]RELATÓRIO!$D$98</definedName>
    <definedName name="_______________TT18">[8]RELATÓRIO!#REF!</definedName>
    <definedName name="_______________TT19">'[2]Relatório-1ª med.'!#REF!</definedName>
    <definedName name="_______________TT2">'[16]Rel-15ª med.'!$D$23</definedName>
    <definedName name="_______________TT20">'[2]Relatório-1ª med.'!#REF!</definedName>
    <definedName name="_______________TT21">[13]RELATÓRIO!#REF!</definedName>
    <definedName name="_______________TT22">[13]RELATÓRIO!#REF!</definedName>
    <definedName name="_______________tt23">'[16]Rel-15ª med.'!$D$80</definedName>
    <definedName name="_______________TT24">'[16]Rel-15ª med.'!$D$85</definedName>
    <definedName name="_______________TT25">[17]RELATÓRIO!$D$139</definedName>
    <definedName name="_______________TT26">'[2]Relatório-1ª med.'!#REF!</definedName>
    <definedName name="_______________TT27">'[2]Relatório-1ª med.'!#REF!</definedName>
    <definedName name="_______________TT28">'[2]Relatório-1ª med.'!#REF!</definedName>
    <definedName name="_______________tt288">[17]RELATÓRIO!$D$159</definedName>
    <definedName name="_______________TT29">'[16]Rel-15ª med.'!$D$100</definedName>
    <definedName name="_______________TT3">'[16]Rel-15ª med.'!$D$29</definedName>
    <definedName name="_______________TT30">'[2]Relatório-1ª med.'!#REF!</definedName>
    <definedName name="_______________tt300">[17]RELATÓRIO!$D$174</definedName>
    <definedName name="_______________TT31">'[2]Relatório-1ª med.'!#REF!</definedName>
    <definedName name="_______________TT32">'[2]Relatório-1ª med.'!#REF!</definedName>
    <definedName name="_______________tt322">[17]RELATÓRIO!$D$189</definedName>
    <definedName name="_______________TT33">'[2]Relatório-1ª med.'!#REF!</definedName>
    <definedName name="_______________TT34">'[2]Relatório-1ª med.'!#REF!</definedName>
    <definedName name="_______________TT35">[17]RELATÓRIO!$D$205</definedName>
    <definedName name="_______________TT36">'[2]Relatório-1ª med.'!#REF!</definedName>
    <definedName name="_______________TT37">'[2]Relatório-1ª med.'!#REF!</definedName>
    <definedName name="_______________TT38">'[2]Relatório-1ª med.'!#REF!</definedName>
    <definedName name="_______________TT39">'[2]Relatório-1ª med.'!#REF!</definedName>
    <definedName name="_______________TT4">'[16]Rel-15ª med.'!$D$34</definedName>
    <definedName name="_______________TT40">'[2]Relatório-1ª med.'!#REF!</definedName>
    <definedName name="_______________TT41">[17]RELATÓRIO!$D$235</definedName>
    <definedName name="_______________TT42">[17]RELATÓRIO!$D$240</definedName>
    <definedName name="_______________TT43">[17]RELATÓRIO!$D$245</definedName>
    <definedName name="_______________TT44">[17]RELATÓRIO!$D$250</definedName>
    <definedName name="_______________TT45">[17]RELATÓRIO!$D$255</definedName>
    <definedName name="_______________TT46">[17]RELATÓRIO!$D$260</definedName>
    <definedName name="_______________TT47">[17]RELATÓRIO!$D$265</definedName>
    <definedName name="_______________TT48">[17]RELATÓRIO!$D$270</definedName>
    <definedName name="_______________TT49">[17]RELATÓRIO!$D$275</definedName>
    <definedName name="_______________TT5">'[2]Relatório-1ª med.'!#REF!</definedName>
    <definedName name="_______________TT50">[17]RELATÓRIO!$D$280</definedName>
    <definedName name="_______________TT51">[17]RELATÓRIO!$D$285</definedName>
    <definedName name="_______________TT52">'[2]Relatório-1ª med.'!#REF!</definedName>
    <definedName name="_______________TT53">'[2]Relatório-1ª med.'!#REF!</definedName>
    <definedName name="_______________TT54">'[2]Relatório-1ª med.'!#REF!</definedName>
    <definedName name="_______________TT55">'[2]Relatório-1ª med.'!#REF!</definedName>
    <definedName name="_______________TT56">[17]RELATÓRIO!$D$310</definedName>
    <definedName name="_______________TT57">[17]RELATÓRIO!$D$315</definedName>
    <definedName name="_______________TT58">[17]RELATÓRIO!$D$320</definedName>
    <definedName name="_______________TT59">[17]RELATÓRIO!$D$325</definedName>
    <definedName name="_______________TT6">'[2]Relatório-1ª med.'!#REF!</definedName>
    <definedName name="_______________TT60">'[2]Relatório-1ª med.'!#REF!</definedName>
    <definedName name="_______________TT61">'[2]Relatório-1ª med.'!#REF!</definedName>
    <definedName name="_______________TT62">[17]RELATÓRIO!$D$339</definedName>
    <definedName name="_______________TT63">[17]RELATÓRIO!$D$344</definedName>
    <definedName name="_______________TT64">[17]RELATÓRIO!$D$349</definedName>
    <definedName name="_______________TT65">[17]RELATÓRIO!$D$354</definedName>
    <definedName name="_______________TT66">[17]RELATÓRIO!$D$359</definedName>
    <definedName name="_______________TT67">[17]RELATÓRIO!$D$365</definedName>
    <definedName name="_______________TT68">[17]RELATÓRIO!$D$370</definedName>
    <definedName name="_______________TT69">'[2]Relatório-1ª med.'!#REF!</definedName>
    <definedName name="_______________TT7">'[2]Relatório-1ª med.'!#REF!</definedName>
    <definedName name="_______________TT70">'[2]Relatório-1ª med.'!#REF!</definedName>
    <definedName name="_______________TT71">'[2]Relatório-1ª med.'!#REF!</definedName>
    <definedName name="_______________TT72">[17]RELATÓRIO!$D$390</definedName>
    <definedName name="_______________TT73">[17]RELATÓRIO!$D$395</definedName>
    <definedName name="_______________TT74">'[2]Relatório-1ª med.'!#REF!</definedName>
    <definedName name="_______________TT75">'[2]Relatório-1ª med.'!#REF!</definedName>
    <definedName name="_______________TT76">'[2]Relatório-1ª med.'!#REF!</definedName>
    <definedName name="_______________TT77">'[2]Relatório-1ª med.'!#REF!</definedName>
    <definedName name="_______________TT78">'[2]Relatório-1ª med.'!#REF!</definedName>
    <definedName name="_______________TT79">'[2]Relatório-1ª med.'!#REF!</definedName>
    <definedName name="_______________TT8">[17]RELATÓRIO!$D$53</definedName>
    <definedName name="_______________TT80">[17]RELATÓRIO!$D$430</definedName>
    <definedName name="_______________TT81">[17]RELATÓRIO!$D$434</definedName>
    <definedName name="_______________TT82">[17]RELATÓRIO!$D$439</definedName>
    <definedName name="_______________TT83">[17]RELATÓRIO!$D$444</definedName>
    <definedName name="_______________TT84">[17]RELATÓRIO!$D$449</definedName>
    <definedName name="_______________TT85">[17]RELATÓRIO!$D$454</definedName>
    <definedName name="_______________TT86">[17]RELATÓRIO!$D$459</definedName>
    <definedName name="_______________TT87">[17]RELATÓRIO!$D$464</definedName>
    <definedName name="_______________TT88">[17]RELATÓRIO!$D$469</definedName>
    <definedName name="_______________TT89">[17]RELATÓRIO!$D$474</definedName>
    <definedName name="_______________TT9">[17]RELATÓRIO!$D$58</definedName>
    <definedName name="_______________TT90">[17]RELATÓRIO!$D$479</definedName>
    <definedName name="_______________TT91">[17]RELATÓRIO!$D$484</definedName>
    <definedName name="_______________TT92">[17]RELATÓRIO!$D$490</definedName>
    <definedName name="_______________TT93">[17]RELATÓRIO!$D$495</definedName>
    <definedName name="_______________TT94">'[2]Relatório-1ª med.'!#REF!</definedName>
    <definedName name="_______________TT95">'[2]Relatório-1ª med.'!#REF!</definedName>
    <definedName name="_______________TT97">'[2]Relatório-1ª med.'!#REF!</definedName>
    <definedName name="_______________TT98">[17]RELATÓRIO!$D$520</definedName>
    <definedName name="_______________TT99">[17]RELATÓRIO!$D$525</definedName>
    <definedName name="_______________xlnm.Print_Area_1">#REF!</definedName>
    <definedName name="______________BDI1">#N/A</definedName>
    <definedName name="______________cab1">#REF!</definedName>
    <definedName name="______________dd2">[15]REAJU!$K$30</definedName>
    <definedName name="______________dmt1000">#REF!</definedName>
    <definedName name="______________dmt1200">#REF!</definedName>
    <definedName name="______________dmt200">#REF!</definedName>
    <definedName name="______________dmt400">#REF!</definedName>
    <definedName name="______________dmt50">#REF!</definedName>
    <definedName name="______________dmt600">#REF!</definedName>
    <definedName name="______________dmt800">#REF!</definedName>
    <definedName name="______________emp2">#REF!</definedName>
    <definedName name="______________Ext2">'[20]P A T O 99 B'!#REF!</definedName>
    <definedName name="______________ind100">#REF!</definedName>
    <definedName name="______________JAZ1">#REF!</definedName>
    <definedName name="______________JAZ11">#REF!</definedName>
    <definedName name="______________JAZ2">#REF!</definedName>
    <definedName name="______________JAZ22">#REF!</definedName>
    <definedName name="______________JAZ3">#REF!</definedName>
    <definedName name="______________JAZ33">#REF!</definedName>
    <definedName name="______________mem2">'[21]Mat Asf'!$H$37</definedName>
    <definedName name="______________MO2">'[11]Desmat 0,15'!$H$30</definedName>
    <definedName name="______________PL1">#REF!</definedName>
    <definedName name="______________r">#REF!</definedName>
    <definedName name="______________Rbv1">#REF!</definedName>
    <definedName name="______________RET1">#REF!</definedName>
    <definedName name="______________tsd4">#REF!</definedName>
    <definedName name="______________TT1">'[16]Rel-15ª med.'!$D$18</definedName>
    <definedName name="______________TT10">[17]RELATÓRIO!$D$64</definedName>
    <definedName name="______________TT100">[17]RELATÓRIO!$D$530</definedName>
    <definedName name="______________TT101">[17]RELATÓRIO!$D$535</definedName>
    <definedName name="______________TT102">'[2]Relatório-1ª med.'!#REF!</definedName>
    <definedName name="______________TT103">[17]RELATÓRIO!$D$545</definedName>
    <definedName name="______________TT104">[17]RELATÓRIO!$D$550</definedName>
    <definedName name="______________TT105">[17]RELATÓRIO!$D$555</definedName>
    <definedName name="______________TT106">[17]RELATÓRIO!$D$560</definedName>
    <definedName name="______________TT107">'[2]Relatório-1ª med.'!#REF!</definedName>
    <definedName name="______________TT108">[17]RELATÓRIO!$D$572</definedName>
    <definedName name="______________TT109">[17]RELATÓRIO!$D$577</definedName>
    <definedName name="______________TT11">[17]RELATÓRIO!$D$69</definedName>
    <definedName name="______________TT110">[17]RELATÓRIO!$D$582</definedName>
    <definedName name="______________TT111">[17]RELATÓRIO!$D$587</definedName>
    <definedName name="______________TT112">[17]RELATÓRIO!$D$592</definedName>
    <definedName name="______________TT113">[17]RELATÓRIO!$D$597</definedName>
    <definedName name="______________TT114">[17]RELATÓRIO!$D$602</definedName>
    <definedName name="______________TT115">[17]RELATÓRIO!$D$607</definedName>
    <definedName name="______________TT116">[17]RELATÓRIO!$D$612</definedName>
    <definedName name="______________TT117">[17]RELATÓRIO!$D$616</definedName>
    <definedName name="______________TT118">[17]RELATÓRIO!$D$621</definedName>
    <definedName name="______________TT119">[17]RELATÓRIO!$D$626</definedName>
    <definedName name="______________TT12">[17]RELATÓRIO!$D$74</definedName>
    <definedName name="______________TT120">[17]RELATÓRIO!$D$631</definedName>
    <definedName name="______________TT121">'[2]Relatório-1ª med.'!#REF!</definedName>
    <definedName name="______________TT122">[17]RELATÓRIO!$D$641</definedName>
    <definedName name="______________TT123">'[2]Relatório-1ª med.'!#REF!</definedName>
    <definedName name="______________TT124">[17]RELATÓRIO!$D$652</definedName>
    <definedName name="______________TT125">[17]RELATÓRIO!$D$657</definedName>
    <definedName name="______________TT126">[17]RELATÓRIO!$D$662</definedName>
    <definedName name="______________TT127">[17]RELATÓRIO!$D$667</definedName>
    <definedName name="______________TT128">[17]RELATÓRIO!$D$672</definedName>
    <definedName name="______________TT129">[17]RELATÓRIO!$D$677</definedName>
    <definedName name="______________TT13">[17]RELATÓRIO!$D$79</definedName>
    <definedName name="______________TT130">[17]RELATÓRIO!$D$682</definedName>
    <definedName name="______________TT131">[17]RELATÓRIO!$D$687</definedName>
    <definedName name="______________TT132">[17]RELATÓRIO!$D$692</definedName>
    <definedName name="______________TT133">[17]RELATÓRIO!$D$697</definedName>
    <definedName name="______________TT134">[17]RELATÓRIO!$D$702</definedName>
    <definedName name="______________TT135">[17]RELATÓRIO!$D$707</definedName>
    <definedName name="______________TT136">[17]RELATÓRIO!$D$712</definedName>
    <definedName name="______________TT137">[17]RELATÓRIO!$D$716</definedName>
    <definedName name="______________TT138">[17]RELATÓRIO!$D$721</definedName>
    <definedName name="______________TT139">[17]RELATÓRIO!$D$726</definedName>
    <definedName name="______________TT14">[17]RELATÓRIO!$D$84</definedName>
    <definedName name="______________TT140">[17]RELATÓRIO!$D$731</definedName>
    <definedName name="______________TT141">[17]RELATÓRIO!$D$736</definedName>
    <definedName name="______________TT142">[17]RELATÓRIO!$D$741</definedName>
    <definedName name="______________TT15">[17]RELATÓRIO!$D$89</definedName>
    <definedName name="______________TT16">[17]RELATÓRIO!$D$93</definedName>
    <definedName name="______________TT17">[17]RELATÓRIO!$D$98</definedName>
    <definedName name="______________TT18">[8]RELATÓRIO!#REF!</definedName>
    <definedName name="______________TT19">'[2]Relatório-1ª med.'!#REF!</definedName>
    <definedName name="______________TT2">'[16]Rel-15ª med.'!$D$23</definedName>
    <definedName name="______________TT20">'[2]Relatório-1ª med.'!#REF!</definedName>
    <definedName name="______________TT21">'[2]Relatório-1ª med.'!#REF!</definedName>
    <definedName name="______________TT22">'[2]Relatório-1ª med.'!#REF!</definedName>
    <definedName name="______________tt23">'[16]Rel-15ª med.'!$D$80</definedName>
    <definedName name="______________TT24">'[16]Rel-15ª med.'!$D$85</definedName>
    <definedName name="______________TT25">[17]RELATÓRIO!$D$139</definedName>
    <definedName name="______________TT26">'[2]Relatório-1ª med.'!#REF!</definedName>
    <definedName name="______________TT27">'[2]Relatório-1ª med.'!#REF!</definedName>
    <definedName name="______________TT28">'[2]Relatório-1ª med.'!#REF!</definedName>
    <definedName name="______________tt288">[17]RELATÓRIO!$D$159</definedName>
    <definedName name="______________TT29">'[16]Rel-15ª med.'!$D$100</definedName>
    <definedName name="______________TT3">'[16]Rel-15ª med.'!$D$29</definedName>
    <definedName name="______________TT30">'[2]Relatório-1ª med.'!#REF!</definedName>
    <definedName name="______________tt300">[17]RELATÓRIO!$D$174</definedName>
    <definedName name="______________TT31">'[2]Relatório-1ª med.'!#REF!</definedName>
    <definedName name="______________TT32">'[2]Relatório-1ª med.'!#REF!</definedName>
    <definedName name="______________tt322">[17]RELATÓRIO!$D$189</definedName>
    <definedName name="______________TT33">'[2]Relatório-1ª med.'!#REF!</definedName>
    <definedName name="______________TT34">'[2]Relatório-1ª med.'!#REF!</definedName>
    <definedName name="______________TT35">[17]RELATÓRIO!$D$205</definedName>
    <definedName name="______________TT36">'[2]Relatório-1ª med.'!#REF!</definedName>
    <definedName name="______________TT37">'[2]Relatório-1ª med.'!#REF!</definedName>
    <definedName name="______________TT38">'[2]Relatório-1ª med.'!#REF!</definedName>
    <definedName name="______________TT39">'[2]Relatório-1ª med.'!#REF!</definedName>
    <definedName name="______________TT4">'[16]Rel-15ª med.'!$D$34</definedName>
    <definedName name="______________TT40">'[2]Relatório-1ª med.'!#REF!</definedName>
    <definedName name="______________TT41">[17]RELATÓRIO!$D$235</definedName>
    <definedName name="______________TT42">[17]RELATÓRIO!$D$240</definedName>
    <definedName name="______________TT43">[17]RELATÓRIO!$D$245</definedName>
    <definedName name="______________TT44">[17]RELATÓRIO!$D$250</definedName>
    <definedName name="______________TT45">[17]RELATÓRIO!$D$255</definedName>
    <definedName name="______________TT46">[17]RELATÓRIO!$D$260</definedName>
    <definedName name="______________TT47">[17]RELATÓRIO!$D$265</definedName>
    <definedName name="______________TT48">[17]RELATÓRIO!$D$270</definedName>
    <definedName name="______________TT49">[17]RELATÓRIO!$D$275</definedName>
    <definedName name="______________TT5">'[2]Relatório-1ª med.'!#REF!</definedName>
    <definedName name="______________TT50">[17]RELATÓRIO!$D$280</definedName>
    <definedName name="______________TT51">[17]RELATÓRIO!$D$285</definedName>
    <definedName name="______________TT52">'[2]Relatório-1ª med.'!#REF!</definedName>
    <definedName name="______________TT53">'[2]Relatório-1ª med.'!#REF!</definedName>
    <definedName name="______________TT54">'[2]Relatório-1ª med.'!#REF!</definedName>
    <definedName name="______________TT55">'[2]Relatório-1ª med.'!#REF!</definedName>
    <definedName name="______________TT56">[17]RELATÓRIO!$D$310</definedName>
    <definedName name="______________TT57">[17]RELATÓRIO!$D$315</definedName>
    <definedName name="______________TT58">[17]RELATÓRIO!$D$320</definedName>
    <definedName name="______________TT59">[17]RELATÓRIO!$D$325</definedName>
    <definedName name="______________TT6">'[2]Relatório-1ª med.'!#REF!</definedName>
    <definedName name="______________TT60">'[2]Relatório-1ª med.'!#REF!</definedName>
    <definedName name="______________TT61">'[2]Relatório-1ª med.'!#REF!</definedName>
    <definedName name="______________TT62">[17]RELATÓRIO!$D$339</definedName>
    <definedName name="______________TT63">[17]RELATÓRIO!$D$344</definedName>
    <definedName name="______________TT64">[17]RELATÓRIO!$D$349</definedName>
    <definedName name="______________TT65">[17]RELATÓRIO!$D$354</definedName>
    <definedName name="______________TT66">[17]RELATÓRIO!$D$359</definedName>
    <definedName name="______________TT67">[17]RELATÓRIO!$D$365</definedName>
    <definedName name="______________TT68">[17]RELATÓRIO!$D$370</definedName>
    <definedName name="______________TT69">'[2]Relatório-1ª med.'!#REF!</definedName>
    <definedName name="______________TT7">'[2]Relatório-1ª med.'!#REF!</definedName>
    <definedName name="______________TT70">'[2]Relatório-1ª med.'!#REF!</definedName>
    <definedName name="______________TT71">'[2]Relatório-1ª med.'!#REF!</definedName>
    <definedName name="______________TT72">[17]RELATÓRIO!$D$390</definedName>
    <definedName name="______________TT73">[17]RELATÓRIO!$D$395</definedName>
    <definedName name="______________TT74">'[2]Relatório-1ª med.'!#REF!</definedName>
    <definedName name="______________TT75">'[2]Relatório-1ª med.'!#REF!</definedName>
    <definedName name="______________TT76">'[2]Relatório-1ª med.'!#REF!</definedName>
    <definedName name="______________TT77">'[2]Relatório-1ª med.'!#REF!</definedName>
    <definedName name="______________TT78">'[2]Relatório-1ª med.'!#REF!</definedName>
    <definedName name="______________TT79">'[2]Relatório-1ª med.'!#REF!</definedName>
    <definedName name="______________TT8">[17]RELATÓRIO!$D$53</definedName>
    <definedName name="______________TT80">[17]RELATÓRIO!$D$430</definedName>
    <definedName name="______________TT81">[17]RELATÓRIO!$D$434</definedName>
    <definedName name="______________TT82">[17]RELATÓRIO!$D$439</definedName>
    <definedName name="______________TT83">[17]RELATÓRIO!$D$444</definedName>
    <definedName name="______________TT84">[17]RELATÓRIO!$D$449</definedName>
    <definedName name="______________TT85">[17]RELATÓRIO!$D$454</definedName>
    <definedName name="______________TT86">[17]RELATÓRIO!$D$459</definedName>
    <definedName name="______________TT87">[17]RELATÓRIO!$D$464</definedName>
    <definedName name="______________TT88">[17]RELATÓRIO!$D$469</definedName>
    <definedName name="______________TT89">[17]RELATÓRIO!$D$474</definedName>
    <definedName name="______________TT9">[17]RELATÓRIO!$D$58</definedName>
    <definedName name="______________TT90">[17]RELATÓRIO!$D$479</definedName>
    <definedName name="______________TT91">[17]RELATÓRIO!$D$484</definedName>
    <definedName name="______________TT92">[17]RELATÓRIO!$D$490</definedName>
    <definedName name="______________TT93">[17]RELATÓRIO!$D$495</definedName>
    <definedName name="______________TT94">'[2]Relatório-1ª med.'!#REF!</definedName>
    <definedName name="______________TT95">'[2]Relatório-1ª med.'!#REF!</definedName>
    <definedName name="______________TT97">'[2]Relatório-1ª med.'!#REF!</definedName>
    <definedName name="______________TT98">[17]RELATÓRIO!$D$520</definedName>
    <definedName name="______________TT99">[17]RELATÓRIO!$D$525</definedName>
    <definedName name="______________xlnm.Print_Area_1">#REF!</definedName>
    <definedName name="_____________BDI1">#N/A</definedName>
    <definedName name="_____________cab1">#REF!</definedName>
    <definedName name="_____________dd2">[15]REAJU!$K$30</definedName>
    <definedName name="_____________dmt1000">#REF!</definedName>
    <definedName name="_____________dmt1200">#REF!</definedName>
    <definedName name="_____________dmt200">#REF!</definedName>
    <definedName name="_____________dmt400">#REF!</definedName>
    <definedName name="_____________dmt50">#REF!</definedName>
    <definedName name="_____________dmt600">#REF!</definedName>
    <definedName name="_____________dmt800">#REF!</definedName>
    <definedName name="_____________emp2">#REF!</definedName>
    <definedName name="_____________Ext2">'[20]P A T O 99 B'!#REF!</definedName>
    <definedName name="_____________ind100">#REF!</definedName>
    <definedName name="_____________JAZ1">#REF!</definedName>
    <definedName name="_____________JAZ11">#REF!</definedName>
    <definedName name="_____________JAZ2">#REF!</definedName>
    <definedName name="_____________JAZ22">#REF!</definedName>
    <definedName name="_____________JAZ3">#REF!</definedName>
    <definedName name="_____________JAZ33">#REF!</definedName>
    <definedName name="_____________mem2">#REF!</definedName>
    <definedName name="_____________MO2">'[11]Desmat 0,15'!$H$30</definedName>
    <definedName name="_____________OUT98" hidden="1">{#N/A,#N/A,TRUE,"Serviços"}</definedName>
    <definedName name="_____________PL1">#REF!</definedName>
    <definedName name="_____________r">#REF!</definedName>
    <definedName name="_____________Rbv1">'[22]Página 16'!$C$3:$C$7</definedName>
    <definedName name="_____________RET1">#REF!</definedName>
    <definedName name="_____________tsd4">#REF!</definedName>
    <definedName name="_____________TT1">'[16]Rel-15ª med.'!$D$18</definedName>
    <definedName name="_____________TT10">[17]RELATÓRIO!$D$64</definedName>
    <definedName name="_____________TT100">[17]RELATÓRIO!$D$530</definedName>
    <definedName name="_____________TT101">[17]RELATÓRIO!$D$535</definedName>
    <definedName name="_____________TT102">'[2]Relatório-1ª med.'!#REF!</definedName>
    <definedName name="_____________TT103">[17]RELATÓRIO!$D$545</definedName>
    <definedName name="_____________TT104">[17]RELATÓRIO!$D$550</definedName>
    <definedName name="_____________TT105">[17]RELATÓRIO!$D$555</definedName>
    <definedName name="_____________TT106">[17]RELATÓRIO!$D$560</definedName>
    <definedName name="_____________TT107">'[2]Relatório-1ª med.'!#REF!</definedName>
    <definedName name="_____________TT108">[17]RELATÓRIO!$D$572</definedName>
    <definedName name="_____________TT109">[17]RELATÓRIO!$D$577</definedName>
    <definedName name="_____________TT11">[17]RELATÓRIO!$D$69</definedName>
    <definedName name="_____________TT110">[17]RELATÓRIO!$D$582</definedName>
    <definedName name="_____________TT111">[17]RELATÓRIO!$D$587</definedName>
    <definedName name="_____________TT112">[17]RELATÓRIO!$D$592</definedName>
    <definedName name="_____________TT113">[17]RELATÓRIO!$D$597</definedName>
    <definedName name="_____________TT114">[17]RELATÓRIO!$D$602</definedName>
    <definedName name="_____________TT115">[17]RELATÓRIO!$D$607</definedName>
    <definedName name="_____________TT116">[17]RELATÓRIO!$D$612</definedName>
    <definedName name="_____________TT117">[17]RELATÓRIO!$D$616</definedName>
    <definedName name="_____________TT118">[17]RELATÓRIO!$D$621</definedName>
    <definedName name="_____________TT119">[17]RELATÓRIO!$D$626</definedName>
    <definedName name="_____________TT12">[17]RELATÓRIO!$D$74</definedName>
    <definedName name="_____________TT120">[17]RELATÓRIO!$D$631</definedName>
    <definedName name="_____________TT121">'[2]Relatório-1ª med.'!#REF!</definedName>
    <definedName name="_____________TT122">[17]RELATÓRIO!$D$641</definedName>
    <definedName name="_____________TT123">'[2]Relatório-1ª med.'!#REF!</definedName>
    <definedName name="_____________TT124">[17]RELATÓRIO!$D$652</definedName>
    <definedName name="_____________TT125">[17]RELATÓRIO!$D$657</definedName>
    <definedName name="_____________TT126">[17]RELATÓRIO!$D$662</definedName>
    <definedName name="_____________TT127">[17]RELATÓRIO!$D$667</definedName>
    <definedName name="_____________TT128">[17]RELATÓRIO!$D$672</definedName>
    <definedName name="_____________TT129">[17]RELATÓRIO!$D$677</definedName>
    <definedName name="_____________TT13">[17]RELATÓRIO!$D$79</definedName>
    <definedName name="_____________TT130">[17]RELATÓRIO!$D$682</definedName>
    <definedName name="_____________TT131">[17]RELATÓRIO!$D$687</definedName>
    <definedName name="_____________TT132">[17]RELATÓRIO!$D$692</definedName>
    <definedName name="_____________TT133">[17]RELATÓRIO!$D$697</definedName>
    <definedName name="_____________TT134">[17]RELATÓRIO!$D$702</definedName>
    <definedName name="_____________TT135">[17]RELATÓRIO!$D$707</definedName>
    <definedName name="_____________TT136">[17]RELATÓRIO!$D$712</definedName>
    <definedName name="_____________TT137">[17]RELATÓRIO!$D$716</definedName>
    <definedName name="_____________TT138">[17]RELATÓRIO!$D$721</definedName>
    <definedName name="_____________TT139">[17]RELATÓRIO!$D$726</definedName>
    <definedName name="_____________TT14">[17]RELATÓRIO!$D$84</definedName>
    <definedName name="_____________TT140">[17]RELATÓRIO!$D$731</definedName>
    <definedName name="_____________TT141">[17]RELATÓRIO!$D$736</definedName>
    <definedName name="_____________TT142">[17]RELATÓRIO!$D$741</definedName>
    <definedName name="_____________TT15">[17]RELATÓRIO!$D$89</definedName>
    <definedName name="_____________TT16">[17]RELATÓRIO!$D$93</definedName>
    <definedName name="_____________TT17">[17]RELATÓRIO!$D$98</definedName>
    <definedName name="_____________TT18">[8]RELATÓRIO!#REF!</definedName>
    <definedName name="_____________TT19">'[2]Relatório-1ª med.'!#REF!</definedName>
    <definedName name="_____________TT2">'[16]Rel-15ª med.'!$D$23</definedName>
    <definedName name="_____________TT20">[8]RELATÓRIO!#REF!</definedName>
    <definedName name="_____________TT21">[13]RELATÓRIO!#REF!</definedName>
    <definedName name="_____________TT22">[13]RELATÓRIO!#REF!</definedName>
    <definedName name="_____________tt23">'[16]Rel-15ª med.'!$D$80</definedName>
    <definedName name="_____________TT24">'[16]Rel-15ª med.'!$D$85</definedName>
    <definedName name="_____________TT25">[17]RELATÓRIO!$D$139</definedName>
    <definedName name="_____________TT26">'[2]Relatório-1ª med.'!#REF!</definedName>
    <definedName name="_____________TT27">'[2]Relatório-1ª med.'!#REF!</definedName>
    <definedName name="_____________TT28">'[2]Relatório-1ª med.'!#REF!</definedName>
    <definedName name="_____________tt288">[17]RELATÓRIO!$D$159</definedName>
    <definedName name="_____________TT29">'[16]Rel-15ª med.'!$D$100</definedName>
    <definedName name="_____________TT3">'[16]Rel-15ª med.'!$D$29</definedName>
    <definedName name="_____________TT30">'[2]Relatório-1ª med.'!#REF!</definedName>
    <definedName name="_____________tt300">[17]RELATÓRIO!$D$174</definedName>
    <definedName name="_____________TT31">'[2]Relatório-1ª med.'!#REF!</definedName>
    <definedName name="_____________TT32">'[2]Relatório-1ª med.'!#REF!</definedName>
    <definedName name="_____________tt322">[17]RELATÓRIO!$D$189</definedName>
    <definedName name="_____________TT33">'[2]Relatório-1ª med.'!#REF!</definedName>
    <definedName name="_____________TT34">'[2]Relatório-1ª med.'!#REF!</definedName>
    <definedName name="_____________TT35">[17]RELATÓRIO!$D$205</definedName>
    <definedName name="_____________TT36">'[2]Relatório-1ª med.'!#REF!</definedName>
    <definedName name="_____________TT37">'[2]Relatório-1ª med.'!#REF!</definedName>
    <definedName name="_____________TT38">'[2]Relatório-1ª med.'!#REF!</definedName>
    <definedName name="_____________TT39">'[2]Relatório-1ª med.'!#REF!</definedName>
    <definedName name="_____________TT4">'[16]Rel-15ª med.'!$D$34</definedName>
    <definedName name="_____________TT40">'[2]Relatório-1ª med.'!#REF!</definedName>
    <definedName name="_____________TT41">[17]RELATÓRIO!$D$235</definedName>
    <definedName name="_____________TT42">[17]RELATÓRIO!$D$240</definedName>
    <definedName name="_____________TT43">[17]RELATÓRIO!$D$245</definedName>
    <definedName name="_____________TT44">[17]RELATÓRIO!$D$250</definedName>
    <definedName name="_____________TT45">[17]RELATÓRIO!$D$255</definedName>
    <definedName name="_____________TT46">[17]RELATÓRIO!$D$260</definedName>
    <definedName name="_____________TT47">[17]RELATÓRIO!$D$265</definedName>
    <definedName name="_____________TT48">[17]RELATÓRIO!$D$270</definedName>
    <definedName name="_____________TT49">[17]RELATÓRIO!$D$275</definedName>
    <definedName name="_____________TT5">'[2]Relatório-1ª med.'!#REF!</definedName>
    <definedName name="_____________TT50">[17]RELATÓRIO!$D$280</definedName>
    <definedName name="_____________TT51">[17]RELATÓRIO!$D$285</definedName>
    <definedName name="_____________TT52">'[2]Relatório-1ª med.'!#REF!</definedName>
    <definedName name="_____________TT53">'[2]Relatório-1ª med.'!#REF!</definedName>
    <definedName name="_____________TT54">'[2]Relatório-1ª med.'!#REF!</definedName>
    <definedName name="_____________TT55">'[2]Relatório-1ª med.'!#REF!</definedName>
    <definedName name="_____________TT56">[17]RELATÓRIO!$D$310</definedName>
    <definedName name="_____________TT57">[17]RELATÓRIO!$D$315</definedName>
    <definedName name="_____________TT58">[17]RELATÓRIO!$D$320</definedName>
    <definedName name="_____________TT59">[17]RELATÓRIO!$D$325</definedName>
    <definedName name="_____________TT6">'[2]Relatório-1ª med.'!#REF!</definedName>
    <definedName name="_____________TT60">'[2]Relatório-1ª med.'!#REF!</definedName>
    <definedName name="_____________TT61">'[2]Relatório-1ª med.'!#REF!</definedName>
    <definedName name="_____________TT62">[17]RELATÓRIO!$D$339</definedName>
    <definedName name="_____________TT63">[17]RELATÓRIO!$D$344</definedName>
    <definedName name="_____________TT64">[17]RELATÓRIO!$D$349</definedName>
    <definedName name="_____________TT65">[17]RELATÓRIO!$D$354</definedName>
    <definedName name="_____________TT66">[17]RELATÓRIO!$D$359</definedName>
    <definedName name="_____________TT67">[17]RELATÓRIO!$D$365</definedName>
    <definedName name="_____________TT68">[17]RELATÓRIO!$D$370</definedName>
    <definedName name="_____________TT69">'[2]Relatório-1ª med.'!#REF!</definedName>
    <definedName name="_____________TT7">'[2]Relatório-1ª med.'!#REF!</definedName>
    <definedName name="_____________TT70">'[2]Relatório-1ª med.'!#REF!</definedName>
    <definedName name="_____________TT71">'[2]Relatório-1ª med.'!#REF!</definedName>
    <definedName name="_____________TT72">[17]RELATÓRIO!$D$390</definedName>
    <definedName name="_____________TT73">[17]RELATÓRIO!$D$395</definedName>
    <definedName name="_____________TT74">'[2]Relatório-1ª med.'!#REF!</definedName>
    <definedName name="_____________TT75">'[2]Relatório-1ª med.'!#REF!</definedName>
    <definedName name="_____________TT76">'[2]Relatório-1ª med.'!#REF!</definedName>
    <definedName name="_____________TT77">'[2]Relatório-1ª med.'!#REF!</definedName>
    <definedName name="_____________TT78">'[2]Relatório-1ª med.'!#REF!</definedName>
    <definedName name="_____________TT79">'[2]Relatório-1ª med.'!#REF!</definedName>
    <definedName name="_____________TT8">[17]RELATÓRIO!$D$53</definedName>
    <definedName name="_____________TT80">[17]RELATÓRIO!$D$430</definedName>
    <definedName name="_____________TT81">[17]RELATÓRIO!$D$434</definedName>
    <definedName name="_____________TT82">[17]RELATÓRIO!$D$439</definedName>
    <definedName name="_____________TT83">[17]RELATÓRIO!$D$444</definedName>
    <definedName name="_____________TT84">[17]RELATÓRIO!$D$449</definedName>
    <definedName name="_____________TT85">[17]RELATÓRIO!$D$454</definedName>
    <definedName name="_____________TT86">[17]RELATÓRIO!$D$459</definedName>
    <definedName name="_____________TT87">[17]RELATÓRIO!$D$464</definedName>
    <definedName name="_____________TT88">[17]RELATÓRIO!$D$469</definedName>
    <definedName name="_____________TT89">[17]RELATÓRIO!$D$474</definedName>
    <definedName name="_____________TT9">[17]RELATÓRIO!$D$58</definedName>
    <definedName name="_____________TT90">[17]RELATÓRIO!$D$479</definedName>
    <definedName name="_____________TT91">[17]RELATÓRIO!$D$484</definedName>
    <definedName name="_____________TT92">[17]RELATÓRIO!$D$490</definedName>
    <definedName name="_____________TT93">[17]RELATÓRIO!$D$495</definedName>
    <definedName name="_____________TT94">'[2]Relatório-1ª med.'!#REF!</definedName>
    <definedName name="_____________TT95">'[2]Relatório-1ª med.'!#REF!</definedName>
    <definedName name="_____________TT97">'[2]Relatório-1ª med.'!#REF!</definedName>
    <definedName name="_____________TT98">[17]RELATÓRIO!$D$520</definedName>
    <definedName name="_____________TT99">[17]RELATÓRIO!$D$525</definedName>
    <definedName name="_____________xlnm.Print_Area_1">#REF!</definedName>
    <definedName name="____________BDI1">#N/A</definedName>
    <definedName name="____________cab1">#REF!</definedName>
    <definedName name="____________dd2">[15]REAJU!$K$30</definedName>
    <definedName name="____________dmt1000">#REF!</definedName>
    <definedName name="____________dmt1200">#REF!</definedName>
    <definedName name="____________dmt200">#REF!</definedName>
    <definedName name="____________dmt400">#REF!</definedName>
    <definedName name="____________dmt50">#REF!</definedName>
    <definedName name="____________dmt600">#REF!</definedName>
    <definedName name="____________dmt800">#REF!</definedName>
    <definedName name="____________dre2">#REF!</definedName>
    <definedName name="____________emp2">#REF!</definedName>
    <definedName name="____________Ext2">'[20]P A T O 99 B'!#REF!</definedName>
    <definedName name="____________ind100">#REF!</definedName>
    <definedName name="____________JAZ1">#REF!</definedName>
    <definedName name="____________JAZ11">#REF!</definedName>
    <definedName name="____________JAZ2">#REF!</definedName>
    <definedName name="____________JAZ22">#REF!</definedName>
    <definedName name="____________JAZ3">#REF!</definedName>
    <definedName name="____________JAZ33">#REF!</definedName>
    <definedName name="____________mem2">'[21]Mat Asf'!$H$37</definedName>
    <definedName name="____________MO2">'[11]Desmat 0,15'!$H$30</definedName>
    <definedName name="____________oae2">#REF!</definedName>
    <definedName name="____________oco2">#REF!</definedName>
    <definedName name="____________OUT98" hidden="1">{#N/A,#N/A,TRUE,"Serviços"}</definedName>
    <definedName name="____________pav2">#REF!</definedName>
    <definedName name="____________PL1">#REF!</definedName>
    <definedName name="____________r">#REF!</definedName>
    <definedName name="____________Rbv1">'[22]Página 16'!$C$3:$C$7</definedName>
    <definedName name="____________RET1">#REF!</definedName>
    <definedName name="____________ter2">#REF!</definedName>
    <definedName name="____________tsd4">#REF!</definedName>
    <definedName name="____________TT1">'[16]Rel-15ª med.'!$D$18</definedName>
    <definedName name="____________TT10">[17]RELATÓRIO!$D$64</definedName>
    <definedName name="____________TT100">[17]RELATÓRIO!$D$530</definedName>
    <definedName name="____________TT101">[17]RELATÓRIO!$D$535</definedName>
    <definedName name="____________TT102">'[2]Relatório-1ª med.'!#REF!</definedName>
    <definedName name="____________TT103">[17]RELATÓRIO!$D$545</definedName>
    <definedName name="____________TT104">[17]RELATÓRIO!$D$550</definedName>
    <definedName name="____________TT105">[17]RELATÓRIO!$D$555</definedName>
    <definedName name="____________TT106">[17]RELATÓRIO!$D$560</definedName>
    <definedName name="____________TT107">'[2]Relatório-1ª med.'!#REF!</definedName>
    <definedName name="____________TT108">[17]RELATÓRIO!$D$572</definedName>
    <definedName name="____________TT109">[17]RELATÓRIO!$D$577</definedName>
    <definedName name="____________TT11">[17]RELATÓRIO!$D$69</definedName>
    <definedName name="____________TT110">[17]RELATÓRIO!$D$582</definedName>
    <definedName name="____________TT111">[17]RELATÓRIO!$D$587</definedName>
    <definedName name="____________TT112">[17]RELATÓRIO!$D$592</definedName>
    <definedName name="____________TT113">[17]RELATÓRIO!$D$597</definedName>
    <definedName name="____________TT114">[17]RELATÓRIO!$D$602</definedName>
    <definedName name="____________TT115">[17]RELATÓRIO!$D$607</definedName>
    <definedName name="____________TT116">[17]RELATÓRIO!$D$612</definedName>
    <definedName name="____________TT117">[17]RELATÓRIO!$D$616</definedName>
    <definedName name="____________TT118">[17]RELATÓRIO!$D$621</definedName>
    <definedName name="____________TT119">[17]RELATÓRIO!$D$626</definedName>
    <definedName name="____________TT12">[17]RELATÓRIO!$D$74</definedName>
    <definedName name="____________TT120">[17]RELATÓRIO!$D$631</definedName>
    <definedName name="____________TT121">'[2]Relatório-1ª med.'!#REF!</definedName>
    <definedName name="____________TT122">[17]RELATÓRIO!$D$641</definedName>
    <definedName name="____________TT123">'[2]Relatório-1ª med.'!#REF!</definedName>
    <definedName name="____________TT124">[17]RELATÓRIO!$D$652</definedName>
    <definedName name="____________TT125">[17]RELATÓRIO!$D$657</definedName>
    <definedName name="____________TT126">[17]RELATÓRIO!$D$662</definedName>
    <definedName name="____________TT127">[17]RELATÓRIO!$D$667</definedName>
    <definedName name="____________TT128">[17]RELATÓRIO!$D$672</definedName>
    <definedName name="____________TT129">[17]RELATÓRIO!$D$677</definedName>
    <definedName name="____________TT13">[17]RELATÓRIO!$D$79</definedName>
    <definedName name="____________TT130">[17]RELATÓRIO!$D$682</definedName>
    <definedName name="____________TT131">[17]RELATÓRIO!$D$687</definedName>
    <definedName name="____________TT132">[17]RELATÓRIO!$D$692</definedName>
    <definedName name="____________TT133">[17]RELATÓRIO!$D$697</definedName>
    <definedName name="____________TT134">[17]RELATÓRIO!$D$702</definedName>
    <definedName name="____________TT135">[17]RELATÓRIO!$D$707</definedName>
    <definedName name="____________TT136">[17]RELATÓRIO!$D$712</definedName>
    <definedName name="____________TT137">[17]RELATÓRIO!$D$716</definedName>
    <definedName name="____________TT138">[17]RELATÓRIO!$D$721</definedName>
    <definedName name="____________TT139">[17]RELATÓRIO!$D$726</definedName>
    <definedName name="____________TT14">[17]RELATÓRIO!$D$84</definedName>
    <definedName name="____________TT140">[17]RELATÓRIO!$D$731</definedName>
    <definedName name="____________TT141">[17]RELATÓRIO!$D$736</definedName>
    <definedName name="____________TT142">[17]RELATÓRIO!$D$741</definedName>
    <definedName name="____________TT15">[17]RELATÓRIO!$D$89</definedName>
    <definedName name="____________TT16">[17]RELATÓRIO!$D$93</definedName>
    <definedName name="____________TT17">[17]RELATÓRIO!$D$98</definedName>
    <definedName name="____________TT18">[8]RELATÓRIO!#REF!</definedName>
    <definedName name="____________TT19">'[2]Relatório-1ª med.'!#REF!</definedName>
    <definedName name="____________TT2">'[16]Rel-15ª med.'!$D$23</definedName>
    <definedName name="____________TT20">'[2]Relatório-1ª med.'!#REF!</definedName>
    <definedName name="____________TT21">'[2]Relatório-1ª med.'!#REF!</definedName>
    <definedName name="____________TT22">'[2]Relatório-1ª med.'!#REF!</definedName>
    <definedName name="____________tt23">'[16]Rel-15ª med.'!$D$80</definedName>
    <definedName name="____________TT24">'[16]Rel-15ª med.'!$D$85</definedName>
    <definedName name="____________TT25">[17]RELATÓRIO!$D$139</definedName>
    <definedName name="____________TT26">'[2]Relatório-1ª med.'!#REF!</definedName>
    <definedName name="____________TT27">'[2]Relatório-1ª med.'!#REF!</definedName>
    <definedName name="____________TT28">'[2]Relatório-1ª med.'!#REF!</definedName>
    <definedName name="____________tt288">[17]RELATÓRIO!$D$159</definedName>
    <definedName name="____________TT29">'[16]Rel-15ª med.'!$D$100</definedName>
    <definedName name="____________TT3">'[16]Rel-15ª med.'!$D$29</definedName>
    <definedName name="____________TT30">'[2]Relatório-1ª med.'!#REF!</definedName>
    <definedName name="____________tt300">[17]RELATÓRIO!$D$174</definedName>
    <definedName name="____________TT31">'[2]Relatório-1ª med.'!#REF!</definedName>
    <definedName name="____________TT32">'[2]Relatório-1ª med.'!#REF!</definedName>
    <definedName name="____________tt322">[17]RELATÓRIO!$D$189</definedName>
    <definedName name="____________TT33">'[2]Relatório-1ª med.'!#REF!</definedName>
    <definedName name="____________TT34">'[2]Relatório-1ª med.'!#REF!</definedName>
    <definedName name="____________TT35">[17]RELATÓRIO!$D$205</definedName>
    <definedName name="____________TT36">'[2]Relatório-1ª med.'!#REF!</definedName>
    <definedName name="____________TT37">'[2]Relatório-1ª med.'!#REF!</definedName>
    <definedName name="____________TT38">'[2]Relatório-1ª med.'!#REF!</definedName>
    <definedName name="____________TT39">'[2]Relatório-1ª med.'!#REF!</definedName>
    <definedName name="____________TT4">'[16]Rel-15ª med.'!$D$34</definedName>
    <definedName name="____________TT40">'[2]Relatório-1ª med.'!#REF!</definedName>
    <definedName name="____________TT41">[17]RELATÓRIO!$D$235</definedName>
    <definedName name="____________TT42">[17]RELATÓRIO!$D$240</definedName>
    <definedName name="____________TT43">[17]RELATÓRIO!$D$245</definedName>
    <definedName name="____________TT44">[17]RELATÓRIO!$D$250</definedName>
    <definedName name="____________TT45">[17]RELATÓRIO!$D$255</definedName>
    <definedName name="____________TT46">[17]RELATÓRIO!$D$260</definedName>
    <definedName name="____________TT47">[17]RELATÓRIO!$D$265</definedName>
    <definedName name="____________TT48">[17]RELATÓRIO!$D$270</definedName>
    <definedName name="____________TT49">[17]RELATÓRIO!$D$275</definedName>
    <definedName name="____________TT5">'[2]Relatório-1ª med.'!#REF!</definedName>
    <definedName name="____________TT50">[17]RELATÓRIO!$D$280</definedName>
    <definedName name="____________TT51">[17]RELATÓRIO!$D$285</definedName>
    <definedName name="____________TT52">'[2]Relatório-1ª med.'!#REF!</definedName>
    <definedName name="____________TT53">'[2]Relatório-1ª med.'!#REF!</definedName>
    <definedName name="____________TT54">'[2]Relatório-1ª med.'!#REF!</definedName>
    <definedName name="____________TT55">'[2]Relatório-1ª med.'!#REF!</definedName>
    <definedName name="____________TT56">[17]RELATÓRIO!$D$310</definedName>
    <definedName name="____________TT57">[17]RELATÓRIO!$D$315</definedName>
    <definedName name="____________TT58">[17]RELATÓRIO!$D$320</definedName>
    <definedName name="____________TT59">[17]RELATÓRIO!$D$325</definedName>
    <definedName name="____________TT6">'[2]Relatório-1ª med.'!#REF!</definedName>
    <definedName name="____________TT60">'[2]Relatório-1ª med.'!#REF!</definedName>
    <definedName name="____________TT61">'[2]Relatório-1ª med.'!#REF!</definedName>
    <definedName name="____________TT62">[17]RELATÓRIO!$D$339</definedName>
    <definedName name="____________TT63">[17]RELATÓRIO!$D$344</definedName>
    <definedName name="____________TT64">[17]RELATÓRIO!$D$349</definedName>
    <definedName name="____________TT65">[17]RELATÓRIO!$D$354</definedName>
    <definedName name="____________TT66">[17]RELATÓRIO!$D$359</definedName>
    <definedName name="____________TT67">[17]RELATÓRIO!$D$365</definedName>
    <definedName name="____________TT68">[17]RELATÓRIO!$D$370</definedName>
    <definedName name="____________TT69">'[2]Relatório-1ª med.'!#REF!</definedName>
    <definedName name="____________TT7">'[2]Relatório-1ª med.'!#REF!</definedName>
    <definedName name="____________TT70">'[2]Relatório-1ª med.'!#REF!</definedName>
    <definedName name="____________TT71">'[2]Relatório-1ª med.'!#REF!</definedName>
    <definedName name="____________TT72">[17]RELATÓRIO!$D$390</definedName>
    <definedName name="____________TT73">[17]RELATÓRIO!$D$395</definedName>
    <definedName name="____________TT74">'[2]Relatório-1ª med.'!#REF!</definedName>
    <definedName name="____________TT75">'[2]Relatório-1ª med.'!#REF!</definedName>
    <definedName name="____________TT76">'[2]Relatório-1ª med.'!#REF!</definedName>
    <definedName name="____________TT77">'[2]Relatório-1ª med.'!#REF!</definedName>
    <definedName name="____________TT78">'[2]Relatório-1ª med.'!#REF!</definedName>
    <definedName name="____________TT79">'[2]Relatório-1ª med.'!#REF!</definedName>
    <definedName name="____________TT8">[17]RELATÓRIO!$D$53</definedName>
    <definedName name="____________TT80">[17]RELATÓRIO!$D$430</definedName>
    <definedName name="____________TT81">[17]RELATÓRIO!$D$434</definedName>
    <definedName name="____________TT82">[17]RELATÓRIO!$D$439</definedName>
    <definedName name="____________TT83">[17]RELATÓRIO!$D$444</definedName>
    <definedName name="____________TT84">[17]RELATÓRIO!$D$449</definedName>
    <definedName name="____________TT85">[17]RELATÓRIO!$D$454</definedName>
    <definedName name="____________TT86">[17]RELATÓRIO!$D$459</definedName>
    <definedName name="____________TT87">[17]RELATÓRIO!$D$464</definedName>
    <definedName name="____________TT88">[17]RELATÓRIO!$D$469</definedName>
    <definedName name="____________TT89">[17]RELATÓRIO!$D$474</definedName>
    <definedName name="____________TT9">[17]RELATÓRIO!$D$58</definedName>
    <definedName name="____________TT90">[17]RELATÓRIO!$D$479</definedName>
    <definedName name="____________TT91">[17]RELATÓRIO!$D$484</definedName>
    <definedName name="____________TT92">[17]RELATÓRIO!$D$490</definedName>
    <definedName name="____________TT93">[17]RELATÓRIO!$D$495</definedName>
    <definedName name="____________TT94">'[2]Relatório-1ª med.'!#REF!</definedName>
    <definedName name="____________TT95">'[2]Relatório-1ª med.'!#REF!</definedName>
    <definedName name="____________TT97">'[2]Relatório-1ª med.'!#REF!</definedName>
    <definedName name="____________TT98">[17]RELATÓRIO!$D$520</definedName>
    <definedName name="____________TT99">[17]RELATÓRIO!$D$525</definedName>
    <definedName name="____________xlnm.Print_Area_1">#REF!</definedName>
    <definedName name="___________BDI1">#N/A</definedName>
    <definedName name="___________cab1">#REF!</definedName>
    <definedName name="___________dd2">[15]REAJU!$K$30</definedName>
    <definedName name="___________dmt1000">#REF!</definedName>
    <definedName name="___________dmt1200">#REF!</definedName>
    <definedName name="___________dmt200">#REF!</definedName>
    <definedName name="___________dmt400">#REF!</definedName>
    <definedName name="___________dmt50">#REF!</definedName>
    <definedName name="___________dmt600">#REF!</definedName>
    <definedName name="___________dmt800">#REF!</definedName>
    <definedName name="___________dre2">#REF!</definedName>
    <definedName name="___________emp2">#REF!</definedName>
    <definedName name="___________Ext2">'[20]P A T O 99 B'!#REF!</definedName>
    <definedName name="___________ind100">#REF!</definedName>
    <definedName name="___________JAZ1">#REF!</definedName>
    <definedName name="___________JAZ11">#REF!</definedName>
    <definedName name="___________JAZ2">#REF!</definedName>
    <definedName name="___________JAZ22">#REF!</definedName>
    <definedName name="___________JAZ3">#REF!</definedName>
    <definedName name="___________JAZ33">#REF!</definedName>
    <definedName name="___________mem2">#REF!</definedName>
    <definedName name="___________MO2">'[11]Desmat 0,15'!$H$30</definedName>
    <definedName name="___________oac2">#REF!</definedName>
    <definedName name="___________oae2">#REF!</definedName>
    <definedName name="___________oco2">#REF!</definedName>
    <definedName name="___________OUT98" hidden="1">{#N/A,#N/A,TRUE,"Serviços"}</definedName>
    <definedName name="___________pav2">#REF!</definedName>
    <definedName name="___________PL1">#REF!</definedName>
    <definedName name="___________r">#REF!</definedName>
    <definedName name="___________Rbv1">'[22]Página 16'!$C$3:$C$7</definedName>
    <definedName name="___________RET1">#REF!</definedName>
    <definedName name="___________ter2">#REF!</definedName>
    <definedName name="___________tsd4">#REF!</definedName>
    <definedName name="___________TT1">[14]RELATÓRIO!$D$18</definedName>
    <definedName name="___________TT10">[14]RELATÓRIO!$D$64</definedName>
    <definedName name="___________TT100">[14]RELATÓRIO!$D$530</definedName>
    <definedName name="___________TT101">[14]RELATÓRIO!$D$535</definedName>
    <definedName name="___________TT102">'[2]Relatório-1ª med.'!#REF!</definedName>
    <definedName name="___________TT103">[14]RELATÓRIO!$D$545</definedName>
    <definedName name="___________TT104">[14]RELATÓRIO!$D$550</definedName>
    <definedName name="___________TT105">[14]RELATÓRIO!$D$555</definedName>
    <definedName name="___________TT106">[14]RELATÓRIO!$D$560</definedName>
    <definedName name="___________TT107">'[2]Relatório-1ª med.'!#REF!</definedName>
    <definedName name="___________TT108">[14]RELATÓRIO!$D$572</definedName>
    <definedName name="___________TT109">[14]RELATÓRIO!$D$577</definedName>
    <definedName name="___________TT11">[14]RELATÓRIO!$D$69</definedName>
    <definedName name="___________TT110">[14]RELATÓRIO!$D$582</definedName>
    <definedName name="___________TT111">[14]RELATÓRIO!$D$587</definedName>
    <definedName name="___________TT112">[14]RELATÓRIO!$D$592</definedName>
    <definedName name="___________TT113">[14]RELATÓRIO!$D$597</definedName>
    <definedName name="___________TT114">[14]RELATÓRIO!$D$602</definedName>
    <definedName name="___________TT115">[14]RELATÓRIO!$D$607</definedName>
    <definedName name="___________TT116">[14]RELATÓRIO!$D$612</definedName>
    <definedName name="___________TT117">[14]RELATÓRIO!$D$616</definedName>
    <definedName name="___________TT118">[14]RELATÓRIO!$D$621</definedName>
    <definedName name="___________TT119">[14]RELATÓRIO!$D$626</definedName>
    <definedName name="___________TT12">[14]RELATÓRIO!$D$74</definedName>
    <definedName name="___________TT120">[14]RELATÓRIO!$D$631</definedName>
    <definedName name="___________TT121">'[2]Relatório-1ª med.'!#REF!</definedName>
    <definedName name="___________TT122">[14]RELATÓRIO!$D$641</definedName>
    <definedName name="___________TT123">'[2]Relatório-1ª med.'!#REF!</definedName>
    <definedName name="___________TT124">[14]RELATÓRIO!$D$652</definedName>
    <definedName name="___________TT125">[14]RELATÓRIO!$D$657</definedName>
    <definedName name="___________TT126">[14]RELATÓRIO!$D$662</definedName>
    <definedName name="___________TT127">[14]RELATÓRIO!$D$667</definedName>
    <definedName name="___________TT128">[14]RELATÓRIO!$D$672</definedName>
    <definedName name="___________TT129">[14]RELATÓRIO!$D$677</definedName>
    <definedName name="___________TT13">[14]RELATÓRIO!$D$79</definedName>
    <definedName name="___________TT130">[14]RELATÓRIO!$D$682</definedName>
    <definedName name="___________TT131">[14]RELATÓRIO!$D$687</definedName>
    <definedName name="___________TT132">[14]RELATÓRIO!$D$692</definedName>
    <definedName name="___________TT133">[14]RELATÓRIO!$D$697</definedName>
    <definedName name="___________TT134">[14]RELATÓRIO!$D$702</definedName>
    <definedName name="___________TT135">[14]RELATÓRIO!$D$707</definedName>
    <definedName name="___________TT136">[14]RELATÓRIO!$D$712</definedName>
    <definedName name="___________TT137">[14]RELATÓRIO!$D$716</definedName>
    <definedName name="___________TT138">[14]RELATÓRIO!$D$721</definedName>
    <definedName name="___________TT139">[14]RELATÓRIO!$D$726</definedName>
    <definedName name="___________TT14">[14]RELATÓRIO!$D$84</definedName>
    <definedName name="___________TT140">[14]RELATÓRIO!$D$731</definedName>
    <definedName name="___________TT141">[14]RELATÓRIO!$D$736</definedName>
    <definedName name="___________TT142">[14]RELATÓRIO!$D$741</definedName>
    <definedName name="___________TT15">[14]RELATÓRIO!$D$89</definedName>
    <definedName name="___________TT16">[14]RELATÓRIO!$D$93</definedName>
    <definedName name="___________TT17">[14]RELATÓRIO!$D$98</definedName>
    <definedName name="___________TT18">[8]RELATÓRIO!#REF!</definedName>
    <definedName name="___________TT19">'[2]Relatório-1ª med.'!#REF!</definedName>
    <definedName name="___________TT2">[14]RELATÓRIO!$D$23</definedName>
    <definedName name="___________TT20">'[2]Relatório-1ª med.'!#REF!</definedName>
    <definedName name="___________TT21">'[2]Relatório-1ª med.'!#REF!</definedName>
    <definedName name="___________TT22">'[2]Relatório-1ª med.'!#REF!</definedName>
    <definedName name="___________tt23">[14]RELATÓRIO!$D$129</definedName>
    <definedName name="___________TT24">[14]RELATÓRIO!$D$134</definedName>
    <definedName name="___________TT25">[14]RELATÓRIO!$D$139</definedName>
    <definedName name="___________TT26">'[2]Relatório-1ª med.'!#REF!</definedName>
    <definedName name="___________TT27">'[2]Relatório-1ª med.'!#REF!</definedName>
    <definedName name="___________TT28">'[2]Relatório-1ª med.'!#REF!</definedName>
    <definedName name="___________tt288">[14]RELATÓRIO!$D$159</definedName>
    <definedName name="___________TT29">[14]RELATÓRIO!$D$164</definedName>
    <definedName name="___________TT3">[14]RELATÓRIO!$D$28</definedName>
    <definedName name="___________TT30">'[2]Relatório-1ª med.'!#REF!</definedName>
    <definedName name="___________tt300">[14]RELATÓRIO!$D$174</definedName>
    <definedName name="___________TT31">'[2]Relatório-1ª med.'!#REF!</definedName>
    <definedName name="___________TT32">'[2]Relatório-1ª med.'!#REF!</definedName>
    <definedName name="___________tt322">[14]RELATÓRIO!$D$189</definedName>
    <definedName name="___________TT33">'[2]Relatório-1ª med.'!#REF!</definedName>
    <definedName name="___________TT34">'[2]Relatório-1ª med.'!#REF!</definedName>
    <definedName name="___________TT35">[14]RELATÓRIO!$D$205</definedName>
    <definedName name="___________TT36">'[2]Relatório-1ª med.'!#REF!</definedName>
    <definedName name="___________TT37">'[2]Relatório-1ª med.'!#REF!</definedName>
    <definedName name="___________TT38">'[2]Relatório-1ª med.'!#REF!</definedName>
    <definedName name="___________TT39">'[2]Relatório-1ª med.'!#REF!</definedName>
    <definedName name="___________TT4">[14]RELATÓRIO!$D$33</definedName>
    <definedName name="___________TT40">'[2]Relatório-1ª med.'!#REF!</definedName>
    <definedName name="___________TT41">[14]RELATÓRIO!$D$235</definedName>
    <definedName name="___________TT42">[14]RELATÓRIO!$D$240</definedName>
    <definedName name="___________TT43">[14]RELATÓRIO!$D$245</definedName>
    <definedName name="___________TT44">[14]RELATÓRIO!$D$250</definedName>
    <definedName name="___________TT45">[14]RELATÓRIO!$D$255</definedName>
    <definedName name="___________TT46">[14]RELATÓRIO!$D$260</definedName>
    <definedName name="___________TT47">[14]RELATÓRIO!$D$265</definedName>
    <definedName name="___________TT48">[14]RELATÓRIO!$D$270</definedName>
    <definedName name="___________TT49">[14]RELATÓRIO!$D$275</definedName>
    <definedName name="___________TT5">'[2]Relatório-1ª med.'!#REF!</definedName>
    <definedName name="___________TT50">[14]RELATÓRIO!$D$280</definedName>
    <definedName name="___________TT51">[14]RELATÓRIO!$D$285</definedName>
    <definedName name="___________TT52">'[2]Relatório-1ª med.'!#REF!</definedName>
    <definedName name="___________TT53">'[2]Relatório-1ª med.'!#REF!</definedName>
    <definedName name="___________TT54">'[2]Relatório-1ª med.'!#REF!</definedName>
    <definedName name="___________TT55">'[2]Relatório-1ª med.'!#REF!</definedName>
    <definedName name="___________TT56">[14]RELATÓRIO!$D$310</definedName>
    <definedName name="___________TT57">[14]RELATÓRIO!$D$315</definedName>
    <definedName name="___________TT58">[14]RELATÓRIO!$D$320</definedName>
    <definedName name="___________TT59">[14]RELATÓRIO!$D$325</definedName>
    <definedName name="___________TT6">'[2]Relatório-1ª med.'!#REF!</definedName>
    <definedName name="___________TT60">'[2]Relatório-1ª med.'!#REF!</definedName>
    <definedName name="___________TT61">'[2]Relatório-1ª med.'!#REF!</definedName>
    <definedName name="___________TT62">[14]RELATÓRIO!$D$339</definedName>
    <definedName name="___________TT63">[14]RELATÓRIO!$D$344</definedName>
    <definedName name="___________TT64">[14]RELATÓRIO!$D$349</definedName>
    <definedName name="___________TT65">[14]RELATÓRIO!$D$354</definedName>
    <definedName name="___________TT66">[14]RELATÓRIO!$D$359</definedName>
    <definedName name="___________TT67">[14]RELATÓRIO!$D$365</definedName>
    <definedName name="___________TT68">[14]RELATÓRIO!$D$370</definedName>
    <definedName name="___________TT69">'[2]Relatório-1ª med.'!#REF!</definedName>
    <definedName name="___________TT7">'[2]Relatório-1ª med.'!#REF!</definedName>
    <definedName name="___________TT70">'[2]Relatório-1ª med.'!#REF!</definedName>
    <definedName name="___________TT71">'[2]Relatório-1ª med.'!#REF!</definedName>
    <definedName name="___________TT72">[14]RELATÓRIO!$D$390</definedName>
    <definedName name="___________TT73">[14]RELATÓRIO!$D$395</definedName>
    <definedName name="___________TT74">'[2]Relatório-1ª med.'!#REF!</definedName>
    <definedName name="___________TT75">'[2]Relatório-1ª med.'!#REF!</definedName>
    <definedName name="___________TT76">'[2]Relatório-1ª med.'!#REF!</definedName>
    <definedName name="___________TT77">'[2]Relatório-1ª med.'!#REF!</definedName>
    <definedName name="___________TT78">'[2]Relatório-1ª med.'!#REF!</definedName>
    <definedName name="___________TT79">'[2]Relatório-1ª med.'!#REF!</definedName>
    <definedName name="___________TT8">[14]RELATÓRIO!$D$53</definedName>
    <definedName name="___________TT80">[14]RELATÓRIO!$D$430</definedName>
    <definedName name="___________TT81">[14]RELATÓRIO!$D$434</definedName>
    <definedName name="___________TT82">[14]RELATÓRIO!$D$439</definedName>
    <definedName name="___________TT83">[14]RELATÓRIO!$D$444</definedName>
    <definedName name="___________TT84">[14]RELATÓRIO!$D$449</definedName>
    <definedName name="___________TT85">[14]RELATÓRIO!$D$454</definedName>
    <definedName name="___________TT86">[14]RELATÓRIO!$D$459</definedName>
    <definedName name="___________TT87">[14]RELATÓRIO!$D$464</definedName>
    <definedName name="___________TT88">[14]RELATÓRIO!$D$469</definedName>
    <definedName name="___________TT89">[14]RELATÓRIO!$D$474</definedName>
    <definedName name="___________TT9">[14]RELATÓRIO!$D$58</definedName>
    <definedName name="___________TT90">[14]RELATÓRIO!$D$479</definedName>
    <definedName name="___________TT91">[14]RELATÓRIO!$D$484</definedName>
    <definedName name="___________TT92">[14]RELATÓRIO!$D$490</definedName>
    <definedName name="___________TT93">[14]RELATÓRIO!$D$495</definedName>
    <definedName name="___________TT94">'[2]Relatório-1ª med.'!#REF!</definedName>
    <definedName name="___________TT95">'[2]Relatório-1ª med.'!#REF!</definedName>
    <definedName name="___________TT96">[14]RELATÓRIO!$D$510</definedName>
    <definedName name="___________TT97">'[2]Relatório-1ª med.'!#REF!</definedName>
    <definedName name="___________TT98">[14]RELATÓRIO!$D$520</definedName>
    <definedName name="___________TT99">[14]RELATÓRIO!$D$525</definedName>
    <definedName name="___________xlnm.Print_Area_1">#REF!</definedName>
    <definedName name="__________BDI1">#N/A</definedName>
    <definedName name="__________cab1">#REF!</definedName>
    <definedName name="__________cab2">#REF!</definedName>
    <definedName name="__________dd2">[10]REAJU!$K$30</definedName>
    <definedName name="__________dmt1000">#REF!</definedName>
    <definedName name="__________dmt1200">#REF!</definedName>
    <definedName name="__________dmt200">#REF!</definedName>
    <definedName name="__________dmt400">#REF!</definedName>
    <definedName name="__________dmt50">#REF!</definedName>
    <definedName name="__________dmt600">#REF!</definedName>
    <definedName name="__________dmt800">#REF!</definedName>
    <definedName name="__________dre2">#REF!</definedName>
    <definedName name="__________emp2">'[3]DMT modelo'!$AA$13</definedName>
    <definedName name="__________Ext2">'[20]P A T O 99 B'!#REF!</definedName>
    <definedName name="__________ind100">#REF!</definedName>
    <definedName name="__________JAZ1">#REF!</definedName>
    <definedName name="__________JAZ11">#REF!</definedName>
    <definedName name="__________JAZ2">#REF!</definedName>
    <definedName name="__________JAZ22">#REF!</definedName>
    <definedName name="__________JAZ3">#REF!</definedName>
    <definedName name="__________JAZ33">#REF!</definedName>
    <definedName name="__________mem2">#REF!</definedName>
    <definedName name="__________MO2">'[11]Desmat 0,15'!$H$30</definedName>
    <definedName name="__________oac2">#REF!</definedName>
    <definedName name="__________oae2">#REF!</definedName>
    <definedName name="__________oco2">#REF!</definedName>
    <definedName name="__________OUT98" hidden="1">{#N/A,#N/A,TRUE,"Serviços"}</definedName>
    <definedName name="__________pav2">#REF!</definedName>
    <definedName name="__________PL1">#REF!</definedName>
    <definedName name="__________r">#REF!</definedName>
    <definedName name="__________Rbv1">'[22]Página 16'!$C$3:$C$7</definedName>
    <definedName name="__________RET1">#REF!</definedName>
    <definedName name="__________ter2">#REF!</definedName>
    <definedName name="__________tsd4">#REF!</definedName>
    <definedName name="__________TT1">[14]RELATÓRIO!$D$18</definedName>
    <definedName name="__________TT10">[14]RELATÓRIO!$D$64</definedName>
    <definedName name="__________TT100">[14]RELATÓRIO!$D$530</definedName>
    <definedName name="__________TT101">[14]RELATÓRIO!$D$535</definedName>
    <definedName name="__________TT102">'[2]Relatório-1ª med.'!#REF!</definedName>
    <definedName name="__________TT103">[14]RELATÓRIO!$D$545</definedName>
    <definedName name="__________TT104">[14]RELATÓRIO!$D$550</definedName>
    <definedName name="__________TT105">[14]RELATÓRIO!$D$555</definedName>
    <definedName name="__________TT106">[14]RELATÓRIO!$D$560</definedName>
    <definedName name="__________TT107">'[2]Relatório-1ª med.'!#REF!</definedName>
    <definedName name="__________TT108">[14]RELATÓRIO!$D$572</definedName>
    <definedName name="__________TT109">[14]RELATÓRIO!$D$577</definedName>
    <definedName name="__________TT11">[14]RELATÓRIO!$D$69</definedName>
    <definedName name="__________TT110">[14]RELATÓRIO!$D$582</definedName>
    <definedName name="__________TT111">[14]RELATÓRIO!$D$587</definedName>
    <definedName name="__________TT112">[14]RELATÓRIO!$D$592</definedName>
    <definedName name="__________TT113">[14]RELATÓRIO!$D$597</definedName>
    <definedName name="__________TT114">[14]RELATÓRIO!$D$602</definedName>
    <definedName name="__________TT115">[14]RELATÓRIO!$D$607</definedName>
    <definedName name="__________TT116">[14]RELATÓRIO!$D$612</definedName>
    <definedName name="__________TT117">[14]RELATÓRIO!$D$616</definedName>
    <definedName name="__________TT118">[14]RELATÓRIO!$D$621</definedName>
    <definedName name="__________TT119">[14]RELATÓRIO!$D$626</definedName>
    <definedName name="__________TT12">[14]RELATÓRIO!$D$74</definedName>
    <definedName name="__________TT120">[14]RELATÓRIO!$D$631</definedName>
    <definedName name="__________TT121">'[2]Relatório-1ª med.'!#REF!</definedName>
    <definedName name="__________TT122">[14]RELATÓRIO!$D$641</definedName>
    <definedName name="__________TT123">'[2]Relatório-1ª med.'!#REF!</definedName>
    <definedName name="__________TT124">[14]RELATÓRIO!$D$652</definedName>
    <definedName name="__________TT125">[14]RELATÓRIO!$D$657</definedName>
    <definedName name="__________TT126">[14]RELATÓRIO!$D$662</definedName>
    <definedName name="__________TT127">[14]RELATÓRIO!$D$667</definedName>
    <definedName name="__________TT128">[14]RELATÓRIO!$D$672</definedName>
    <definedName name="__________TT129">[14]RELATÓRIO!$D$677</definedName>
    <definedName name="__________TT13">[14]RELATÓRIO!$D$79</definedName>
    <definedName name="__________TT130">[14]RELATÓRIO!$D$682</definedName>
    <definedName name="__________TT131">[14]RELATÓRIO!$D$687</definedName>
    <definedName name="__________TT132">[14]RELATÓRIO!$D$692</definedName>
    <definedName name="__________TT133">[14]RELATÓRIO!$D$697</definedName>
    <definedName name="__________TT134">[14]RELATÓRIO!$D$702</definedName>
    <definedName name="__________TT135">[14]RELATÓRIO!$D$707</definedName>
    <definedName name="__________TT136">[14]RELATÓRIO!$D$712</definedName>
    <definedName name="__________TT137">[14]RELATÓRIO!$D$716</definedName>
    <definedName name="__________TT138">[14]RELATÓRIO!$D$721</definedName>
    <definedName name="__________TT139">[14]RELATÓRIO!$D$726</definedName>
    <definedName name="__________TT14">[14]RELATÓRIO!$D$84</definedName>
    <definedName name="__________TT140">[14]RELATÓRIO!$D$731</definedName>
    <definedName name="__________TT141">[14]RELATÓRIO!$D$736</definedName>
    <definedName name="__________TT142">[14]RELATÓRIO!$D$741</definedName>
    <definedName name="__________TT15">[14]RELATÓRIO!$D$89</definedName>
    <definedName name="__________TT16">[14]RELATÓRIO!$D$93</definedName>
    <definedName name="__________TT17">[14]RELATÓRIO!$D$98</definedName>
    <definedName name="__________TT18">[14]RELATÓRIO!$D$103</definedName>
    <definedName name="__________TT19">'[2]Relatório-1ª med.'!#REF!</definedName>
    <definedName name="__________TT2">[14]RELATÓRIO!$D$23</definedName>
    <definedName name="__________TT20">'[2]Relatório-1ª med.'!#REF!</definedName>
    <definedName name="__________TT21">'[2]Relatório-1ª med.'!#REF!</definedName>
    <definedName name="__________TT22">'[2]Relatório-1ª med.'!#REF!</definedName>
    <definedName name="__________tt23">[14]RELATÓRIO!$D$129</definedName>
    <definedName name="__________TT24">[14]RELATÓRIO!$D$134</definedName>
    <definedName name="__________TT25">[14]RELATÓRIO!$D$139</definedName>
    <definedName name="__________TT26">'[2]Relatório-1ª med.'!#REF!</definedName>
    <definedName name="__________TT27">'[2]Relatório-1ª med.'!#REF!</definedName>
    <definedName name="__________TT28">'[2]Relatório-1ª med.'!#REF!</definedName>
    <definedName name="__________tt288">[14]RELATÓRIO!$D$159</definedName>
    <definedName name="__________TT29">[14]RELATÓRIO!$D$164</definedName>
    <definedName name="__________TT3">[14]RELATÓRIO!$D$28</definedName>
    <definedName name="__________TT30">'[2]Relatório-1ª med.'!#REF!</definedName>
    <definedName name="__________tt300">[14]RELATÓRIO!$D$174</definedName>
    <definedName name="__________TT31">'[2]Relatório-1ª med.'!#REF!</definedName>
    <definedName name="__________TT32">'[2]Relatório-1ª med.'!#REF!</definedName>
    <definedName name="__________tt322">[14]RELATÓRIO!$D$189</definedName>
    <definedName name="__________TT33">'[2]Relatório-1ª med.'!#REF!</definedName>
    <definedName name="__________TT34">'[2]Relatório-1ª med.'!#REF!</definedName>
    <definedName name="__________TT35">[14]RELATÓRIO!$D$205</definedName>
    <definedName name="__________TT36">'[2]Relatório-1ª med.'!#REF!</definedName>
    <definedName name="__________TT37">'[2]Relatório-1ª med.'!#REF!</definedName>
    <definedName name="__________TT38">'[2]Relatório-1ª med.'!#REF!</definedName>
    <definedName name="__________TT39">'[2]Relatório-1ª med.'!#REF!</definedName>
    <definedName name="__________TT4">[14]RELATÓRIO!$D$33</definedName>
    <definedName name="__________TT40">'[2]Relatório-1ª med.'!#REF!</definedName>
    <definedName name="__________TT41">[14]RELATÓRIO!$D$235</definedName>
    <definedName name="__________TT42">[14]RELATÓRIO!$D$240</definedName>
    <definedName name="__________TT43">[14]RELATÓRIO!$D$245</definedName>
    <definedName name="__________TT44">[14]RELATÓRIO!$D$250</definedName>
    <definedName name="__________TT45">[14]RELATÓRIO!$D$255</definedName>
    <definedName name="__________TT46">[14]RELATÓRIO!$D$260</definedName>
    <definedName name="__________TT47">[14]RELATÓRIO!$D$265</definedName>
    <definedName name="__________TT48">[14]RELATÓRIO!$D$270</definedName>
    <definedName name="__________TT49">[14]RELATÓRIO!$D$275</definedName>
    <definedName name="__________TT5">'[2]Relatório-1ª med.'!#REF!</definedName>
    <definedName name="__________TT50">[14]RELATÓRIO!$D$280</definedName>
    <definedName name="__________TT51">[14]RELATÓRIO!$D$285</definedName>
    <definedName name="__________TT52">'[2]Relatório-1ª med.'!#REF!</definedName>
    <definedName name="__________TT53">'[2]Relatório-1ª med.'!#REF!</definedName>
    <definedName name="__________TT54">'[2]Relatório-1ª med.'!#REF!</definedName>
    <definedName name="__________TT55">'[2]Relatório-1ª med.'!#REF!</definedName>
    <definedName name="__________TT56">[14]RELATÓRIO!$D$310</definedName>
    <definedName name="__________TT57">[14]RELATÓRIO!$D$315</definedName>
    <definedName name="__________TT58">[14]RELATÓRIO!$D$320</definedName>
    <definedName name="__________TT59">[14]RELATÓRIO!$D$325</definedName>
    <definedName name="__________TT6">'[2]Relatório-1ª med.'!#REF!</definedName>
    <definedName name="__________TT60">'[2]Relatório-1ª med.'!#REF!</definedName>
    <definedName name="__________TT61">'[2]Relatório-1ª med.'!#REF!</definedName>
    <definedName name="__________TT62">[14]RELATÓRIO!$D$339</definedName>
    <definedName name="__________TT63">[14]RELATÓRIO!$D$344</definedName>
    <definedName name="__________TT64">[14]RELATÓRIO!$D$349</definedName>
    <definedName name="__________TT65">[14]RELATÓRIO!$D$354</definedName>
    <definedName name="__________TT66">[14]RELATÓRIO!$D$359</definedName>
    <definedName name="__________TT67">[14]RELATÓRIO!$D$365</definedName>
    <definedName name="__________TT68">[14]RELATÓRIO!$D$370</definedName>
    <definedName name="__________TT69">'[2]Relatório-1ª med.'!#REF!</definedName>
    <definedName name="__________TT7">'[2]Relatório-1ª med.'!#REF!</definedName>
    <definedName name="__________TT70">'[2]Relatório-1ª med.'!#REF!</definedName>
    <definedName name="__________TT71">'[2]Relatório-1ª med.'!#REF!</definedName>
    <definedName name="__________TT72">[14]RELATÓRIO!$D$390</definedName>
    <definedName name="__________TT73">[14]RELATÓRIO!$D$395</definedName>
    <definedName name="__________TT74">'[2]Relatório-1ª med.'!#REF!</definedName>
    <definedName name="__________TT75">'[2]Relatório-1ª med.'!#REF!</definedName>
    <definedName name="__________TT76">'[2]Relatório-1ª med.'!#REF!</definedName>
    <definedName name="__________TT77">'[2]Relatório-1ª med.'!#REF!</definedName>
    <definedName name="__________TT78">'[2]Relatório-1ª med.'!#REF!</definedName>
    <definedName name="__________TT79">'[2]Relatório-1ª med.'!#REF!</definedName>
    <definedName name="__________TT8">[14]RELATÓRIO!$D$53</definedName>
    <definedName name="__________TT80">[14]RELATÓRIO!$D$430</definedName>
    <definedName name="__________TT81">[14]RELATÓRIO!$D$434</definedName>
    <definedName name="__________TT82">[14]RELATÓRIO!$D$439</definedName>
    <definedName name="__________TT83">[14]RELATÓRIO!$D$444</definedName>
    <definedName name="__________TT84">[14]RELATÓRIO!$D$449</definedName>
    <definedName name="__________TT85">[14]RELATÓRIO!$D$454</definedName>
    <definedName name="__________TT86">[14]RELATÓRIO!$D$459</definedName>
    <definedName name="__________TT87">[14]RELATÓRIO!$D$464</definedName>
    <definedName name="__________TT88">[14]RELATÓRIO!$D$469</definedName>
    <definedName name="__________TT89">[14]RELATÓRIO!$D$474</definedName>
    <definedName name="__________TT9">[14]RELATÓRIO!$D$58</definedName>
    <definedName name="__________TT90">[14]RELATÓRIO!$D$479</definedName>
    <definedName name="__________TT91">[14]RELATÓRIO!$D$484</definedName>
    <definedName name="__________TT92">[14]RELATÓRIO!$D$490</definedName>
    <definedName name="__________TT93">[14]RELATÓRIO!$D$495</definedName>
    <definedName name="__________TT94">'[2]Relatório-1ª med.'!#REF!</definedName>
    <definedName name="__________TT95">'[2]Relatório-1ª med.'!#REF!</definedName>
    <definedName name="__________TT96">[14]RELATÓRIO!$D$510</definedName>
    <definedName name="__________TT97">'[2]Relatório-1ª med.'!#REF!</definedName>
    <definedName name="__________TT98">[14]RELATÓRIO!$D$520</definedName>
    <definedName name="__________TT99">[14]RELATÓRIO!$D$525</definedName>
    <definedName name="__________xlnm.Print_Area_1">#REF!</definedName>
    <definedName name="_________BDI1">#N/A</definedName>
    <definedName name="_________cab1">#REF!</definedName>
    <definedName name="_________cab2">#REF!</definedName>
    <definedName name="_________dd2">[15]REAJU!$K$30</definedName>
    <definedName name="_________dmt1000">#REF!</definedName>
    <definedName name="_________dmt1200">#REF!</definedName>
    <definedName name="_________dmt2">#REF!</definedName>
    <definedName name="_________dmt200">#REF!</definedName>
    <definedName name="_________dmt400">#REF!</definedName>
    <definedName name="_________dmt50">#REF!</definedName>
    <definedName name="_________dmt600">#REF!</definedName>
    <definedName name="_________dmt800">#REF!</definedName>
    <definedName name="_________dre2">#REF!</definedName>
    <definedName name="_________emp2">#REF!</definedName>
    <definedName name="_________Ext2">'[20]P A T O 99 B'!#REF!</definedName>
    <definedName name="_________ind100">#REF!</definedName>
    <definedName name="_________JAZ1">#REF!</definedName>
    <definedName name="_________JAZ11">#REF!</definedName>
    <definedName name="_________JAZ2">#REF!</definedName>
    <definedName name="_________JAZ22">#REF!</definedName>
    <definedName name="_________JAZ3">#REF!</definedName>
    <definedName name="_________JAZ33">#REF!</definedName>
    <definedName name="_________LAG2">[23]SERVIÇOS!$G$26</definedName>
    <definedName name="_________mem2">#REF!</definedName>
    <definedName name="_________MO2">'[11]Desmat 0,15'!$H$30</definedName>
    <definedName name="_________oac2">#REF!</definedName>
    <definedName name="_________oae2">#REF!</definedName>
    <definedName name="_________oco2">#REF!</definedName>
    <definedName name="_________OUT98" hidden="1">{#N/A,#N/A,TRUE,"Serviços"}</definedName>
    <definedName name="_________PAG1">"$#REF!.$C$16"</definedName>
    <definedName name="_________PAG10">"$#REF!.$C$26"</definedName>
    <definedName name="_________PAG11">"$#REF!.$C$27"</definedName>
    <definedName name="_________PAG12">"$#REF!.$C$28"</definedName>
    <definedName name="_________PAG13">"$#REF!.$C$21"</definedName>
    <definedName name="_________PAG2">"$#REF!.$C$17"</definedName>
    <definedName name="_________PAG3">"$#REF!.$C$18"</definedName>
    <definedName name="_________PAG4">"$#REF!.$C$19"</definedName>
    <definedName name="_________PAG5">"$#REF!.$C$20"</definedName>
    <definedName name="_________PAG6">"$#REF!.$C$22"</definedName>
    <definedName name="_________PAG7">"$#REF!.$C$23"</definedName>
    <definedName name="_________PAG8">"$#REF!.$C$24"</definedName>
    <definedName name="_________PAG9">"$#REF!.$C$25"</definedName>
    <definedName name="_________pav2">#REF!</definedName>
    <definedName name="_________PL1">#REF!</definedName>
    <definedName name="_________r">#REF!</definedName>
    <definedName name="_________Rbv1">'[22]Página 16'!$C$3:$C$7</definedName>
    <definedName name="_________reg1">[24]DADOS!$B$4</definedName>
    <definedName name="_________reg3">[25]eq!$A$2:$D$42</definedName>
    <definedName name="_________reg5">[25]mo!$A$2:$C$10</definedName>
    <definedName name="_________reg7">[24]mat!$A$2:$C$33</definedName>
    <definedName name="_________RET1">#REF!</definedName>
    <definedName name="_________TB10">"'file:///D:/Meus documentos/ANASTÁCIO/SERCEL/BR262990800.xls'#$TLMB.$#REF!$#REF!"</definedName>
    <definedName name="_________tb97">"$#REF!.$E$71"</definedName>
    <definedName name="_________tbw97">"$#REF!.$E$73"</definedName>
    <definedName name="_________TCB4">"$#REF!.$I$26"</definedName>
    <definedName name="_________TCC4">"$#REF!.$I$18"</definedName>
    <definedName name="_________TEB4">"$#REF!.$I$16"</definedName>
    <definedName name="_________ter2">#REF!</definedName>
    <definedName name="_________tsd4">#REF!</definedName>
    <definedName name="_________TT1">[14]RELATÓRIO!$D$18</definedName>
    <definedName name="_________TT10">[14]RELATÓRIO!$D$64</definedName>
    <definedName name="_________TT100">[14]RELATÓRIO!$D$530</definedName>
    <definedName name="_________TT101">[14]RELATÓRIO!$D$535</definedName>
    <definedName name="_________TT102">[14]RELATÓRIO!$D$540</definedName>
    <definedName name="_________TT103">[14]RELATÓRIO!$D$545</definedName>
    <definedName name="_________TT104">[14]RELATÓRIO!$D$550</definedName>
    <definedName name="_________TT105">[14]RELATÓRIO!$D$555</definedName>
    <definedName name="_________TT106">[14]RELATÓRIO!$D$560</definedName>
    <definedName name="_________TT107">[14]RELATÓRIO!$D$567</definedName>
    <definedName name="_________TT108">[14]RELATÓRIO!$D$572</definedName>
    <definedName name="_________TT109">[14]RELATÓRIO!$D$577</definedName>
    <definedName name="_________TT11">[14]RELATÓRIO!$D$69</definedName>
    <definedName name="_________TT110">[14]RELATÓRIO!$D$582</definedName>
    <definedName name="_________TT111">[14]RELATÓRIO!$D$587</definedName>
    <definedName name="_________TT112">[14]RELATÓRIO!$D$592</definedName>
    <definedName name="_________TT113">[14]RELATÓRIO!$D$597</definedName>
    <definedName name="_________TT114">[14]RELATÓRIO!$D$602</definedName>
    <definedName name="_________TT115">[14]RELATÓRIO!$D$607</definedName>
    <definedName name="_________TT116">[14]RELATÓRIO!$D$612</definedName>
    <definedName name="_________TT117">[14]RELATÓRIO!$D$616</definedName>
    <definedName name="_________TT118">[14]RELATÓRIO!$D$621</definedName>
    <definedName name="_________TT119">[14]RELATÓRIO!$D$626</definedName>
    <definedName name="_________TT12">[14]RELATÓRIO!$D$74</definedName>
    <definedName name="_________TT120">[14]RELATÓRIO!$D$631</definedName>
    <definedName name="_________TT121">[14]RELATÓRIO!$D$636</definedName>
    <definedName name="_________TT122">[14]RELATÓRIO!$D$641</definedName>
    <definedName name="_________TT123">[14]RELATÓRIO!$D$646</definedName>
    <definedName name="_________TT124">[14]RELATÓRIO!$D$652</definedName>
    <definedName name="_________TT125">[14]RELATÓRIO!$D$657</definedName>
    <definedName name="_________TT126">[14]RELATÓRIO!$D$662</definedName>
    <definedName name="_________TT127">[14]RELATÓRIO!$D$667</definedName>
    <definedName name="_________TT128">[14]RELATÓRIO!$D$672</definedName>
    <definedName name="_________TT129">[14]RELATÓRIO!$D$677</definedName>
    <definedName name="_________TT13">[14]RELATÓRIO!$D$79</definedName>
    <definedName name="_________TT130">[14]RELATÓRIO!$D$682</definedName>
    <definedName name="_________TT131">[14]RELATÓRIO!$D$687</definedName>
    <definedName name="_________TT132">[14]RELATÓRIO!$D$692</definedName>
    <definedName name="_________TT133">[14]RELATÓRIO!$D$697</definedName>
    <definedName name="_________TT134">[14]RELATÓRIO!$D$702</definedName>
    <definedName name="_________TT135">[14]RELATÓRIO!$D$707</definedName>
    <definedName name="_________TT136">[14]RELATÓRIO!$D$712</definedName>
    <definedName name="_________TT137">[14]RELATÓRIO!$D$716</definedName>
    <definedName name="_________TT138">[14]RELATÓRIO!$D$721</definedName>
    <definedName name="_________TT139">[14]RELATÓRIO!$D$726</definedName>
    <definedName name="_________TT14">[14]RELATÓRIO!$D$84</definedName>
    <definedName name="_________TT140">[14]RELATÓRIO!$D$731</definedName>
    <definedName name="_________TT141">[14]RELATÓRIO!$D$736</definedName>
    <definedName name="_________TT142">[14]RELATÓRIO!$D$741</definedName>
    <definedName name="_________TT15">[14]RELATÓRIO!$D$89</definedName>
    <definedName name="_________TT16">[14]RELATÓRIO!$D$93</definedName>
    <definedName name="_________TT17">[14]RELATÓRIO!$D$98</definedName>
    <definedName name="_________TT18">[14]RELATÓRIO!$D$103</definedName>
    <definedName name="_________TT19">[8]RELATÓRIO!#REF!</definedName>
    <definedName name="_________TT2">[14]RELATÓRIO!$D$23</definedName>
    <definedName name="_________TT20">[8]RELATÓRIO!#REF!</definedName>
    <definedName name="_________TT21">[8]RELATÓRIO!#REF!</definedName>
    <definedName name="_________TT22">[8]RELATÓRIO!#REF!</definedName>
    <definedName name="_________tt23">[14]RELATÓRIO!$D$129</definedName>
    <definedName name="_________TT24">[14]RELATÓRIO!$D$134</definedName>
    <definedName name="_________TT25">[14]RELATÓRIO!$D$139</definedName>
    <definedName name="_________TT26">[14]RELATÓRIO!$D$144</definedName>
    <definedName name="_________TT27">[14]RELATÓRIO!$D$149</definedName>
    <definedName name="_________TT28">[14]RELATÓRIO!$D$154</definedName>
    <definedName name="_________tt288">[14]RELATÓRIO!$D$159</definedName>
    <definedName name="_________TT29">[14]RELATÓRIO!$D$164</definedName>
    <definedName name="_________TT3">[14]RELATÓRIO!$D$28</definedName>
    <definedName name="_________TT30">[14]RELATÓRIO!$D$169</definedName>
    <definedName name="_________tt300">[14]RELATÓRIO!$D$174</definedName>
    <definedName name="_________TT31">[14]RELATÓRIO!$D$179</definedName>
    <definedName name="_________TT32">[14]RELATÓRIO!$D$184</definedName>
    <definedName name="_________tt322">[14]RELATÓRIO!$D$189</definedName>
    <definedName name="_________TT33">[14]RELATÓRIO!$D$195</definedName>
    <definedName name="_________TT34">[14]RELATÓRIO!$D$200</definedName>
    <definedName name="_________TT35">[14]RELATÓRIO!$D$205</definedName>
    <definedName name="_________TT36">[14]RELATÓRIO!$D$210</definedName>
    <definedName name="_________TT37">[14]RELATÓRIO!$D$215</definedName>
    <definedName name="_________TT38">[14]RELATÓRIO!$D$220</definedName>
    <definedName name="_________TT39">[14]RELATÓRIO!$D$225</definedName>
    <definedName name="_________TT4">[14]RELATÓRIO!$D$33</definedName>
    <definedName name="_________TT40">[14]RELATÓRIO!$D$230</definedName>
    <definedName name="_________TT41">[14]RELATÓRIO!$D$235</definedName>
    <definedName name="_________TT42">[14]RELATÓRIO!$D$240</definedName>
    <definedName name="_________TT43">[14]RELATÓRIO!$D$245</definedName>
    <definedName name="_________TT44">[14]RELATÓRIO!$D$250</definedName>
    <definedName name="_________TT45">[14]RELATÓRIO!$D$255</definedName>
    <definedName name="_________TT46">[14]RELATÓRIO!$D$260</definedName>
    <definedName name="_________TT47">[14]RELATÓRIO!$D$265</definedName>
    <definedName name="_________TT48">[14]RELATÓRIO!$D$270</definedName>
    <definedName name="_________TT49">[14]RELATÓRIO!$D$275</definedName>
    <definedName name="_________TT5">[14]RELATÓRIO!$D$38</definedName>
    <definedName name="_________TT50">[14]RELATÓRIO!$D$280</definedName>
    <definedName name="_________TT51">[14]RELATÓRIO!$D$285</definedName>
    <definedName name="_________TT52">[14]RELATÓRIO!$D$290</definedName>
    <definedName name="_________TT53">[14]RELATÓRIO!$D$295</definedName>
    <definedName name="_________TT54">[14]RELATÓRIO!$D$300</definedName>
    <definedName name="_________TT55">[14]RELATÓRIO!$D$305</definedName>
    <definedName name="_________TT56">[14]RELATÓRIO!$D$310</definedName>
    <definedName name="_________TT57">[14]RELATÓRIO!$D$315</definedName>
    <definedName name="_________TT58">[14]RELATÓRIO!$D$320</definedName>
    <definedName name="_________TT59">[14]RELATÓRIO!$D$325</definedName>
    <definedName name="_________TT6">[14]RELATÓRIO!$D$43</definedName>
    <definedName name="_________TT60">[14]RELATÓRIO!$D$330</definedName>
    <definedName name="_________TT61">[14]RELATÓRIO!$D$335</definedName>
    <definedName name="_________TT62">[14]RELATÓRIO!$D$339</definedName>
    <definedName name="_________TT63">[14]RELATÓRIO!$D$344</definedName>
    <definedName name="_________TT64">[14]RELATÓRIO!$D$349</definedName>
    <definedName name="_________TT65">[14]RELATÓRIO!$D$354</definedName>
    <definedName name="_________TT66">[14]RELATÓRIO!$D$359</definedName>
    <definedName name="_________TT67">[14]RELATÓRIO!$D$365</definedName>
    <definedName name="_________TT68">[14]RELATÓRIO!$D$370</definedName>
    <definedName name="_________TT69">[14]RELATÓRIO!$D$375</definedName>
    <definedName name="_________TT7">[14]RELATÓRIO!$D$48</definedName>
    <definedName name="_________TT70">[14]RELATÓRIO!$D$380</definedName>
    <definedName name="_________TT71">[14]RELATÓRIO!$D$385</definedName>
    <definedName name="_________TT72">[14]RELATÓRIO!$D$390</definedName>
    <definedName name="_________TT73">[14]RELATÓRIO!$D$395</definedName>
    <definedName name="_________TT74">[14]RELATÓRIO!$D$400</definedName>
    <definedName name="_________TT75">[14]RELATÓRIO!$D$405</definedName>
    <definedName name="_________TT76">[14]RELATÓRIO!$D$410</definedName>
    <definedName name="_________TT77">[14]RELATÓRIO!$D$415</definedName>
    <definedName name="_________TT78">[14]RELATÓRIO!$D$420</definedName>
    <definedName name="_________TT79">[14]RELATÓRIO!$D$425</definedName>
    <definedName name="_________TT8">[14]RELATÓRIO!$D$53</definedName>
    <definedName name="_________TT80">[14]RELATÓRIO!$D$430</definedName>
    <definedName name="_________TT81">[14]RELATÓRIO!$D$434</definedName>
    <definedName name="_________TT82">[14]RELATÓRIO!$D$439</definedName>
    <definedName name="_________TT83">[14]RELATÓRIO!$D$444</definedName>
    <definedName name="_________TT84">[14]RELATÓRIO!$D$449</definedName>
    <definedName name="_________TT85">[14]RELATÓRIO!$D$454</definedName>
    <definedName name="_________TT86">[14]RELATÓRIO!$D$459</definedName>
    <definedName name="_________TT87">[14]RELATÓRIO!$D$464</definedName>
    <definedName name="_________TT88">[14]RELATÓRIO!$D$469</definedName>
    <definedName name="_________TT89">[14]RELATÓRIO!$D$474</definedName>
    <definedName name="_________TT9">[14]RELATÓRIO!$D$58</definedName>
    <definedName name="_________TT90">[14]RELATÓRIO!$D$479</definedName>
    <definedName name="_________TT91">[14]RELATÓRIO!$D$484</definedName>
    <definedName name="_________TT92">[14]RELATÓRIO!$D$490</definedName>
    <definedName name="_________TT93">[14]RELATÓRIO!$D$495</definedName>
    <definedName name="_________TT94">[14]RELATÓRIO!$D$500</definedName>
    <definedName name="_________TT95">[14]RELATÓRIO!$D$505</definedName>
    <definedName name="_________TT96">[14]RELATÓRIO!$D$510</definedName>
    <definedName name="_________TT97">[14]RELATÓRIO!$D$515</definedName>
    <definedName name="_________TT98">[14]RELATÓRIO!$D$520</definedName>
    <definedName name="_________TT99">[14]RELATÓRIO!$D$525</definedName>
    <definedName name="_________xlnm.Print_Area_1">#REF!</definedName>
    <definedName name="________b1" hidden="1">{#N/A,#N/A,FALSE,"MO (2)"}</definedName>
    <definedName name="________BDI1">#N/A</definedName>
    <definedName name="________cab1">#REF!</definedName>
    <definedName name="________cab2">#REF!</definedName>
    <definedName name="________dd2">[10]REAJU!$K$30</definedName>
    <definedName name="________dmt1000">#REF!</definedName>
    <definedName name="________dmt1200">#REF!</definedName>
    <definedName name="________dmt2">#REF!</definedName>
    <definedName name="________dmt200">#REF!</definedName>
    <definedName name="________dmt400">#REF!</definedName>
    <definedName name="________dmt50">#REF!</definedName>
    <definedName name="________dmt600">#REF!</definedName>
    <definedName name="________dmt800">#REF!</definedName>
    <definedName name="________dre2">#REF!</definedName>
    <definedName name="________emp2">'[3]DMT modelo'!$AA$13</definedName>
    <definedName name="________Ext2">'[20]P A T O 99 B'!#REF!</definedName>
    <definedName name="________ind100">#REF!</definedName>
    <definedName name="________JAZ1">#REF!</definedName>
    <definedName name="________JAZ11">#REF!</definedName>
    <definedName name="________JAZ2">#REF!</definedName>
    <definedName name="________JAZ22">#REF!</definedName>
    <definedName name="________JAZ3">#REF!</definedName>
    <definedName name="________JAZ33">#REF!</definedName>
    <definedName name="________LAG2">[23]SERVIÇOS!$G$26</definedName>
    <definedName name="________mem2">#REF!</definedName>
    <definedName name="________MO2">'[11]Desmat 0,15'!$H$30</definedName>
    <definedName name="________oac2">#REF!</definedName>
    <definedName name="________oae2">#REF!</definedName>
    <definedName name="________oco2">#REF!</definedName>
    <definedName name="________OUT98" hidden="1">{#N/A,#N/A,TRUE,"Serviços"}</definedName>
    <definedName name="________PAG1">"$#REF!.$C$16"</definedName>
    <definedName name="________PAG10">"$#REF!.$C$26"</definedName>
    <definedName name="________PAG11">"$#REF!.$C$27"</definedName>
    <definedName name="________PAG12">"$#REF!.$C$28"</definedName>
    <definedName name="________PAG13">"$#REF!.$C$21"</definedName>
    <definedName name="________PAG2">"$#REF!.$C$17"</definedName>
    <definedName name="________PAG3">"$#REF!.$C$18"</definedName>
    <definedName name="________PAG4">"$#REF!.$C$19"</definedName>
    <definedName name="________PAG5">"$#REF!.$C$20"</definedName>
    <definedName name="________PAG6">"$#REF!.$C$22"</definedName>
    <definedName name="________PAG7">"$#REF!.$C$23"</definedName>
    <definedName name="________PAG8">"$#REF!.$C$24"</definedName>
    <definedName name="________PAG9">"$#REF!.$C$25"</definedName>
    <definedName name="________pav2">#REF!</definedName>
    <definedName name="________PL1">#REF!</definedName>
    <definedName name="________r">#REF!</definedName>
    <definedName name="________Rbv1">'[22]Página 16'!$C$3:$C$7</definedName>
    <definedName name="________reg1">[24]DADOS!$B$4</definedName>
    <definedName name="________reg3">[25]eq!$A$2:$D$42</definedName>
    <definedName name="________reg5">[25]mo!$A$2:$C$10</definedName>
    <definedName name="________reg7">[24]mat!$A$2:$C$33</definedName>
    <definedName name="________RET1">#REF!</definedName>
    <definedName name="________TB10">"'file:///D:/Meus documentos/ANASTÁCIO/SERCEL/BR262990800.xls'#$TLMB.$#REF!$#REF!"</definedName>
    <definedName name="________tb97">"$#REF!.$E$71"</definedName>
    <definedName name="________tbw97">"$#REF!.$E$73"</definedName>
    <definedName name="________TCB4">"$#REF!.$I$26"</definedName>
    <definedName name="________TCC4">"$#REF!.$I$18"</definedName>
    <definedName name="________TEB4">"$#REF!.$I$16"</definedName>
    <definedName name="________ter2">#REF!</definedName>
    <definedName name="________tsd4">#REF!</definedName>
    <definedName name="________TT1">[14]RELATÓRIO!$D$18</definedName>
    <definedName name="________TT10">[14]RELATÓRIO!$D$64</definedName>
    <definedName name="________TT100">[14]RELATÓRIO!$D$530</definedName>
    <definedName name="________TT101">[14]RELATÓRIO!$D$535</definedName>
    <definedName name="________TT102">'[2]Relatório-1ª med.'!#REF!</definedName>
    <definedName name="________TT103">[14]RELATÓRIO!$D$545</definedName>
    <definedName name="________TT104">[14]RELATÓRIO!$D$550</definedName>
    <definedName name="________TT105">[14]RELATÓRIO!$D$555</definedName>
    <definedName name="________TT106">[14]RELATÓRIO!$D$560</definedName>
    <definedName name="________TT107">'[2]Relatório-1ª med.'!#REF!</definedName>
    <definedName name="________TT108">[14]RELATÓRIO!$D$572</definedName>
    <definedName name="________TT109">[14]RELATÓRIO!$D$577</definedName>
    <definedName name="________TT11">[14]RELATÓRIO!$D$69</definedName>
    <definedName name="________TT110">[14]RELATÓRIO!$D$582</definedName>
    <definedName name="________TT111">[14]RELATÓRIO!$D$587</definedName>
    <definedName name="________TT112">[14]RELATÓRIO!$D$592</definedName>
    <definedName name="________TT113">[14]RELATÓRIO!$D$597</definedName>
    <definedName name="________TT114">[14]RELATÓRIO!$D$602</definedName>
    <definedName name="________TT115">[14]RELATÓRIO!$D$607</definedName>
    <definedName name="________TT116">[14]RELATÓRIO!$D$612</definedName>
    <definedName name="________TT117">[14]RELATÓRIO!$D$616</definedName>
    <definedName name="________TT118">[14]RELATÓRIO!$D$621</definedName>
    <definedName name="________TT119">[14]RELATÓRIO!$D$626</definedName>
    <definedName name="________TT12">[14]RELATÓRIO!$D$74</definedName>
    <definedName name="________TT120">[14]RELATÓRIO!$D$631</definedName>
    <definedName name="________TT121">'[2]Relatório-1ª med.'!#REF!</definedName>
    <definedName name="________TT122">[14]RELATÓRIO!$D$641</definedName>
    <definedName name="________TT123">'[2]Relatório-1ª med.'!#REF!</definedName>
    <definedName name="________TT124">[14]RELATÓRIO!$D$652</definedName>
    <definedName name="________TT125">[14]RELATÓRIO!$D$657</definedName>
    <definedName name="________TT126">[14]RELATÓRIO!$D$662</definedName>
    <definedName name="________TT127">[14]RELATÓRIO!$D$667</definedName>
    <definedName name="________TT128">[14]RELATÓRIO!$D$672</definedName>
    <definedName name="________TT129">[14]RELATÓRIO!$D$677</definedName>
    <definedName name="________TT13">[14]RELATÓRIO!$D$79</definedName>
    <definedName name="________TT130">[14]RELATÓRIO!$D$682</definedName>
    <definedName name="________TT131">[14]RELATÓRIO!$D$687</definedName>
    <definedName name="________TT132">[14]RELATÓRIO!$D$692</definedName>
    <definedName name="________TT133">[14]RELATÓRIO!$D$697</definedName>
    <definedName name="________TT134">[14]RELATÓRIO!$D$702</definedName>
    <definedName name="________TT135">[14]RELATÓRIO!$D$707</definedName>
    <definedName name="________TT136">[14]RELATÓRIO!$D$712</definedName>
    <definedName name="________TT137">[14]RELATÓRIO!$D$716</definedName>
    <definedName name="________TT138">[14]RELATÓRIO!$D$721</definedName>
    <definedName name="________TT139">[14]RELATÓRIO!$D$726</definedName>
    <definedName name="________TT14">[14]RELATÓRIO!$D$84</definedName>
    <definedName name="________TT140">[14]RELATÓRIO!$D$731</definedName>
    <definedName name="________TT141">[14]RELATÓRIO!$D$736</definedName>
    <definedName name="________TT142">[14]RELATÓRIO!$D$741</definedName>
    <definedName name="________TT15">[14]RELATÓRIO!$D$89</definedName>
    <definedName name="________TT16">[14]RELATÓRIO!$D$93</definedName>
    <definedName name="________TT17">[14]RELATÓRIO!$D$98</definedName>
    <definedName name="________TT18">[8]RELATÓRIO!#REF!</definedName>
    <definedName name="________TT19">'[2]Relatório-1ª med.'!#REF!</definedName>
    <definedName name="________TT2">[14]RELATÓRIO!$D$23</definedName>
    <definedName name="________TT20">'[2]Relatório-1ª med.'!#REF!</definedName>
    <definedName name="________TT21">'[2]Relatório-1ª med.'!#REF!</definedName>
    <definedName name="________TT22">'[2]Relatório-1ª med.'!#REF!</definedName>
    <definedName name="________tt23">[14]RELATÓRIO!$D$129</definedName>
    <definedName name="________TT24">[14]RELATÓRIO!$D$134</definedName>
    <definedName name="________TT25">[14]RELATÓRIO!$D$139</definedName>
    <definedName name="________TT26">'[2]Relatório-1ª med.'!#REF!</definedName>
    <definedName name="________TT27">'[2]Relatório-1ª med.'!#REF!</definedName>
    <definedName name="________TT28">'[2]Relatório-1ª med.'!#REF!</definedName>
    <definedName name="________tt288">[14]RELATÓRIO!$D$159</definedName>
    <definedName name="________TT29">[14]RELATÓRIO!$D$164</definedName>
    <definedName name="________TT3">[14]RELATÓRIO!$D$28</definedName>
    <definedName name="________TT30">'[2]Relatório-1ª med.'!#REF!</definedName>
    <definedName name="________tt300">[14]RELATÓRIO!$D$174</definedName>
    <definedName name="________TT31">'[2]Relatório-1ª med.'!#REF!</definedName>
    <definedName name="________TT32">'[2]Relatório-1ª med.'!#REF!</definedName>
    <definedName name="________tt322">[14]RELATÓRIO!$D$189</definedName>
    <definedName name="________TT33">'[2]Relatório-1ª med.'!#REF!</definedName>
    <definedName name="________TT34">'[2]Relatório-1ª med.'!#REF!</definedName>
    <definedName name="________TT35">[14]RELATÓRIO!$D$205</definedName>
    <definedName name="________TT36">'[2]Relatório-1ª med.'!#REF!</definedName>
    <definedName name="________TT37">'[2]Relatório-1ª med.'!#REF!</definedName>
    <definedName name="________TT38">'[2]Relatório-1ª med.'!#REF!</definedName>
    <definedName name="________TT39">'[2]Relatório-1ª med.'!#REF!</definedName>
    <definedName name="________TT4">[14]RELATÓRIO!$D$33</definedName>
    <definedName name="________TT40">'[2]Relatório-1ª med.'!#REF!</definedName>
    <definedName name="________TT41">[14]RELATÓRIO!$D$235</definedName>
    <definedName name="________TT42">[14]RELATÓRIO!$D$240</definedName>
    <definedName name="________TT43">[14]RELATÓRIO!$D$245</definedName>
    <definedName name="________TT44">[14]RELATÓRIO!$D$250</definedName>
    <definedName name="________TT45">[14]RELATÓRIO!$D$255</definedName>
    <definedName name="________TT46">[14]RELATÓRIO!$D$260</definedName>
    <definedName name="________TT47">[14]RELATÓRIO!$D$265</definedName>
    <definedName name="________TT48">[14]RELATÓRIO!$D$270</definedName>
    <definedName name="________TT49">[14]RELATÓRIO!$D$275</definedName>
    <definedName name="________TT5">'[2]Relatório-1ª med.'!#REF!</definedName>
    <definedName name="________TT50">[14]RELATÓRIO!$D$280</definedName>
    <definedName name="________TT51">[14]RELATÓRIO!$D$285</definedName>
    <definedName name="________TT52">'[2]Relatório-1ª med.'!#REF!</definedName>
    <definedName name="________TT53">'[2]Relatório-1ª med.'!#REF!</definedName>
    <definedName name="________TT54">'[2]Relatório-1ª med.'!#REF!</definedName>
    <definedName name="________TT55">'[2]Relatório-1ª med.'!#REF!</definedName>
    <definedName name="________TT56">[14]RELATÓRIO!$D$310</definedName>
    <definedName name="________TT57">[14]RELATÓRIO!$D$315</definedName>
    <definedName name="________TT58">[14]RELATÓRIO!$D$320</definedName>
    <definedName name="________TT59">[14]RELATÓRIO!$D$325</definedName>
    <definedName name="________TT6">'[2]Relatório-1ª med.'!#REF!</definedName>
    <definedName name="________TT60">'[2]Relatório-1ª med.'!#REF!</definedName>
    <definedName name="________TT61">'[2]Relatório-1ª med.'!#REF!</definedName>
    <definedName name="________TT62">[14]RELATÓRIO!$D$339</definedName>
    <definedName name="________TT63">[14]RELATÓRIO!$D$344</definedName>
    <definedName name="________TT64">[14]RELATÓRIO!$D$349</definedName>
    <definedName name="________TT65">[14]RELATÓRIO!$D$354</definedName>
    <definedName name="________TT66">[14]RELATÓRIO!$D$359</definedName>
    <definedName name="________TT67">[14]RELATÓRIO!$D$365</definedName>
    <definedName name="________TT68">[14]RELATÓRIO!$D$370</definedName>
    <definedName name="________TT69">'[2]Relatório-1ª med.'!#REF!</definedName>
    <definedName name="________TT7">'[2]Relatório-1ª med.'!#REF!</definedName>
    <definedName name="________TT70">'[2]Relatório-1ª med.'!#REF!</definedName>
    <definedName name="________TT71">'[2]Relatório-1ª med.'!#REF!</definedName>
    <definedName name="________TT72">[14]RELATÓRIO!$D$390</definedName>
    <definedName name="________TT73">[14]RELATÓRIO!$D$395</definedName>
    <definedName name="________TT74">'[2]Relatório-1ª med.'!#REF!</definedName>
    <definedName name="________TT75">'[2]Relatório-1ª med.'!#REF!</definedName>
    <definedName name="________TT76">'[2]Relatório-1ª med.'!#REF!</definedName>
    <definedName name="________TT77">'[2]Relatório-1ª med.'!#REF!</definedName>
    <definedName name="________TT78">'[2]Relatório-1ª med.'!#REF!</definedName>
    <definedName name="________TT79">'[2]Relatório-1ª med.'!#REF!</definedName>
    <definedName name="________TT8">[14]RELATÓRIO!$D$53</definedName>
    <definedName name="________TT80">[14]RELATÓRIO!$D$430</definedName>
    <definedName name="________TT81">[14]RELATÓRIO!$D$434</definedName>
    <definedName name="________TT82">[14]RELATÓRIO!$D$439</definedName>
    <definedName name="________TT83">[14]RELATÓRIO!$D$444</definedName>
    <definedName name="________TT84">[14]RELATÓRIO!$D$449</definedName>
    <definedName name="________TT85">[14]RELATÓRIO!$D$454</definedName>
    <definedName name="________TT86">[14]RELATÓRIO!$D$459</definedName>
    <definedName name="________TT87">[14]RELATÓRIO!$D$464</definedName>
    <definedName name="________TT88">[14]RELATÓRIO!$D$469</definedName>
    <definedName name="________TT89">[14]RELATÓRIO!$D$474</definedName>
    <definedName name="________TT9">[14]RELATÓRIO!$D$58</definedName>
    <definedName name="________TT90">[14]RELATÓRIO!$D$479</definedName>
    <definedName name="________TT91">[14]RELATÓRIO!$D$484</definedName>
    <definedName name="________TT92">[14]RELATÓRIO!$D$490</definedName>
    <definedName name="________TT93">[14]RELATÓRIO!$D$495</definedName>
    <definedName name="________TT94">'[2]Relatório-1ª med.'!#REF!</definedName>
    <definedName name="________TT95">'[2]Relatório-1ª med.'!#REF!</definedName>
    <definedName name="________TT96">[14]RELATÓRIO!$D$510</definedName>
    <definedName name="________TT97">'[2]Relatório-1ª med.'!#REF!</definedName>
    <definedName name="________TT98">[14]RELATÓRIO!$D$520</definedName>
    <definedName name="________TT99">[14]RELATÓRIO!$D$525</definedName>
    <definedName name="________xlnm.Print_Area_1">#REF!</definedName>
    <definedName name="_______BDI1">#N/A</definedName>
    <definedName name="_______cab1">#REF!</definedName>
    <definedName name="_______cab2">#REF!</definedName>
    <definedName name="_______dd2">[10]REAJU!$K$30</definedName>
    <definedName name="_______dmt1000">#REF!</definedName>
    <definedName name="_______dmt1200">#REF!</definedName>
    <definedName name="_______dmt2">#REF!</definedName>
    <definedName name="_______dmt200">#REF!</definedName>
    <definedName name="_______dmt400">#REF!</definedName>
    <definedName name="_______dmt50">#REF!</definedName>
    <definedName name="_______dmt600">#REF!</definedName>
    <definedName name="_______dmt800">#REF!</definedName>
    <definedName name="_______dre2">#REF!</definedName>
    <definedName name="_______emp2">'[3]DMT modelo'!$AA$13</definedName>
    <definedName name="_______Ext2">'[20]P A T O 99 B'!#REF!</definedName>
    <definedName name="_______ind100">#REF!</definedName>
    <definedName name="_______JAZ1">#REF!</definedName>
    <definedName name="_______JAZ11">#REF!</definedName>
    <definedName name="_______JAZ2">#REF!</definedName>
    <definedName name="_______JAZ22">#REF!</definedName>
    <definedName name="_______JAZ3">#REF!</definedName>
    <definedName name="_______JAZ33">#REF!</definedName>
    <definedName name="_______LAG2">[23]SERVIÇOS!$G$26</definedName>
    <definedName name="_______mem2">#REF!</definedName>
    <definedName name="_______MO2">'[11]Desmat 0,15'!$H$30</definedName>
    <definedName name="_______oac2">#REF!</definedName>
    <definedName name="_______oae2">#REF!</definedName>
    <definedName name="_______oco2">#REF!</definedName>
    <definedName name="_______OUT98" hidden="1">{#N/A,#N/A,TRUE,"Serviços"}</definedName>
    <definedName name="_______PAG1">"$#REF!.$C$16"</definedName>
    <definedName name="_______PAG10">"$#REF!.$C$26"</definedName>
    <definedName name="_______PAG11">"$#REF!.$C$27"</definedName>
    <definedName name="_______PAG12">"$#REF!.$C$28"</definedName>
    <definedName name="_______PAG13">"$#REF!.$C$21"</definedName>
    <definedName name="_______PAG2">"$#REF!.$C$17"</definedName>
    <definedName name="_______PAG3">"$#REF!.$C$18"</definedName>
    <definedName name="_______PAG4">"$#REF!.$C$19"</definedName>
    <definedName name="_______PAG5">"$#REF!.$C$20"</definedName>
    <definedName name="_______PAG6">"$#REF!.$C$22"</definedName>
    <definedName name="_______PAG7">"$#REF!.$C$23"</definedName>
    <definedName name="_______PAG8">"$#REF!.$C$24"</definedName>
    <definedName name="_______PAG9">"$#REF!.$C$25"</definedName>
    <definedName name="_______pav2">#REF!</definedName>
    <definedName name="_______PL1">#REF!</definedName>
    <definedName name="_______r">#REF!</definedName>
    <definedName name="_______Rbv1">'[22]Página 16'!$C$3:$C$7</definedName>
    <definedName name="_______reg1">[24]DADOS!$B$4</definedName>
    <definedName name="_______reg3">[25]eq!$A$2:$D$42</definedName>
    <definedName name="_______reg5">[25]mo!$A$2:$C$10</definedName>
    <definedName name="_______reg7">[24]mat!$A$2:$C$33</definedName>
    <definedName name="_______RET1">#REF!</definedName>
    <definedName name="_______TB10">"'file:///D:/Meus documentos/ANASTÁCIO/SERCEL/BR262990800.xls'#$TLMB.$#REF!$#REF!"</definedName>
    <definedName name="_______tb97">"$#REF!.$E$71"</definedName>
    <definedName name="_______tbw97">"$#REF!.$E$73"</definedName>
    <definedName name="_______TCB4">"$#REF!.$I$26"</definedName>
    <definedName name="_______TCC4">"$#REF!.$I$18"</definedName>
    <definedName name="_______TEB4">"$#REF!.$I$16"</definedName>
    <definedName name="_______ter2">#REF!</definedName>
    <definedName name="_______tsd4">#REF!</definedName>
    <definedName name="_______TT1">[14]RELATÓRIO!$D$18</definedName>
    <definedName name="_______TT10">[14]RELATÓRIO!$D$64</definedName>
    <definedName name="_______TT100">[14]RELATÓRIO!$D$530</definedName>
    <definedName name="_______TT101">[14]RELATÓRIO!$D$535</definedName>
    <definedName name="_______TT102">'[2]Relatório-1ª med.'!#REF!</definedName>
    <definedName name="_______TT103">[14]RELATÓRIO!$D$545</definedName>
    <definedName name="_______TT104">[14]RELATÓRIO!$D$550</definedName>
    <definedName name="_______TT105">[14]RELATÓRIO!$D$555</definedName>
    <definedName name="_______TT106">[14]RELATÓRIO!$D$560</definedName>
    <definedName name="_______TT107">'[2]Relatório-1ª med.'!#REF!</definedName>
    <definedName name="_______TT108">[14]RELATÓRIO!$D$572</definedName>
    <definedName name="_______TT109">[14]RELATÓRIO!$D$577</definedName>
    <definedName name="_______TT11">[14]RELATÓRIO!$D$69</definedName>
    <definedName name="_______TT110">[14]RELATÓRIO!$D$582</definedName>
    <definedName name="_______TT111">[14]RELATÓRIO!$D$587</definedName>
    <definedName name="_______TT112">[14]RELATÓRIO!$D$592</definedName>
    <definedName name="_______TT113">[14]RELATÓRIO!$D$597</definedName>
    <definedName name="_______TT114">[14]RELATÓRIO!$D$602</definedName>
    <definedName name="_______TT115">[14]RELATÓRIO!$D$607</definedName>
    <definedName name="_______TT116">[14]RELATÓRIO!$D$612</definedName>
    <definedName name="_______TT117">[14]RELATÓRIO!$D$616</definedName>
    <definedName name="_______TT118">[14]RELATÓRIO!$D$621</definedName>
    <definedName name="_______TT119">[14]RELATÓRIO!$D$626</definedName>
    <definedName name="_______TT12">[14]RELATÓRIO!$D$74</definedName>
    <definedName name="_______TT120">[14]RELATÓRIO!$D$631</definedName>
    <definedName name="_______TT121">'[2]Relatório-1ª med.'!#REF!</definedName>
    <definedName name="_______TT122">[14]RELATÓRIO!$D$641</definedName>
    <definedName name="_______TT123">'[2]Relatório-1ª med.'!#REF!</definedName>
    <definedName name="_______TT124">[14]RELATÓRIO!$D$652</definedName>
    <definedName name="_______TT125">[14]RELATÓRIO!$D$657</definedName>
    <definedName name="_______TT126">[14]RELATÓRIO!$D$662</definedName>
    <definedName name="_______TT127">[14]RELATÓRIO!$D$667</definedName>
    <definedName name="_______TT128">[14]RELATÓRIO!$D$672</definedName>
    <definedName name="_______TT129">[14]RELATÓRIO!$D$677</definedName>
    <definedName name="_______TT13">[14]RELATÓRIO!$D$79</definedName>
    <definedName name="_______TT130">[14]RELATÓRIO!$D$682</definedName>
    <definedName name="_______TT131">[14]RELATÓRIO!$D$687</definedName>
    <definedName name="_______TT132">[14]RELATÓRIO!$D$692</definedName>
    <definedName name="_______TT133">[14]RELATÓRIO!$D$697</definedName>
    <definedName name="_______TT134">[14]RELATÓRIO!$D$702</definedName>
    <definedName name="_______TT135">[14]RELATÓRIO!$D$707</definedName>
    <definedName name="_______TT136">[14]RELATÓRIO!$D$712</definedName>
    <definedName name="_______TT137">[14]RELATÓRIO!$D$716</definedName>
    <definedName name="_______TT138">[14]RELATÓRIO!$D$721</definedName>
    <definedName name="_______TT139">[14]RELATÓRIO!$D$726</definedName>
    <definedName name="_______TT14">[14]RELATÓRIO!$D$84</definedName>
    <definedName name="_______TT140">[14]RELATÓRIO!$D$731</definedName>
    <definedName name="_______TT141">[14]RELATÓRIO!$D$736</definedName>
    <definedName name="_______TT142">[14]RELATÓRIO!$D$741</definedName>
    <definedName name="_______TT15">[14]RELATÓRIO!$D$89</definedName>
    <definedName name="_______TT16">[14]RELATÓRIO!$D$93</definedName>
    <definedName name="_______TT17">[14]RELATÓRIO!$D$98</definedName>
    <definedName name="_______TT18">[8]RELATÓRIO!#REF!</definedName>
    <definedName name="_______TT19">'[2]Relatório-1ª med.'!#REF!</definedName>
    <definedName name="_______TT2">[14]RELATÓRIO!$D$23</definedName>
    <definedName name="_______TT20">'[2]Relatório-1ª med.'!#REF!</definedName>
    <definedName name="_______TT21">'[2]Relatório-1ª med.'!#REF!</definedName>
    <definedName name="_______TT22">'[2]Relatório-1ª med.'!#REF!</definedName>
    <definedName name="_______tt23">[14]RELATÓRIO!$D$129</definedName>
    <definedName name="_______TT24">[14]RELATÓRIO!$D$134</definedName>
    <definedName name="_______TT25">[14]RELATÓRIO!$D$139</definedName>
    <definedName name="_______TT26">'[2]Relatório-1ª med.'!#REF!</definedName>
    <definedName name="_______TT27">'[2]Relatório-1ª med.'!#REF!</definedName>
    <definedName name="_______TT28">'[2]Relatório-1ª med.'!#REF!</definedName>
    <definedName name="_______tt288">[14]RELATÓRIO!$D$159</definedName>
    <definedName name="_______TT29">[14]RELATÓRIO!$D$164</definedName>
    <definedName name="_______TT3">[14]RELATÓRIO!$D$28</definedName>
    <definedName name="_______TT30">'[2]Relatório-1ª med.'!#REF!</definedName>
    <definedName name="_______tt300">[14]RELATÓRIO!$D$174</definedName>
    <definedName name="_______TT31">'[2]Relatório-1ª med.'!#REF!</definedName>
    <definedName name="_______TT32">'[2]Relatório-1ª med.'!#REF!</definedName>
    <definedName name="_______tt322">[14]RELATÓRIO!$D$189</definedName>
    <definedName name="_______TT33">'[2]Relatório-1ª med.'!#REF!</definedName>
    <definedName name="_______TT34">'[2]Relatório-1ª med.'!#REF!</definedName>
    <definedName name="_______TT35">[14]RELATÓRIO!$D$205</definedName>
    <definedName name="_______TT36">'[2]Relatório-1ª med.'!#REF!</definedName>
    <definedName name="_______TT37">'[2]Relatório-1ª med.'!#REF!</definedName>
    <definedName name="_______TT38">'[2]Relatório-1ª med.'!#REF!</definedName>
    <definedName name="_______TT39">'[2]Relatório-1ª med.'!#REF!</definedName>
    <definedName name="_______TT4">[14]RELATÓRIO!$D$33</definedName>
    <definedName name="_______TT40">'[2]Relatório-1ª med.'!#REF!</definedName>
    <definedName name="_______TT41">[14]RELATÓRIO!$D$235</definedName>
    <definedName name="_______TT42">[14]RELATÓRIO!$D$240</definedName>
    <definedName name="_______TT43">[14]RELATÓRIO!$D$245</definedName>
    <definedName name="_______TT44">[14]RELATÓRIO!$D$250</definedName>
    <definedName name="_______TT45">[14]RELATÓRIO!$D$255</definedName>
    <definedName name="_______TT46">[14]RELATÓRIO!$D$260</definedName>
    <definedName name="_______TT47">[14]RELATÓRIO!$D$265</definedName>
    <definedName name="_______TT48">[14]RELATÓRIO!$D$270</definedName>
    <definedName name="_______TT49">[14]RELATÓRIO!$D$275</definedName>
    <definedName name="_______TT5">'[2]Relatório-1ª med.'!#REF!</definedName>
    <definedName name="_______TT50">[14]RELATÓRIO!$D$280</definedName>
    <definedName name="_______TT51">[14]RELATÓRIO!$D$285</definedName>
    <definedName name="_______TT52">'[2]Relatório-1ª med.'!#REF!</definedName>
    <definedName name="_______TT53">'[2]Relatório-1ª med.'!#REF!</definedName>
    <definedName name="_______TT54">'[2]Relatório-1ª med.'!#REF!</definedName>
    <definedName name="_______TT55">'[2]Relatório-1ª med.'!#REF!</definedName>
    <definedName name="_______TT56">[14]RELATÓRIO!$D$310</definedName>
    <definedName name="_______TT57">[14]RELATÓRIO!$D$315</definedName>
    <definedName name="_______TT58">[14]RELATÓRIO!$D$320</definedName>
    <definedName name="_______TT59">[14]RELATÓRIO!$D$325</definedName>
    <definedName name="_______TT6">'[2]Relatório-1ª med.'!#REF!</definedName>
    <definedName name="_______TT60">'[2]Relatório-1ª med.'!#REF!</definedName>
    <definedName name="_______TT61">'[2]Relatório-1ª med.'!#REF!</definedName>
    <definedName name="_______TT62">[14]RELATÓRIO!$D$339</definedName>
    <definedName name="_______TT63">[14]RELATÓRIO!$D$344</definedName>
    <definedName name="_______TT64">[14]RELATÓRIO!$D$349</definedName>
    <definedName name="_______TT65">[14]RELATÓRIO!$D$354</definedName>
    <definedName name="_______TT66">[14]RELATÓRIO!$D$359</definedName>
    <definedName name="_______TT67">[14]RELATÓRIO!$D$365</definedName>
    <definedName name="_______TT68">[14]RELATÓRIO!$D$370</definedName>
    <definedName name="_______TT69">'[2]Relatório-1ª med.'!#REF!</definedName>
    <definedName name="_______TT7">'[2]Relatório-1ª med.'!#REF!</definedName>
    <definedName name="_______TT70">'[2]Relatório-1ª med.'!#REF!</definedName>
    <definedName name="_______TT71">'[2]Relatório-1ª med.'!#REF!</definedName>
    <definedName name="_______TT72">[14]RELATÓRIO!$D$390</definedName>
    <definedName name="_______TT73">[14]RELATÓRIO!$D$395</definedName>
    <definedName name="_______TT74">'[2]Relatório-1ª med.'!#REF!</definedName>
    <definedName name="_______TT75">'[2]Relatório-1ª med.'!#REF!</definedName>
    <definedName name="_______TT76">'[2]Relatório-1ª med.'!#REF!</definedName>
    <definedName name="_______TT77">'[2]Relatório-1ª med.'!#REF!</definedName>
    <definedName name="_______TT78">'[2]Relatório-1ª med.'!#REF!</definedName>
    <definedName name="_______TT79">'[2]Relatório-1ª med.'!#REF!</definedName>
    <definedName name="_______TT8">[14]RELATÓRIO!$D$53</definedName>
    <definedName name="_______TT80">[14]RELATÓRIO!$D$430</definedName>
    <definedName name="_______TT81">[14]RELATÓRIO!$D$434</definedName>
    <definedName name="_______TT82">[14]RELATÓRIO!$D$439</definedName>
    <definedName name="_______TT83">[14]RELATÓRIO!$D$444</definedName>
    <definedName name="_______TT84">[14]RELATÓRIO!$D$449</definedName>
    <definedName name="_______TT85">[14]RELATÓRIO!$D$454</definedName>
    <definedName name="_______TT86">[14]RELATÓRIO!$D$459</definedName>
    <definedName name="_______TT87">[14]RELATÓRIO!$D$464</definedName>
    <definedName name="_______TT88">[14]RELATÓRIO!$D$469</definedName>
    <definedName name="_______TT89">[14]RELATÓRIO!$D$474</definedName>
    <definedName name="_______TT9">[14]RELATÓRIO!$D$58</definedName>
    <definedName name="_______TT90">[14]RELATÓRIO!$D$479</definedName>
    <definedName name="_______TT91">[14]RELATÓRIO!$D$484</definedName>
    <definedName name="_______TT92">[14]RELATÓRIO!$D$490</definedName>
    <definedName name="_______TT93">[14]RELATÓRIO!$D$495</definedName>
    <definedName name="_______TT94">'[2]Relatório-1ª med.'!#REF!</definedName>
    <definedName name="_______TT95">'[2]Relatório-1ª med.'!#REF!</definedName>
    <definedName name="_______TT96">[14]RELATÓRIO!$D$510</definedName>
    <definedName name="_______TT97">'[2]Relatório-1ª med.'!#REF!</definedName>
    <definedName name="_______TT98">[14]RELATÓRIO!$D$520</definedName>
    <definedName name="_______TT99">[14]RELATÓRIO!$D$525</definedName>
    <definedName name="_______xlnm.Print_Area_1">#REF!</definedName>
    <definedName name="______b1" hidden="1">{#N/A,#N/A,FALSE,"MO (2)"}</definedName>
    <definedName name="______BDI1">#N/A</definedName>
    <definedName name="______cab1">#REF!</definedName>
    <definedName name="______cab2">#REF!</definedName>
    <definedName name="______dd2">[10]REAJU!$K$30</definedName>
    <definedName name="______dmt1000">#REF!</definedName>
    <definedName name="______dmt1200">#REF!</definedName>
    <definedName name="______dmt2">#REF!</definedName>
    <definedName name="______dmt200">#REF!</definedName>
    <definedName name="______dmt400">#REF!</definedName>
    <definedName name="______dmt50">#REF!</definedName>
    <definedName name="______dmt600">#REF!</definedName>
    <definedName name="______dmt800">#REF!</definedName>
    <definedName name="______dre2">#REF!</definedName>
    <definedName name="______emp2">'[26]DMT modelo'!$AA$13</definedName>
    <definedName name="______Ext2">'[20]P A T O 99 B'!#REF!</definedName>
    <definedName name="______ind100">#REF!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LAG2">[23]SERVIÇOS!$G$26</definedName>
    <definedName name="______mem2">#REF!</definedName>
    <definedName name="______MO2">'[11]Desmat 0,15'!$H$30</definedName>
    <definedName name="______oac2">#REF!</definedName>
    <definedName name="______oae2">#REF!</definedName>
    <definedName name="______oco2">#REF!</definedName>
    <definedName name="______OUT98" hidden="1">{#N/A,#N/A,TRUE,"Serviços"}</definedName>
    <definedName name="______PAG1">"$#REF!.$C$16"</definedName>
    <definedName name="______PAG10">"$#REF!.$C$26"</definedName>
    <definedName name="______PAG11">"$#REF!.$C$27"</definedName>
    <definedName name="______PAG12">"$#REF!.$C$28"</definedName>
    <definedName name="______PAG13">"$#REF!.$C$21"</definedName>
    <definedName name="______PAG2">"$#REF!.$C$17"</definedName>
    <definedName name="______PAG3">"$#REF!.$C$18"</definedName>
    <definedName name="______PAG4">"$#REF!.$C$19"</definedName>
    <definedName name="______PAG5">"$#REF!.$C$20"</definedName>
    <definedName name="______PAG6">"$#REF!.$C$22"</definedName>
    <definedName name="______PAG7">"$#REF!.$C$23"</definedName>
    <definedName name="______PAG8">"$#REF!.$C$24"</definedName>
    <definedName name="______PAG9">"$#REF!.$C$25"</definedName>
    <definedName name="______pav2">#REF!</definedName>
    <definedName name="______PL1">#REF!</definedName>
    <definedName name="______r">#REF!</definedName>
    <definedName name="______Rbv1">'[22]Página 16'!$C$3:$C$7</definedName>
    <definedName name="______reg1">[24]DADOS!$B$4</definedName>
    <definedName name="______reg3">[25]eq!$A$2:$D$42</definedName>
    <definedName name="______reg5">[25]mo!$A$2:$C$10</definedName>
    <definedName name="______reg7">[24]mat!$A$2:$C$33</definedName>
    <definedName name="______RET1">#REF!</definedName>
    <definedName name="______TB10">"'file:///D:/Meus documentos/ANASTÁCIO/SERCEL/BR262990800.xls'#$TLMB.$#REF!$#REF!"</definedName>
    <definedName name="______tb97">"$#REF!.$E$71"</definedName>
    <definedName name="______tbw97">"$#REF!.$E$73"</definedName>
    <definedName name="______TCB4">"$#REF!.$I$26"</definedName>
    <definedName name="______TCC4">"$#REF!.$I$18"</definedName>
    <definedName name="______TEB4">"$#REF!.$I$16"</definedName>
    <definedName name="______ter2">#REF!</definedName>
    <definedName name="______tsd4">#REF!</definedName>
    <definedName name="______TT1">[14]RELATÓRIO!$D$18</definedName>
    <definedName name="______TT10">[14]RELATÓRIO!$D$64</definedName>
    <definedName name="______TT100">[14]RELATÓRIO!$D$530</definedName>
    <definedName name="______TT101">[14]RELATÓRIO!$D$535</definedName>
    <definedName name="______TT102">'[2]Relatório-1ª med.'!#REF!</definedName>
    <definedName name="______TT103">[14]RELATÓRIO!$D$545</definedName>
    <definedName name="______TT104">[14]RELATÓRIO!$D$550</definedName>
    <definedName name="______TT105">[14]RELATÓRIO!$D$555</definedName>
    <definedName name="______TT106">[14]RELATÓRIO!$D$560</definedName>
    <definedName name="______TT107">'[2]Relatório-1ª med.'!#REF!</definedName>
    <definedName name="______TT108">[14]RELATÓRIO!$D$572</definedName>
    <definedName name="______TT109">[14]RELATÓRIO!$D$577</definedName>
    <definedName name="______TT11">[14]RELATÓRIO!$D$69</definedName>
    <definedName name="______TT110">[14]RELATÓRIO!$D$582</definedName>
    <definedName name="______TT111">[14]RELATÓRIO!$D$587</definedName>
    <definedName name="______TT112">[14]RELATÓRIO!$D$592</definedName>
    <definedName name="______TT113">[14]RELATÓRIO!$D$597</definedName>
    <definedName name="______TT114">[14]RELATÓRIO!$D$602</definedName>
    <definedName name="______TT115">[14]RELATÓRIO!$D$607</definedName>
    <definedName name="______TT116">[14]RELATÓRIO!$D$612</definedName>
    <definedName name="______TT117">[14]RELATÓRIO!$D$616</definedName>
    <definedName name="______TT118">[14]RELATÓRIO!$D$621</definedName>
    <definedName name="______TT119">[14]RELATÓRIO!$D$626</definedName>
    <definedName name="______TT12">[14]RELATÓRIO!$D$74</definedName>
    <definedName name="______TT120">[14]RELATÓRIO!$D$631</definedName>
    <definedName name="______TT121">'[2]Relatório-1ª med.'!#REF!</definedName>
    <definedName name="______TT122">[14]RELATÓRIO!$D$641</definedName>
    <definedName name="______TT123">'[2]Relatório-1ª med.'!#REF!</definedName>
    <definedName name="______TT124">[14]RELATÓRIO!$D$652</definedName>
    <definedName name="______TT125">[14]RELATÓRIO!$D$657</definedName>
    <definedName name="______TT126">[14]RELATÓRIO!$D$662</definedName>
    <definedName name="______TT127">[14]RELATÓRIO!$D$667</definedName>
    <definedName name="______TT128">[14]RELATÓRIO!$D$672</definedName>
    <definedName name="______TT129">[14]RELATÓRIO!$D$677</definedName>
    <definedName name="______TT13">[14]RELATÓRIO!$D$79</definedName>
    <definedName name="______TT130">[14]RELATÓRIO!$D$682</definedName>
    <definedName name="______TT131">[14]RELATÓRIO!$D$687</definedName>
    <definedName name="______TT132">[14]RELATÓRIO!$D$692</definedName>
    <definedName name="______TT133">[14]RELATÓRIO!$D$697</definedName>
    <definedName name="______TT134">[14]RELATÓRIO!$D$702</definedName>
    <definedName name="______TT135">[14]RELATÓRIO!$D$707</definedName>
    <definedName name="______TT136">[14]RELATÓRIO!$D$712</definedName>
    <definedName name="______TT137">[14]RELATÓRIO!$D$716</definedName>
    <definedName name="______TT138">[14]RELATÓRIO!$D$721</definedName>
    <definedName name="______TT139">[14]RELATÓRIO!$D$726</definedName>
    <definedName name="______TT14">[14]RELATÓRIO!$D$84</definedName>
    <definedName name="______TT140">[14]RELATÓRIO!$D$731</definedName>
    <definedName name="______TT141">[14]RELATÓRIO!$D$736</definedName>
    <definedName name="______TT142">[14]RELATÓRIO!$D$741</definedName>
    <definedName name="______TT15">[14]RELATÓRIO!$D$89</definedName>
    <definedName name="______TT16">[14]RELATÓRIO!$D$93</definedName>
    <definedName name="______TT17">[14]RELATÓRIO!$D$98</definedName>
    <definedName name="______TT18">[8]RELATÓRIO!#REF!</definedName>
    <definedName name="______TT19">'[2]Relatório-1ª med.'!#REF!</definedName>
    <definedName name="______TT2">[14]RELATÓRIO!$D$23</definedName>
    <definedName name="______TT20">'[2]Relatório-1ª med.'!#REF!</definedName>
    <definedName name="______TT21">'[2]Relatório-1ª med.'!#REF!</definedName>
    <definedName name="______TT22">'[2]Relatório-1ª med.'!#REF!</definedName>
    <definedName name="______tt23">[14]RELATÓRIO!$D$129</definedName>
    <definedName name="______TT24">[14]RELATÓRIO!$D$134</definedName>
    <definedName name="______TT25">[14]RELATÓRIO!$D$139</definedName>
    <definedName name="______TT26">'[2]Relatório-1ª med.'!#REF!</definedName>
    <definedName name="______TT27">'[2]Relatório-1ª med.'!#REF!</definedName>
    <definedName name="______TT28">'[2]Relatório-1ª med.'!#REF!</definedName>
    <definedName name="______tt288">[14]RELATÓRIO!$D$159</definedName>
    <definedName name="______TT29">[14]RELATÓRIO!$D$164</definedName>
    <definedName name="______TT3">[14]RELATÓRIO!$D$28</definedName>
    <definedName name="______TT30">'[2]Relatório-1ª med.'!#REF!</definedName>
    <definedName name="______tt300">[14]RELATÓRIO!$D$174</definedName>
    <definedName name="______TT31">'[2]Relatório-1ª med.'!#REF!</definedName>
    <definedName name="______TT32">'[2]Relatório-1ª med.'!#REF!</definedName>
    <definedName name="______tt322">[14]RELATÓRIO!$D$189</definedName>
    <definedName name="______TT33">'[2]Relatório-1ª med.'!#REF!</definedName>
    <definedName name="______TT34">'[2]Relatório-1ª med.'!#REF!</definedName>
    <definedName name="______TT35">[14]RELATÓRIO!$D$205</definedName>
    <definedName name="______TT36">'[2]Relatório-1ª med.'!#REF!</definedName>
    <definedName name="______TT37">'[2]Relatório-1ª med.'!#REF!</definedName>
    <definedName name="______TT38">'[2]Relatório-1ª med.'!#REF!</definedName>
    <definedName name="______TT39">'[2]Relatório-1ª med.'!#REF!</definedName>
    <definedName name="______TT4">[14]RELATÓRIO!$D$33</definedName>
    <definedName name="______TT40">'[2]Relatório-1ª med.'!#REF!</definedName>
    <definedName name="______TT41">[14]RELATÓRIO!$D$235</definedName>
    <definedName name="______TT42">[14]RELATÓRIO!$D$240</definedName>
    <definedName name="______TT43">[14]RELATÓRIO!$D$245</definedName>
    <definedName name="______TT44">[14]RELATÓRIO!$D$250</definedName>
    <definedName name="______TT45">[14]RELATÓRIO!$D$255</definedName>
    <definedName name="______TT46">[14]RELATÓRIO!$D$260</definedName>
    <definedName name="______TT47">[14]RELATÓRIO!$D$265</definedName>
    <definedName name="______TT48">[14]RELATÓRIO!$D$270</definedName>
    <definedName name="______TT49">[14]RELATÓRIO!$D$275</definedName>
    <definedName name="______TT5">'[2]Relatório-1ª med.'!#REF!</definedName>
    <definedName name="______TT50">[14]RELATÓRIO!$D$280</definedName>
    <definedName name="______TT51">[14]RELATÓRIO!$D$285</definedName>
    <definedName name="______TT52">'[2]Relatório-1ª med.'!#REF!</definedName>
    <definedName name="______TT53">'[2]Relatório-1ª med.'!#REF!</definedName>
    <definedName name="______TT54">'[2]Relatório-1ª med.'!#REF!</definedName>
    <definedName name="______TT55">'[2]Relatório-1ª med.'!#REF!</definedName>
    <definedName name="______TT56">[14]RELATÓRIO!$D$310</definedName>
    <definedName name="______TT57">[14]RELATÓRIO!$D$315</definedName>
    <definedName name="______TT58">[14]RELATÓRIO!$D$320</definedName>
    <definedName name="______TT59">[14]RELATÓRIO!$D$325</definedName>
    <definedName name="______TT6">'[2]Relatório-1ª med.'!#REF!</definedName>
    <definedName name="______TT60">'[2]Relatório-1ª med.'!#REF!</definedName>
    <definedName name="______TT61">'[2]Relatório-1ª med.'!#REF!</definedName>
    <definedName name="______TT62">[14]RELATÓRIO!$D$339</definedName>
    <definedName name="______TT63">[14]RELATÓRIO!$D$344</definedName>
    <definedName name="______TT64">[14]RELATÓRIO!$D$349</definedName>
    <definedName name="______TT65">[14]RELATÓRIO!$D$354</definedName>
    <definedName name="______TT66">[14]RELATÓRIO!$D$359</definedName>
    <definedName name="______TT67">[14]RELATÓRIO!$D$365</definedName>
    <definedName name="______TT68">[14]RELATÓRIO!$D$370</definedName>
    <definedName name="______TT69">'[2]Relatório-1ª med.'!#REF!</definedName>
    <definedName name="______TT7">'[2]Relatório-1ª med.'!#REF!</definedName>
    <definedName name="______TT70">'[2]Relatório-1ª med.'!#REF!</definedName>
    <definedName name="______TT71">'[2]Relatório-1ª med.'!#REF!</definedName>
    <definedName name="______TT72">[14]RELATÓRIO!$D$390</definedName>
    <definedName name="______TT73">[14]RELATÓRIO!$D$395</definedName>
    <definedName name="______TT74">'[2]Relatório-1ª med.'!#REF!</definedName>
    <definedName name="______TT75">'[2]Relatório-1ª med.'!#REF!</definedName>
    <definedName name="______TT76">'[2]Relatório-1ª med.'!#REF!</definedName>
    <definedName name="______TT77">'[2]Relatório-1ª med.'!#REF!</definedName>
    <definedName name="______TT78">'[2]Relatório-1ª med.'!#REF!</definedName>
    <definedName name="______TT79">'[2]Relatório-1ª med.'!#REF!</definedName>
    <definedName name="______TT8">[14]RELATÓRIO!$D$53</definedName>
    <definedName name="______TT80">[14]RELATÓRIO!$D$430</definedName>
    <definedName name="______TT81">[14]RELATÓRIO!$D$434</definedName>
    <definedName name="______TT82">[14]RELATÓRIO!$D$439</definedName>
    <definedName name="______TT83">[14]RELATÓRIO!$D$444</definedName>
    <definedName name="______TT84">[14]RELATÓRIO!$D$449</definedName>
    <definedName name="______TT85">[14]RELATÓRIO!$D$454</definedName>
    <definedName name="______TT86">[14]RELATÓRIO!$D$459</definedName>
    <definedName name="______TT87">[14]RELATÓRIO!$D$464</definedName>
    <definedName name="______TT88">[14]RELATÓRIO!$D$469</definedName>
    <definedName name="______TT89">[14]RELATÓRIO!$D$474</definedName>
    <definedName name="______TT9">[14]RELATÓRIO!$D$58</definedName>
    <definedName name="______TT90">[14]RELATÓRIO!$D$479</definedName>
    <definedName name="______TT91">[14]RELATÓRIO!$D$484</definedName>
    <definedName name="______TT92">[14]RELATÓRIO!$D$490</definedName>
    <definedName name="______TT93">[14]RELATÓRIO!$D$495</definedName>
    <definedName name="______TT94">'[2]Relatório-1ª med.'!#REF!</definedName>
    <definedName name="______TT95">'[2]Relatório-1ª med.'!#REF!</definedName>
    <definedName name="______TT96">[14]RELATÓRIO!$D$510</definedName>
    <definedName name="______TT97">'[2]Relatório-1ª med.'!#REF!</definedName>
    <definedName name="______TT98">[14]RELATÓRIO!$D$520</definedName>
    <definedName name="______TT99">[14]RELATÓRIO!$D$525</definedName>
    <definedName name="______xlnm.Print_Area_1">#REF!</definedName>
    <definedName name="_____b1" hidden="1">{#N/A,#N/A,FALSE,"MO (2)"}</definedName>
    <definedName name="_____BDI1">#N/A</definedName>
    <definedName name="_____cab1">#REF!</definedName>
    <definedName name="_____cab2">#REF!</definedName>
    <definedName name="_____dd2">[27]REAJU!$K$30</definedName>
    <definedName name="_____dmt1000">#REF!</definedName>
    <definedName name="_____dmt1200">#REF!</definedName>
    <definedName name="_____dmt2">#REF!</definedName>
    <definedName name="_____dmt200">[28]DMT!$V$149</definedName>
    <definedName name="_____dmt400">[28]DMT!$V$150</definedName>
    <definedName name="_____dmt50">[28]DMT!$V$148</definedName>
    <definedName name="_____dmt600">[28]DMT!$V$151</definedName>
    <definedName name="_____dmt800">[28]DMT!$V$152</definedName>
    <definedName name="_____dre2">#REF!</definedName>
    <definedName name="_____emp2">'[26]DMT modelo'!$AA$13</definedName>
    <definedName name="_____Ext2">'[20]P A T O 99 B'!#REF!</definedName>
    <definedName name="_____ind100">#REF!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LAG2">[23]SERVIÇOS!$G$26</definedName>
    <definedName name="_____mem2">#REF!</definedName>
    <definedName name="_____MO2">'[11]Desmat 0,15'!$H$30</definedName>
    <definedName name="_____oac2">#REF!</definedName>
    <definedName name="_____oae2">#REF!</definedName>
    <definedName name="_____oco2">#REF!</definedName>
    <definedName name="_____OUT98" hidden="1">{#N/A,#N/A,TRUE,"Serviços"}</definedName>
    <definedName name="_____PAG1">"$#REF!.$C$16"</definedName>
    <definedName name="_____PAG10">"$#REF!.$C$26"</definedName>
    <definedName name="_____PAG11">"$#REF!.$C$27"</definedName>
    <definedName name="_____PAG12">"$#REF!.$C$28"</definedName>
    <definedName name="_____PAG13">"$#REF!.$C$21"</definedName>
    <definedName name="_____PAG2">"$#REF!.$C$17"</definedName>
    <definedName name="_____PAG3">"$#REF!.$C$18"</definedName>
    <definedName name="_____PAG4">"$#REF!.$C$19"</definedName>
    <definedName name="_____PAG5">"$#REF!.$C$20"</definedName>
    <definedName name="_____PAG6">"$#REF!.$C$22"</definedName>
    <definedName name="_____PAG7">"$#REF!.$C$23"</definedName>
    <definedName name="_____PAG8">"$#REF!.$C$24"</definedName>
    <definedName name="_____PAG9">"$#REF!.$C$25"</definedName>
    <definedName name="_____pav2">#REF!</definedName>
    <definedName name="_____PL1">#REF!</definedName>
    <definedName name="_____r">#REF!</definedName>
    <definedName name="_____Rbv1">'[22]Página 16'!$C$3:$C$7</definedName>
    <definedName name="_____reg1">[24]DADOS!$B$4</definedName>
    <definedName name="_____reg3">[25]eq!$A$2:$D$42</definedName>
    <definedName name="_____reg5">[25]mo!$A$2:$C$10</definedName>
    <definedName name="_____reg7">[24]mat!$A$2:$C$33</definedName>
    <definedName name="_____RET1">#REF!</definedName>
    <definedName name="_____TB10">"'file:///D:/Meus documentos/ANASTÁCIO/SERCEL/BR262990800.xls'#$TLMB.$#REF!$#REF!"</definedName>
    <definedName name="_____tb97">"$#REF!.$E$71"</definedName>
    <definedName name="_____tbw97">"$#REF!.$E$73"</definedName>
    <definedName name="_____TCB4">"$#REF!.$I$26"</definedName>
    <definedName name="_____TCC4">"$#REF!.$I$18"</definedName>
    <definedName name="_____TEB4">"$#REF!.$I$16"</definedName>
    <definedName name="_____ter2">#REF!</definedName>
    <definedName name="_____tsd4">'[29]Mem da 22ª'!#REF!</definedName>
    <definedName name="_____TT1">[14]RELATÓRIO!$D$18</definedName>
    <definedName name="_____TT10">[14]RELATÓRIO!$D$64</definedName>
    <definedName name="_____TT100">[14]RELATÓRIO!$D$530</definedName>
    <definedName name="_____TT101">[14]RELATÓRIO!$D$535</definedName>
    <definedName name="_____TT102">[14]RELATÓRIO!$D$540</definedName>
    <definedName name="_____TT103">[14]RELATÓRIO!$D$545</definedName>
    <definedName name="_____TT104">[14]RELATÓRIO!$D$550</definedName>
    <definedName name="_____TT105">[14]RELATÓRIO!$D$555</definedName>
    <definedName name="_____TT106">[14]RELATÓRIO!$D$560</definedName>
    <definedName name="_____TT107">[14]RELATÓRIO!$D$567</definedName>
    <definedName name="_____TT108">[14]RELATÓRIO!$D$572</definedName>
    <definedName name="_____TT109">[14]RELATÓRIO!$D$577</definedName>
    <definedName name="_____TT11">[14]RELATÓRIO!$D$69</definedName>
    <definedName name="_____TT110">[14]RELATÓRIO!$D$582</definedName>
    <definedName name="_____TT111">[14]RELATÓRIO!$D$587</definedName>
    <definedName name="_____TT112">[14]RELATÓRIO!$D$592</definedName>
    <definedName name="_____TT113">[14]RELATÓRIO!$D$597</definedName>
    <definedName name="_____TT114">[14]RELATÓRIO!$D$602</definedName>
    <definedName name="_____TT115">[14]RELATÓRIO!$D$607</definedName>
    <definedName name="_____TT116">[14]RELATÓRIO!$D$612</definedName>
    <definedName name="_____TT117">[14]RELATÓRIO!$D$616</definedName>
    <definedName name="_____TT118">[14]RELATÓRIO!$D$621</definedName>
    <definedName name="_____TT119">[14]RELATÓRIO!$D$626</definedName>
    <definedName name="_____TT12">[14]RELATÓRIO!$D$74</definedName>
    <definedName name="_____TT120">[14]RELATÓRIO!$D$631</definedName>
    <definedName name="_____TT121">[14]RELATÓRIO!$D$636</definedName>
    <definedName name="_____TT122">[14]RELATÓRIO!$D$641</definedName>
    <definedName name="_____TT123">[14]RELATÓRIO!$D$646</definedName>
    <definedName name="_____TT124">[14]RELATÓRIO!$D$652</definedName>
    <definedName name="_____TT125">[14]RELATÓRIO!$D$657</definedName>
    <definedName name="_____TT126">[14]RELATÓRIO!$D$662</definedName>
    <definedName name="_____TT127">[14]RELATÓRIO!$D$667</definedName>
    <definedName name="_____TT128">[14]RELATÓRIO!$D$672</definedName>
    <definedName name="_____TT129">[14]RELATÓRIO!$D$677</definedName>
    <definedName name="_____TT13">[14]RELATÓRIO!$D$79</definedName>
    <definedName name="_____TT130">[14]RELATÓRIO!$D$682</definedName>
    <definedName name="_____TT131">[14]RELATÓRIO!$D$687</definedName>
    <definedName name="_____TT132">[14]RELATÓRIO!$D$692</definedName>
    <definedName name="_____TT133">[14]RELATÓRIO!$D$697</definedName>
    <definedName name="_____TT134">[14]RELATÓRIO!$D$702</definedName>
    <definedName name="_____TT135">[14]RELATÓRIO!$D$707</definedName>
    <definedName name="_____TT136">[14]RELATÓRIO!$D$712</definedName>
    <definedName name="_____TT137">[14]RELATÓRIO!$D$716</definedName>
    <definedName name="_____TT138">[14]RELATÓRIO!$D$721</definedName>
    <definedName name="_____TT139">[14]RELATÓRIO!$D$726</definedName>
    <definedName name="_____TT14">[14]RELATÓRIO!$D$84</definedName>
    <definedName name="_____TT140">[14]RELATÓRIO!$D$731</definedName>
    <definedName name="_____TT141">[14]RELATÓRIO!$D$736</definedName>
    <definedName name="_____TT142">[14]RELATÓRIO!$D$741</definedName>
    <definedName name="_____TT15">[14]RELATÓRIO!$D$89</definedName>
    <definedName name="_____TT16">[14]RELATÓRIO!$D$93</definedName>
    <definedName name="_____TT17">[14]RELATÓRIO!$D$98</definedName>
    <definedName name="_____TT18">[8]RELATÓRIO!#REF!</definedName>
    <definedName name="_____TT19">'[2]Relatório-1ª med.'!#REF!</definedName>
    <definedName name="_____TT2">[14]RELATÓRIO!$D$23</definedName>
    <definedName name="_____TT20">'[2]Relatório-1ª med.'!#REF!</definedName>
    <definedName name="_____TT21">'[2]Relatório-1ª med.'!#REF!</definedName>
    <definedName name="_____TT22">'[2]Relatório-1ª med.'!#REF!</definedName>
    <definedName name="_____tt23">[14]RELATÓRIO!$D$129</definedName>
    <definedName name="_____TT24">[14]RELATÓRIO!$D$134</definedName>
    <definedName name="_____TT25">[14]RELATÓRIO!$D$139</definedName>
    <definedName name="_____TT26">[14]RELATÓRIO!$D$144</definedName>
    <definedName name="_____TT27">[14]RELATÓRIO!$D$149</definedName>
    <definedName name="_____TT28">[14]RELATÓRIO!$D$154</definedName>
    <definedName name="_____tt288">[14]RELATÓRIO!$D$159</definedName>
    <definedName name="_____TT29">[14]RELATÓRIO!$D$164</definedName>
    <definedName name="_____TT3">[14]RELATÓRIO!$D$28</definedName>
    <definedName name="_____TT30">[14]RELATÓRIO!$D$169</definedName>
    <definedName name="_____tt300">[14]RELATÓRIO!$D$174</definedName>
    <definedName name="_____TT31">[14]RELATÓRIO!$D$179</definedName>
    <definedName name="_____TT32">[14]RELATÓRIO!$D$184</definedName>
    <definedName name="_____tt322">[14]RELATÓRIO!$D$189</definedName>
    <definedName name="_____TT33">[14]RELATÓRIO!$D$195</definedName>
    <definedName name="_____TT34">[14]RELATÓRIO!$D$200</definedName>
    <definedName name="_____TT35">[14]RELATÓRIO!$D$205</definedName>
    <definedName name="_____TT36">[14]RELATÓRIO!$D$210</definedName>
    <definedName name="_____TT37">[14]RELATÓRIO!$D$215</definedName>
    <definedName name="_____TT38">[14]RELATÓRIO!$D$220</definedName>
    <definedName name="_____TT39">[14]RELATÓRIO!$D$225</definedName>
    <definedName name="_____TT4">[14]RELATÓRIO!$D$33</definedName>
    <definedName name="_____TT40">[14]RELATÓRIO!$D$230</definedName>
    <definedName name="_____TT41">[14]RELATÓRIO!$D$235</definedName>
    <definedName name="_____TT42">[14]RELATÓRIO!$D$240</definedName>
    <definedName name="_____TT43">[14]RELATÓRIO!$D$245</definedName>
    <definedName name="_____TT44">[14]RELATÓRIO!$D$250</definedName>
    <definedName name="_____TT45">[14]RELATÓRIO!$D$255</definedName>
    <definedName name="_____TT46">[14]RELATÓRIO!$D$260</definedName>
    <definedName name="_____TT47">[14]RELATÓRIO!$D$265</definedName>
    <definedName name="_____TT48">[14]RELATÓRIO!$D$270</definedName>
    <definedName name="_____TT49">[14]RELATÓRIO!$D$275</definedName>
    <definedName name="_____TT5">[14]RELATÓRIO!$D$38</definedName>
    <definedName name="_____TT50">[14]RELATÓRIO!$D$280</definedName>
    <definedName name="_____TT51">[14]RELATÓRIO!$D$285</definedName>
    <definedName name="_____TT52">[14]RELATÓRIO!$D$290</definedName>
    <definedName name="_____TT53">[14]RELATÓRIO!$D$295</definedName>
    <definedName name="_____TT54">[14]RELATÓRIO!$D$300</definedName>
    <definedName name="_____TT55">[14]RELATÓRIO!$D$305</definedName>
    <definedName name="_____TT56">[14]RELATÓRIO!$D$310</definedName>
    <definedName name="_____TT57">[14]RELATÓRIO!$D$315</definedName>
    <definedName name="_____TT58">[14]RELATÓRIO!$D$320</definedName>
    <definedName name="_____TT59">[14]RELATÓRIO!$D$325</definedName>
    <definedName name="_____TT6">[14]RELATÓRIO!$D$43</definedName>
    <definedName name="_____TT60">[14]RELATÓRIO!$D$330</definedName>
    <definedName name="_____TT61">[14]RELATÓRIO!$D$335</definedName>
    <definedName name="_____TT62">[14]RELATÓRIO!$D$339</definedName>
    <definedName name="_____TT63">[14]RELATÓRIO!$D$344</definedName>
    <definedName name="_____TT64">[14]RELATÓRIO!$D$349</definedName>
    <definedName name="_____TT65">[14]RELATÓRIO!$D$354</definedName>
    <definedName name="_____TT66">[14]RELATÓRIO!$D$359</definedName>
    <definedName name="_____TT67">[14]RELATÓRIO!$D$365</definedName>
    <definedName name="_____TT68">[14]RELATÓRIO!$D$370</definedName>
    <definedName name="_____TT69">[14]RELATÓRIO!$D$375</definedName>
    <definedName name="_____TT7">[14]RELATÓRIO!$D$48</definedName>
    <definedName name="_____TT70">[14]RELATÓRIO!$D$380</definedName>
    <definedName name="_____TT71">[14]RELATÓRIO!$D$385</definedName>
    <definedName name="_____TT72">[14]RELATÓRIO!$D$390</definedName>
    <definedName name="_____TT73">[14]RELATÓRIO!$D$395</definedName>
    <definedName name="_____TT74">[14]RELATÓRIO!$D$400</definedName>
    <definedName name="_____TT75">[14]RELATÓRIO!$D$405</definedName>
    <definedName name="_____TT76">[14]RELATÓRIO!$D$410</definedName>
    <definedName name="_____TT77">[14]RELATÓRIO!$D$415</definedName>
    <definedName name="_____TT78">[14]RELATÓRIO!$D$420</definedName>
    <definedName name="_____TT79">[14]RELATÓRIO!$D$425</definedName>
    <definedName name="_____TT8">[14]RELATÓRIO!$D$53</definedName>
    <definedName name="_____TT80">[14]RELATÓRIO!$D$430</definedName>
    <definedName name="_____TT81">[14]RELATÓRIO!$D$434</definedName>
    <definedName name="_____TT82">[14]RELATÓRIO!$D$439</definedName>
    <definedName name="_____TT83">[14]RELATÓRIO!$D$444</definedName>
    <definedName name="_____TT84">[14]RELATÓRIO!$D$449</definedName>
    <definedName name="_____TT85">[14]RELATÓRIO!$D$454</definedName>
    <definedName name="_____TT86">[14]RELATÓRIO!$D$459</definedName>
    <definedName name="_____TT87">[14]RELATÓRIO!$D$464</definedName>
    <definedName name="_____TT88">[14]RELATÓRIO!$D$469</definedName>
    <definedName name="_____TT89">[14]RELATÓRIO!$D$474</definedName>
    <definedName name="_____TT9">[14]RELATÓRIO!$D$58</definedName>
    <definedName name="_____TT90">[14]RELATÓRIO!$D$479</definedName>
    <definedName name="_____TT91">[14]RELATÓRIO!$D$484</definedName>
    <definedName name="_____TT92">[14]RELATÓRIO!$D$490</definedName>
    <definedName name="_____TT93">[14]RELATÓRIO!$D$495</definedName>
    <definedName name="_____TT94">[14]RELATÓRIO!$D$500</definedName>
    <definedName name="_____TT95">[14]RELATÓRIO!$D$505</definedName>
    <definedName name="_____TT96">[14]RELATÓRIO!$D$510</definedName>
    <definedName name="_____TT97">[14]RELATÓRIO!$D$515</definedName>
    <definedName name="_____TT98">[14]RELATÓRIO!$D$520</definedName>
    <definedName name="_____TT99">[14]RELATÓRIO!$D$525</definedName>
    <definedName name="_____xlnm.Print_Area_1">#REF!</definedName>
    <definedName name="____b1" hidden="1">{#N/A,#N/A,FALSE,"MO (2)"}</definedName>
    <definedName name="____BDI1">#N/A</definedName>
    <definedName name="____cab1">#REF!</definedName>
    <definedName name="____cab2">#REF!</definedName>
    <definedName name="____dd2">[27]REAJU!$K$30</definedName>
    <definedName name="____dmt1000">[28]DMT!$V$153</definedName>
    <definedName name="____dmt1200">#REF!</definedName>
    <definedName name="____dmt2">#REF!</definedName>
    <definedName name="____dmt200">[28]DMT!$V$149</definedName>
    <definedName name="____dmt400">[28]DMT!$V$150</definedName>
    <definedName name="____dmt50">[28]DMT!$V$148</definedName>
    <definedName name="____dmt600">[28]DMT!$V$151</definedName>
    <definedName name="____dmt800">[28]DMT!$V$152</definedName>
    <definedName name="____dre2">#REF!</definedName>
    <definedName name="____emp2">'[3]DMT modelo'!$AA$13</definedName>
    <definedName name="____Ext2">'[30]P A T O 99 B'!#REF!</definedName>
    <definedName name="____ind100">#REF!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LAG2">[23]SERVIÇOS!$G$26</definedName>
    <definedName name="____mem2">'[31]Mat Asf'!$H$37</definedName>
    <definedName name="____MO2">'[11]Desmat 0,15'!$H$30</definedName>
    <definedName name="____oac2">'[32]RESUMO-Medição'!$P$113</definedName>
    <definedName name="____oae2">#REF!</definedName>
    <definedName name="____oco2">#REF!</definedName>
    <definedName name="____OUT98" hidden="1">{#N/A,#N/A,TRUE,"Serviços"}</definedName>
    <definedName name="____PAG1">"$#REF!.$C$16"</definedName>
    <definedName name="____PAG10">"$#REF!.$C$26"</definedName>
    <definedName name="____PAG11">"$#REF!.$C$27"</definedName>
    <definedName name="____PAG12">"$#REF!.$C$28"</definedName>
    <definedName name="____PAG13">"$#REF!.$C$21"</definedName>
    <definedName name="____PAG2">"$#REF!.$C$17"</definedName>
    <definedName name="____PAG3">"$#REF!.$C$18"</definedName>
    <definedName name="____PAG4">"$#REF!.$C$19"</definedName>
    <definedName name="____PAG5">"$#REF!.$C$20"</definedName>
    <definedName name="____PAG6">"$#REF!.$C$22"</definedName>
    <definedName name="____PAG7">"$#REF!.$C$23"</definedName>
    <definedName name="____PAG8">"$#REF!.$C$24"</definedName>
    <definedName name="____PAG9">"$#REF!.$C$25"</definedName>
    <definedName name="____pav2">#REF!</definedName>
    <definedName name="____PL1">#REF!</definedName>
    <definedName name="____r">#REF!</definedName>
    <definedName name="____Rbv1">'[22]Página 16'!$C$3:$C$7</definedName>
    <definedName name="____reg1">[24]DADOS!$B$4</definedName>
    <definedName name="____reg3">[25]eq!$A$2:$D$42</definedName>
    <definedName name="____reg5">[25]mo!$A$2:$C$10</definedName>
    <definedName name="____reg7">[24]mat!$A$2:$C$33</definedName>
    <definedName name="____RET1">#REF!</definedName>
    <definedName name="____TB10">"'file:///D:/Meus documentos/ANASTÁCIO/SERCEL/BR262990800.xls'#$TLMB.$#REF!$#REF!"</definedName>
    <definedName name="____tb97">"$#REF!.$E$71"</definedName>
    <definedName name="____tbw97">"$#REF!.$E$73"</definedName>
    <definedName name="____TCB4">"$#REF!.$I$26"</definedName>
    <definedName name="____TCC4">"$#REF!.$I$18"</definedName>
    <definedName name="____TEB4">"$#REF!.$I$16"</definedName>
    <definedName name="____ter2">#REF!</definedName>
    <definedName name="____tsd4">'[29]Mem da 22ª'!#REF!</definedName>
    <definedName name="____TT1">[33]RELATÓRIO!$D$18</definedName>
    <definedName name="____TT10">[33]RELATÓRIO!$D$64</definedName>
    <definedName name="____TT100">[33]RELATÓRIO!$D$530</definedName>
    <definedName name="____TT101">[33]RELATÓRIO!$D$535</definedName>
    <definedName name="____TT102">'[2]Relatório-1ª med.'!#REF!</definedName>
    <definedName name="____TT103">[33]RELATÓRIO!$D$545</definedName>
    <definedName name="____TT104">[33]RELATÓRIO!$D$550</definedName>
    <definedName name="____TT105">[33]RELATÓRIO!$D$555</definedName>
    <definedName name="____TT106">[33]RELATÓRIO!$D$560</definedName>
    <definedName name="____TT107">'[2]Relatório-1ª med.'!#REF!</definedName>
    <definedName name="____TT108">[33]RELATÓRIO!$D$572</definedName>
    <definedName name="____TT109">[33]RELATÓRIO!$D$577</definedName>
    <definedName name="____TT11">[33]RELATÓRIO!$D$69</definedName>
    <definedName name="____TT110">[33]RELATÓRIO!$D$582</definedName>
    <definedName name="____TT111">[33]RELATÓRIO!$D$587</definedName>
    <definedName name="____TT112">[33]RELATÓRIO!$D$592</definedName>
    <definedName name="____TT113">[33]RELATÓRIO!$D$597</definedName>
    <definedName name="____TT114">[33]RELATÓRIO!$D$602</definedName>
    <definedName name="____TT115">[33]RELATÓRIO!$D$607</definedName>
    <definedName name="____TT116">[33]RELATÓRIO!$D$612</definedName>
    <definedName name="____TT117">[33]RELATÓRIO!$D$616</definedName>
    <definedName name="____TT118">[33]RELATÓRIO!$D$621</definedName>
    <definedName name="____TT119">[33]RELATÓRIO!$D$626</definedName>
    <definedName name="____TT12">[33]RELATÓRIO!$D$74</definedName>
    <definedName name="____TT120">[33]RELATÓRIO!$D$631</definedName>
    <definedName name="____TT121">'[2]Relatório-1ª med.'!#REF!</definedName>
    <definedName name="____TT122">[33]RELATÓRIO!$D$641</definedName>
    <definedName name="____TT123">'[2]Relatório-1ª med.'!#REF!</definedName>
    <definedName name="____TT124">[33]RELATÓRIO!$D$652</definedName>
    <definedName name="____TT125">[33]RELATÓRIO!$D$657</definedName>
    <definedName name="____TT126">[33]RELATÓRIO!$D$662</definedName>
    <definedName name="____TT127">[33]RELATÓRIO!$D$667</definedName>
    <definedName name="____TT128">[33]RELATÓRIO!$D$672</definedName>
    <definedName name="____TT129">[33]RELATÓRIO!$D$677</definedName>
    <definedName name="____TT13">[33]RELATÓRIO!$D$79</definedName>
    <definedName name="____TT130">[33]RELATÓRIO!$D$682</definedName>
    <definedName name="____TT131">[33]RELATÓRIO!$D$687</definedName>
    <definedName name="____TT132">[33]RELATÓRIO!$D$692</definedName>
    <definedName name="____TT133">[33]RELATÓRIO!$D$697</definedName>
    <definedName name="____TT134">[33]RELATÓRIO!$D$702</definedName>
    <definedName name="____TT135">[33]RELATÓRIO!$D$707</definedName>
    <definedName name="____TT136">[33]RELATÓRIO!$D$712</definedName>
    <definedName name="____TT137">[33]RELATÓRIO!$D$716</definedName>
    <definedName name="____TT138">[33]RELATÓRIO!$D$721</definedName>
    <definedName name="____TT139">[33]RELATÓRIO!$D$726</definedName>
    <definedName name="____TT14">[33]RELATÓRIO!$D$84</definedName>
    <definedName name="____TT140">[33]RELATÓRIO!$D$731</definedName>
    <definedName name="____TT141">[33]RELATÓRIO!$D$736</definedName>
    <definedName name="____TT142">[33]RELATÓRIO!$D$741</definedName>
    <definedName name="____TT15">[33]RELATÓRIO!$D$89</definedName>
    <definedName name="____TT16">[33]RELATÓRIO!$D$93</definedName>
    <definedName name="____TT17">[33]RELATÓRIO!$D$98</definedName>
    <definedName name="____TT18">[8]RELATÓRIO!#REF!</definedName>
    <definedName name="____TT19">'[2]Relatório-1ª med.'!#REF!</definedName>
    <definedName name="____TT2">'[34]Rel-15ª med.'!$D$23</definedName>
    <definedName name="____TT20">'[2]Relatório-1ª med.'!#REF!</definedName>
    <definedName name="____TT21">'[2]Relatório-1ª med.'!#REF!</definedName>
    <definedName name="____TT22">'[2]Relatório-1ª med.'!#REF!</definedName>
    <definedName name="____tt23">'[34]Rel-15ª med.'!$D$80</definedName>
    <definedName name="____TT24">[33]RELATÓRIO!$D$134</definedName>
    <definedName name="____TT25">[33]RELATÓRIO!$D$139</definedName>
    <definedName name="____TT26">'[2]Relatório-1ª med.'!#REF!</definedName>
    <definedName name="____TT27">'[2]Relatório-1ª med.'!#REF!</definedName>
    <definedName name="____TT28">'[2]Relatório-1ª med.'!#REF!</definedName>
    <definedName name="____tt288">[33]RELATÓRIO!$D$159</definedName>
    <definedName name="____TT29">[33]RELATÓRIO!$D$164</definedName>
    <definedName name="____TT3">[33]RELATÓRIO!$D$28</definedName>
    <definedName name="____TT30">'[2]Relatório-1ª med.'!#REF!</definedName>
    <definedName name="____tt300">[33]RELATÓRIO!$D$174</definedName>
    <definedName name="____TT31">'[2]Relatório-1ª med.'!#REF!</definedName>
    <definedName name="____TT32">'[2]Relatório-1ª med.'!#REF!</definedName>
    <definedName name="____tt322">[33]RELATÓRIO!$D$189</definedName>
    <definedName name="____TT33">'[2]Relatório-1ª med.'!#REF!</definedName>
    <definedName name="____TT34">'[2]Relatório-1ª med.'!#REF!</definedName>
    <definedName name="____TT35">[33]RELATÓRIO!$D$205</definedName>
    <definedName name="____TT36">'[2]Relatório-1ª med.'!#REF!</definedName>
    <definedName name="____TT37">'[2]Relatório-1ª med.'!#REF!</definedName>
    <definedName name="____TT38">'[2]Relatório-1ª med.'!#REF!</definedName>
    <definedName name="____TT39">'[2]Relatório-1ª med.'!#REF!</definedName>
    <definedName name="____TT4">[35]RELATÓRIO!#REF!</definedName>
    <definedName name="____TT40">'[2]Relatório-1ª med.'!#REF!</definedName>
    <definedName name="____TT41">[33]RELATÓRIO!$D$235</definedName>
    <definedName name="____TT42">[33]RELATÓRIO!$D$240</definedName>
    <definedName name="____TT43">[33]RELATÓRIO!$D$245</definedName>
    <definedName name="____TT44">[33]RELATÓRIO!$D$250</definedName>
    <definedName name="____TT45">[33]RELATÓRIO!$D$255</definedName>
    <definedName name="____TT46">[33]RELATÓRIO!$D$260</definedName>
    <definedName name="____TT47">[33]RELATÓRIO!$D$265</definedName>
    <definedName name="____TT48">[33]RELATÓRIO!$D$270</definedName>
    <definedName name="____TT49">[33]RELATÓRIO!$D$275</definedName>
    <definedName name="____TT5">'[2]Relatório-1ª med.'!#REF!</definedName>
    <definedName name="____TT50">[33]RELATÓRIO!$D$280</definedName>
    <definedName name="____TT51">[33]RELATÓRIO!$D$285</definedName>
    <definedName name="____TT52">'[2]Relatório-1ª med.'!#REF!</definedName>
    <definedName name="____TT53">'[2]Relatório-1ª med.'!#REF!</definedName>
    <definedName name="____TT54">'[2]Relatório-1ª med.'!#REF!</definedName>
    <definedName name="____TT55">'[2]Relatório-1ª med.'!#REF!</definedName>
    <definedName name="____TT56">[33]RELATÓRIO!$D$310</definedName>
    <definedName name="____TT57">[33]RELATÓRIO!$D$315</definedName>
    <definedName name="____TT58">[33]RELATÓRIO!$D$320</definedName>
    <definedName name="____TT59">[33]RELATÓRIO!$D$325</definedName>
    <definedName name="____TT6">'[2]Relatório-1ª med.'!#REF!</definedName>
    <definedName name="____TT60">'[2]Relatório-1ª med.'!#REF!</definedName>
    <definedName name="____TT61">'[2]Relatório-1ª med.'!#REF!</definedName>
    <definedName name="____TT62">[33]RELATÓRIO!$D$339</definedName>
    <definedName name="____TT63">[33]RELATÓRIO!$D$344</definedName>
    <definedName name="____TT64">[33]RELATÓRIO!$D$349</definedName>
    <definedName name="____TT65">[33]RELATÓRIO!$D$354</definedName>
    <definedName name="____TT66">[33]RELATÓRIO!$D$359</definedName>
    <definedName name="____TT67">[33]RELATÓRIO!$D$365</definedName>
    <definedName name="____TT68">[33]RELATÓRIO!$D$370</definedName>
    <definedName name="____TT69">'[2]Relatório-1ª med.'!#REF!</definedName>
    <definedName name="____TT7">'[2]Relatório-1ª med.'!#REF!</definedName>
    <definedName name="____TT70">'[2]Relatório-1ª med.'!#REF!</definedName>
    <definedName name="____TT71">'[2]Relatório-1ª med.'!#REF!</definedName>
    <definedName name="____TT72">[33]RELATÓRIO!$D$390</definedName>
    <definedName name="____TT73">[33]RELATÓRIO!$D$395</definedName>
    <definedName name="____TT74">'[2]Relatório-1ª med.'!#REF!</definedName>
    <definedName name="____TT75">'[2]Relatório-1ª med.'!#REF!</definedName>
    <definedName name="____TT76">'[2]Relatório-1ª med.'!#REF!</definedName>
    <definedName name="____TT77">'[2]Relatório-1ª med.'!#REF!</definedName>
    <definedName name="____TT78">'[2]Relatório-1ª med.'!#REF!</definedName>
    <definedName name="____TT79">'[2]Relatório-1ª med.'!#REF!</definedName>
    <definedName name="____TT8">[33]RELATÓRIO!$D$53</definedName>
    <definedName name="____TT80">[33]RELATÓRIO!$D$430</definedName>
    <definedName name="____TT81">[33]RELATÓRIO!$D$434</definedName>
    <definedName name="____TT82">[33]RELATÓRIO!$D$439</definedName>
    <definedName name="____TT83">[33]RELATÓRIO!$D$444</definedName>
    <definedName name="____TT84">[33]RELATÓRIO!$D$449</definedName>
    <definedName name="____TT85">[33]RELATÓRIO!$D$454</definedName>
    <definedName name="____TT86">[33]RELATÓRIO!$D$459</definedName>
    <definedName name="____TT87">[33]RELATÓRIO!$D$464</definedName>
    <definedName name="____TT88">[33]RELATÓRIO!$D$469</definedName>
    <definedName name="____TT89">[33]RELATÓRIO!$D$474</definedName>
    <definedName name="____TT9">[33]RELATÓRIO!$D$58</definedName>
    <definedName name="____TT90">[33]RELATÓRIO!$D$479</definedName>
    <definedName name="____TT91">[33]RELATÓRIO!$D$484</definedName>
    <definedName name="____TT92">[33]RELATÓRIO!$D$490</definedName>
    <definedName name="____TT93">[33]RELATÓRIO!$D$495</definedName>
    <definedName name="____TT94">'[2]Relatório-1ª med.'!#REF!</definedName>
    <definedName name="____TT95">'[2]Relatório-1ª med.'!#REF!</definedName>
    <definedName name="____TT96">'[36]Rel-15ª med.'!#REF!</definedName>
    <definedName name="____TT97">'[2]Relatório-1ª med.'!#REF!</definedName>
    <definedName name="____TT98">[33]RELATÓRIO!$D$520</definedName>
    <definedName name="____TT99">[33]RELATÓRIO!$D$525</definedName>
    <definedName name="____xlnm.Print_Area_1">#REF!</definedName>
    <definedName name="___BDI1">#N/A</definedName>
    <definedName name="___cab1">#REF!</definedName>
    <definedName name="___cab2">#REF!</definedName>
    <definedName name="___dd2">[27]REAJU!$K$30</definedName>
    <definedName name="___dmt1000">#REF!</definedName>
    <definedName name="___dmt1200">#REF!</definedName>
    <definedName name="___dmt2">#REF!</definedName>
    <definedName name="___dmt200">#REF!</definedName>
    <definedName name="___dmt400">#REF!</definedName>
    <definedName name="___dmt50">#REF!</definedName>
    <definedName name="___dmt600">#REF!</definedName>
    <definedName name="___dmt800">#REF!</definedName>
    <definedName name="___dre2">#REF!</definedName>
    <definedName name="___emp2">'[3]DMT modelo'!$AA$13</definedName>
    <definedName name="___Ext2">'[20]P A T O 99 B'!#REF!</definedName>
    <definedName name="___ind100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KM406407">#REF!</definedName>
    <definedName name="___LAG2">[23]SERVIÇOS!$G$26</definedName>
    <definedName name="___mem2">'[31]Mat Asf'!$H$37</definedName>
    <definedName name="___MO2">'[11]Desmat 0,15'!$H$30</definedName>
    <definedName name="___oac2">'[32]RESUMO-Medição'!$P$113</definedName>
    <definedName name="___oae2">#REF!</definedName>
    <definedName name="___oco2">#REF!</definedName>
    <definedName name="___OUT98" hidden="1">{#N/A,#N/A,TRUE,"Serviços"}</definedName>
    <definedName name="___PAG1">"$#REF!.$C$16"</definedName>
    <definedName name="___PAG10">"$#REF!.$C$26"</definedName>
    <definedName name="___PAG11">"$#REF!.$C$27"</definedName>
    <definedName name="___PAG12">"$#REF!.$C$28"</definedName>
    <definedName name="___PAG13">"$#REF!.$C$21"</definedName>
    <definedName name="___PAG2">"$#REF!.$C$17"</definedName>
    <definedName name="___PAG3">"$#REF!.$C$18"</definedName>
    <definedName name="___PAG4">"$#REF!.$C$19"</definedName>
    <definedName name="___PAG5">"$#REF!.$C$20"</definedName>
    <definedName name="___PAG6">"$#REF!.$C$22"</definedName>
    <definedName name="___PAG7">"$#REF!.$C$23"</definedName>
    <definedName name="___PAG8">"$#REF!.$C$24"</definedName>
    <definedName name="___PAG9">"$#REF!.$C$25"</definedName>
    <definedName name="___pav2">#REF!</definedName>
    <definedName name="___PL1">#REF!</definedName>
    <definedName name="___r">#REF!</definedName>
    <definedName name="___Rbv1">'[22]Página 16'!$C$3:$C$7</definedName>
    <definedName name="___reg1">[24]DADOS!$B$4</definedName>
    <definedName name="___reg3">[25]eq!$A$2:$D$42</definedName>
    <definedName name="___reg5">[25]mo!$A$2:$C$10</definedName>
    <definedName name="___reg7">[24]mat!$A$2:$C$33</definedName>
    <definedName name="___RET1">#REF!</definedName>
    <definedName name="___TB10">"'file:///D:/Meus documentos/ANASTÁCIO/SERCEL/BR262990800.xls'#$TLMB.$#REF!$#REF!"</definedName>
    <definedName name="___tb97">"$#REF!.$E$71"</definedName>
    <definedName name="___tbw97">"$#REF!.$E$73"</definedName>
    <definedName name="___TCB4">"$#REF!.$I$26"</definedName>
    <definedName name="___TCC4">"$#REF!.$I$18"</definedName>
    <definedName name="___TEB4">"$#REF!.$I$16"</definedName>
    <definedName name="___ter2">#REF!</definedName>
    <definedName name="___tsd4">#REF!</definedName>
    <definedName name="___TT1">[14]RELATÓRIO!$D$18</definedName>
    <definedName name="___TT10">[14]RELATÓRIO!$D$64</definedName>
    <definedName name="___TT100">[14]RELATÓRIO!$D$530</definedName>
    <definedName name="___TT101">[14]RELATÓRIO!$D$535</definedName>
    <definedName name="___TT102">'[2]Relatório-1ª med.'!#REF!</definedName>
    <definedName name="___TT103">[14]RELATÓRIO!$D$545</definedName>
    <definedName name="___TT104">[14]RELATÓRIO!$D$550</definedName>
    <definedName name="___TT105">[14]RELATÓRIO!$D$555</definedName>
    <definedName name="___TT106">[14]RELATÓRIO!$D$560</definedName>
    <definedName name="___TT107">'[2]Relatório-1ª med.'!#REF!</definedName>
    <definedName name="___TT108">[14]RELATÓRIO!$D$572</definedName>
    <definedName name="___TT109">[14]RELATÓRIO!$D$577</definedName>
    <definedName name="___TT11">[14]RELATÓRIO!$D$69</definedName>
    <definedName name="___TT110">[14]RELATÓRIO!$D$582</definedName>
    <definedName name="___TT111">[14]RELATÓRIO!$D$587</definedName>
    <definedName name="___TT112">[14]RELATÓRIO!$D$592</definedName>
    <definedName name="___TT113">[14]RELATÓRIO!$D$597</definedName>
    <definedName name="___TT114">[14]RELATÓRIO!$D$602</definedName>
    <definedName name="___TT115">[14]RELATÓRIO!$D$607</definedName>
    <definedName name="___TT116">[14]RELATÓRIO!$D$612</definedName>
    <definedName name="___TT117">[14]RELATÓRIO!$D$616</definedName>
    <definedName name="___TT118">[14]RELATÓRIO!$D$621</definedName>
    <definedName name="___TT119">[14]RELATÓRIO!$D$626</definedName>
    <definedName name="___TT12">[14]RELATÓRIO!$D$74</definedName>
    <definedName name="___TT120">[14]RELATÓRIO!$D$631</definedName>
    <definedName name="___TT121">'[2]Relatório-1ª med.'!#REF!</definedName>
    <definedName name="___TT122">[14]RELATÓRIO!$D$641</definedName>
    <definedName name="___TT123">'[2]Relatório-1ª med.'!#REF!</definedName>
    <definedName name="___TT124">[14]RELATÓRIO!$D$652</definedName>
    <definedName name="___TT125">[14]RELATÓRIO!$D$657</definedName>
    <definedName name="___TT126">[14]RELATÓRIO!$D$662</definedName>
    <definedName name="___TT127">[14]RELATÓRIO!$D$667</definedName>
    <definedName name="___TT128">[14]RELATÓRIO!$D$672</definedName>
    <definedName name="___TT129">[14]RELATÓRIO!$D$677</definedName>
    <definedName name="___TT13">[14]RELATÓRIO!$D$79</definedName>
    <definedName name="___TT130">[14]RELATÓRIO!$D$682</definedName>
    <definedName name="___TT131">[14]RELATÓRIO!$D$687</definedName>
    <definedName name="___TT132">[14]RELATÓRIO!$D$692</definedName>
    <definedName name="___TT133">[14]RELATÓRIO!$D$697</definedName>
    <definedName name="___TT134">[14]RELATÓRIO!$D$702</definedName>
    <definedName name="___TT135">[14]RELATÓRIO!$D$707</definedName>
    <definedName name="___TT136">[14]RELATÓRIO!$D$712</definedName>
    <definedName name="___TT137">[14]RELATÓRIO!$D$716</definedName>
    <definedName name="___TT138">[14]RELATÓRIO!$D$721</definedName>
    <definedName name="___TT139">[14]RELATÓRIO!$D$726</definedName>
    <definedName name="___TT14">[14]RELATÓRIO!$D$84</definedName>
    <definedName name="___TT140">[14]RELATÓRIO!$D$731</definedName>
    <definedName name="___TT141">[14]RELATÓRIO!$D$736</definedName>
    <definedName name="___TT142">[14]RELATÓRIO!$D$741</definedName>
    <definedName name="___TT15">[14]RELATÓRIO!$D$89</definedName>
    <definedName name="___TT16">[14]RELATÓRIO!$D$93</definedName>
    <definedName name="___TT17">[14]RELATÓRIO!$D$98</definedName>
    <definedName name="___TT18">[37]RELATÓRIO!#REF!</definedName>
    <definedName name="___TT19">'[2]Relatório-1ª med.'!#REF!</definedName>
    <definedName name="___TT2">[35]RELATÓRIO!#REF!</definedName>
    <definedName name="___TT20">'[2]Relatório-1ª med.'!#REF!</definedName>
    <definedName name="___TT21">'[2]Relatório-1ª med.'!#REF!</definedName>
    <definedName name="___TT22">'[2]Relatório-1ª med.'!#REF!</definedName>
    <definedName name="___tt23">[33]RELATÓRIO!$D$129</definedName>
    <definedName name="___TT24">[14]RELATÓRIO!$D$134</definedName>
    <definedName name="___TT25">[14]RELATÓRIO!$D$139</definedName>
    <definedName name="___TT26">'[2]Relatório-1ª med.'!#REF!</definedName>
    <definedName name="___TT27">'[2]Relatório-1ª med.'!#REF!</definedName>
    <definedName name="___TT28">'[2]Relatório-1ª med.'!#REF!</definedName>
    <definedName name="___tt288">[14]RELATÓRIO!$D$159</definedName>
    <definedName name="___TT29">[14]RELATÓRIO!$D$164</definedName>
    <definedName name="___TT3">[14]RELATÓRIO!$D$28</definedName>
    <definedName name="___TT30">'[2]Relatório-1ª med.'!#REF!</definedName>
    <definedName name="___tt300">[14]RELATÓRIO!$D$174</definedName>
    <definedName name="___TT31">'[2]Relatório-1ª med.'!#REF!</definedName>
    <definedName name="___TT32">'[2]Relatório-1ª med.'!#REF!</definedName>
    <definedName name="___tt322">[14]RELATÓRIO!$D$189</definedName>
    <definedName name="___TT33">'[2]Relatório-1ª med.'!#REF!</definedName>
    <definedName name="___TT34">'[2]Relatório-1ª med.'!#REF!</definedName>
    <definedName name="___TT35">[14]RELATÓRIO!$D$205</definedName>
    <definedName name="___TT36">'[2]Relatório-1ª med.'!#REF!</definedName>
    <definedName name="___TT37">'[2]Relatório-1ª med.'!#REF!</definedName>
    <definedName name="___TT38">'[2]Relatório-1ª med.'!#REF!</definedName>
    <definedName name="___TT39">'[2]Relatório-1ª med.'!#REF!</definedName>
    <definedName name="___TT4">[14]RELATÓRIO!$D$33</definedName>
    <definedName name="___TT40">'[2]Relatório-1ª med.'!#REF!</definedName>
    <definedName name="___TT41">[14]RELATÓRIO!$D$235</definedName>
    <definedName name="___TT42">[14]RELATÓRIO!$D$240</definedName>
    <definedName name="___TT43">[14]RELATÓRIO!$D$245</definedName>
    <definedName name="___TT44">[14]RELATÓRIO!$D$250</definedName>
    <definedName name="___TT45">[14]RELATÓRIO!$D$255</definedName>
    <definedName name="___TT46">[14]RELATÓRIO!$D$260</definedName>
    <definedName name="___TT47">[14]RELATÓRIO!$D$265</definedName>
    <definedName name="___TT48">[14]RELATÓRIO!$D$270</definedName>
    <definedName name="___TT49">[14]RELATÓRIO!$D$275</definedName>
    <definedName name="___TT5">'[2]Relatório-1ª med.'!#REF!</definedName>
    <definedName name="___TT50">[14]RELATÓRIO!$D$280</definedName>
    <definedName name="___TT51">[14]RELATÓRIO!$D$285</definedName>
    <definedName name="___TT52">'[2]Relatório-1ª med.'!#REF!</definedName>
    <definedName name="___TT53">'[2]Relatório-1ª med.'!#REF!</definedName>
    <definedName name="___TT54">'[2]Relatório-1ª med.'!#REF!</definedName>
    <definedName name="___TT55">'[2]Relatório-1ª med.'!#REF!</definedName>
    <definedName name="___TT56">[14]RELATÓRIO!$D$310</definedName>
    <definedName name="___TT57">[14]RELATÓRIO!$D$315</definedName>
    <definedName name="___TT58">[14]RELATÓRIO!$D$320</definedName>
    <definedName name="___TT59">[14]RELATÓRIO!$D$325</definedName>
    <definedName name="___TT6">'[2]Relatório-1ª med.'!#REF!</definedName>
    <definedName name="___TT60">'[2]Relatório-1ª med.'!#REF!</definedName>
    <definedName name="___TT61">'[2]Relatório-1ª med.'!#REF!</definedName>
    <definedName name="___TT62">[14]RELATÓRIO!$D$339</definedName>
    <definedName name="___TT63">[14]RELATÓRIO!$D$344</definedName>
    <definedName name="___TT64">[14]RELATÓRIO!$D$349</definedName>
    <definedName name="___TT65">[14]RELATÓRIO!$D$354</definedName>
    <definedName name="___TT66">[14]RELATÓRIO!$D$359</definedName>
    <definedName name="___TT67">[14]RELATÓRIO!$D$365</definedName>
    <definedName name="___TT68">[14]RELATÓRIO!$D$370</definedName>
    <definedName name="___TT69">'[2]Relatório-1ª med.'!#REF!</definedName>
    <definedName name="___TT7">'[2]Relatório-1ª med.'!#REF!</definedName>
    <definedName name="___TT70">'[2]Relatório-1ª med.'!#REF!</definedName>
    <definedName name="___TT71">'[2]Relatório-1ª med.'!#REF!</definedName>
    <definedName name="___TT72">[14]RELATÓRIO!$D$390</definedName>
    <definedName name="___TT73">[14]RELATÓRIO!$D$395</definedName>
    <definedName name="___TT74">'[2]Relatório-1ª med.'!#REF!</definedName>
    <definedName name="___TT75">'[2]Relatório-1ª med.'!#REF!</definedName>
    <definedName name="___TT76">'[2]Relatório-1ª med.'!#REF!</definedName>
    <definedName name="___TT77">'[2]Relatório-1ª med.'!#REF!</definedName>
    <definedName name="___TT78">'[2]Relatório-1ª med.'!#REF!</definedName>
    <definedName name="___TT79">'[2]Relatório-1ª med.'!#REF!</definedName>
    <definedName name="___TT8">[14]RELATÓRIO!$D$53</definedName>
    <definedName name="___TT80">[14]RELATÓRIO!$D$430</definedName>
    <definedName name="___TT81">[14]RELATÓRIO!$D$434</definedName>
    <definedName name="___TT82">[14]RELATÓRIO!$D$439</definedName>
    <definedName name="___TT83">[14]RELATÓRIO!$D$444</definedName>
    <definedName name="___TT84">[14]RELATÓRIO!$D$449</definedName>
    <definedName name="___TT85">[14]RELATÓRIO!$D$454</definedName>
    <definedName name="___TT86">[14]RELATÓRIO!$D$459</definedName>
    <definedName name="___TT87">[14]RELATÓRIO!$D$464</definedName>
    <definedName name="___TT88">[14]RELATÓRIO!$D$469</definedName>
    <definedName name="___TT89">[14]RELATÓRIO!$D$474</definedName>
    <definedName name="___TT9">[14]RELATÓRIO!$D$58</definedName>
    <definedName name="___TT90">[14]RELATÓRIO!$D$479</definedName>
    <definedName name="___TT91">[14]RELATÓRIO!$D$484</definedName>
    <definedName name="___TT92">[14]RELATÓRIO!$D$490</definedName>
    <definedName name="___TT93">[14]RELATÓRIO!$D$495</definedName>
    <definedName name="___TT94">'[2]Relatório-1ª med.'!#REF!</definedName>
    <definedName name="___TT95">'[2]Relatório-1ª med.'!#REF!</definedName>
    <definedName name="___TT96">[14]RELATÓRIO!$D$510</definedName>
    <definedName name="___TT97">'[2]Relatório-1ª med.'!#REF!</definedName>
    <definedName name="___TT98">[14]RELATÓRIO!$D$520</definedName>
    <definedName name="___TT99">[14]RELATÓRIO!$D$525</definedName>
    <definedName name="__BDI1">#N/A</definedName>
    <definedName name="__cab1">#REF!</definedName>
    <definedName name="__cab2">#REF!</definedName>
    <definedName name="__CEF200" hidden="1">{#N/A,#N/A,FALSE,"MO (2)"}</definedName>
    <definedName name="__CEF222" hidden="1">{#N/A,#N/A,FALSE,"MO (2)"}</definedName>
    <definedName name="__CEF300" hidden="1">{#N/A,#N/A,FALSE,"MO (2)"}</definedName>
    <definedName name="__CEF500" hidden="1">{#N/A,#N/A,FALSE,"MO (2)"}</definedName>
    <definedName name="__dd2">[38]REAJU!$K$30</definedName>
    <definedName name="__dmt1000">[28]DMT!$V$153</definedName>
    <definedName name="__dmt1200">#REF!</definedName>
    <definedName name="__dmt2">#REF!</definedName>
    <definedName name="__dmt200">#REF!</definedName>
    <definedName name="__dmt400">#REF!</definedName>
    <definedName name="__dmt50">#REF!</definedName>
    <definedName name="__dmt600">#REF!</definedName>
    <definedName name="__dmt800">#REF!</definedName>
    <definedName name="__dre2">#REF!</definedName>
    <definedName name="__emp2">'[39]DMT modelo'!$AA$13</definedName>
    <definedName name="__Ext2">'[20]P A T O 99 B'!#REF!</definedName>
    <definedName name="__FOG1">'[40]TSD-FOG'!$Q$31</definedName>
    <definedName name="__ind100">#REF!</definedName>
    <definedName name="__ind2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KM406407">#REF!</definedName>
    <definedName name="__LAG2">[23]SERVIÇOS!$G$26</definedName>
    <definedName name="__mem2">#REF!</definedName>
    <definedName name="__MO2">'[11]Desmat 0,15'!$H$30</definedName>
    <definedName name="__oac2">#REF!</definedName>
    <definedName name="__oae2">#REF!</definedName>
    <definedName name="__oco2">#REF!</definedName>
    <definedName name="__OUT98" hidden="1">{#N/A,#N/A,TRUE,"Serviços"}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v2">#REF!</definedName>
    <definedName name="__PL1">#REF!</definedName>
    <definedName name="__r">#REF!</definedName>
    <definedName name="__Rbv1">'[22]Página 16'!$C$3:$C$7</definedName>
    <definedName name="__reg1">[24]DADOS!$B$4</definedName>
    <definedName name="__reg3">[25]eq!$A$2:$D$42</definedName>
    <definedName name="__reg5">[25]mo!$A$2:$C$10</definedName>
    <definedName name="__reg7">[24]mat!$A$2:$C$33</definedName>
    <definedName name="__RET1">#REF!</definedName>
    <definedName name="__T350">[41]RELATÓRIO!$D$400</definedName>
    <definedName name="__TB1">#REF!</definedName>
    <definedName name="__TB10">"'file:///D:/Meus documentos/ANASTÁCIO/SERCEL/BR262990800.xls'#$TLMB.$#REF!$#REF!"</definedName>
    <definedName name="__TB2">#REF!</definedName>
    <definedName name="__TB3">#REF!</definedName>
    <definedName name="__TB4">#REF!</definedName>
    <definedName name="__TB5">#REF!</definedName>
    <definedName name="__TB6">#REF!</definedName>
    <definedName name="__tb97">"$#REF!.$E$71"</definedName>
    <definedName name="__tbw97">"$#REF!.$E$73"</definedName>
    <definedName name="__TCB4">"$#REF!.$I$26"</definedName>
    <definedName name="__TCC4">"$#REF!.$I$18"</definedName>
    <definedName name="__TEB4">"$#REF!.$I$16"</definedName>
    <definedName name="__ter2">#REF!</definedName>
    <definedName name="__tsd4">#REF!</definedName>
    <definedName name="__TT1">[33]RELATÓRIO!$D$18</definedName>
    <definedName name="__TT10">[33]RELATÓRIO!$D$64</definedName>
    <definedName name="__TT100">[33]RELATÓRIO!$D$530</definedName>
    <definedName name="__TT101">[33]RELATÓRIO!$D$535</definedName>
    <definedName name="__TT102">'[2]Relatório-1ª med.'!#REF!</definedName>
    <definedName name="__TT103">[33]RELATÓRIO!$D$545</definedName>
    <definedName name="__TT104">[33]RELATÓRIO!$D$550</definedName>
    <definedName name="__TT105">[33]RELATÓRIO!$D$555</definedName>
    <definedName name="__TT106">[33]RELATÓRIO!$D$560</definedName>
    <definedName name="__TT107">'[2]Relatório-1ª med.'!#REF!</definedName>
    <definedName name="__TT108">[33]RELATÓRIO!$D$572</definedName>
    <definedName name="__TT109">[33]RELATÓRIO!$D$577</definedName>
    <definedName name="__TT11">[33]RELATÓRIO!$D$69</definedName>
    <definedName name="__TT110">[33]RELATÓRIO!$D$582</definedName>
    <definedName name="__TT111">[33]RELATÓRIO!$D$587</definedName>
    <definedName name="__TT112">[33]RELATÓRIO!$D$592</definedName>
    <definedName name="__TT113">[33]RELATÓRIO!$D$597</definedName>
    <definedName name="__TT114">[33]RELATÓRIO!$D$602</definedName>
    <definedName name="__TT115">[33]RELATÓRIO!$D$607</definedName>
    <definedName name="__TT116">[33]RELATÓRIO!$D$612</definedName>
    <definedName name="__TT117">[33]RELATÓRIO!$D$616</definedName>
    <definedName name="__TT118">[33]RELATÓRIO!$D$621</definedName>
    <definedName name="__TT119">[33]RELATÓRIO!$D$626</definedName>
    <definedName name="__TT12">[33]RELATÓRIO!$D$74</definedName>
    <definedName name="__TT120">[33]RELATÓRIO!$D$631</definedName>
    <definedName name="__TT121">'[2]Relatório-1ª med.'!#REF!</definedName>
    <definedName name="__TT122">[33]RELATÓRIO!$D$641</definedName>
    <definedName name="__TT123">'[2]Relatório-1ª med.'!#REF!</definedName>
    <definedName name="__TT124">[33]RELATÓRIO!$D$652</definedName>
    <definedName name="__TT125">[33]RELATÓRIO!$D$657</definedName>
    <definedName name="__TT126">[33]RELATÓRIO!$D$662</definedName>
    <definedName name="__TT127">[33]RELATÓRIO!$D$667</definedName>
    <definedName name="__TT128">[33]RELATÓRIO!$D$672</definedName>
    <definedName name="__TT129">[33]RELATÓRIO!$D$677</definedName>
    <definedName name="__TT13">[33]RELATÓRIO!$D$79</definedName>
    <definedName name="__TT130">[33]RELATÓRIO!$D$682</definedName>
    <definedName name="__TT131">[33]RELATÓRIO!$D$687</definedName>
    <definedName name="__TT132">[33]RELATÓRIO!$D$692</definedName>
    <definedName name="__TT133">[33]RELATÓRIO!$D$697</definedName>
    <definedName name="__TT134">[33]RELATÓRIO!$D$702</definedName>
    <definedName name="__TT135">[33]RELATÓRIO!$D$707</definedName>
    <definedName name="__TT136">[33]RELATÓRIO!$D$712</definedName>
    <definedName name="__TT137">[33]RELATÓRIO!$D$716</definedName>
    <definedName name="__TT138">[33]RELATÓRIO!$D$721</definedName>
    <definedName name="__TT139">[33]RELATÓRIO!$D$726</definedName>
    <definedName name="__TT14">[33]RELATÓRIO!$D$84</definedName>
    <definedName name="__TT140">[33]RELATÓRIO!$D$731</definedName>
    <definedName name="__TT141">[33]RELATÓRIO!$D$736</definedName>
    <definedName name="__TT142">[33]RELATÓRIO!$D$741</definedName>
    <definedName name="__TT15">[33]RELATÓRIO!$D$89</definedName>
    <definedName name="__TT16">[33]RELATÓRIO!$D$93</definedName>
    <definedName name="__TT17">[33]RELATÓRIO!$D$98</definedName>
    <definedName name="__TT18">[37]RELATÓRIO!#REF!</definedName>
    <definedName name="__TT19">'[2]Relatório-1ª med.'!#REF!</definedName>
    <definedName name="__TT2">[35]RELATÓRIO!#REF!</definedName>
    <definedName name="__TT20">'[2]Relatório-1ª med.'!#REF!</definedName>
    <definedName name="__TT21">'[2]Relatório-1ª med.'!#REF!</definedName>
    <definedName name="__TT22">'[2]Relatório-1ª med.'!#REF!</definedName>
    <definedName name="__tt23">[33]RELATÓRIO!$D$129</definedName>
    <definedName name="__TT24">[33]RELATÓRIO!$D$134</definedName>
    <definedName name="__TT25">[33]RELATÓRIO!$D$139</definedName>
    <definedName name="__TT26">'[2]Relatório-1ª med.'!#REF!</definedName>
    <definedName name="__TT27">'[2]Relatório-1ª med.'!#REF!</definedName>
    <definedName name="__TT28">'[2]Relatório-1ª med.'!#REF!</definedName>
    <definedName name="__tt288">[33]RELATÓRIO!$D$159</definedName>
    <definedName name="__TT29">[33]RELATÓRIO!$D$164</definedName>
    <definedName name="__TT3">[33]RELATÓRIO!$D$28</definedName>
    <definedName name="__TT30">'[2]Relatório-1ª med.'!#REF!</definedName>
    <definedName name="__tt300">[33]RELATÓRIO!$D$174</definedName>
    <definedName name="__TT31">'[2]Relatório-1ª med.'!#REF!</definedName>
    <definedName name="__TT32">'[2]Relatório-1ª med.'!#REF!</definedName>
    <definedName name="__tt322">[33]RELATÓRIO!$D$189</definedName>
    <definedName name="__TT33">'[2]Relatório-1ª med.'!#REF!</definedName>
    <definedName name="__TT34">'[2]Relatório-1ª med.'!#REF!</definedName>
    <definedName name="__TT35">[33]RELATÓRIO!$D$205</definedName>
    <definedName name="__TT36">'[2]Relatório-1ª med.'!#REF!</definedName>
    <definedName name="__TT37">'[2]Relatório-1ª med.'!#REF!</definedName>
    <definedName name="__TT38">'[2]Relatório-1ª med.'!#REF!</definedName>
    <definedName name="__TT39">'[2]Relatório-1ª med.'!#REF!</definedName>
    <definedName name="__TT4">[35]RELATÓRIO!#REF!</definedName>
    <definedName name="__TT40">'[2]Relatório-1ª med.'!#REF!</definedName>
    <definedName name="__TT41">[33]RELATÓRIO!$D$235</definedName>
    <definedName name="__TT42">[33]RELATÓRIO!$D$240</definedName>
    <definedName name="__TT43">[33]RELATÓRIO!$D$245</definedName>
    <definedName name="__TT44">[33]RELATÓRIO!$D$250</definedName>
    <definedName name="__TT45">[33]RELATÓRIO!$D$255</definedName>
    <definedName name="__TT46">[33]RELATÓRIO!$D$260</definedName>
    <definedName name="__TT47">[33]RELATÓRIO!$D$265</definedName>
    <definedName name="__TT48">[33]RELATÓRIO!$D$270</definedName>
    <definedName name="__TT49">[33]RELATÓRIO!$D$275</definedName>
    <definedName name="__TT5">'[2]Relatório-1ª med.'!#REF!</definedName>
    <definedName name="__TT50">[33]RELATÓRIO!$D$280</definedName>
    <definedName name="__TT51">[33]RELATÓRIO!$D$285</definedName>
    <definedName name="__TT52">'[2]Relatório-1ª med.'!#REF!</definedName>
    <definedName name="__TT53">'[2]Relatório-1ª med.'!#REF!</definedName>
    <definedName name="__TT54">'[2]Relatório-1ª med.'!#REF!</definedName>
    <definedName name="__TT55">'[2]Relatório-1ª med.'!#REF!</definedName>
    <definedName name="__TT56">[33]RELATÓRIO!$D$310</definedName>
    <definedName name="__TT57">[33]RELATÓRIO!$D$315</definedName>
    <definedName name="__TT58">[33]RELATÓRIO!$D$320</definedName>
    <definedName name="__TT59">[33]RELATÓRIO!$D$325</definedName>
    <definedName name="__TT6">'[2]Relatório-1ª med.'!#REF!</definedName>
    <definedName name="__TT60">'[2]Relatório-1ª med.'!#REF!</definedName>
    <definedName name="__TT61">'[2]Relatório-1ª med.'!#REF!</definedName>
    <definedName name="__TT62">[33]RELATÓRIO!$D$339</definedName>
    <definedName name="__TT63">[33]RELATÓRIO!$D$344</definedName>
    <definedName name="__TT64">[33]RELATÓRIO!$D$349</definedName>
    <definedName name="__TT65">[33]RELATÓRIO!$D$354</definedName>
    <definedName name="__TT66">[33]RELATÓRIO!$D$359</definedName>
    <definedName name="__TT67">[33]RELATÓRIO!$D$365</definedName>
    <definedName name="__TT68">[33]RELATÓRIO!$D$370</definedName>
    <definedName name="__TT69">'[2]Relatório-1ª med.'!#REF!</definedName>
    <definedName name="__TT7">'[2]Relatório-1ª med.'!#REF!</definedName>
    <definedName name="__TT70">'[2]Relatório-1ª med.'!#REF!</definedName>
    <definedName name="__TT71">'[2]Relatório-1ª med.'!#REF!</definedName>
    <definedName name="__TT72">[33]RELATÓRIO!$D$390</definedName>
    <definedName name="__TT73">[33]RELATÓRIO!$D$395</definedName>
    <definedName name="__TT74">'[2]Relatório-1ª med.'!#REF!</definedName>
    <definedName name="__TT75">'[2]Relatório-1ª med.'!#REF!</definedName>
    <definedName name="__TT76">'[2]Relatório-1ª med.'!#REF!</definedName>
    <definedName name="__TT77">'[2]Relatório-1ª med.'!#REF!</definedName>
    <definedName name="__TT78">'[2]Relatório-1ª med.'!#REF!</definedName>
    <definedName name="__TT79">'[2]Relatório-1ª med.'!#REF!</definedName>
    <definedName name="__TT8">[33]RELATÓRIO!$D$53</definedName>
    <definedName name="__TT80">[33]RELATÓRIO!$D$430</definedName>
    <definedName name="__TT81">[33]RELATÓRIO!$D$434</definedName>
    <definedName name="__TT82">[33]RELATÓRIO!$D$439</definedName>
    <definedName name="__TT83">[33]RELATÓRIO!$D$444</definedName>
    <definedName name="__TT84">[33]RELATÓRIO!$D$449</definedName>
    <definedName name="__TT85">[33]RELATÓRIO!$D$454</definedName>
    <definedName name="__TT86">[33]RELATÓRIO!$D$459</definedName>
    <definedName name="__TT87">[33]RELATÓRIO!$D$464</definedName>
    <definedName name="__TT88">[33]RELATÓRIO!$D$469</definedName>
    <definedName name="__TT89">[33]RELATÓRIO!$D$474</definedName>
    <definedName name="__TT9">[33]RELATÓRIO!$D$58</definedName>
    <definedName name="__TT90">[33]RELATÓRIO!$D$479</definedName>
    <definedName name="__TT91">[33]RELATÓRIO!$D$484</definedName>
    <definedName name="__TT92">[33]RELATÓRIO!$D$490</definedName>
    <definedName name="__TT93">[33]RELATÓRIO!$D$495</definedName>
    <definedName name="__TT94">'[2]Relatório-1ª med.'!#REF!</definedName>
    <definedName name="__TT95">'[2]Relatório-1ª med.'!#REF!</definedName>
    <definedName name="__TT96">'[36]Rel-15ª med.'!#REF!</definedName>
    <definedName name="__TT97">'[2]Relatório-1ª med.'!#REF!</definedName>
    <definedName name="__TT98">[33]RELATÓRIO!$D$520</definedName>
    <definedName name="__TT99">[33]RELATÓRIO!$D$525</definedName>
    <definedName name="__xlnm.Print_Area_1">#REF!</definedName>
    <definedName name="_0">"$#REF!.$#REF!$#REF!:$#REF!$#REF!"</definedName>
    <definedName name="_01_09_96">#REF!</definedName>
    <definedName name="_08.302.01">#REF!</definedName>
    <definedName name="_1830201">#N/A</definedName>
    <definedName name="_1Excel_BuiltIn_Print_Area_2_1">#REF!</definedName>
    <definedName name="_2Excel_BuiltIn_Print_Area_3_1">#REF!</definedName>
    <definedName name="_ABR95">[42]Consultoria!#REF!</definedName>
    <definedName name="_ABR96">[42]Consultoria!#REF!</definedName>
    <definedName name="_ABR97">[42]Consultoria!#REF!</definedName>
    <definedName name="_ABR98">[42]Consultoria!#REF!</definedName>
    <definedName name="_ABR99">[42]Consultoria!#REF!</definedName>
    <definedName name="_AGO95">[42]Consultoria!#REF!</definedName>
    <definedName name="_AGO96">[42]Consultoria!#REF!</definedName>
    <definedName name="_AGO97">[42]Consultoria!#REF!</definedName>
    <definedName name="_AGO98">[42]Consultoria!#REF!</definedName>
    <definedName name="_AGO99">[42]Consultoria!#REF!</definedName>
    <definedName name="_b1" hidden="1">{#N/A,#N/A,FALSE,"MO (2)"}</definedName>
    <definedName name="_BD8">"$#REF!.$P$4"</definedName>
    <definedName name="_BDI1">#N/A</definedName>
    <definedName name="_bdi2">#REF!</definedName>
    <definedName name="_brv2">#REF!</definedName>
    <definedName name="_C">"$#REF!.$#REF!$#REF!:$#REF!$#REF!"</definedName>
    <definedName name="_cab1">#REF!</definedName>
    <definedName name="_cab2">#REF!</definedName>
    <definedName name="_CAP2">'[43]MC (2 SEGMENTO)'!$Q$684</definedName>
    <definedName name="_CAP3">'[43]MC (3 SEGMENTO)'!#REF!</definedName>
    <definedName name="_CEF200" hidden="1">{#N/A,#N/A,FALSE,"MO (2)"}</definedName>
    <definedName name="_CEF222" hidden="1">{#N/A,#N/A,FALSE,"MO (2)"}</definedName>
    <definedName name="_CEF300" hidden="1">{#N/A,#N/A,FALSE,"MO (2)"}</definedName>
    <definedName name="_CEF500" hidden="1">{#N/A,#N/A,FALSE,"MO (2)"}</definedName>
    <definedName name="_dd2">[38]REAJU!$K$30</definedName>
    <definedName name="_DEZ94">[42]Consultoria!#REF!</definedName>
    <definedName name="_DEZ95">[42]Consultoria!#REF!</definedName>
    <definedName name="_DEZ96">[42]Consultoria!#REF!</definedName>
    <definedName name="_DEZ97">[42]Consultoria!#REF!</definedName>
    <definedName name="_DEZ98">[42]Consultoria!#REF!</definedName>
    <definedName name="_DEZ99">[42]Consultoria!#REF!</definedName>
    <definedName name="_DIV1004">#REF!</definedName>
    <definedName name="_DIV1015">#REF!</definedName>
    <definedName name="_DIV1039">#REF!</definedName>
    <definedName name="_DIV1050">#REF!</definedName>
    <definedName name="_DIV278">#REF!</definedName>
    <definedName name="_DIV279">#REF!</definedName>
    <definedName name="_DIV45">#REF!</definedName>
    <definedName name="_DIV450">#REF!</definedName>
    <definedName name="_DIV709">#REF!</definedName>
    <definedName name="_DIV710">#REF!</definedName>
    <definedName name="_DIV711">#REF!</definedName>
    <definedName name="_DIV718">#REF!</definedName>
    <definedName name="_DIV719">#REF!</definedName>
    <definedName name="_DIV720">#REF!</definedName>
    <definedName name="_DIV819">#REF!</definedName>
    <definedName name="_DIV947">#REF!</definedName>
    <definedName name="_dmt1000">#REF!</definedName>
    <definedName name="_dmt1200">#REF!</definedName>
    <definedName name="_dmt2">#REF!</definedName>
    <definedName name="_dmt200">#REF!</definedName>
    <definedName name="_dmt400">#REF!</definedName>
    <definedName name="_dmt50">#REF!</definedName>
    <definedName name="_dmt600">#REF!</definedName>
    <definedName name="_dmt800">#REF!</definedName>
    <definedName name="_dre2">#REF!</definedName>
    <definedName name="_emp2">#REF!</definedName>
    <definedName name="_Ext2">'[20]P A T O 99 B'!#REF!</definedName>
    <definedName name="_Fas21">'[44]Resumo(III)'!$E$11</definedName>
    <definedName name="_Fas22">'[44]Resumo(III)'!$E$15</definedName>
    <definedName name="_Fas23">'[44]Resumo(III)'!$E$19</definedName>
    <definedName name="_Fas24">'[44]Resumo(III)'!$E$23</definedName>
    <definedName name="_FEV95">[42]Consultoria!#REF!</definedName>
    <definedName name="_FEV96">[42]Consultoria!#REF!</definedName>
    <definedName name="_FEV97">[42]Consultoria!#REF!</definedName>
    <definedName name="_FEV98">[42]Consultoria!#REF!</definedName>
    <definedName name="_FEV99">[42]Consultoria!#REF!</definedName>
    <definedName name="_FOG1">'[40]TSD-FOG'!$Q$31</definedName>
    <definedName name="_i">[1]PLANILHA_ALTA!#REF!</definedName>
    <definedName name="_ind100">#REF!</definedName>
    <definedName name="_ind2">#REF!</definedName>
    <definedName name="_JAN95">[42]Consultoria!#REF!</definedName>
    <definedName name="_JAN96">[42]Consultoria!#REF!</definedName>
    <definedName name="_JAN97">[42]Consultoria!#REF!</definedName>
    <definedName name="_JAN98">[42]Consultoria!#REF!</definedName>
    <definedName name="_JAN99">[42]Consultoria!#REF!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UL95">[42]Consultoria!#REF!</definedName>
    <definedName name="_JUL96">[42]Consultoria!#REF!</definedName>
    <definedName name="_JUL97">[42]Consultoria!#REF!</definedName>
    <definedName name="_JUL98">[42]Consultoria!#REF!</definedName>
    <definedName name="_JUL99">[42]Consultoria!#REF!</definedName>
    <definedName name="_JUN95">[42]Consultoria!#REF!</definedName>
    <definedName name="_JUN96">[42]Consultoria!#REF!</definedName>
    <definedName name="_JUN97">[42]Consultoria!#REF!</definedName>
    <definedName name="_JUN98">[42]Consultoria!#REF!</definedName>
    <definedName name="_JUN99">[42]Consultoria!#REF!</definedName>
    <definedName name="_Key1" hidden="1">'[45]1.6'!$A$11</definedName>
    <definedName name="_KM406407">#REF!</definedName>
    <definedName name="_l">[1]PLANILHA_ALTA!#REF!</definedName>
    <definedName name="_LAG2">[23]SERVIÇOS!$G$26</definedName>
    <definedName name="_lkh2">#REF!</definedName>
    <definedName name="_LO1004">#REF!</definedName>
    <definedName name="_LO1015">#REF!</definedName>
    <definedName name="_LO1039">#REF!</definedName>
    <definedName name="_LO1050">#REF!</definedName>
    <definedName name="_LO278">#REF!</definedName>
    <definedName name="_LO279">#REF!</definedName>
    <definedName name="_LO450">#REF!</definedName>
    <definedName name="_LO709">#REF!</definedName>
    <definedName name="_LO710">#REF!</definedName>
    <definedName name="_LO711">#REF!</definedName>
    <definedName name="_LO719">#REF!</definedName>
    <definedName name="_LO720">#REF!</definedName>
    <definedName name="_LO819">#REF!</definedName>
    <definedName name="_LO947">#REF!</definedName>
    <definedName name="_MAI95">[42]Consultoria!#REF!</definedName>
    <definedName name="_MAI96">[42]Consultoria!#REF!</definedName>
    <definedName name="_MAI97">[42]Consultoria!#REF!</definedName>
    <definedName name="_MAI98">[42]Consultoria!#REF!</definedName>
    <definedName name="_MAI99">[42]Consultoria!#REF!</definedName>
    <definedName name="_MAR95">[42]Consultoria!#REF!</definedName>
    <definedName name="_MAR96">[42]Consultoria!#REF!</definedName>
    <definedName name="_MAR97">[42]Consultoria!#REF!</definedName>
    <definedName name="_MAR98">[42]Consultoria!#REF!</definedName>
    <definedName name="_MAR99">[42]Consultoria!#REF!</definedName>
    <definedName name="_ME1004">#REF!</definedName>
    <definedName name="_ME1015">#REF!</definedName>
    <definedName name="_ME1039">#REF!</definedName>
    <definedName name="_ME1050">#REF!</definedName>
    <definedName name="_ME278">#REF!</definedName>
    <definedName name="_ME279">#REF!</definedName>
    <definedName name="_ME450">#REF!</definedName>
    <definedName name="_ME709">#REF!</definedName>
    <definedName name="_ME710">#REF!</definedName>
    <definedName name="_ME711">#REF!</definedName>
    <definedName name="_ME719">#REF!</definedName>
    <definedName name="_ME720">#REF!</definedName>
    <definedName name="_ME819">#REF!</definedName>
    <definedName name="_ME947">#REF!</definedName>
    <definedName name="_mem2">#REF!</definedName>
    <definedName name="_MO2">'[46]Desmat 0,15'!$H$30</definedName>
    <definedName name="_NOV94">[42]Consultoria!#REF!</definedName>
    <definedName name="_NOV95">[42]Consultoria!#REF!</definedName>
    <definedName name="_NOV96">[42]Consultoria!#REF!</definedName>
    <definedName name="_NOV97">[42]Consultoria!#REF!</definedName>
    <definedName name="_NOV98">[42]Consultoria!#REF!</definedName>
    <definedName name="_NOV99">[42]Consultoria!#REF!</definedName>
    <definedName name="_oac2">#REF!</definedName>
    <definedName name="_oae2">#REF!</definedName>
    <definedName name="_oco2">#REF!</definedName>
    <definedName name="_Order1" hidden="1">255</definedName>
    <definedName name="_Order2" hidden="1">255</definedName>
    <definedName name="_OUT94">[42]Consultoria!#REF!</definedName>
    <definedName name="_OUT95">[42]Consultoria!#REF!</definedName>
    <definedName name="_OUT96">[42]Consultoria!#REF!</definedName>
    <definedName name="_OUT97">[42]Consultoria!#REF!</definedName>
    <definedName name="_OUT98" hidden="1">{#N/A,#N/A,TRUE,"Serviços"}</definedName>
    <definedName name="_OUT99">[42]Consultoria!#REF!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se_Out" hidden="1">#REF!</definedName>
    <definedName name="_pav2">#REF!</definedName>
    <definedName name="_PL1">#REF!</definedName>
    <definedName name="_PR1004">#REF!</definedName>
    <definedName name="_PR1015">#REF!</definedName>
    <definedName name="_PR1039">#REF!</definedName>
    <definedName name="_PR1050">#REF!</definedName>
    <definedName name="_PR278">#REF!</definedName>
    <definedName name="_PR279">#REF!</definedName>
    <definedName name="_PR450">#REF!</definedName>
    <definedName name="_PR709">#REF!</definedName>
    <definedName name="_PR710">#REF!</definedName>
    <definedName name="_PR711">#REF!</definedName>
    <definedName name="_PR719">#REF!</definedName>
    <definedName name="_PR720">#REF!</definedName>
    <definedName name="_PR819">#REF!</definedName>
    <definedName name="_PR947">#REF!</definedName>
    <definedName name="_r">#REF!</definedName>
    <definedName name="_Rbv1">'[22]Página 16'!$C$3:$C$7</definedName>
    <definedName name="_reg1">[24]DADOS!$B$4</definedName>
    <definedName name="_reg3">[25]eq!$A$2:$D$42</definedName>
    <definedName name="_reg5">[25]mo!$A$2:$C$10</definedName>
    <definedName name="_reg7">[24]mat!$A$2:$C$33</definedName>
    <definedName name="_RET1">#REF!</definedName>
    <definedName name="_ROD1">#REF!</definedName>
    <definedName name="_s">[1]PLANILHA_ALTA!#REF!</definedName>
    <definedName name="_SET94">[42]Consultoria!#REF!</definedName>
    <definedName name="_SET95">[42]Consultoria!#REF!</definedName>
    <definedName name="_SET96">[42]Consultoria!#REF!</definedName>
    <definedName name="_SET97">[42]Consultoria!#REF!</definedName>
    <definedName name="_SET98">[42]Consultoria!#REF!</definedName>
    <definedName name="_SET99">[42]Consultoria!#REF!</definedName>
    <definedName name="_Sort" hidden="1">#REF!</definedName>
    <definedName name="_SR1">OFFSET([44]Composições!$A$1,1,,COUNTA([44]Composições!$A:$A),1)</definedName>
    <definedName name="_STC033">'[43]Ficha de Med. Sarjeta 3º'!$I$59</definedName>
    <definedName name="_t">[1]PLANILHA_ALTA!#REF!</definedName>
    <definedName name="_T350">[41]RELATÓRIO!$D$400</definedName>
    <definedName name="_TB1">#REF!</definedName>
    <definedName name="_TB10">"'file:///D:/Meus documentos/ANASTÁCIO/SERCEL/BR262990800.xls'#$TLMB.$#REF!$#REF!"</definedName>
    <definedName name="_TB2">#REF!</definedName>
    <definedName name="_TB3">#REF!</definedName>
    <definedName name="_TB4">#REF!</definedName>
    <definedName name="_TB5">#REF!</definedName>
    <definedName name="_TB6">#REF!</definedName>
    <definedName name="_tb97">"$#REF!.$E$71"</definedName>
    <definedName name="_tbw97">"$#REF!.$E$73"</definedName>
    <definedName name="_TCB4">"$#REF!.$I$26"</definedName>
    <definedName name="_TCC4">"$#REF!.$I$18"</definedName>
    <definedName name="_TEB4">"$#REF!.$I$16"</definedName>
    <definedName name="_ter2">#REF!</definedName>
    <definedName name="_tsd4">#REF!</definedName>
    <definedName name="_TT1">[14]RELATÓRIO!$D$18</definedName>
    <definedName name="_TT10">[14]RELATÓRIO!$D$64</definedName>
    <definedName name="_TT100">[14]RELATÓRIO!$D$530</definedName>
    <definedName name="_TT101">[14]RELATÓRIO!$D$535</definedName>
    <definedName name="_TT102">[14]RELATÓRIO!$D$540</definedName>
    <definedName name="_TT103">[14]RELATÓRIO!$D$545</definedName>
    <definedName name="_TT104">[14]RELATÓRIO!$D$550</definedName>
    <definedName name="_TT105">[14]RELATÓRIO!$D$555</definedName>
    <definedName name="_TT106">[14]RELATÓRIO!$D$560</definedName>
    <definedName name="_TT107">[14]RELATÓRIO!$D$567</definedName>
    <definedName name="_TT108">[14]RELATÓRIO!$D$572</definedName>
    <definedName name="_TT109">[14]RELATÓRIO!$D$577</definedName>
    <definedName name="_TT11">[14]RELATÓRIO!$D$69</definedName>
    <definedName name="_TT110">[14]RELATÓRIO!$D$582</definedName>
    <definedName name="_TT111">[14]RELATÓRIO!$D$587</definedName>
    <definedName name="_TT112">[14]RELATÓRIO!$D$592</definedName>
    <definedName name="_TT113">[14]RELATÓRIO!$D$597</definedName>
    <definedName name="_TT114">[14]RELATÓRIO!$D$602</definedName>
    <definedName name="_TT115">[14]RELATÓRIO!$D$607</definedName>
    <definedName name="_TT116">[14]RELATÓRIO!$D$612</definedName>
    <definedName name="_TT117">[14]RELATÓRIO!$D$616</definedName>
    <definedName name="_TT118">[14]RELATÓRIO!$D$621</definedName>
    <definedName name="_TT119">[14]RELATÓRIO!$D$626</definedName>
    <definedName name="_TT12">[14]RELATÓRIO!$D$74</definedName>
    <definedName name="_TT120">[14]RELATÓRIO!$D$631</definedName>
    <definedName name="_TT121">[14]RELATÓRIO!$D$636</definedName>
    <definedName name="_TT122">[14]RELATÓRIO!$D$641</definedName>
    <definedName name="_TT123">[14]RELATÓRIO!$D$646</definedName>
    <definedName name="_TT124">[14]RELATÓRIO!$D$652</definedName>
    <definedName name="_TT125">[14]RELATÓRIO!$D$657</definedName>
    <definedName name="_TT126">[14]RELATÓRIO!$D$662</definedName>
    <definedName name="_TT127">[14]RELATÓRIO!$D$667</definedName>
    <definedName name="_TT128">[14]RELATÓRIO!$D$672</definedName>
    <definedName name="_TT129">[14]RELATÓRIO!$D$677</definedName>
    <definedName name="_TT13">[14]RELATÓRIO!$D$79</definedName>
    <definedName name="_TT130">[14]RELATÓRIO!$D$682</definedName>
    <definedName name="_TT131">[14]RELATÓRIO!$D$687</definedName>
    <definedName name="_TT132">[14]RELATÓRIO!$D$692</definedName>
    <definedName name="_TT133">[14]RELATÓRIO!$D$697</definedName>
    <definedName name="_TT134">[14]RELATÓRIO!$D$702</definedName>
    <definedName name="_TT135">[14]RELATÓRIO!$D$707</definedName>
    <definedName name="_TT136">[14]RELATÓRIO!$D$712</definedName>
    <definedName name="_TT137">[14]RELATÓRIO!$D$716</definedName>
    <definedName name="_TT138">[14]RELATÓRIO!$D$721</definedName>
    <definedName name="_TT139">[14]RELATÓRIO!$D$726</definedName>
    <definedName name="_TT14">[14]RELATÓRIO!$D$84</definedName>
    <definedName name="_TT140">[14]RELATÓRIO!$D$731</definedName>
    <definedName name="_TT141">[14]RELATÓRIO!$D$736</definedName>
    <definedName name="_TT142">[14]RELATÓRIO!$D$741</definedName>
    <definedName name="_TT15">[14]RELATÓRIO!$D$89</definedName>
    <definedName name="_TT16">[14]RELATÓRIO!$D$93</definedName>
    <definedName name="_TT17">[14]RELATÓRIO!$D$98</definedName>
    <definedName name="_TT18">[8]RELATÓRIO!#REF!</definedName>
    <definedName name="_TT19">[8]RELATÓRIO!#REF!</definedName>
    <definedName name="_TT2">[14]RELATÓRIO!$D$23</definedName>
    <definedName name="_TT20">[8]RELATÓRIO!#REF!</definedName>
    <definedName name="_TT21">'[2]Relatório-1ª med.'!#REF!</definedName>
    <definedName name="_TT22">'[2]Relatório-1ª med.'!#REF!</definedName>
    <definedName name="_tt23">[14]RELATÓRIO!$D$129</definedName>
    <definedName name="_TT24">[14]RELATÓRIO!$D$134</definedName>
    <definedName name="_TT25">[14]RELATÓRIO!$D$139</definedName>
    <definedName name="_TT26">[14]RELATÓRIO!$D$144</definedName>
    <definedName name="_TT27">[14]RELATÓRIO!$D$149</definedName>
    <definedName name="_TT28">[14]RELATÓRIO!$D$154</definedName>
    <definedName name="_tt288">[14]RELATÓRIO!$D$159</definedName>
    <definedName name="_TT29">[14]RELATÓRIO!$D$164</definedName>
    <definedName name="_TT3">[14]RELATÓRIO!$D$28</definedName>
    <definedName name="_TT30">[14]RELATÓRIO!$D$169</definedName>
    <definedName name="_tt300">[14]RELATÓRIO!$D$174</definedName>
    <definedName name="_TT31">[14]RELATÓRIO!$D$179</definedName>
    <definedName name="_TT32">[14]RELATÓRIO!$D$184</definedName>
    <definedName name="_tt322">[14]RELATÓRIO!$D$189</definedName>
    <definedName name="_TT33">[14]RELATÓRIO!$D$195</definedName>
    <definedName name="_TT34">[14]RELATÓRIO!$D$200</definedName>
    <definedName name="_TT35">[14]RELATÓRIO!$D$205</definedName>
    <definedName name="_TT36">[14]RELATÓRIO!$D$210</definedName>
    <definedName name="_TT37">[14]RELATÓRIO!$D$215</definedName>
    <definedName name="_TT38">[14]RELATÓRIO!$D$220</definedName>
    <definedName name="_TT39">[14]RELATÓRIO!$D$225</definedName>
    <definedName name="_TT4">[14]RELATÓRIO!$D$33</definedName>
    <definedName name="_TT40">[14]RELATÓRIO!$D$230</definedName>
    <definedName name="_TT41">[14]RELATÓRIO!$D$235</definedName>
    <definedName name="_TT42">[14]RELATÓRIO!$D$240</definedName>
    <definedName name="_TT43">[14]RELATÓRIO!$D$245</definedName>
    <definedName name="_TT44">[14]RELATÓRIO!$D$250</definedName>
    <definedName name="_TT45">[14]RELATÓRIO!$D$255</definedName>
    <definedName name="_TT46">[14]RELATÓRIO!$D$260</definedName>
    <definedName name="_TT47">[14]RELATÓRIO!$D$265</definedName>
    <definedName name="_TT48">[14]RELATÓRIO!$D$270</definedName>
    <definedName name="_TT49">[14]RELATÓRIO!$D$275</definedName>
    <definedName name="_TT5">[14]RELATÓRIO!$D$38</definedName>
    <definedName name="_TT50">[14]RELATÓRIO!$D$280</definedName>
    <definedName name="_TT51">[14]RELATÓRIO!$D$285</definedName>
    <definedName name="_TT52">[14]RELATÓRIO!$D$290</definedName>
    <definedName name="_TT53">[14]RELATÓRIO!$D$295</definedName>
    <definedName name="_TT54">[14]RELATÓRIO!$D$300</definedName>
    <definedName name="_TT55">[14]RELATÓRIO!$D$305</definedName>
    <definedName name="_TT56">[14]RELATÓRIO!$D$310</definedName>
    <definedName name="_TT57">[14]RELATÓRIO!$D$315</definedName>
    <definedName name="_TT58">[14]RELATÓRIO!$D$320</definedName>
    <definedName name="_TT59">[14]RELATÓRIO!$D$325</definedName>
    <definedName name="_TT6">[14]RELATÓRIO!$D$43</definedName>
    <definedName name="_TT60">[14]RELATÓRIO!$D$330</definedName>
    <definedName name="_TT61">[14]RELATÓRIO!$D$335</definedName>
    <definedName name="_TT62">[14]RELATÓRIO!$D$339</definedName>
    <definedName name="_TT63">[14]RELATÓRIO!$D$344</definedName>
    <definedName name="_TT64">[14]RELATÓRIO!$D$349</definedName>
    <definedName name="_TT65">[14]RELATÓRIO!$D$354</definedName>
    <definedName name="_TT66">[14]RELATÓRIO!$D$359</definedName>
    <definedName name="_TT67">[14]RELATÓRIO!$D$365</definedName>
    <definedName name="_TT68">[14]RELATÓRIO!$D$370</definedName>
    <definedName name="_TT69">[14]RELATÓRIO!$D$375</definedName>
    <definedName name="_TT7">[14]RELATÓRIO!$D$48</definedName>
    <definedName name="_TT70">[14]RELATÓRIO!$D$380</definedName>
    <definedName name="_TT71">[14]RELATÓRIO!$D$385</definedName>
    <definedName name="_TT72">[14]RELATÓRIO!$D$390</definedName>
    <definedName name="_TT73">[14]RELATÓRIO!$D$395</definedName>
    <definedName name="_TT74">[14]RELATÓRIO!$D$400</definedName>
    <definedName name="_TT75">[14]RELATÓRIO!$D$405</definedName>
    <definedName name="_TT76">[14]RELATÓRIO!$D$410</definedName>
    <definedName name="_TT77">[14]RELATÓRIO!$D$415</definedName>
    <definedName name="_TT78">[14]RELATÓRIO!$D$420</definedName>
    <definedName name="_TT79">[14]RELATÓRIO!$D$425</definedName>
    <definedName name="_TT8">[14]RELATÓRIO!$D$53</definedName>
    <definedName name="_TT80">[14]RELATÓRIO!$D$430</definedName>
    <definedName name="_TT81">[14]RELATÓRIO!$D$434</definedName>
    <definedName name="_TT82">[14]RELATÓRIO!$D$439</definedName>
    <definedName name="_TT83">[14]RELATÓRIO!$D$444</definedName>
    <definedName name="_TT84">[14]RELATÓRIO!$D$449</definedName>
    <definedName name="_TT85">[14]RELATÓRIO!$D$454</definedName>
    <definedName name="_TT86">[14]RELATÓRIO!$D$459</definedName>
    <definedName name="_TT87">[14]RELATÓRIO!$D$464</definedName>
    <definedName name="_TT88">[14]RELATÓRIO!$D$469</definedName>
    <definedName name="_TT89">[14]RELATÓRIO!$D$474</definedName>
    <definedName name="_TT9">[14]RELATÓRIO!$D$58</definedName>
    <definedName name="_TT90">[14]RELATÓRIO!$D$479</definedName>
    <definedName name="_TT91">[14]RELATÓRIO!$D$484</definedName>
    <definedName name="_TT92">[14]RELATÓRIO!$D$490</definedName>
    <definedName name="_TT93">[14]RELATÓRIO!$D$495</definedName>
    <definedName name="_TT94">[14]RELATÓRIO!$D$500</definedName>
    <definedName name="_TT95">[14]RELATÓRIO!$D$505</definedName>
    <definedName name="_TT96">[14]RELATÓRIO!$D$510</definedName>
    <definedName name="_TT97">[14]RELATÓRIO!$D$515</definedName>
    <definedName name="_TT98">[14]RELATÓRIO!$D$520</definedName>
    <definedName name="_TT99">[14]RELATÓRIO!$D$525</definedName>
    <definedName name="a">#REF!</definedName>
    <definedName name="A_10">#REF!</definedName>
    <definedName name="A_11">#REF!</definedName>
    <definedName name="A_12">#REF!</definedName>
    <definedName name="A_13">#REF!</definedName>
    <definedName name="A_23">"'file:///C:/{Tião}/SãoSebastião/medição/18ª medição parcial/18ª medição parcial.xls'#$Medição.$#REF!$#REF!"</definedName>
    <definedName name="A_6">#REF!</definedName>
    <definedName name="A_7">#REF!</definedName>
    <definedName name="A_8">#REF!</definedName>
    <definedName name="A_9">#REF!</definedName>
    <definedName name="AA">#N/A</definedName>
    <definedName name="aa_12">'[47]RESUMO_DVOP 4ª MED'!#REF!</definedName>
    <definedName name="aa_13">'[47]RESUMO_DVOP 4ª MED'!#REF!</definedName>
    <definedName name="aa_6">'[47]RESUMO_DVOP 4ª MED'!#REF!</definedName>
    <definedName name="AA150OC">#REF!</definedName>
    <definedName name="AA150TERRA">#REF!</definedName>
    <definedName name="AAA">#REF!</definedName>
    <definedName name="AAA150DRE">#REF!</definedName>
    <definedName name="AAA150PAV">#REF!</definedName>
    <definedName name="aaaaa" hidden="1">{#N/A,#N/A,FALSE,"MO (2)"}</definedName>
    <definedName name="AAAAAAAAAA">'[48]RESUMO-Medição'!$P$113</definedName>
    <definedName name="AAAAAAAAAAAAAA">#REF!</definedName>
    <definedName name="AAAOACGRAM">'[49]Composições 2'!#REF!</definedName>
    <definedName name="AAB">'[49]PAV GRAM'!#REF!</definedName>
    <definedName name="AAC">#REF!</definedName>
    <definedName name="aauf">'[50]Resumo Financeiro'!#REF!</definedName>
    <definedName name="aauq">'[50]Resumo Financeiro'!#REF!</definedName>
    <definedName name="ABC">#REF!</definedName>
    <definedName name="ABR00">[42]Consultoria!#REF!</definedName>
    <definedName name="AC">#REF!</definedName>
    <definedName name="AC_G">#REF!</definedName>
    <definedName name="AC_GRADO">#REF!</definedName>
    <definedName name="AC_M">#REF!</definedName>
    <definedName name="AC_S">#REF!</definedName>
    <definedName name="ACAP20RP">#REF!</definedName>
    <definedName name="ACAP20RPMA">'[51]folha de medição'!#REF!</definedName>
    <definedName name="ACAP20RPTA">#REF!</definedName>
    <definedName name="ACAP21RPMA">'[51]folha de medição'!#REF!</definedName>
    <definedName name="ACAPATA">#REF!</definedName>
    <definedName name="ACAPPA">#REF!</definedName>
    <definedName name="ACAPPAMA">'[51]folha de medição'!#REF!</definedName>
    <definedName name="ACAPPATA">#REF!</definedName>
    <definedName name="ACAPRS">#REF!</definedName>
    <definedName name="ACAPRSMA">'[51]folha de medição'!#REF!</definedName>
    <definedName name="ACAPRSTA">#REF!</definedName>
    <definedName name="ACM30RP">#REF!</definedName>
    <definedName name="ACM30RPMA">'[51]folha de medição'!#REF!</definedName>
    <definedName name="ACM30RPTA">#REF!</definedName>
    <definedName name="AÇO_CA_50">#REF!</definedName>
    <definedName name="ACUMVPI">#REF!</definedName>
    <definedName name="ad" hidden="1">{#N/A,#N/A,FALSE,"MO (2)"}</definedName>
    <definedName name="adcs">#REF!</definedName>
    <definedName name="Addor">[52]Fiscais!$A$7</definedName>
    <definedName name="adfedfds">#N/A</definedName>
    <definedName name="Adir">"C:\SisGpo\Banco de Dados"</definedName>
    <definedName name="ads">'[53]RESUMO-DVOP 4ª MED'!$V$23</definedName>
    <definedName name="ADSF">'[51]folha de medição'!#REF!</definedName>
    <definedName name="AEP">#REF!</definedName>
    <definedName name="AEPTA">#REF!</definedName>
    <definedName name="AF">#REF!</definedName>
    <definedName name="AFD">#REF!</definedName>
    <definedName name="AFP">#REF!</definedName>
    <definedName name="ag">'[54]memória de calculo_liquida'!#REF!</definedName>
    <definedName name="AGENCIA">#REF!</definedName>
    <definedName name="agosto2016" hidden="1">{#N/A,#N/A,TRUE,"Serviços"}</definedName>
    <definedName name="AGREGADO">#REF!</definedName>
    <definedName name="AGREGADO_12">#REF!</definedName>
    <definedName name="AGREGADO_13">#REF!</definedName>
    <definedName name="AGREGADO_17">#REF!</definedName>
    <definedName name="AGREGADO_4">"$'memória de calculo_liquida'.$#REF!$#REF!"</definedName>
    <definedName name="AGREGADO_5">'[55]memória de calculo_liquida'!#REF!</definedName>
    <definedName name="AGREGADO_6">#REF!</definedName>
    <definedName name="AILTON">Plan1</definedName>
    <definedName name="aj">#REF!</definedName>
    <definedName name="ala_3">#REF!</definedName>
    <definedName name="alcool">#REF!</definedName>
    <definedName name="alex" hidden="1">{#N/A,#N/A,FALSE,"MO (2)"}</definedName>
    <definedName name="ali_1">#REF!</definedName>
    <definedName name="ali_2">#REF!</definedName>
    <definedName name="ali_3">#REF!</definedName>
    <definedName name="ALI_CARNE_1">#REF!</definedName>
    <definedName name="ALI_CARNE_2">#REF!</definedName>
    <definedName name="ALIQ_1">#REF!</definedName>
    <definedName name="ALIQ_10">#REF!</definedName>
    <definedName name="ALIQ_2">#REF!</definedName>
    <definedName name="ALIQ_3">#REF!</definedName>
    <definedName name="ALIQ_4">#REF!</definedName>
    <definedName name="ALIQ_5">#REF!</definedName>
    <definedName name="ALIQ_6">#REF!</definedName>
    <definedName name="ALIQ_7">#REF!</definedName>
    <definedName name="ALIQ_8">#REF!</definedName>
    <definedName name="ALIQ_9">#REF!</definedName>
    <definedName name="ALTA">'[56]PRO-08'!#REF!</definedName>
    <definedName name="alteração">#REF!</definedName>
    <definedName name="am" hidden="1">{#N/A,#N/A,FALSE,"MO (2)"}</definedName>
    <definedName name="amarela">#REF!</definedName>
    <definedName name="Amarelo">#REF!</definedName>
    <definedName name="AMELI" hidden="1">{#N/A,#N/A,FALSE,"MO (2)"}</definedName>
    <definedName name="AND">#REF!</definedName>
    <definedName name="anscount" hidden="1">3</definedName>
    <definedName name="ant" hidden="1">{#N/A,#N/A,FALSE,"MO (2)"}</definedName>
    <definedName name="AQCAP20">"$#REF!.$I$15"</definedName>
    <definedName name="AQCM30">"$#REF!.$I$16"</definedName>
    <definedName name="AQRM1C">"$#REF!.$I$18"</definedName>
    <definedName name="AQRR1C">"$#REF!.$I$17"</definedName>
    <definedName name="AQTRPLIGRR1C">'[57]QUANT SERV'!$P$14</definedName>
    <definedName name="AREA">"$#REF!.$Q$44"</definedName>
    <definedName name="area_base">[58]Base!$U$40</definedName>
    <definedName name="area_base_12">#REF!</definedName>
    <definedName name="area_base_13">#REF!</definedName>
    <definedName name="area_base_17">#REF!</definedName>
    <definedName name="area_base_3">#REF!</definedName>
    <definedName name="area_base_4">"$#REF!.$#REF!$#REF!"</definedName>
    <definedName name="area_base_5">#REF!</definedName>
    <definedName name="area_base_6">#REF!</definedName>
    <definedName name="_xlnm.Extract">#REF!</definedName>
    <definedName name="_xlnm.Print_Area">#REF!</definedName>
    <definedName name="Área_impressão_IM">#REF!</definedName>
    <definedName name="Área_impressão_IM_10">[1]PLANILHA_ALTA!#REF!</definedName>
    <definedName name="Área_impressão_IM_11">[1]PLANILHA_ALTA!#REF!</definedName>
    <definedName name="Área_impressão_IM_12">[1]PLANILHA_ALTA!#REF!</definedName>
    <definedName name="Área_impressão_IM_13">[1]PLANILHA_ALTA!#REF!</definedName>
    <definedName name="Área_impressão_IM_6">[1]PLANILHA_ALTA!#REF!</definedName>
    <definedName name="Área_impressão_IM_7">[1]PLANILHA_ALTA!#REF!</definedName>
    <definedName name="Área_impressão_IM_8">[1]PLANILHA_ALTA!#REF!</definedName>
    <definedName name="Área_impressão_IM_9">[1]PLANILHA_ALTA!#REF!</definedName>
    <definedName name="AREA_IMPRI">#REF!</definedName>
    <definedName name="AREA_IMPRI_12">#REF!</definedName>
    <definedName name="AREA_IMPRI_13">#REF!</definedName>
    <definedName name="AREA_IMPRI_17">#REF!</definedName>
    <definedName name="AREA_IMPRI_6">#REF!</definedName>
    <definedName name="area_sub_base">#REF!</definedName>
    <definedName name="area_sub_base_17">#REF!</definedName>
    <definedName name="areabase">'[59]Sub-base'!$U$21</definedName>
    <definedName name="AREAL">'[60]Vínculo (2)'!$Y$10</definedName>
    <definedName name="ÁreaTotal">'[61]Quadro Geral'!$A$1:$H$65536</definedName>
    <definedName name="Areia">#REF!</definedName>
    <definedName name="AREIADMTFX">[57]TRANSPORTES!$C$2</definedName>
    <definedName name="areianpav">[62]OAC_NPAV!$N$2</definedName>
    <definedName name="ARGAMASSA">"$#REF!.$I$27"</definedName>
    <definedName name="ARGAMASSA10">'[63]QUADRO 08 - COMPOSIÇÕES'!$H$715</definedName>
    <definedName name="ARGAMASSA10S">'[63]QUADRO 08 - COMPOSIÇÕES'!$H$713</definedName>
    <definedName name="ARL1C">#REF!</definedName>
    <definedName name="ARL1CMA">'[51]folha de medição'!#REF!</definedName>
    <definedName name="ARL1CTA">#REF!</definedName>
    <definedName name="ARQUIBANCADA">'[51]folha de medição'!#REF!</definedName>
    <definedName name="ARR1CFRESA">#REF!</definedName>
    <definedName name="ARR1CPA">#REF!</definedName>
    <definedName name="ARR1CPAMA">'[51]folha de medição'!#REF!</definedName>
    <definedName name="ARR1CPATA">#REF!</definedName>
    <definedName name="ARR1CRS">#REF!</definedName>
    <definedName name="ARR1CRSMA">'[51]folha de medição'!#REF!</definedName>
    <definedName name="ARR1CRSTA">#REF!</definedName>
    <definedName name="AS" hidden="1">{#N/A,#N/A,FALSE,"MO (2)"}</definedName>
    <definedName name="ASA">'[64]RESUMO DE MEDIÇÃO'!#REF!</definedName>
    <definedName name="asasa" hidden="1">{#N/A,#N/A,FALSE,"MO (2)"}</definedName>
    <definedName name="ASD">#REF!</definedName>
    <definedName name="ASDASD">'[51]folha de medição'!#REF!</definedName>
    <definedName name="ASDGF">#REF!</definedName>
    <definedName name="asefete" hidden="1">{#N/A,#N/A,FALSE,"MO (2)"}</definedName>
    <definedName name="ASFALTO">#REF!</definedName>
    <definedName name="ASSINATURA">[57]F_MEDIÇÃO!$C$116</definedName>
    <definedName name="Aterro">OFFSET(#REF!,0,0,COUNTA(#REF!)*2-1,1)</definedName>
    <definedName name="Aterro1">#REF!</definedName>
    <definedName name="ATUAL">"$#REF!.$F$29"</definedName>
    <definedName name="Aut_original">[65]PROJETO!#REF!</definedName>
    <definedName name="Aut_original2">[66]PROJETO!#REF!</definedName>
    <definedName name="Aut_resumo">[67]RESUMO_AUT1!#REF!</definedName>
    <definedName name="AUTO">"$#REF!.$D$12"</definedName>
    <definedName name="aux">#REF!</definedName>
    <definedName name="AUXILIARES">[68]AUXILIARES!$A$1:$G$149</definedName>
    <definedName name="AVV">"$#REF!.$A$1:$IV$6"</definedName>
    <definedName name="azul">#REF!</definedName>
    <definedName name="AZULSINAL">#REF!</definedName>
    <definedName name="b">#REF!</definedName>
    <definedName name="BANCO">#REF!</definedName>
    <definedName name="_xlnm.Database">#REF!</definedName>
    <definedName name="BAS">#REF!</definedName>
    <definedName name="BASCARROCERIA">#REF!</definedName>
    <definedName name="base">[69]DADOS!$B$8</definedName>
    <definedName name="BASE_1">#REF!</definedName>
    <definedName name="BASE_10">#REF!</definedName>
    <definedName name="BASE_2">#REF!</definedName>
    <definedName name="BASE_3">#REF!</definedName>
    <definedName name="BASE_4">#REF!</definedName>
    <definedName name="BASE_5">#REF!</definedName>
    <definedName name="BASE_6">#REF!</definedName>
    <definedName name="BASE_7">#REF!</definedName>
    <definedName name="BASE_8">#REF!</definedName>
    <definedName name="BASE_9">#REF!</definedName>
    <definedName name="BASEMA">'[51]folha de medição'!#REF!</definedName>
    <definedName name="BASETA">#REF!</definedName>
    <definedName name="bb">[19]!bb</definedName>
    <definedName name="bbb">[70]OAC_NPAV!$N$2</definedName>
    <definedName name="bbbb" hidden="1">{#N/A,#N/A,FALSE,"MO (2)"}</definedName>
    <definedName name="bbbbbb">#REF!</definedName>
    <definedName name="bbbbbbb" hidden="1">{#N/A,#N/A,FALSE,"MO (2)"}</definedName>
    <definedName name="BDI">#REF!</definedName>
    <definedName name="BDI_1">[71]Desmat!$D$56</definedName>
    <definedName name="bdi_10">'[72]mão de obra_leis e bdi'!$E$24</definedName>
    <definedName name="bdi_11">'[72]mão de obra_leis e bdi'!$E$24</definedName>
    <definedName name="bdi_12">'[72]mão de obra_leis e bdi'!$E$24</definedName>
    <definedName name="bdi_13">'[72]mão de obra_leis e bdi'!$E$24</definedName>
    <definedName name="BDI_17">[73]Desmat!$D$56</definedName>
    <definedName name="bdi_20">#REF!</definedName>
    <definedName name="BDI_3">[13]RELATÓRIO!$N$3</definedName>
    <definedName name="bdi_6">'[72]mão de obra_leis e bdi'!$E$24</definedName>
    <definedName name="bdi_7">'[72]mão de obra_leis e bdi'!$E$24</definedName>
    <definedName name="bdi_8">'[72]mão de obra_leis e bdi'!$E$24</definedName>
    <definedName name="bdi_9">'[72]mão de obra_leis e bdi'!$E$24</definedName>
    <definedName name="BDI1_10">#N/A</definedName>
    <definedName name="BDI1_11">#N/A</definedName>
    <definedName name="BDI1_12">#N/A</definedName>
    <definedName name="BDI1_13">#N/A</definedName>
    <definedName name="BDI1_16">#N/A</definedName>
    <definedName name="BDI1_6">#N/A</definedName>
    <definedName name="BDI1_7">#N/A</definedName>
    <definedName name="BDI1_8">#N/A</definedName>
    <definedName name="BDI1_9">#N/A</definedName>
    <definedName name="BG">#REF!</definedName>
    <definedName name="BGU">#REF!</definedName>
    <definedName name="BI">[74]Teor!$A$3:$G$7</definedName>
    <definedName name="BII">'[75]Página 16'!$A$3:$G$7</definedName>
    <definedName name="Bloco" hidden="1">#REF!</definedName>
    <definedName name="Bloco2" hidden="1">#REF!</definedName>
    <definedName name="BONITO">#REF!</definedName>
    <definedName name="BR">[76]Croqui!$B$3</definedName>
    <definedName name="BR_11">[77]ORÇAMENTO!$B$4</definedName>
    <definedName name="Brita">#REF!</definedName>
    <definedName name="BRITA_DRENO" hidden="1">{#N/A,#N/A,TRUE,"Plan1"}</definedName>
    <definedName name="BRITA_TSD" hidden="1">{#N/A,#N/A,TRUE,"Plan1"}</definedName>
    <definedName name="BRITA_TSD_2" hidden="1">{#N/A,#N/A,TRUE,"Plan1"}</definedName>
    <definedName name="BRITADMTFX">[57]TRANSPORTES!$G$2</definedName>
    <definedName name="britanpav">[62]OAC_NPAV!$N$3</definedName>
    <definedName name="BRITAT">[78]DADOS!$B$4</definedName>
    <definedName name="BRZ">[79]ORÇAMENTO!$B$4</definedName>
    <definedName name="BUEIRO">#REF!</definedName>
    <definedName name="BUEIROMA">'[51]folha de medição'!#REF!</definedName>
    <definedName name="BUEIROS">#REF!</definedName>
    <definedName name="BUEIROSMETALICOS">#REF!</definedName>
    <definedName name="BUEIROTA">#REF!</definedName>
    <definedName name="BVBZ" hidden="1">{#N/A,#N/A,FALSE,"MO (2)"}</definedName>
    <definedName name="Ç" hidden="1">{#N/A,#N/A,FALSE,"MO (2)"}</definedName>
    <definedName name="c.drena">#REF!</definedName>
    <definedName name="CA">#REF!</definedName>
    <definedName name="cab">#REF!</definedName>
    <definedName name="CAB_ATERRO">#REF!</definedName>
    <definedName name="cab_cortes">#REF!</definedName>
    <definedName name="cab_cortes_17">#REF!</definedName>
    <definedName name="cab_cortes_4">"$#REF!.$A$1:$J$13"</definedName>
    <definedName name="cab_cortes_5">#REF!</definedName>
    <definedName name="cab_dmt">#REF!</definedName>
    <definedName name="cab_dmt_17">#REF!</definedName>
    <definedName name="cab_dmt_3">#REF!</definedName>
    <definedName name="cab_dmt_4">"$#REF!.$B$2:$W$13"</definedName>
    <definedName name="cab_dmt_5">#REF!</definedName>
    <definedName name="cab_limpeza">#REF!</definedName>
    <definedName name="cab_limpeza_12">#REF!</definedName>
    <definedName name="cab_limpeza_13">#REF!</definedName>
    <definedName name="cab_limpeza_17">#REF!</definedName>
    <definedName name="cab_limpeza_6">#REF!</definedName>
    <definedName name="CAB_PLANO">#REF!</definedName>
    <definedName name="cab_pmf">#REF!</definedName>
    <definedName name="cab1_12">#REF!</definedName>
    <definedName name="cab1_13">#REF!</definedName>
    <definedName name="cab1_6">#REF!</definedName>
    <definedName name="cab2_12">#REF!</definedName>
    <definedName name="cab2_13">#REF!</definedName>
    <definedName name="cab2_6">#REF!</definedName>
    <definedName name="cabeca">#REF!</definedName>
    <definedName name="CABEÇA">#REF!</definedName>
    <definedName name="CABEÇA_12">#REF!</definedName>
    <definedName name="CABEÇA_13">#REF!</definedName>
    <definedName name="CABEÇA_14">#REF!</definedName>
    <definedName name="CABEÇA_6">#REF!</definedName>
    <definedName name="cabeca_8">#REF!</definedName>
    <definedName name="cabeca1">#REF!</definedName>
    <definedName name="cabeçalho">#REF!</definedName>
    <definedName name="cabeçalho_8">#REF!</definedName>
    <definedName name="cabeçalho1">#REF!</definedName>
    <definedName name="cabeçalho1_8">#REF!</definedName>
    <definedName name="cabmeio">#REF!</definedName>
    <definedName name="CadIns" hidden="1">#REF!</definedName>
    <definedName name="CadSrv" hidden="1">#REF!</definedName>
    <definedName name="CAIA">"'file:///D:/Meus documentos/ANASTÁCIO/SERCEL/BR262990800.xls'#$SERVIÇOS.$#REF!$#REF!"</definedName>
    <definedName name="CAIA_11">[77]SERVIÇOS!#REF!</definedName>
    <definedName name="CAIAÇÃO">#REF!</definedName>
    <definedName name="caixa">'[13]RESUMO-DVOP'!$C$36</definedName>
    <definedName name="Caixas">[80]Cubação!#REF!</definedName>
    <definedName name="cal_1">#REF!</definedName>
    <definedName name="cal_1_10">#REF!</definedName>
    <definedName name="cal_1_11">#REF!</definedName>
    <definedName name="cal_1_12">#REF!</definedName>
    <definedName name="cal_1_13">#REF!</definedName>
    <definedName name="cal_1_7">#REF!</definedName>
    <definedName name="cal_1_8">#REF!</definedName>
    <definedName name="cal_1_9">#REF!</definedName>
    <definedName name="calc_1">#REF!</definedName>
    <definedName name="calc_2">#REF!</definedName>
    <definedName name="calc_3">#REF!</definedName>
    <definedName name="calc_4">#REF!</definedName>
    <definedName name="calc_5">#REF!</definedName>
    <definedName name="CAMI">"$#REF!.$D$13"</definedName>
    <definedName name="CANCELAR">#REF!</definedName>
    <definedName name="cap">[13]RELATÓRIO!$U$31</definedName>
    <definedName name="cap_12">#REF!</definedName>
    <definedName name="cap_13">#REF!</definedName>
    <definedName name="CAP_20">#REF!</definedName>
    <definedName name="CAP_20_12">#REF!</definedName>
    <definedName name="CAP_20_13">#REF!</definedName>
    <definedName name="CAP_20_17">#REF!</definedName>
    <definedName name="CAP_20_20">"$'QUANT SERV MAN _5ª_'.$#REF!$#REF!"</definedName>
    <definedName name="cap_20_3">#REF!</definedName>
    <definedName name="CAP_20_6">#REF!</definedName>
    <definedName name="CAP_20_7">#REF!</definedName>
    <definedName name="CAP_20MAN">#REF!</definedName>
    <definedName name="CAP_20REST">#REF!</definedName>
    <definedName name="cap_6">#REF!</definedName>
    <definedName name="CAP20W">"$#REF!.$J$14"</definedName>
    <definedName name="CAP20WA">"$#REF!.$J$13"</definedName>
    <definedName name="CAPA" hidden="1">{#N/A,#N/A,TRUE,"Serviços"}</definedName>
    <definedName name="capa1" hidden="1">{#N/A,#N/A,TRUE,"Serviços"}</definedName>
    <definedName name="capa2" hidden="1">{#N/A,#N/A,TRUE,"Serviços"}</definedName>
    <definedName name="CAPAMA">'[51]folha de medição'!#REF!</definedName>
    <definedName name="CAPATA">#REF!</definedName>
    <definedName name="capataz">'[72]mão de obra,leis e bdi'!$F$15</definedName>
    <definedName name="CAPCOR">#REF!</definedName>
    <definedName name="CAPCOR_20">'[81]CORR MBUQ MAN'!$P$43</definedName>
    <definedName name="CAPCOR1">#REF!</definedName>
    <definedName name="CAPCORMANMANQ">#REF!</definedName>
    <definedName name="CAPCORMANMANQ_8">#REF!</definedName>
    <definedName name="CAPCORMANRESTQ">#REF!</definedName>
    <definedName name="CAPCORREST">#REF!</definedName>
    <definedName name="CAPFRESA">#REF!</definedName>
    <definedName name="CAPFRESAMA">'[51]folha de medição'!#REF!</definedName>
    <definedName name="CAPFRESATA">#REF!</definedName>
    <definedName name="CAPINA">[57]CAPINA!$I$28</definedName>
    <definedName name="CAPINAMAN">#REF!</definedName>
    <definedName name="CAPPPP">"$#REF!.$K$14"</definedName>
    <definedName name="CAPREC">#REF!</definedName>
    <definedName name="CAPREC_20">'[81]RECOMP_ MAN MBUQ'!$N$26</definedName>
    <definedName name="CAPREC_7">#REF!</definedName>
    <definedName name="CAPREC_9">#REF!</definedName>
    <definedName name="CAPRECMAN">#REF!</definedName>
    <definedName name="CAPRECREST">#REF!</definedName>
    <definedName name="CAPREM">#REF!</definedName>
    <definedName name="CAPREM_20">'[81]REMENDO MBUQ MAN'!$R$46</definedName>
    <definedName name="CAPREM_23">"'file:///C:/Documents and Settings/margareth.gugelmin/Configurações locais/Temporary Internet Files/Content.IE5/QNLN68NY/3ª MEDIÇÃO  novembro-07.xls'#$'REMENDO PROF MAN 3ª MP'.$#REF!$#REF!"</definedName>
    <definedName name="CAPREM_8">"$'REM_ PROF REC MBUF 5ª MP'.$#REF!$#REF!"</definedName>
    <definedName name="CAPREM_9">"$'REMENDO PROF_MBUQ 5ª MP'.$#REF!$#REF!"</definedName>
    <definedName name="CAPREMMAN">#REF!</definedName>
    <definedName name="CAPREMREST">#REF!</definedName>
    <definedName name="CAPRS">#REF!</definedName>
    <definedName name="CAPRSMA">'[51]folha de medição'!#REF!</definedName>
    <definedName name="CAPRSTA">#REF!</definedName>
    <definedName name="CAPSEL">[23]SERVIÇOS!$G$25</definedName>
    <definedName name="CAPTB">#REF!</definedName>
    <definedName name="CAPTB_20">'[81]TAPA BUR MBUQ MAN'!$N$36</definedName>
    <definedName name="CAPTB_23">"'file:///C:/Documents and Settings/margareth.gugelmin/Configurações locais/Temporary Internet Files/Content.IE5/QNLN68NY/3ª MEDIÇÃO  novembro-07.xls'#$'TAPA BUR MBUF MAN 3ª MP '.$#REF!$#REF!"</definedName>
    <definedName name="CAPTB_7">"$'TAPA BUR MBUF REC 5ª MP'.$#REF!$#REF!"</definedName>
    <definedName name="CAPTBMAN">#REF!</definedName>
    <definedName name="CAPTBREST">#REF!</definedName>
    <definedName name="CAPTOTAL">"$#REF!.$J$12"</definedName>
    <definedName name="CARRO">'[76]CALCULOS AUXILIARES'!$E$12</definedName>
    <definedName name="CBU">#REF!</definedName>
    <definedName name="CBUII">#REF!</definedName>
    <definedName name="cbuq">#REF!</definedName>
    <definedName name="CBUQ_12">#REF!</definedName>
    <definedName name="CBUQ_13">#REF!</definedName>
    <definedName name="cbuq_17">#REF!</definedName>
    <definedName name="cbuq_3">#REF!</definedName>
    <definedName name="CBUQ_4">"$'memória de calculo_liquida'.$#REF!$#REF!"</definedName>
    <definedName name="CBUQ_5">'[55]memória de calculo_liquida'!#REF!</definedName>
    <definedName name="CBUQ_6">#REF!</definedName>
    <definedName name="CBUQB">#REF!</definedName>
    <definedName name="CBUQc">#REF!</definedName>
    <definedName name="cc">#REF!</definedName>
    <definedName name="çç">[19]!çç</definedName>
    <definedName name="CC.102">#REF!</definedName>
    <definedName name="cc.113">#REF!</definedName>
    <definedName name="cc.113a">#REF!</definedName>
    <definedName name="cc.114">#REF!</definedName>
    <definedName name="CC.153">#REF!</definedName>
    <definedName name="CC.153T">#REF!</definedName>
    <definedName name="CC.154">#REF!</definedName>
    <definedName name="CC.166">#REF!</definedName>
    <definedName name="CC.170">#REF!</definedName>
    <definedName name="CC.198">#REF!</definedName>
    <definedName name="cc.211">#REF!</definedName>
    <definedName name="CC.247">#REF!</definedName>
    <definedName name="CC.267">#REF!</definedName>
    <definedName name="CC.272">#REF!</definedName>
    <definedName name="CCC" hidden="1">{#N/A,#N/A,FALSE,"MO (2)"}</definedName>
    <definedName name="çççç">#REF!</definedName>
    <definedName name="cccusto">[82]Sheet6!$F$54</definedName>
    <definedName name="cch" hidden="1">#N/A</definedName>
    <definedName name="CCP">[79]SERVIÇOS!$G$59</definedName>
    <definedName name="CCPW">"$#REF!.$E$34"</definedName>
    <definedName name="CCPWA">"$#REF!.$E$33"</definedName>
    <definedName name="ccusto">[82]Sheet6!$F$54</definedName>
    <definedName name="CD">[79]SERVIÇOS!$G$13</definedName>
    <definedName name="CD97A">"$#REF!.$H$80"</definedName>
    <definedName name="CD97AW">"$#REF!.$H$82"</definedName>
    <definedName name="CdaCto">2</definedName>
    <definedName name="CdaCun">2</definedName>
    <definedName name="CdaQtd">5</definedName>
    <definedName name="CdCto">2</definedName>
    <definedName name="CdCun">2</definedName>
    <definedName name="CdDersa">5</definedName>
    <definedName name="CdEmop">6</definedName>
    <definedName name="Cdir">"C:\Users\Public\Pasqual\Leão"</definedName>
    <definedName name="CdQtd">5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>"$#REF!.$H$41"</definedName>
    <definedName name="CDWA">"$#REF!.$H$40"</definedName>
    <definedName name="cesar">#REF!</definedName>
    <definedName name="cesar_8">#REF!</definedName>
    <definedName name="CFD">#REF!</definedName>
    <definedName name="CFDMA">'[51]folha de medição'!#REF!</definedName>
    <definedName name="CFDTA">#REF!</definedName>
    <definedName name="Chave" hidden="1">#REF!</definedName>
    <definedName name="Chave1" hidden="1">#REF!</definedName>
    <definedName name="CHEFESERVIÇO">[57]F_MEDIÇÃO!$C$106</definedName>
    <definedName name="CHEFESERVIÇO1">[57]F_MEDIÇÃO!$E$106</definedName>
    <definedName name="CIDADE">[57]F_MEDIÇÃO!$J$106</definedName>
    <definedName name="Cimento">#REF!</definedName>
    <definedName name="cimnpav">[62]OAC_NPAV!$N$4</definedName>
    <definedName name="cimpav">[62]OAC_PAV!$N$4</definedName>
    <definedName name="çl" hidden="1">{#N/A,#N/A,FALSE,"MO (2)"}</definedName>
    <definedName name="Clas" hidden="1">MAX(LEN(#REF!))</definedName>
    <definedName name="CLASSE_1">#REF!</definedName>
    <definedName name="CLASSE_10">#REF!</definedName>
    <definedName name="CLASSE_2">#REF!</definedName>
    <definedName name="CLASSE_3">#REF!</definedName>
    <definedName name="CLASSE_4">#REF!</definedName>
    <definedName name="CLASSE_5">#REF!</definedName>
    <definedName name="CLASSE_6">#REF!</definedName>
    <definedName name="CLASSE_7">#REF!</definedName>
    <definedName name="CLASSE_8">#REF!</definedName>
    <definedName name="CLASSE_9">#REF!</definedName>
    <definedName name="Cliente" hidden="1">""</definedName>
    <definedName name="Cls" hidden="1">#N/A</definedName>
    <definedName name="CM">"$#REF!.$O$31"</definedName>
    <definedName name="cm.30.a">[28]Imprimação!$J$38</definedName>
    <definedName name="cm.30.t">[28]Imprimação!$L$38</definedName>
    <definedName name="CM_30">#REF!</definedName>
    <definedName name="CM_30_12">#REF!</definedName>
    <definedName name="CM_30_13">#REF!</definedName>
    <definedName name="CM_30_17">#REF!</definedName>
    <definedName name="CM_30_20">"$'QUANT SERV MAN _5ª_'.$#REF!$#REF!"</definedName>
    <definedName name="CM_30_6">#REF!</definedName>
    <definedName name="CM_30_7">#REF!</definedName>
    <definedName name="CM_30MAN">#REF!</definedName>
    <definedName name="CM_30REST">#REF!</definedName>
    <definedName name="CM30W">"$#REF!.$I$14"</definedName>
    <definedName name="CM30WA">"$#REF!.$I$13"</definedName>
    <definedName name="CMREM">#REF!</definedName>
    <definedName name="CMREM_20">'[81]REMENDO MBUQ MAN'!$S$46</definedName>
    <definedName name="CMREMMAN">#REF!</definedName>
    <definedName name="CMREMREST">#REF!</definedName>
    <definedName name="CMREMRESTF">#REF!</definedName>
    <definedName name="CMRPFMAN">#REF!</definedName>
    <definedName name="CMTB">#REF!</definedName>
    <definedName name="CMTB_20">'[81]TAPA BUR MBUQ MAN'!$O$36</definedName>
    <definedName name="CMTBFMAN">#REF!</definedName>
    <definedName name="CMTBFMAN_20">"$#REF!.$O$36"</definedName>
    <definedName name="CMTBFMAN_21">"$#REF!.$O$36"</definedName>
    <definedName name="CMTBMAN">#REF!</definedName>
    <definedName name="CMTBREST">#REF!</definedName>
    <definedName name="CMTBRESTF">#REF!</definedName>
    <definedName name="CMTOTAL">"$#REF!.$I$12"</definedName>
    <definedName name="CMW">"$#REF!.$O$33"</definedName>
    <definedName name="CMWA">"$#REF!.$O$32"</definedName>
    <definedName name="CN">#REF!</definedName>
    <definedName name="COD">#REF!</definedName>
    <definedName name="Cód.">'[83]TPU-MARÇO_2002'!$B$2:$B$1965</definedName>
    <definedName name="Cód.4">'[83]TPU-MARÇO_2002'!$D$2:$D$1965</definedName>
    <definedName name="Cód.SER">'[83]TPU-MARÇO_2002'!$H$2:$H$20</definedName>
    <definedName name="CODIGO">#REF!</definedName>
    <definedName name="Código">#REF!</definedName>
    <definedName name="Colchão">#REF!</definedName>
    <definedName name="Colchão_4">"$#REF!.$#REF!$#REF!"</definedName>
    <definedName name="Colchão_5">#REF!</definedName>
    <definedName name="COLONIÃO">'[57]ROÇADA COLONIÃO'!$I$19</definedName>
    <definedName name="Coluna" hidden="1">#REF!</definedName>
    <definedName name="Comp" hidden="1">#REF!</definedName>
    <definedName name="compeqp">#REF!</definedName>
    <definedName name="COMPOS">'[84]Plan1 (2)'!$1:$1048576</definedName>
    <definedName name="COMPOSIÇÃO">'[85]RESUMO DAS COMPOSIÇÕES'!$A$2:$L$2130</definedName>
    <definedName name="CONCCILMAN">#REF!</definedName>
    <definedName name="CONCIMMAN">#REF!</definedName>
    <definedName name="CONCRCIM">'[57]CONCR CIM'!$I$29</definedName>
    <definedName name="CONCRETO">'[63]QUADRO 08 - COMPOSIÇÕES'!$H$129</definedName>
    <definedName name="CONFLITO">#REF!</definedName>
    <definedName name="CONS.ASF.">#REF!</definedName>
    <definedName name="Conser">#REF!</definedName>
    <definedName name="conserva">'[86]RESUMO-Medição'!$P$136</definedName>
    <definedName name="CONSERVAÇÃO">#REF!</definedName>
    <definedName name="Consumodemateriais">Plan1</definedName>
    <definedName name="CONTA">#REF!</definedName>
    <definedName name="CONTR">[79]SERVIÇOS!$I$5</definedName>
    <definedName name="CONTRATO">[87]DADOS!$B$1</definedName>
    <definedName name="CONTRATO_20">[81]F_MEDIÇÃO_pato_!$C$157</definedName>
    <definedName name="CONTRATO_21">[81]F_MEDIÇÃO_pato_!$C$157</definedName>
    <definedName name="CONTRIB_1">#REF!</definedName>
    <definedName name="CONTRIB_10">#REF!</definedName>
    <definedName name="CONTRIB_2">#REF!</definedName>
    <definedName name="CONTRIB_3">#REF!</definedName>
    <definedName name="CONTRIB_4">#REF!</definedName>
    <definedName name="CONTRIB_5">#REF!</definedName>
    <definedName name="CONTRIB_6">#REF!</definedName>
    <definedName name="CONTRIB_7">#REF!</definedName>
    <definedName name="CONTRIB_8">#REF!</definedName>
    <definedName name="CONTRIB_9">#REF!</definedName>
    <definedName name="CORREÇÃO">#REF!</definedName>
    <definedName name="CORREÇÃO_7">#REF!</definedName>
    <definedName name="CORREÇÃOFRES">#REF!</definedName>
    <definedName name="CORREÇÃOFRESMAN">#REF!</definedName>
    <definedName name="CORREÇÃOFRESREC">#REF!</definedName>
    <definedName name="CORREÇÃOMAN">#REF!</definedName>
    <definedName name="CORREÇÃOREST">#REF!</definedName>
    <definedName name="correta">#REF!</definedName>
    <definedName name="CORRMBUFMAN">'[81]CORR MBUF MAN'!$J$43</definedName>
    <definedName name="CORRMBUFMAN_23">'[88]CORR MBUF MAN'!$J$43</definedName>
    <definedName name="CORRMBUQMAN">'[81]CORR MBUQ MAN'!$J$43</definedName>
    <definedName name="CORRMBUQMAN_23">'[88]CORR MBUQ MAN'!$J$43</definedName>
    <definedName name="CORRMBUQREC">'[81]CORR MBUQ REC'!$J$43</definedName>
    <definedName name="CORRMBUQREC_23">'[88]CORR MBUQ REC'!$J$43</definedName>
    <definedName name="Corte">OFFSET(#REF!,0,0,COUNTA(#REF!)*2-1,2)</definedName>
    <definedName name="cOTROLE">[89]RELATÓRIO!$D$118</definedName>
    <definedName name="cp.100">'[90]Compactação 100% PN'!$J$499</definedName>
    <definedName name="cp.95">'[90]Compactação 95% PN'!$J$477</definedName>
    <definedName name="CP_COMPACTAÇÃO_100">#REF!</definedName>
    <definedName name="CP_COMPACTAÇÃO_95">#REF!</definedName>
    <definedName name="CP_DDLM">'[91]CP TERRAPLENAGEM'!#REF!</definedName>
    <definedName name="CP_DESM_DESTOCAMENTO">'[91]CP TERRAPLENAGEM'!#REF!</definedName>
    <definedName name="CP_DMT_201_A_400m">'[91]CP TERRAPLENAGEM'!#REF!</definedName>
    <definedName name="CP_DMT_401_A_600m">#REF!</definedName>
    <definedName name="CP_DMT_DE_0_A_50m">#REF!</definedName>
    <definedName name="CP_DMT_DE_401_A_600m">'[91]CP TERRAPLENAGEM'!#REF!</definedName>
    <definedName name="CP_DMT_DE_50_200m">'[91]CP TERRAPLENAGEM'!#REF!</definedName>
    <definedName name="CP_DMT_DE_601_A_800m">'[91]CP TERRAPLENAGEM'!#REF!</definedName>
    <definedName name="CPF">#REF!</definedName>
    <definedName name="CpuAux" hidden="1">#REF!</definedName>
    <definedName name="CPUs" hidden="1">#REF!</definedName>
    <definedName name="crav3Tr32">[92]composições!#REF!</definedName>
    <definedName name="cravTr68">[92]composições!#REF!</definedName>
    <definedName name="CRIT" hidden="1">#REF!</definedName>
    <definedName name="_xlnm.Criteria">[93]BDI!$G$10:$G$15</definedName>
    <definedName name="CRO" hidden="1">{#N/A,#N/A,FALSE,"MO (2)"}</definedName>
    <definedName name="Cron" hidden="1">{#N/A,#N/A,FALSE,"MO (2)"}</definedName>
    <definedName name="CRONOFÍSICO">'[94]RESUMO-SINFRA'!$F$57</definedName>
    <definedName name="cronograma" hidden="1">{#N/A,#N/A,TRUE,"Plan1"}</definedName>
    <definedName name="cronograma1" hidden="1">{#N/A,#N/A,TRUE,"Plan1"}</definedName>
    <definedName name="cs">'[50]Resumo Financeiro'!#REF!</definedName>
    <definedName name="cu" hidden="1">{#N/A,#N/A,TRUE,"Serviços"}</definedName>
    <definedName name="CUB">#REF!</definedName>
    <definedName name="Cun" hidden="1">VLOOKUP(#REF!,[95]!REC,5,0)</definedName>
    <definedName name="CunEq" hidden="1">SUM(IF(#REF! =#REF!,(#REF!)*(#REF!="EQ")))</definedName>
    <definedName name="CunMo" hidden="1">SUM(IF(#REF! =#REF!,(#REF!)*(#REF!="MO")))</definedName>
    <definedName name="CunMp" hidden="1">SUM(IF(#REF! =#REF!,(#REF!)*(#REF!="MP")))</definedName>
    <definedName name="CUSTO">[96]Sheet6!$F$54</definedName>
    <definedName name="Custo_parcial">#REF!</definedName>
    <definedName name="CustoPMVC">#REF!</definedName>
    <definedName name="cx.01">[97]Aterro!#REF!</definedName>
    <definedName name="cx.01_17">[98]Aterro!#REF!</definedName>
    <definedName name="cx_coletora">#REF!</definedName>
    <definedName name="d">#REF!</definedName>
    <definedName name="d.1000">#REF!</definedName>
    <definedName name="d.1200">#REF!</definedName>
    <definedName name="d.12011">#REF!</definedName>
    <definedName name="d.200">#REF!</definedName>
    <definedName name="D.300">#REF!</definedName>
    <definedName name="d.400">#REF!</definedName>
    <definedName name="d.50">#REF!</definedName>
    <definedName name="d.50a">[99]TERRAPLENAGEM!$AI$147</definedName>
    <definedName name="d.600">#REF!</definedName>
    <definedName name="d.600a">[99]TERRAPLENAGEM!$AL$147</definedName>
    <definedName name="d.800">#REF!</definedName>
    <definedName name="d_10">#REF!</definedName>
    <definedName name="d_11">#REF!</definedName>
    <definedName name="d_12">#REF!</definedName>
    <definedName name="d_13">#REF!</definedName>
    <definedName name="d_6">#REF!</definedName>
    <definedName name="d_7">#REF!</definedName>
    <definedName name="d_8">#REF!</definedName>
    <definedName name="d_9">#REF!</definedName>
    <definedName name="DADA">#REF!</definedName>
    <definedName name="DADADA" hidden="1">{#N/A,#N/A,FALSE,"MO (2)"}</definedName>
    <definedName name="DADOS">#REF!</definedName>
    <definedName name="DADOS_1">#REF!</definedName>
    <definedName name="Dados_10">[100]Dados!$A$2:$E$57</definedName>
    <definedName name="Dados_11">[100]Dados!$A$2:$E$57</definedName>
    <definedName name="Dados_12">[100]Dados!$A$2:$E$57</definedName>
    <definedName name="Dados_13">[100]Dados!$A$2:$E$57</definedName>
    <definedName name="Dados_6">[100]Dados!$A$2:$E$57</definedName>
    <definedName name="Dados_7">[100]Dados!$A$2:$E$57</definedName>
    <definedName name="Dados_8">[100]Dados!$A$2:$E$57</definedName>
    <definedName name="Dados_9">[100]Dados!$A$2:$E$57</definedName>
    <definedName name="Dados_Primário">#REF!</definedName>
    <definedName name="DAER1" hidden="1">{#N/A,#N/A,TRUE,"Serviços"}</definedName>
    <definedName name="Daniel" hidden="1">{#N/A,#N/A,FALSE,"MO (2)"}</definedName>
    <definedName name="dat">#REF!</definedName>
    <definedName name="data">#REF!</definedName>
    <definedName name="DATA_10">#REF!</definedName>
    <definedName name="DATA_11">#REF!</definedName>
    <definedName name="DATA_12">#REF!</definedName>
    <definedName name="DATA_13">#REF!</definedName>
    <definedName name="DATA_17">'[101]RESUMO MED'!$C$96</definedName>
    <definedName name="DATA_3">#REF!</definedName>
    <definedName name="DATA_6">#REF!</definedName>
    <definedName name="DATA_7">#REF!</definedName>
    <definedName name="DATA_8">#REF!</definedName>
    <definedName name="DATA_9">#REF!</definedName>
    <definedName name="Data_Final">#REF!</definedName>
    <definedName name="Data_Início">#REF!</definedName>
    <definedName name="DATA1">[102]RESUMO!$F$79</definedName>
    <definedName name="data2">#REF!</definedName>
    <definedName name="database">#REF!</definedName>
    <definedName name="DATAEM">#REF!</definedName>
    <definedName name="DATAMEDIÇÃO">#REF!</definedName>
    <definedName name="Datum">#REF!</definedName>
    <definedName name="DCA">"$#REF!.$E$31"</definedName>
    <definedName name="DCAW">"$#REF!.$E$33"</definedName>
    <definedName name="dd">[103]RESUMO!$F$47</definedName>
    <definedName name="DDD">#REF!</definedName>
    <definedName name="ddddddd">#N/A</definedName>
    <definedName name="ddere" hidden="1">{#N/A,#N/A,FALSE,"MO (2)"}</definedName>
    <definedName name="ddlc">#REF!</definedName>
    <definedName name="defensa">#N/A</definedName>
    <definedName name="defensas">#REF!</definedName>
    <definedName name="defghj" hidden="1">{#N/A,#N/A,FALSE,"MO (2)"}</definedName>
    <definedName name="DENSF">[57]F_MEDIÇÃO!$I$111</definedName>
    <definedName name="densidade">[104]Plan1!$C$43</definedName>
    <definedName name="densidade_20">[105]Plan1!$C$43</definedName>
    <definedName name="densidade_21">[105]Plan1!$C$43</definedName>
    <definedName name="densidade_23">[106]Plan1!$C$43</definedName>
    <definedName name="densidade_cap">#REF!</definedName>
    <definedName name="Densidades">#REF!</definedName>
    <definedName name="DENSQ">[57]F_MEDIÇÃO!$J$111</definedName>
    <definedName name="DENSS">[57]F_MEDIÇÃO!$K$111</definedName>
    <definedName name="der">'[107]Sub Base sim'!$U$18</definedName>
    <definedName name="dergerh" hidden="1">{#N/A,#N/A,FALSE,"MO (2)"}</definedName>
    <definedName name="DescAux" hidden="1">#N/A</definedName>
    <definedName name="descida1">#REF!</definedName>
    <definedName name="descida2">#REF!</definedName>
    <definedName name="DESOBSTRBUEIRO">"$#REF!.$I$29"</definedName>
    <definedName name="dfdfdfd" hidden="1">{#N/A,#N/A,FALSE,"MO (2)"}</definedName>
    <definedName name="DFDFDGFGSG">[108]Serviços!$A$3:$F$1403</definedName>
    <definedName name="DFGG">#REF!</definedName>
    <definedName name="dfsfenk">'[109]Indice de Reajuste'!#REF!</definedName>
    <definedName name="dfsfenk_1">'[110]Indice de Reajuste'!#REF!</definedName>
    <definedName name="DGA">'[56]PRO-08'!#REF!</definedName>
    <definedName name="DGAE">'[56]PRO-08'!#REF!</definedName>
    <definedName name="DGF" hidden="1">{#N/A,#N/A,FALSE,"MO (2)"}</definedName>
    <definedName name="DIA">"$#REF!.$H$4"</definedName>
    <definedName name="DIE">'[111]INSUMOS BÁSICOS'!$E$67</definedName>
    <definedName name="diesel">#REF!</definedName>
    <definedName name="dince">#REF!</definedName>
    <definedName name="DJ">#REF!</definedName>
    <definedName name="DMT">#REF!</definedName>
    <definedName name="DMT_0_50">#REF!</definedName>
    <definedName name="DMT_0_50_1">#REF!</definedName>
    <definedName name="DMT_0_50_14">[112]DMT!#REF!</definedName>
    <definedName name="DMT_0_50_15">[113]DMT!#REF!</definedName>
    <definedName name="DMT_0_50_16">[113]DMT!#REF!</definedName>
    <definedName name="DMT_0_50_17">#REF!</definedName>
    <definedName name="DMT_0_50_3">#REF!</definedName>
    <definedName name="DMT_0_50_4">"$#REF!.$#REF!$#REF!"</definedName>
    <definedName name="DMT_0_50_5">#REF!</definedName>
    <definedName name="DMT_1000">#REF!</definedName>
    <definedName name="dmt_1000_10">#REF!</definedName>
    <definedName name="dmt_1000_11">#REF!</definedName>
    <definedName name="dmt_1000_12">#REF!</definedName>
    <definedName name="dmt_1000_13">#REF!</definedName>
    <definedName name="dmt_1000_17">#REF!</definedName>
    <definedName name="dmt_1000_3">#REF!</definedName>
    <definedName name="dmt_1000_6">#REF!</definedName>
    <definedName name="dmt_1000_7">#REF!</definedName>
    <definedName name="dmt_1000_8">#REF!</definedName>
    <definedName name="dmt_1000_9">#REF!</definedName>
    <definedName name="dmt_1200">#REF!</definedName>
    <definedName name="dmt_1200_10">#REF!</definedName>
    <definedName name="dmt_1200_11">#REF!</definedName>
    <definedName name="dmt_1200_12">#REF!</definedName>
    <definedName name="dmt_1200_13">#REF!</definedName>
    <definedName name="dmt_1200_17">#REF!</definedName>
    <definedName name="dmt_1200_3">#REF!</definedName>
    <definedName name="dmt_1200_6">#REF!</definedName>
    <definedName name="dmt_1200_7">#REF!</definedName>
    <definedName name="dmt_1200_8">#REF!</definedName>
    <definedName name="dmt_1200_9">#REF!</definedName>
    <definedName name="dmt_1400">#REF!</definedName>
    <definedName name="dmt_1400_10">#REF!</definedName>
    <definedName name="dmt_1400_11">#REF!</definedName>
    <definedName name="dmt_1400_12">#REF!</definedName>
    <definedName name="dmt_1400_13">#REF!</definedName>
    <definedName name="dmt_1400_3">#REF!</definedName>
    <definedName name="dmt_1400_6">#REF!</definedName>
    <definedName name="dmt_1400_7">#REF!</definedName>
    <definedName name="dmt_1400_8">#REF!</definedName>
    <definedName name="dmt_1400_9">#REF!</definedName>
    <definedName name="dmt_1600">[114]DMT!$BC$92</definedName>
    <definedName name="DMT_200">#REF!</definedName>
    <definedName name="dmt_200_1">#REF!</definedName>
    <definedName name="DMT_200_400">#REF!</definedName>
    <definedName name="DMT_200_400_12">'[115]DMT MEDIÇÃO'!#REF!</definedName>
    <definedName name="DMT_200_400_13">'[115]DMT MEDIÇÃO'!#REF!</definedName>
    <definedName name="DMT_200_400_17">#REF!</definedName>
    <definedName name="DMT_200_400_3">#REF!</definedName>
    <definedName name="DMT_200_400_4">"$#REF!.$#REF!$#REF!"</definedName>
    <definedName name="DMT_200_400_5">#REF!</definedName>
    <definedName name="DMT_200_400_6">'[115]DMT MEDIÇÃO'!#REF!</definedName>
    <definedName name="DMT_400">#REF!</definedName>
    <definedName name="dmt_400_1">#REF!</definedName>
    <definedName name="DMT_400_600">#REF!</definedName>
    <definedName name="DMT_400_600_12">'[115]DMT MEDIÇÃO'!#REF!</definedName>
    <definedName name="DMT_400_600_13">'[115]DMT MEDIÇÃO'!#REF!</definedName>
    <definedName name="DMT_400_600_17">#REF!</definedName>
    <definedName name="DMT_400_600_3">#REF!</definedName>
    <definedName name="DMT_400_600_4">"$#REF!.$V$#REF!"</definedName>
    <definedName name="DMT_400_600_5">#REF!</definedName>
    <definedName name="DMT_400_600_6">'[115]DMT MEDIÇÃO'!#REF!</definedName>
    <definedName name="DMT_50">#REF!</definedName>
    <definedName name="dmt_50_1">#REF!</definedName>
    <definedName name="DMT_50_200">#REF!</definedName>
    <definedName name="DMT_50_200_12">'[115]DMT MEDIÇÃO'!#REF!</definedName>
    <definedName name="DMT_50_200_13">'[115]DMT MEDIÇÃO'!#REF!</definedName>
    <definedName name="DMT_50_200_17">#REF!</definedName>
    <definedName name="DMT_50_200_3">#REF!</definedName>
    <definedName name="DMT_50_200_4">"$#REF!.$#REF!$#REF!"</definedName>
    <definedName name="DMT_50_200_5">#REF!</definedName>
    <definedName name="DMT_50_200_6">'[115]DMT MEDIÇÃO'!#REF!</definedName>
    <definedName name="DMT_50_300">#REF!</definedName>
    <definedName name="dmt_5000">[114]DMT!$BG$92</definedName>
    <definedName name="DMT_600">#REF!</definedName>
    <definedName name="dmt_600_1">#REF!</definedName>
    <definedName name="DMT_800">#REF!</definedName>
    <definedName name="dmt_800_1">#REF!</definedName>
    <definedName name="dmt_800_10">#REF!</definedName>
    <definedName name="dmt_800_11">#REF!</definedName>
    <definedName name="dmt_800_12">#REF!</definedName>
    <definedName name="dmt_800_13">#REF!</definedName>
    <definedName name="dmt_800_3">#REF!</definedName>
    <definedName name="dmt_800_6">#REF!</definedName>
    <definedName name="dmt_800_7">#REF!</definedName>
    <definedName name="dmt_800_8">#REF!</definedName>
    <definedName name="dmt_800_9">#REF!</definedName>
    <definedName name="DNCANT100">#REF!</definedName>
    <definedName name="DNCANT109">#REF!</definedName>
    <definedName name="DNCANT164">#REF!</definedName>
    <definedName name="DNCANT221">#REF!</definedName>
    <definedName name="DNCANT223">#REF!</definedName>
    <definedName name="DNCANT225">#REF!</definedName>
    <definedName name="DNCANT237">#REF!</definedName>
    <definedName name="DNCANT270">#REF!</definedName>
    <definedName name="DNCANT271">#REF!</definedName>
    <definedName name="DNCANT273">#REF!</definedName>
    <definedName name="DNCANT274">#REF!</definedName>
    <definedName name="DNCANT333">#REF!</definedName>
    <definedName name="DNCANT337">#REF!</definedName>
    <definedName name="DNCANT352">#REF!</definedName>
    <definedName name="DNCANT387ZC">#REF!</definedName>
    <definedName name="DNCANT387ZN">#REF!</definedName>
    <definedName name="DNCANT387ZS">#REF!</definedName>
    <definedName name="dncex101">#REF!</definedName>
    <definedName name="dncex274">#REF!</definedName>
    <definedName name="DNCEXE100">#REF!</definedName>
    <definedName name="DNCEXE109">#REF!</definedName>
    <definedName name="DNCEXE164">#REF!</definedName>
    <definedName name="DNCEXE221">#REF!</definedName>
    <definedName name="DNCEXE223">#REF!</definedName>
    <definedName name="DNCEXE225">#REF!</definedName>
    <definedName name="DNCEXE237">#REF!</definedName>
    <definedName name="DNCEXE270">#REF!</definedName>
    <definedName name="DNCEXE271">#REF!</definedName>
    <definedName name="DNCEXE273">#REF!</definedName>
    <definedName name="DNCEXE274">#REF!</definedName>
    <definedName name="DNCEXE333">#REF!</definedName>
    <definedName name="DNCEXE337">#REF!</definedName>
    <definedName name="DNCEXE352">#REF!</definedName>
    <definedName name="DNCEXE387ZC">#REF!</definedName>
    <definedName name="DNCEXE387ZN">#REF!</definedName>
    <definedName name="DNCEXE387ZS">#REF!</definedName>
    <definedName name="DNIT1">[76]Pato!$A$1</definedName>
    <definedName name="dois">#N/A</definedName>
    <definedName name="dr">[116]reaj!$F$4</definedName>
    <definedName name="DRE">[57]F_MEDIÇÃO!$G$147</definedName>
    <definedName name="dren">'[86]RESUMO-Medição'!$P$86</definedName>
    <definedName name="drena">#REF!</definedName>
    <definedName name="drena_1">#REF!</definedName>
    <definedName name="drena_10">#REF!</definedName>
    <definedName name="drena_11">#REF!</definedName>
    <definedName name="drena_12">#REF!</definedName>
    <definedName name="drena_13">#REF!</definedName>
    <definedName name="drena_2">[117]RESUMO_DVOP!#REF!</definedName>
    <definedName name="drena_4">"$#REF!.$H$80"</definedName>
    <definedName name="drena_6">#REF!</definedName>
    <definedName name="drena_7">#REF!</definedName>
    <definedName name="drena_8">#REF!</definedName>
    <definedName name="drena_9">#REF!</definedName>
    <definedName name="drena1">'[94]RESUMO-SINFRA'!#REF!</definedName>
    <definedName name="Drena2">#REF!</definedName>
    <definedName name="Drenagem">#REF!</definedName>
    <definedName name="dreno">'[118]Corte DMT 50 a 200'!#REF!</definedName>
    <definedName name="Dsc">#N/A</definedName>
    <definedName name="dsfs">#REF!</definedName>
    <definedName name="dsr4g">Plan1</definedName>
    <definedName name="dt">#REF!</definedName>
    <definedName name="DT_ASS">[119]Dados_Gerais!$C$12</definedName>
    <definedName name="DT_med">[119]Dados_Gerais!$C$23</definedName>
    <definedName name="Dt_med_texto">[119]Dados_Gerais!$C$24</definedName>
    <definedName name="DTMED">"$#REF!.$C$8"</definedName>
    <definedName name="dvsvsvs">'[120]RESUMO DE MEDIÇÃO'!#REF!</definedName>
    <definedName name="EA">[79]SERVIÇOS!$G$32</definedName>
    <definedName name="ECJ">#REF!</definedName>
    <definedName name="ee">[121]reg_mec_fx_dm_!#REF!</definedName>
    <definedName name="eeeee" hidden="1">{#N/A,#N/A,FALSE,"MO (2)"}</definedName>
    <definedName name="EJ">#REF!</definedName>
    <definedName name="ELIAS">#REF!</definedName>
    <definedName name="EM">"$#REF!.$E$30"</definedName>
    <definedName name="emoe">#REF!</definedName>
    <definedName name="EMP">[79]SERVIÇOS!$I$6</definedName>
    <definedName name="emp2_1">'[122]DMT modelo'!$AA$13</definedName>
    <definedName name="emp2_17">'[3]DMT modelo'!$AA$13</definedName>
    <definedName name="emp2_3">#REF!</definedName>
    <definedName name="EmpAux" hidden="1">""</definedName>
    <definedName name="EMPENHO">#REF!</definedName>
    <definedName name="Empo">#REF!</definedName>
    <definedName name="empo2">#REF!</definedName>
    <definedName name="empo2_17">#REF!</definedName>
    <definedName name="empo3">#REF!</definedName>
    <definedName name="Empola2">#REF!</definedName>
    <definedName name="Empola2_17">#REF!</definedName>
    <definedName name="Empolamento">#REF!</definedName>
    <definedName name="Empolo2">#REF!</definedName>
    <definedName name="Empolo2_17">#REF!</definedName>
    <definedName name="empolo3">#REF!</definedName>
    <definedName name="Empr" hidden="1">[123]Dados!$B$6</definedName>
    <definedName name="EMPRESA">[43]DADOS!$B$2</definedName>
    <definedName name="EMPRESA_20">[81]F_MEDIÇÃO_pato_!$C$155</definedName>
    <definedName name="EMPRESA_21">[81]F_MEDIÇÃO_pato_!$C$155</definedName>
    <definedName name="emprestimo">'[60]Vínculo (2)'!$Y$13</definedName>
    <definedName name="EMUL_ASF">#REF!</definedName>
    <definedName name="EMUL_ASF_MA">'[51]folha de medição'!#REF!</definedName>
    <definedName name="EMUL_ASF_TA">#REF!</definedName>
    <definedName name="EMW">"$#REF!.$E$32"</definedName>
    <definedName name="EMWA">"$#REF!.$E$31"</definedName>
    <definedName name="encp">#REF!</definedName>
    <definedName name="enct">#REF!</definedName>
    <definedName name="eng">#REF!</definedName>
    <definedName name="eng." hidden="1">{#N/A,#N/A,FALSE,"MO (2)"}</definedName>
    <definedName name="Eng__Luiz_Tadeu_Parisi">#REF!</definedName>
    <definedName name="eng_1">'[124]Mat Asf'!$C$36</definedName>
    <definedName name="eng_10">#REF!</definedName>
    <definedName name="eng_11">#REF!</definedName>
    <definedName name="eng_12">#REF!</definedName>
    <definedName name="eng_13">#REF!</definedName>
    <definedName name="eng_17">'[125]Mat Asf'!$C$36</definedName>
    <definedName name="eng_3">#REF!</definedName>
    <definedName name="eng_4">'[126]Mat Asf'!$C$36</definedName>
    <definedName name="eng_6">#REF!</definedName>
    <definedName name="eng_7">#REF!</definedName>
    <definedName name="eng_8">#REF!</definedName>
    <definedName name="eng_9">#REF!</definedName>
    <definedName name="ENGENHARIA" hidden="1">{#N/A,#N/A,FALSE,"MO (2)"}</definedName>
    <definedName name="ENGENHEIRO">[57]F_MEDIÇÃO!$C$108</definedName>
    <definedName name="Enrocamento" hidden="1">{#N/A,#N/A,TRUE,"Plan1"}</definedName>
    <definedName name="Enrocamentos" hidden="1">{#N/A,#N/A,TRUE,"Plan1"}</definedName>
    <definedName name="ENROCPEDRAARRUMMAN">#REF!</definedName>
    <definedName name="ENROCPJOG">"$#REF!.$I$27"</definedName>
    <definedName name="enroPA">#REF!</definedName>
    <definedName name="ensecadeira5">[92]composições!#REF!</definedName>
    <definedName name="entrada1">#REF!</definedName>
    <definedName name="entrada2">#REF!</definedName>
    <definedName name="Entradas">[80]Cubação!#REF!</definedName>
    <definedName name="EQ" hidden="1">#REF!</definedName>
    <definedName name="EQUIP">[127]eq!$A$2:$D$42</definedName>
    <definedName name="equipamento">#REF!</definedName>
    <definedName name="EQUIPAMENTOS">[69]eq!$A$2:$D$42</definedName>
    <definedName name="EQUIPE">'[85]Custo Mão-de-Obra'!$A$8:$H$43</definedName>
    <definedName name="ereerer" hidden="1">{#N/A,#N/A,FALSE,"MO (2)"}</definedName>
    <definedName name="erffref" hidden="1">{#N/A,#N/A,TRUE,"Plan1"}</definedName>
    <definedName name="ERRADO">#REF!</definedName>
    <definedName name="ES">'[44]EncSoc(X)'!$C$34</definedName>
    <definedName name="ESCAVAÇÃO">#REF!</definedName>
    <definedName name="escavmec">#REF!</definedName>
    <definedName name="ESM">'[44]EncSoc(X)'!$D$34</definedName>
    <definedName name="EST">#REF!</definedName>
    <definedName name="Estabilidade">[128]Teor!$D$3:$D$7</definedName>
    <definedName name="EU" hidden="1">{#N/A,#N/A,FALSE,"MO (2)"}</definedName>
    <definedName name="EXA">'[56]PRO-08'!#REF!</definedName>
    <definedName name="Excel_BuiltIn_Criteria">#REF!</definedName>
    <definedName name="Excel_BuiltIn_Database">#REF!</definedName>
    <definedName name="Excel_BuiltIn_Extract">#REF!</definedName>
    <definedName name="Excel_BuiltIn_Print_Area">#REF!</definedName>
    <definedName name="Excel_BuiltIn_Print_Area_1">#REF!</definedName>
    <definedName name="Excel_BuiltIn_Print_Area_11_1">#REF!</definedName>
    <definedName name="Excel_BuiltIn_Print_Area_2">"$Quad_Quant_.$#REF!$#REF!:$#REF!$#REF!"</definedName>
    <definedName name="Excel_BuiltIn_Print_Area_2_1">#REF!</definedName>
    <definedName name="Excel_BuiltIn_Print_Area_3">#REF!</definedName>
    <definedName name="Excel_BuiltIn_Print_Area_4">#REF!,#REF!</definedName>
    <definedName name="Excel_BuiltIn_Print_Area_5">#REF!</definedName>
    <definedName name="Excel_BuiltIn_Print_Area_6">#REF!</definedName>
    <definedName name="Excel_BuiltIn_Print_Area_7">[121]reg_mec_fx_dm_!#REF!</definedName>
    <definedName name="Excel_BuiltIn_Print_Area_7_1">"$#REF!.$A$1:$E$151"</definedName>
    <definedName name="Excel_BuiltIn_Print_Area_8_1">"'file:///G:/Planilha%20Minas%20Completa.xls'#$''.$C$2:$J$686"</definedName>
    <definedName name="Excel_BuiltIn_Print_Area_9">#REF!</definedName>
    <definedName name="Excel_BuiltIn_Print_Area_9_1">"'file:///G:/Planilha%20Minas%20Completa.xls'#$''.$C$2:$J$156"</definedName>
    <definedName name="Excel_BuiltIn_Print_Titles_2_1">#REF!</definedName>
    <definedName name="Excel_BuiltIn_Print_Titles_3">#REF!</definedName>
    <definedName name="Excel_BuiltIn_Print_Titles_7">#REF!</definedName>
    <definedName name="Excel_BuiltIn_Print_Titles_8">"'file:///G:/Planilha%20Minas%20Completa.xls'#$''.U1:U1"</definedName>
    <definedName name="Excel_BuiltIn_Print_Titles_8_7">"'file:///G:/Planilha%20Minas%20Completa.xls'#$''.U1:U1"</definedName>
    <definedName name="Excel_BuiltIn_Print_Titles_9">"'file:///G:/Planilha%20Minas%20Completa.xls'#$''.U1:U1"</definedName>
    <definedName name="Excel_BuiltIn_Print_Titles_9_7">"'file:///G:/Planilha%20Minas%20Completa.xls'#$''.U1:U1"</definedName>
    <definedName name="Excel_BuiltIn_Recorder">#REF!</definedName>
    <definedName name="Excel_BuiltIn_Recorder_8">#REF!</definedName>
    <definedName name="EXPU">#REF!</definedName>
    <definedName name="EXPU_12">#REF!</definedName>
    <definedName name="EXPU_13">#REF!</definedName>
    <definedName name="EXPU_14">#REF!</definedName>
    <definedName name="EXPU_6">#REF!</definedName>
    <definedName name="EXT">#REF!</definedName>
    <definedName name="EXTENSÃO">[76]Croqui!$A$7</definedName>
    <definedName name="EXTENSÃO1">[76]Croqui!$B$7</definedName>
    <definedName name="Extenso">#N/A</definedName>
    <definedName name="Extenso_10">#N/A</definedName>
    <definedName name="Extenso_11">#N/A</definedName>
    <definedName name="Extenso_12">#N/A</definedName>
    <definedName name="Extenso_13">#N/A</definedName>
    <definedName name="Extenso_16">#N/A</definedName>
    <definedName name="Extenso_6">#N/A</definedName>
    <definedName name="Extenso_7">#N/A</definedName>
    <definedName name="Extenso_8">#N/A</definedName>
    <definedName name="Extenso_9">#N/A</definedName>
    <definedName name="ExtFaixa">#REF!</definedName>
    <definedName name="ExtFaixa2">'[20]P A T O 99 B'!#REF!</definedName>
    <definedName name="f">#REF!</definedName>
    <definedName name="Fae_08">#REF!</definedName>
    <definedName name="Fae_08_1">"'file:///Eng_aroldo/Meus documentos/Documents and Settings/Flávio R. Carmona/My Documents/3 - Sanches Tripoloni/3 - Diamantino/4 - BR-364/2 - CREMA/Medição/06a.MP/MP06.xls'#$Medição.$#REF!$#REF!"</definedName>
    <definedName name="Fae_08_2">[129]Medição!#REF!</definedName>
    <definedName name="Fae_08_3">"'file:///Eng_aroldo/Meus documentos/Documents and Settings/Flávio R. Carmona/My Documents/3 - Sanches Tripoloni/3 - Diamantino/4 - BR-364/2 - CREMA/Medição/06a.MP/MP06.xls'#$Medição.$#REF!$#REF!"</definedName>
    <definedName name="Fae_08_4">[129]Medição!#REF!</definedName>
    <definedName name="Fae_08_6">"'file:///Eng_aroldo/Meus documentos/Documents and Settings/Flávio R. Carmona/My Documents/3 - Sanches Tripoloni/3 - Diamantino/4 - BR-364/2 - CREMA/Medição/06a.MP/MP06.xls'#$Medição.$#REF!$#REF!"</definedName>
    <definedName name="Fae_08_8">[129]Medição!#REF!</definedName>
    <definedName name="faixa">'[13]RESUMO-DVOP'!$N$123</definedName>
    <definedName name="faixa_12">#REF!</definedName>
    <definedName name="faixa_13">#REF!</definedName>
    <definedName name="faixa_6">#REF!</definedName>
    <definedName name="faixa2">'[13]RESUMO-DVOP'!$N$185</definedName>
    <definedName name="faixa2_12">#REF!</definedName>
    <definedName name="faixa2_13">#REF!</definedName>
    <definedName name="faixa2_6">#REF!</definedName>
    <definedName name="falha">'[130]1a Medição'!$M$31</definedName>
    <definedName name="Fase_02">#REF!</definedName>
    <definedName name="Fase_02_1">"'file:///Eng_aroldo/Meus documentos/Documents and Settings/Flávio R. Carmona/My Documents/3 - Sanches Tripoloni/3 - Diamantino/4 - BR-364/2 - CREMA/Medição/06a.MP/MP06.xls'#$Medição.$#REF!$#REF!"</definedName>
    <definedName name="Fase_02_2">[129]Medição!#REF!</definedName>
    <definedName name="Fase_02_3">"'file:///Eng_aroldo/Meus documentos/Documents and Settings/Flávio R. Carmona/My Documents/3 - Sanches Tripoloni/3 - Diamantino/4 - BR-364/2 - CREMA/Medição/06a.MP/MP06.xls'#$Medição.$#REF!$#REF!"</definedName>
    <definedName name="Fase_02_4">[129]Medição!#REF!</definedName>
    <definedName name="Fase_02_6">"'file:///Eng_aroldo/Meus documentos/Documents and Settings/Flávio R. Carmona/My Documents/3 - Sanches Tripoloni/3 - Diamantino/4 - BR-364/2 - CREMA/Medição/06a.MP/MP06.xls'#$Medição.$#REF!$#REF!"</definedName>
    <definedName name="Fase_02_8">[129]Medição!#REF!</definedName>
    <definedName name="Fase_03">#REF!</definedName>
    <definedName name="Fase_03_1">"'file:///Eng_aroldo/Meus documentos/Documents and Settings/Flávio R. Carmona/My Documents/3 - Sanches Tripoloni/3 - Diamantino/4 - BR-364/2 - CREMA/Medição/06a.MP/MP06.xls'#$Medição.$#REF!$#REF!"</definedName>
    <definedName name="Fase_03_2">[129]Medição!#REF!</definedName>
    <definedName name="Fase_03_3">"'file:///Eng_aroldo/Meus documentos/Documents and Settings/Flávio R. Carmona/My Documents/3 - Sanches Tripoloni/3 - Diamantino/4 - BR-364/2 - CREMA/Medição/06a.MP/MP06.xls'#$Medição.$#REF!$#REF!"</definedName>
    <definedName name="Fase_03_4">[129]Medição!#REF!</definedName>
    <definedName name="Fase_03_6">"'file:///Eng_aroldo/Meus documentos/Documents and Settings/Flávio R. Carmona/My Documents/3 - Sanches Tripoloni/3 - Diamantino/4 - BR-364/2 - CREMA/Medição/06a.MP/MP06.xls'#$Medição.$#REF!$#REF!"</definedName>
    <definedName name="Fase_03_8">[129]Medição!#REF!</definedName>
    <definedName name="Fase_04">#REF!</definedName>
    <definedName name="Fase_04_1">"'file:///Eng_aroldo/Meus documentos/Documents and Settings/Flávio R. Carmona/My Documents/3 - Sanches Tripoloni/3 - Diamantino/4 - BR-364/2 - CREMA/Medição/06a.MP/MP06.xls'#$Medição.$#REF!$#REF!"</definedName>
    <definedName name="Fase_04_2">[129]Medição!#REF!</definedName>
    <definedName name="Fase_04_3">"'file:///Eng_aroldo/Meus documentos/Documents and Settings/Flávio R. Carmona/My Documents/3 - Sanches Tripoloni/3 - Diamantino/4 - BR-364/2 - CREMA/Medição/06a.MP/MP06.xls'#$Medição.$#REF!$#REF!"</definedName>
    <definedName name="Fase_04_4">[129]Medição!#REF!</definedName>
    <definedName name="Fase_04_6">"'file:///Eng_aroldo/Meus documentos/Documents and Settings/Flávio R. Carmona/My Documents/3 - Sanches Tripoloni/3 - Diamantino/4 - BR-364/2 - CREMA/Medição/06a.MP/MP06.xls'#$Medição.$#REF!$#REF!"</definedName>
    <definedName name="Fase_04_8">[129]Medição!#REF!</definedName>
    <definedName name="Fase_05">#REF!</definedName>
    <definedName name="Fase_05_1">"'file:///Eng_aroldo/Meus documentos/Documents and Settings/Flávio R. Carmona/My Documents/3 - Sanches Tripoloni/3 - Diamantino/4 - BR-364/2 - CREMA/Medição/06a.MP/MP06.xls'#$Medição.$#REF!$#REF!"</definedName>
    <definedName name="Fase_05_2">[129]Medição!#REF!</definedName>
    <definedName name="Fase_05_3">"'file:///Eng_aroldo/Meus documentos/Documents and Settings/Flávio R. Carmona/My Documents/3 - Sanches Tripoloni/3 - Diamantino/4 - BR-364/2 - CREMA/Medição/06a.MP/MP06.xls'#$Medição.$#REF!$#REF!"</definedName>
    <definedName name="Fase_05_4">[129]Medição!#REF!</definedName>
    <definedName name="Fase_05_6">"'file:///Eng_aroldo/Meus documentos/Documents and Settings/Flávio R. Carmona/My Documents/3 - Sanches Tripoloni/3 - Diamantino/4 - BR-364/2 - CREMA/Medição/06a.MP/MP06.xls'#$Medição.$#REF!$#REF!"</definedName>
    <definedName name="Fase_05_8">[129]Medição!#REF!</definedName>
    <definedName name="Fase_06">#REF!</definedName>
    <definedName name="Fase_06_1">"'file:///Eng_aroldo/Meus documentos/Documents and Settings/Flávio R. Carmona/My Documents/3 - Sanches Tripoloni/3 - Diamantino/4 - BR-364/2 - CREMA/Medição/06a.MP/MP06.xls'#$Medição.$#REF!$#REF!"</definedName>
    <definedName name="Fase_06_2">[129]Medição!#REF!</definedName>
    <definedName name="Fase_06_3">"'file:///Eng_aroldo/Meus documentos/Documents and Settings/Flávio R. Carmona/My Documents/3 - Sanches Tripoloni/3 - Diamantino/4 - BR-364/2 - CREMA/Medição/06a.MP/MP06.xls'#$Medição.$#REF!$#REF!"</definedName>
    <definedName name="Fase_06_4">[129]Medição!#REF!</definedName>
    <definedName name="Fase_06_6">"'file:///Eng_aroldo/Meus documentos/Documents and Settings/Flávio R. Carmona/My Documents/3 - Sanches Tripoloni/3 - Diamantino/4 - BR-364/2 - CREMA/Medição/06a.MP/MP06.xls'#$Medição.$#REF!$#REF!"</definedName>
    <definedName name="Fase_06_8">[129]Medição!#REF!</definedName>
    <definedName name="Fase_07">#REF!</definedName>
    <definedName name="Fase_07_1">"'file:///Eng_aroldo/Meus documentos/Documents and Settings/Flávio R. Carmona/My Documents/3 - Sanches Tripoloni/3 - Diamantino/4 - BR-364/2 - CREMA/Medição/06a.MP/MP06.xls'#$Medição.$#REF!$#REF!"</definedName>
    <definedName name="Fase_07_2">[129]Medição!#REF!</definedName>
    <definedName name="Fase_07_3">"'file:///Eng_aroldo/Meus documentos/Documents and Settings/Flávio R. Carmona/My Documents/3 - Sanches Tripoloni/3 - Diamantino/4 - BR-364/2 - CREMA/Medição/06a.MP/MP06.xls'#$Medição.$#REF!$#REF!"</definedName>
    <definedName name="Fase_07_4">[129]Medição!#REF!</definedName>
    <definedName name="Fase_07_6">"'file:///Eng_aroldo/Meus documentos/Documents and Settings/All Users/Documentos/BR 364 - Diamantino/Medições/Med 04/MP04.xls'#$Medição.$#REF!$#REF!"</definedName>
    <definedName name="Fase_07_8">[131]Medição!#REF!</definedName>
    <definedName name="Fase_08">#REF!</definedName>
    <definedName name="Fase_08_1">"'file:///Eng_aroldo/Meus documentos/Documents and Settings/Flávio R. Carmona/My Documents/3 - Sanches Tripoloni/3 - Diamantino/4 - BR-364/2 - CREMA/Medição/06a.MP/MP06.xls'#$Medição.$#REF!$#REF!"</definedName>
    <definedName name="Fase_08_2">[129]Medição!#REF!</definedName>
    <definedName name="Fase_08_3">"'file:///Eng_aroldo/Meus documentos/Documents and Settings/Flávio R. Carmona/My Documents/3 - Sanches Tripoloni/3 - Diamantino/4 - BR-364/2 - CREMA/Medição/06a.MP/MP06.xls'#$Medição.$#REF!$#REF!"</definedName>
    <definedName name="Fase_08_4">[129]Medição!#REF!</definedName>
    <definedName name="Fase_08_6">"'file:///Eng_aroldo/Meus documentos/Documents and Settings/Flávio R. Carmona/My Documents/3 - Sanches Tripoloni/3 - Diamantino/4 - BR-364/2 - CREMA/Medição/06a.MP/MP06.xls'#$Medição.$#REF!$#REF!"</definedName>
    <definedName name="Fase_08_8">[129]Medição!#REF!</definedName>
    <definedName name="FAT">#REF!</definedName>
    <definedName name="FATOR1">[132]Cubação!#REF!</definedName>
    <definedName name="fator100">[133]Aterro!#REF!</definedName>
    <definedName name="fator100_1">#REF!</definedName>
    <definedName name="fator100_10">[134]Cubação!#REF!</definedName>
    <definedName name="fator100_11">[134]Cubação!#REF!</definedName>
    <definedName name="fator100_12">[134]Cubação!#REF!</definedName>
    <definedName name="fator100_13">[134]Cubação!#REF!</definedName>
    <definedName name="fator100_15">#REF!</definedName>
    <definedName name="fator100_16">#REF!</definedName>
    <definedName name="fator100_6">[134]Cubação!#REF!</definedName>
    <definedName name="fator100_7">[134]Cubação!#REF!</definedName>
    <definedName name="fator100_8">[134]Cubação!#REF!</definedName>
    <definedName name="fator100_9">[134]Cubação!#REF!</definedName>
    <definedName name="FATOR2">#REF!</definedName>
    <definedName name="fator50">#REF!</definedName>
    <definedName name="fator50_1">#REF!</definedName>
    <definedName name="fator50_10">[134]Cubação!#REF!</definedName>
    <definedName name="fator50_11">[134]Cubação!#REF!</definedName>
    <definedName name="fator50_12">[134]Cubação!#REF!</definedName>
    <definedName name="fator50_13">[134]Cubação!#REF!</definedName>
    <definedName name="fator50_6">[134]Cubação!#REF!</definedName>
    <definedName name="fator50_7">[134]Cubação!#REF!</definedName>
    <definedName name="fator50_8">[134]Cubação!#REF!</definedName>
    <definedName name="fator50_9">[134]Cubação!#REF!</definedName>
    <definedName name="FATURAS2002" hidden="1">{#N/A,#N/A,TRUE,"Serviços"}</definedName>
    <definedName name="fc1a">'[56]PRO-08'!#REF!</definedName>
    <definedName name="FC2A">'[56]PRO-08'!#REF!</definedName>
    <definedName name="FC3A">'[56]PRO-08'!#REF!</definedName>
    <definedName name="FCOMPCBUQ">[57]F_MEDIÇÃO!$J$110</definedName>
    <definedName name="FCOMPPMF">[57]F_MEDIÇÃO!$I$110</definedName>
    <definedName name="FCOMPSOLO">[57]F_MEDIÇÃO!$K$110</definedName>
    <definedName name="FCT">#REF!</definedName>
    <definedName name="FE">"'file:///D:/Meus documentos/ANASTÁCIO/SERCEL/BR262990800.xls'#$SERVIÇOS.$#REF!$#REF!"</definedName>
    <definedName name="FE_1">[135]RESUMO_DVOP!$C$35</definedName>
    <definedName name="FE_11">[77]SERVIÇOS!#REF!</definedName>
    <definedName name="FE_17">[136]RESUMO_DVOP!$C$35</definedName>
    <definedName name="fer">'[137]RESUMO-DVOP'!$C$35</definedName>
    <definedName name="FEV00">[42]Consultoria!#REF!</definedName>
    <definedName name="fgff" hidden="1">{#N/A,#N/A,FALSE,"MO (2)"}</definedName>
    <definedName name="FGV">"$#REF!.$A$1:$C$65536"</definedName>
    <definedName name="FGVC">"$#REF!.$A$1:$D$65536"</definedName>
    <definedName name="figura1">"Figura 1"</definedName>
    <definedName name="FIM">'[60]Vínculo (2)'!$Y$12</definedName>
    <definedName name="fir">#REF!</definedName>
    <definedName name="fir_10">#REF!</definedName>
    <definedName name="fir_11">#REF!</definedName>
    <definedName name="fir_12">#REF!</definedName>
    <definedName name="fir_13">#REF!</definedName>
    <definedName name="fir_15">[138]RELATÓRIO!$B$12</definedName>
    <definedName name="fir_16">[138]RELATÓRIO!$B$12</definedName>
    <definedName name="Fir_17">[101]RELATÓRIO!$B$12</definedName>
    <definedName name="fir_2">#REF!</definedName>
    <definedName name="fir_3">#REF!</definedName>
    <definedName name="fir_5">#REF!</definedName>
    <definedName name="fir_6">#REF!</definedName>
    <definedName name="fir_7">#REF!</definedName>
    <definedName name="fir_8">#REF!</definedName>
    <definedName name="fir_9">#REF!</definedName>
    <definedName name="FIRM">[119]Dados_Gerais!$C$4</definedName>
    <definedName name="FIRMA">#REF!</definedName>
    <definedName name="fis">'[139]RESUMO-DVOP'!$W$23</definedName>
    <definedName name="fis_10">'[140]RESUMO_8ª MED'!#REF!</definedName>
    <definedName name="fis_11">'[140]RESUMO_8ª MED'!#REF!</definedName>
    <definedName name="fis_12">'[140]RESUMO_8ª MED'!#REF!</definedName>
    <definedName name="fis_13">'[140]RESUMO_8ª MED'!#REF!</definedName>
    <definedName name="fis_7">'[140]RESUMO_8ª MED'!#REF!</definedName>
    <definedName name="fis_8">'[140]RESUMO_8ª MED'!#REF!</definedName>
    <definedName name="fis_9">'[140]RESUMO_8ª MED'!#REF!</definedName>
    <definedName name="Fiscal">[52]Fiscais!$A$8</definedName>
    <definedName name="FISCAL_21">'[81]TAPA BUR MBUQ MAN'!$P$38</definedName>
    <definedName name="FISI">'[141]Resumo 1'!$F$79</definedName>
    <definedName name="FLU">#REF!</definedName>
    <definedName name="Fluência">[128]Teor!$E$3:$E$7</definedName>
    <definedName name="FM">"$#REF!.$E$31"</definedName>
    <definedName name="FMW">"$#REF!.$E$33"</definedName>
    <definedName name="FMWA">"$#REF!.$E$32"</definedName>
    <definedName name="FOG">#REF!</definedName>
    <definedName name="FOG_1">#REF!</definedName>
    <definedName name="FOG_10">#REF!</definedName>
    <definedName name="FOG_11">#REF!</definedName>
    <definedName name="FOG_12">#REF!</definedName>
    <definedName name="FOG_13">#REF!</definedName>
    <definedName name="FOG_17">#REF!</definedName>
    <definedName name="FOG_3">#REF!</definedName>
    <definedName name="FOG_4">"$'memória de calculo_liquida'.$#REF!$#REF!"</definedName>
    <definedName name="FOG_5">'[55]memória de calculo_liquida'!#REF!</definedName>
    <definedName name="FOG_6">#REF!</definedName>
    <definedName name="FOG_7">#REF!</definedName>
    <definedName name="FOG_8">#REF!</definedName>
    <definedName name="FOG_9">#REF!</definedName>
    <definedName name="FOLHA_N__01_01">#REF!</definedName>
    <definedName name="FOLHA01" hidden="1">{#N/A,#N/A,TRUE,"Serviços"}</definedName>
    <definedName name="folha1" hidden="1">{#N/A,#N/A,TRUE,"Serviços"}</definedName>
    <definedName name="Folha2">#REF!</definedName>
    <definedName name="Folha4">#REF!</definedName>
    <definedName name="forcortdob">[92]composições!#REF!</definedName>
    <definedName name="FORMAMAN">#REF!</definedName>
    <definedName name="formulas">[142]C!$B$112,[142]C!$B$50,[142]C!$B$174:$B$177,[142]C!$B$236:$B$239,[142]C!$B$298:$B$301,[142]C!$B$360:$B$362,[142]C!$B$422:$B$424,[142]C!$B$484:$B$486,[142]C!$B$546:$B$547,[142]C!$B$608:$B$609,[142]C!$B$671:$B$672,[142]C!$B$733:$B$734,[142]C!$B$795:$B$796,[142]C!$B$857:$B$858,[142]C!$B$980,[142]C!$B$1042,[142]C!$B$1104,[142]C!$B$1166:$B$1168,[142]C!$B$1228:$B$1230,[142]C!$B$1290:$B$1292</definedName>
    <definedName name="fornec3Tr32">[92]composições!#REF!</definedName>
    <definedName name="fornecTr68">[92]composições!#REF!</definedName>
    <definedName name="fr">#N/A</definedName>
    <definedName name="fre">#N/A</definedName>
    <definedName name="FRESA">#REF!</definedName>
    <definedName name="FRESAMA">'[51]folha de medição'!#REF!</definedName>
    <definedName name="FRESATA">#REF!</definedName>
    <definedName name="FS">#REF!</definedName>
    <definedName name="fsdfzxfsd">[6]RELATÓRIO!$D$464</definedName>
    <definedName name="fuel">#REF!</definedName>
    <definedName name="furador">'[72]mão de obra,leis e bdi'!$F$16</definedName>
    <definedName name="fx_horiz">#REF!</definedName>
    <definedName name="g">Plan1</definedName>
    <definedName name="GARDACORPO">#REF!</definedName>
    <definedName name="gas">#REF!</definedName>
    <definedName name="gfgfgfg" hidden="1">{#N/A,#N/A,FALSE,"MO (2)"}</definedName>
    <definedName name="ghghgh" hidden="1">{#N/A,#N/A,FALSE,"MO (2)"}</definedName>
    <definedName name="GHJ" hidden="1">{#N/A,#N/A,FALSE,"MO (2)"}</definedName>
    <definedName name="GIGA">#REF!</definedName>
    <definedName name="GP">"'file:///D:/Meus documentos/ANASTÁCIO/SERCEL/BR262990800.xls'#$SERVIÇOS.$#REF!$#REF!"</definedName>
    <definedName name="GP_11">[77]SERVIÇOS!#REF!</definedName>
    <definedName name="GRAMA">#REF!</definedName>
    <definedName name="GRAMA_12">#REF!</definedName>
    <definedName name="GRAMA_13">#REF!</definedName>
    <definedName name="GRAMA_17">#REF!</definedName>
    <definedName name="GRAMA_3">#REF!</definedName>
    <definedName name="GRAMA_6">#REF!</definedName>
    <definedName name="grama_mudas">#REF!</definedName>
    <definedName name="_xlnm.Recorder">#REF!</definedName>
    <definedName name="gsdgs">Plan1</definedName>
    <definedName name="gtryfj" hidden="1">{#N/A,#N/A,TRUE,"Serviços"}</definedName>
    <definedName name="GUEDES">'[143]BR-230 POMBAL-S.GONÇALO'!$B$7</definedName>
    <definedName name="Guia">"Figura 1"</definedName>
    <definedName name="Guias">#REF!</definedName>
    <definedName name="H">#REF!</definedName>
    <definedName name="hhhhh" hidden="1">{#N/A,#N/A,FALSE,"MO (2)"}</definedName>
    <definedName name="hi">#REF!</definedName>
    <definedName name="hjhjhjhju" hidden="1">{#N/A,#N/A,FALSE,"MO (2)"}</definedName>
    <definedName name="hora">#REF!</definedName>
    <definedName name="HORAMÁQUINA">#REF!</definedName>
    <definedName name="hrf">#N/A</definedName>
    <definedName name="i" hidden="1">{#N/A,#N/A,FALSE,"MO (2)"}</definedName>
    <definedName name="ic">#REF!</definedName>
    <definedName name="ic_17">'[144]Desmatamento '!$L$10</definedName>
    <definedName name="idem">#REF!</definedName>
    <definedName name="ii">#REF!</definedName>
    <definedName name="IM">#REF!</definedName>
    <definedName name="imp">'[50]Resumo Financeiro'!#REF!</definedName>
    <definedName name="IMPANT100">#REF!</definedName>
    <definedName name="IMPANT109">#REF!</definedName>
    <definedName name="IMPANT164">#REF!</definedName>
    <definedName name="IMPANT221">#REF!</definedName>
    <definedName name="IMPANT223">#REF!</definedName>
    <definedName name="IMPANT225">#REF!</definedName>
    <definedName name="IMPANT237">#REF!</definedName>
    <definedName name="IMPANT270">#REF!</definedName>
    <definedName name="IMPANT271">#REF!</definedName>
    <definedName name="IMPANT273">#REF!</definedName>
    <definedName name="IMPANT274">#REF!</definedName>
    <definedName name="IMPANT333">#REF!</definedName>
    <definedName name="IMPANT337">#REF!</definedName>
    <definedName name="IMPANT352">#REF!</definedName>
    <definedName name="IMPANT387ZC">#REF!</definedName>
    <definedName name="IMPANT387ZN">#REF!</definedName>
    <definedName name="IMPANT387ZS">#REF!</definedName>
    <definedName name="IMPANT809">#REF!</definedName>
    <definedName name="IMPANTTOTAL387">#REF!</definedName>
    <definedName name="IMPEXE100">#REF!</definedName>
    <definedName name="IMPEXE109">#REF!</definedName>
    <definedName name="IMPEXE164">#REF!</definedName>
    <definedName name="IMPEXE221">#REF!</definedName>
    <definedName name="IMPEXE223">#REF!</definedName>
    <definedName name="IMPEXE225">#REF!</definedName>
    <definedName name="IMPEXE237">#REF!</definedName>
    <definedName name="IMPEXE270">#REF!</definedName>
    <definedName name="IMPEXE271">#REF!</definedName>
    <definedName name="IMPEXE273">#REF!</definedName>
    <definedName name="IMPEXE274">#REF!</definedName>
    <definedName name="IMPEXE333">#REF!</definedName>
    <definedName name="IMPEXE337">#REF!</definedName>
    <definedName name="IMPEXE352">#REF!</definedName>
    <definedName name="IMPEXE387ZC">#REF!</definedName>
    <definedName name="IMPEXE387ZN">#REF!</definedName>
    <definedName name="IMPEXE387ZS">#REF!</definedName>
    <definedName name="IMPEXETOTAL387">#REF!</definedName>
    <definedName name="implant101">#REF!</definedName>
    <definedName name="IMPMA">'[51]folha de medição'!#REF!</definedName>
    <definedName name="impressao">#REF!</definedName>
    <definedName name="imprimação">'[107]Sub Base sim'!$U$19</definedName>
    <definedName name="IMPRIMAÇÃOREMUFMAN">"$#REF!.$R$39"</definedName>
    <definedName name="IMPTA">#REF!</definedName>
    <definedName name="IND">#REF!</definedName>
    <definedName name="ind100_1">#REF!</definedName>
    <definedName name="ind100_17">#REF!</definedName>
    <definedName name="INDI">#REF!</definedName>
    <definedName name="Indi_02">#REF!</definedName>
    <definedName name="indi_33">#REF!</definedName>
    <definedName name="INDI22">#REF!</definedName>
    <definedName name="INDICE">#REF!</definedName>
    <definedName name="indice_2">#REF!</definedName>
    <definedName name="indice_2_15">'[145]Aterro C'!#REF!</definedName>
    <definedName name="inic">#REF!</definedName>
    <definedName name="INICIO">'[60]Vínculo (2)'!$Y$8</definedName>
    <definedName name="Inid_1">#REF!</definedName>
    <definedName name="INS_TVE_CBUQ">#REF!</definedName>
    <definedName name="INS_TVE_LAMA">#REF!</definedName>
    <definedName name="INS_TVE_MICRO">#REF!</definedName>
    <definedName name="INS_TVMP_CBUQ">#REF!</definedName>
    <definedName name="INS_TVMP_LAMA">#REF!</definedName>
    <definedName name="INS_TVMP_MICRO">#REF!</definedName>
    <definedName name="INS_TVMR_CBUQ">#REF!</definedName>
    <definedName name="INS_TVMR_LAMA">#REF!</definedName>
    <definedName name="INS_TVMR_MICRO">#REF!</definedName>
    <definedName name="INS_TVP_CBUQ">#REF!</definedName>
    <definedName name="INS_TVP_LAMA">#REF!</definedName>
    <definedName name="INS_TVP_MICRO">#REF!</definedName>
    <definedName name="INS_TVR_CBUQ">#REF!</definedName>
    <definedName name="INS_TVR_LAMA">#REF!</definedName>
    <definedName name="INS_TVR_MICRO">#REF!</definedName>
    <definedName name="INSTAL">#REF!</definedName>
    <definedName name="INSTALMA">'[51]folha de medição'!#REF!</definedName>
    <definedName name="INSTALTA">#REF!</definedName>
    <definedName name="INSUMOS">'[146]INSUMOS DRENAGEM'!$A$7:$M$46</definedName>
    <definedName name="Itens" hidden="1">#REF!</definedName>
    <definedName name="izidro">#REF!</definedName>
    <definedName name="j" hidden="1">{#N/A,#N/A,FALSE,"MO (2)"}</definedName>
    <definedName name="JAN00">[42]Consultoria!#REF!</definedName>
    <definedName name="JANEIRO2003" hidden="1">{#N/A,#N/A,TRUE,"Serviços"}</definedName>
    <definedName name="JAZIDAS">'[63]QUADRO 08 - COMPOSIÇÕES'!$H$786</definedName>
    <definedName name="jeribu">#REF!</definedName>
    <definedName name="JF">'[147]Desmat 0,15'!$G$65</definedName>
    <definedName name="jhjhjhjju" hidden="1">{#N/A,#N/A,FALSE,"MO (2)"}</definedName>
    <definedName name="jjjjj" hidden="1">{#N/A,#N/A,FALSE,"MO (2)"}</definedName>
    <definedName name="JJJJJL" hidden="1">{#N/A,#N/A,FALSE,"MO (2)"}</definedName>
    <definedName name="jkjhjh">'[109]Indice de Reajuste'!#REF!</definedName>
    <definedName name="jkjhjh_1">'[110]Indice de Reajuste'!#REF!</definedName>
    <definedName name="jo" hidden="1">{#N/A,#N/A,FALSE,"MO (2)"}</definedName>
    <definedName name="JOSE">[13]RELATÓRIO!$I$31</definedName>
    <definedName name="jun00">[42]Consultoria!#REF!</definedName>
    <definedName name="k">#REF!</definedName>
    <definedName name="kconserv">#REF!</definedName>
    <definedName name="kdren">#REF!</definedName>
    <definedName name="kdren_10">#REF!</definedName>
    <definedName name="kdren_11">#REF!</definedName>
    <definedName name="kdren_12">#REF!</definedName>
    <definedName name="kdren_13">#REF!</definedName>
    <definedName name="kdren_17">#REF!</definedName>
    <definedName name="kdren_3">#REF!</definedName>
    <definedName name="kdren_6">#REF!</definedName>
    <definedName name="kdren_7">#REF!</definedName>
    <definedName name="kdren_8">#REF!</definedName>
    <definedName name="kdren_9">#REF!</definedName>
    <definedName name="kdrena">#REF!</definedName>
    <definedName name="kdrena_12">#REF!</definedName>
    <definedName name="kdrena_13">#REF!</definedName>
    <definedName name="kdrena_6">#REF!</definedName>
    <definedName name="kkkkkk" hidden="1">{#N/A,#N/A,FALSE,"MO (2)"}</definedName>
    <definedName name="KKoae">#REF!</definedName>
    <definedName name="KKpavi">#REF!</definedName>
    <definedName name="KKterra">#REF!</definedName>
    <definedName name="klklklkl" hidden="1">{#N/A,#N/A,FALSE,"MO (2)"}</definedName>
    <definedName name="km">#REF!</definedName>
    <definedName name="KM.406.407">#REF!</definedName>
    <definedName name="Km_12">#REF!</definedName>
    <definedName name="Km_13">#REF!</definedName>
    <definedName name="Km_14">#REF!</definedName>
    <definedName name="Km_2">#REF!</definedName>
    <definedName name="Km_6">#REF!</definedName>
    <definedName name="koae">#REF!</definedName>
    <definedName name="koae_12">#REF!</definedName>
    <definedName name="koae_13">#REF!</definedName>
    <definedName name="koae_17">#REF!</definedName>
    <definedName name="koae_3">#REF!</definedName>
    <definedName name="koae_6">#REF!</definedName>
    <definedName name="KPAV">#REF!</definedName>
    <definedName name="kpavi">#REF!</definedName>
    <definedName name="kpavi_12">#REF!</definedName>
    <definedName name="kpavi_13">#REF!</definedName>
    <definedName name="kpavi_3">#REF!</definedName>
    <definedName name="kpavi_6">#REF!</definedName>
    <definedName name="KSIN">#REF!</definedName>
    <definedName name="KSIN_10">#REF!</definedName>
    <definedName name="KSIN_11">#REF!</definedName>
    <definedName name="KSIN_12">#REF!</definedName>
    <definedName name="KSIN_13">#REF!</definedName>
    <definedName name="KSIN_17">#REF!</definedName>
    <definedName name="KSIN_3">#REF!</definedName>
    <definedName name="KSIN_6">#REF!</definedName>
    <definedName name="KSIN_7">#REF!</definedName>
    <definedName name="KSIN_8">#REF!</definedName>
    <definedName name="KSIN_9">#REF!</definedName>
    <definedName name="ksinal">'[148]Indice de Reajuste'!#REF!</definedName>
    <definedName name="ksinal_1">'[149]Indice de Reajuste'!#REF!</definedName>
    <definedName name="ksinal_12">#REF!</definedName>
    <definedName name="ksinal_13">#REF!</definedName>
    <definedName name="ksinal_17">'[150]Indice de Reajuste'!#REF!</definedName>
    <definedName name="ksinal_3">#REF!</definedName>
    <definedName name="ksinal_4">'[151]Indice de Reajuste'!#REF!</definedName>
    <definedName name="ksinal_6">#REF!</definedName>
    <definedName name="KTER">#REF!</definedName>
    <definedName name="kterra">#REF!</definedName>
    <definedName name="kterra_12">#REF!</definedName>
    <definedName name="kterra_13">#REF!</definedName>
    <definedName name="kterra_3">#REF!</definedName>
    <definedName name="kterra_6">#REF!</definedName>
    <definedName name="kwh">#REF!</definedName>
    <definedName name="la" hidden="1">{#N/A,#N/A,FALSE,"MO (2)"}</definedName>
    <definedName name="LAMA">#REF!</definedName>
    <definedName name="LAMAMA">'[51]folha de medição'!#REF!</definedName>
    <definedName name="LAMATA">#REF!</definedName>
    <definedName name="LDD">"'file:///D:/Meus documentos/ANASTÁCIO/SERCEL/BR262990800.xls'#$SERVIÇOS.$#REF!$#REF!"</definedName>
    <definedName name="LDD_11">[77]SERVIÇOS!#REF!</definedName>
    <definedName name="LDDA">'[57]LIMP DESC D''ÁGUA'!$F$28</definedName>
    <definedName name="LDI">#REF!</definedName>
    <definedName name="LE">[0]!e</definedName>
    <definedName name="lias">#N/A</definedName>
    <definedName name="LIG">[57]F_MEDIÇÃO!$G$151</definedName>
    <definedName name="LILASDRENA">#REF!</definedName>
    <definedName name="LIMPBUEIRO">#REF!</definedName>
    <definedName name="LIMPPLACA">'[152]LIMP PONTE'!$I$27</definedName>
    <definedName name="LIMPPONTE">#REF!</definedName>
    <definedName name="LIMPPONTE_20">"$#REF!.$I$27"</definedName>
    <definedName name="LIMPPONTE_21">"$#REF!.$I$27"</definedName>
    <definedName name="LIMPSARJMFMAN">#REF!</definedName>
    <definedName name="LIMPVALADREN">"$#REF!.$I$29"</definedName>
    <definedName name="Lista">[44]GerRel!$W$1:$W$40</definedName>
    <definedName name="lixo">#REF!</definedName>
    <definedName name="llllllll">[19]!llllllll</definedName>
    <definedName name="LOCAL">"$#REF!.$D$5"</definedName>
    <definedName name="LOCAL_11">#REF!</definedName>
    <definedName name="LOCAL1">'[63]DADOS DE ENTRADA CONCORRÊNCIA'!$B$25</definedName>
    <definedName name="LOCALIDADE">'[63]DADOS DE ENTRADA CONCORRÊNCIA'!$B$8</definedName>
    <definedName name="LOCALUSINA">[57]F_MEDIÇÃO!$D$110</definedName>
    <definedName name="LOTE">[76]Croqui!$I$6</definedName>
    <definedName name="LP">"$#REF!.$E$28"</definedName>
    <definedName name="LPW">"$#REF!.$E$30"</definedName>
    <definedName name="LPWA">"$#REF!.$E$29"</definedName>
    <definedName name="LS">"$#REF!.$E$27"</definedName>
    <definedName name="LSMF">'[57]LIMP SARJ M F'!$G$29</definedName>
    <definedName name="LSW">"$#REF!.$E$29"</definedName>
    <definedName name="LSWA">"$#REF!.$E$28"</definedName>
    <definedName name="lu" hidden="1">{#N/A,#N/A,FALSE,"MO (2)"}</definedName>
    <definedName name="luis">#REF!</definedName>
    <definedName name="luis_17">#REF!</definedName>
    <definedName name="luiz">'[143]BR-230 POMBAL-S.GONÇALO'!$B$7</definedName>
    <definedName name="LVC">"'file:///D:/Meus documentos/ANASTÁCIO/SERCEL/BR262990800.xls'#$SERVIÇOS.$#REF!$#REF!"</definedName>
    <definedName name="LVC_11">[77]SERVIÇOS!#REF!</definedName>
    <definedName name="LVD">"'file:///D:/Meus documentos/ANASTÁCIO/SERCEL/BR262990800.xls'#$SERVIÇOS.$#REF!$#REF!"</definedName>
    <definedName name="LVD_11">[77]SERVIÇOS!#REF!</definedName>
    <definedName name="MAAUQ">#REF!</definedName>
    <definedName name="Macro1">#REF!</definedName>
    <definedName name="Macro1_8">#REF!</definedName>
    <definedName name="macro2">#REF!</definedName>
    <definedName name="MACROS">'[1]PLANILHA-ALTA'!#REF!</definedName>
    <definedName name="mai00">[42]Consultoria!#REF!</definedName>
    <definedName name="MALHA2">'[43]MC (2 SEGMENTO)'!$Q$138</definedName>
    <definedName name="MAN">[57]F_MEDIÇÃO!$G$149</definedName>
    <definedName name="MAO">[127]mo!$A$2:$C$10</definedName>
    <definedName name="mão">#REF!</definedName>
    <definedName name="MAODEOBRA">[69]mo!$A$2:$C$10</definedName>
    <definedName name="MAQSERV">#REF!</definedName>
    <definedName name="MAQSERV048">#REF!</definedName>
    <definedName name="MAR00">[42]Consultoria!#REF!</definedName>
    <definedName name="maria">'[13]RESUMO-DVOP'!$I$12</definedName>
    <definedName name="Massa">[128]Teor!$F$3:$F$7</definedName>
    <definedName name="massacara">#REF!</definedName>
    <definedName name="MATBET">#REF!</definedName>
    <definedName name="MATERIAIS">[78]mat!$A$2:$C$33</definedName>
    <definedName name="material">#REF!</definedName>
    <definedName name="Material_britado">#REF!</definedName>
    <definedName name="Material_britado_4">"$#REF!.$#REF!$#REF!"</definedName>
    <definedName name="Material_britado_5">#REF!</definedName>
    <definedName name="MATERIALBETUMINOSO1">#REF!</definedName>
    <definedName name="Max" hidden="1">COUNTIF(#REF!,"&lt;&gt;0")+3</definedName>
    <definedName name="mbc">#REF!</definedName>
    <definedName name="MBQ">[79]SERVIÇOS!$G$57</definedName>
    <definedName name="MBR">"$#REF!.$I$34"</definedName>
    <definedName name="MBUF">"$#REF!.$D$12"</definedName>
    <definedName name="MBUF_11">#REF!</definedName>
    <definedName name="MBUF_7">#REF!</definedName>
    <definedName name="MBUFCORMANRESTF">#REF!</definedName>
    <definedName name="MBUFCORREC">'[81]CORR MBUF REC'!$J$43</definedName>
    <definedName name="MBUFCORREC_23">'[88]CORR MBUF REC'!$J$43</definedName>
    <definedName name="MBUFMAN">#REF!</definedName>
    <definedName name="MBUFREM">'[57]REMENDO PROF'!$Z$22</definedName>
    <definedName name="MBUFREMMAN">'[81]REMENDO MBUF MAN '!$K$46</definedName>
    <definedName name="MBUFREMMAN_23">'[88]REMENDO MBUF MAN '!$K$46</definedName>
    <definedName name="MBUFREMPROFMAN">"$#REF!.$K$39"</definedName>
    <definedName name="MBUFREMREC">'[81]REMENDO MBUF REC'!$K$46</definedName>
    <definedName name="MBUFREMREC_23">'[88]REMENDO MBUF REC'!$K$46</definedName>
    <definedName name="MBUFREMRESTF">#REF!</definedName>
    <definedName name="MBUFREST">#REF!</definedName>
    <definedName name="MBUFTBREC">'[81]TAPA BUR MBUF REC '!$I$36</definedName>
    <definedName name="MBUFTBREC_23">'[88]TAPA BUR MBUF REC '!$I$36</definedName>
    <definedName name="MBUFTBREST">#REF!</definedName>
    <definedName name="MBUFW">"$#REF!.$D$14"</definedName>
    <definedName name="MBUFWA">"$#REF!.$D$13"</definedName>
    <definedName name="MBUQ">"$#REF!.$E$12"</definedName>
    <definedName name="MBUQ_11">#REF!</definedName>
    <definedName name="MBUQ_7">#REF!</definedName>
    <definedName name="MBUQAQCOM">'[57]QUANT SERV'!$K$14</definedName>
    <definedName name="MBUQCOR">#REF!</definedName>
    <definedName name="MBUQCOR1">#REF!</definedName>
    <definedName name="MBUQCORMANMANQ">#REF!</definedName>
    <definedName name="MBUQCORMANMANQ_8">#REF!</definedName>
    <definedName name="MBUQCORMANMANQ_9">#REF!</definedName>
    <definedName name="MBUQCORMANRESTQ">#REF!</definedName>
    <definedName name="MBUQCORREST">#REF!</definedName>
    <definedName name="MBUQMAN">#REF!</definedName>
    <definedName name="MBUQREC">#REF!</definedName>
    <definedName name="MBUQREC_23">'[153]RECOMPOSIÇÃO MAN'!$I$36</definedName>
    <definedName name="MBUQREC_7">#REF!</definedName>
    <definedName name="MBUQREC_9">#REF!</definedName>
    <definedName name="MBUQRECMAN">#REF!</definedName>
    <definedName name="MBUQRECOMPMAN">'[81]RECOMP_ MAN MBUQ'!$I$26</definedName>
    <definedName name="MBUQRECOMPMAN_23">'[88]RECOMP_ MAN MBUQ'!$I$26</definedName>
    <definedName name="MBUQRECOMPREC">'[81]RECOMP_ REC MBUQ OK'!$I$32</definedName>
    <definedName name="MBUQRECOMPREC_23">'[88]RECOMP_ REC MBUQ OK'!$I$32</definedName>
    <definedName name="MBUQRECREST">#REF!</definedName>
    <definedName name="MBUQREM">#REF!</definedName>
    <definedName name="MBUQREMMAN">#REF!</definedName>
    <definedName name="MBUQREMMAN_20">'[81]REMENDO MBUQ MAN'!$K$46</definedName>
    <definedName name="MBUQREMREC">'[81]REMENDO MBUQ REC'!$K$46</definedName>
    <definedName name="MBUQREMREC_23">'[88]REMENDO MBUQ REC'!$K$46</definedName>
    <definedName name="MBUQREMREST">#REF!</definedName>
    <definedName name="MBUQREST">#REF!</definedName>
    <definedName name="MBUQTB">#REF!</definedName>
    <definedName name="MBUQTBMAN">#REF!</definedName>
    <definedName name="MBUQTBMAN_20">'[81]TAPA BUR MBUQ MAN'!$I$36</definedName>
    <definedName name="MBUQTBREC">'[81]TAPA BUR MBUQ REC'!$I$36</definedName>
    <definedName name="MBUQTBREC_23">'[88]TAPA BUR MBUQ REC'!$I$36</definedName>
    <definedName name="MBUQTBREST">#REF!</definedName>
    <definedName name="MBUQW">"$#REF!.$E$14"</definedName>
    <definedName name="MBUQWA">"$#REF!.$E$13"</definedName>
    <definedName name="MC">'[20]P A T O 99 B'!#REF!</definedName>
    <definedName name="MD">[79]SERVIÇOS!$G$60</definedName>
    <definedName name="MED">[87]DADOS!$B$8</definedName>
    <definedName name="MEDAGOREAL">[13]RELATÓRIO!$I$30</definedName>
    <definedName name="MÉDIA">[57]F_MEDIÇÃO!$G$153</definedName>
    <definedName name="Medição">#REF!</definedName>
    <definedName name="MEDPER1">#REF!</definedName>
    <definedName name="MEIO_FIO">#REF!</definedName>
    <definedName name="meiofio">#REF!</definedName>
    <definedName name="Mem">#REF!</definedName>
    <definedName name="Mem_1">'[124]Mat Asf'!$C$37</definedName>
    <definedName name="mem_10">'[140]RESUMO_8ª MED'!#REF!</definedName>
    <definedName name="mem_11">'[140]RESUMO_8ª MED'!#REF!</definedName>
    <definedName name="mem_12">'[140]RESUMO_8ª MED'!#REF!</definedName>
    <definedName name="mem_13">'[140]RESUMO_8ª MED'!#REF!</definedName>
    <definedName name="Mem_17">'[125]Mat Asf'!$C$37</definedName>
    <definedName name="Mem_3">#REF!</definedName>
    <definedName name="Mem_4">'[126]Mat Asf'!$C$37</definedName>
    <definedName name="mem_6">#REF!</definedName>
    <definedName name="mem_7">'[140]RESUMO_8ª MED'!#REF!</definedName>
    <definedName name="mem_8">'[140]RESUMO_8ª MED'!#REF!</definedName>
    <definedName name="mem_9">'[140]RESUMO_8ª MED'!#REF!</definedName>
    <definedName name="mem2_1">'[124]Mat Asf'!$H$37</definedName>
    <definedName name="mem2_10">#REF!</definedName>
    <definedName name="mem2_11">#REF!</definedName>
    <definedName name="mem2_12">#REF!</definedName>
    <definedName name="mem2_13">#REF!</definedName>
    <definedName name="mem2_17">'[125]Mat Asf'!$H$37</definedName>
    <definedName name="mem2_3">#REF!</definedName>
    <definedName name="mem2_4">'[126]Mat Asf'!$H$37</definedName>
    <definedName name="mem2_6">#REF!</definedName>
    <definedName name="mem2_7">#REF!</definedName>
    <definedName name="mem2_8">#REF!</definedName>
    <definedName name="mem2_9">#REF!</definedName>
    <definedName name="MES">"$#REF!.$C$4"</definedName>
    <definedName name="MÊS">#REF!</definedName>
    <definedName name="METRICA" hidden="1">{#N/A,#N/A,TRUE,"Plan1"}</definedName>
    <definedName name="MICRO">#REF!</definedName>
    <definedName name="MICROMA">'[51]folha de medição'!#REF!</definedName>
    <definedName name="MICROTA">#REF!</definedName>
    <definedName name="mmmmm">#REF!</definedName>
    <definedName name="mo">#REF!</definedName>
    <definedName name="mo.ag.com">#REF!</definedName>
    <definedName name="mo.ag.local">#REF!</definedName>
    <definedName name="mo_base">[58]Base!$U$39</definedName>
    <definedName name="mo_base_1">#REF!</definedName>
    <definedName name="mo_base_10">#REF!</definedName>
    <definedName name="mo_base_11">#REF!</definedName>
    <definedName name="mo_base_12">#REF!</definedName>
    <definedName name="mo_base_13">#REF!</definedName>
    <definedName name="mo_base_17">#REF!</definedName>
    <definedName name="mo_base_2">#REF!</definedName>
    <definedName name="mo_base_3">#REF!</definedName>
    <definedName name="mo_base_4">"$#REF!.$U$35"</definedName>
    <definedName name="mo_base_5">#REF!</definedName>
    <definedName name="mo_base_6">#REF!</definedName>
    <definedName name="mo_base_7">#REF!</definedName>
    <definedName name="mo_base_8">#REF!</definedName>
    <definedName name="mo_base_9">#REF!</definedName>
    <definedName name="mo_sub_base">'[58]Sub-base'!$U$36</definedName>
    <definedName name="mo_sub_base_1">#REF!</definedName>
    <definedName name="mo_sub_base_10">[134]Sub_base!$V$27</definedName>
    <definedName name="mo_sub_base_11">[134]Sub_base!$V$27</definedName>
    <definedName name="mo_sub_base_12">[134]Sub_base!$V$27</definedName>
    <definedName name="mo_sub_base_13">[134]Sub_base!$V$27</definedName>
    <definedName name="mo_sub_base_17">#REF!</definedName>
    <definedName name="mo_sub_base_3">#REF!</definedName>
    <definedName name="mo_sub_base_6">[134]Sub_base!$V$27</definedName>
    <definedName name="mo_sub_base_7">[134]Sub_base!$V$27</definedName>
    <definedName name="mo_sub_base_8">[134]Sub_base!$V$27</definedName>
    <definedName name="mo_sub_base_9">[134]Sub_base!$V$27</definedName>
    <definedName name="MO_SUB_BASE1">'[40]Sub e base'!$U$27</definedName>
    <definedName name="Mob" hidden="1">#REF!</definedName>
    <definedName name="MOBIL">#REF!</definedName>
    <definedName name="MOBILMA">'[51]folha de medição'!#REF!</definedName>
    <definedName name="MOBILTA">#REF!</definedName>
    <definedName name="mod1.ext">[19]!mod1.ext</definedName>
    <definedName name="Modelo" hidden="1">#REF!</definedName>
    <definedName name="MODIFIFADA">[154]Regula!$J$31</definedName>
    <definedName name="módulo1.Extenso">#N/A</definedName>
    <definedName name="MOMFRESAG">"$#REF!.$J$46"</definedName>
    <definedName name="MOMFRESPIL">[155]FRESAGEM!$J$41</definedName>
    <definedName name="MOMFRESPIL_23">[156]FRESAGEM!$J$41</definedName>
    <definedName name="mosubb">'[157]Sub-base'!#REF!</definedName>
    <definedName name="mosubl">#REF!</definedName>
    <definedName name="MP" hidden="1">#REF!</definedName>
    <definedName name="MPA">#REF!</definedName>
    <definedName name="MPAMA">'[51]folha de medição'!#REF!</definedName>
    <definedName name="MPATA">#REF!</definedName>
    <definedName name="n">#N/A</definedName>
    <definedName name="N_Cont">[119]Dados_Gerais!$C$3</definedName>
    <definedName name="N_med">[119]Dados_Gerais!$C$16</definedName>
    <definedName name="NÃO">'[51]folha de medição'!#REF!</definedName>
    <definedName name="Net">"$#REF!.$B$3:$C$65536"</definedName>
    <definedName name="NLant">5</definedName>
    <definedName name="NLEq" hidden="1">4</definedName>
    <definedName name="NLmin">5</definedName>
    <definedName name="NLMo" hidden="1">6</definedName>
    <definedName name="NLMp" hidden="1">5</definedName>
    <definedName name="NLTr" hidden="1">3</definedName>
    <definedName name="NMES">#REF!</definedName>
    <definedName name="Nome">[44]Dados!$B$9</definedName>
    <definedName name="NOME_OBRA">#REF!</definedName>
    <definedName name="NTEI">'[56]PRO-08'!#REF!</definedName>
    <definedName name="NUMED">"$#REF!.$C$3"</definedName>
    <definedName name="NUMEROMEDIÇÃO">#REF!</definedName>
    <definedName name="NUMEROMEDIÇÃO_20">[81]F_MEDIÇÃO_pato_!$C$151</definedName>
    <definedName name="NUMEROMEDIÇÃO_21">[81]F_MEDIÇÃO_pato_!$C$151</definedName>
    <definedName name="O.A.E.">#REF!</definedName>
    <definedName name="O.COMPLEM.">#REF!</definedName>
    <definedName name="oac">#REF!</definedName>
    <definedName name="oac.b">#REF!</definedName>
    <definedName name="oac.c">#REF!</definedName>
    <definedName name="oac.ve">#REF!</definedName>
    <definedName name="oac.ve.remoc">#REF!</definedName>
    <definedName name="oac.vr">#REF!</definedName>
    <definedName name="oac.vr.remoc">#REF!</definedName>
    <definedName name="OAC_1">#REF!</definedName>
    <definedName name="oac_12">#REF!</definedName>
    <definedName name="oac_13">#REF!</definedName>
    <definedName name="OAC_17">#REF!</definedName>
    <definedName name="oac_2">'[158]Crongrama SEET (2)'!#REF!</definedName>
    <definedName name="OAC_3">#REF!</definedName>
    <definedName name="oac_4">"$#REF!.$H$69"</definedName>
    <definedName name="oac_5">#REF!</definedName>
    <definedName name="oac_6">#REF!</definedName>
    <definedName name="Oacorre2">#REF!</definedName>
    <definedName name="oae">#REF!</definedName>
    <definedName name="oae.vc">#REF!</definedName>
    <definedName name="OAE_1">#REF!</definedName>
    <definedName name="oae_12">#REF!</definedName>
    <definedName name="oae_13">#REF!</definedName>
    <definedName name="OAE_17">#REF!</definedName>
    <definedName name="oae_2">'[158]Crongrama SEET (2)'!#REF!</definedName>
    <definedName name="oae_4">"$#REF!.$H$149"</definedName>
    <definedName name="oae_5">#REF!</definedName>
    <definedName name="oae_6">#REF!</definedName>
    <definedName name="OAE_Conc_18MPa">#REF!</definedName>
    <definedName name="OAE_Conc_18MPa_ARCompr">#REF!</definedName>
    <definedName name="OAE_Esc_Crav_PTub_CA_Mat_1aCat">#REF!</definedName>
    <definedName name="OAE_Esc_Crav_Tub_1aCat_AC">#REF!</definedName>
    <definedName name="OAE_Esc_Crav_Tub_2aCat_AC">#REF!</definedName>
    <definedName name="OAE_Esc_Crav_Tub_3aCat_AC">#REF!</definedName>
    <definedName name="OAE_EscCravpTub_CA_Mat2aCat">#REF!</definedName>
    <definedName name="OAE_Escv_manual_em_mat_1aCat">#REF!</definedName>
    <definedName name="OAE_Exec_Tub_Lam_Dagua">#REF!</definedName>
    <definedName name="OAE_Forma_Met_Tubl">#REF!</definedName>
    <definedName name="OAE_Forn_C_D_Mont_Aço_CA50A">#REF!</definedName>
    <definedName name="OAE_MAR94">#REF!</definedName>
    <definedName name="Oaesp2">#REF!</definedName>
    <definedName name="OBJ">#REF!</definedName>
    <definedName name="Obra" hidden="1">""</definedName>
    <definedName name="ObrasComplementares">#REF!</definedName>
    <definedName name="ocom">#REF!</definedName>
    <definedName name="OCOM_1">#REF!</definedName>
    <definedName name="ocom_12">#REF!</definedName>
    <definedName name="ocom_13">#REF!</definedName>
    <definedName name="OCOM_17">#REF!</definedName>
    <definedName name="ocom_2">'[158]Crongrama SEET (2)'!#REF!</definedName>
    <definedName name="ocom_4">"$#REF!.$H$160"</definedName>
    <definedName name="ocom_5">#REF!</definedName>
    <definedName name="ocom_6">#REF!</definedName>
    <definedName name="Ocomp2">#REF!</definedName>
    <definedName name="octavio">#REF!</definedName>
    <definedName name="oesp">'[86]RESUMO-Medição'!$P$183</definedName>
    <definedName name="oficio">#REF!</definedName>
    <definedName name="OK">#REF!</definedName>
    <definedName name="OnOff" hidden="1">"ON"</definedName>
    <definedName name="OPA">'[56]PRO-08'!#REF!</definedName>
    <definedName name="Or.Mod." hidden="1">{#N/A,#N/A,FALSE,"MO (2)"}</definedName>
    <definedName name="Orçamento">#REF!</definedName>
    <definedName name="Orçamento_12">#REF!</definedName>
    <definedName name="Orçamento_13">#REF!</definedName>
    <definedName name="Orçamento_6">#REF!</definedName>
    <definedName name="orçamrest" hidden="1">{#N/A,#N/A,TRUE,"Serviços"}</definedName>
    <definedName name="ORCDVOP_aditivo2dvop_Listar">[159]ADITIVO_ANTES!#REF!</definedName>
    <definedName name="ORD">#REF!</definedName>
    <definedName name="Ordem" hidden="1">#REF!</definedName>
    <definedName name="Origem" hidden="1">#REF!</definedName>
    <definedName name="Orla">#REF!</definedName>
    <definedName name="orlando">#REF!</definedName>
    <definedName name="os">'[160]Fiscais e dados'!$A$23</definedName>
    <definedName name="p">#REF!</definedName>
    <definedName name="PA">#REF!</definedName>
    <definedName name="PAMA">'[51]folha de medição'!#REF!</definedName>
    <definedName name="PASS">#REF!</definedName>
    <definedName name="PassaExtenso">[161]!PassaExtenso</definedName>
    <definedName name="PATA">#REF!</definedName>
    <definedName name="PATO">#REF!</definedName>
    <definedName name="paulo">#REF!</definedName>
    <definedName name="pav">'[86]RESUMO-Medição'!$P$56</definedName>
    <definedName name="PAV_2">#REF!</definedName>
    <definedName name="PAV_2_12">'[115]Planilha do Plano'!#REF!</definedName>
    <definedName name="PAV_2_13">'[115]Planilha do Plano'!#REF!</definedName>
    <definedName name="PAV_2_17">#REF!</definedName>
    <definedName name="PAV_2_3">[13]RELATÓRIO!#REF!</definedName>
    <definedName name="PAV_2_6">'[115]Planilha do Plano'!#REF!</definedName>
    <definedName name="PAV_MAR94">#REF!</definedName>
    <definedName name="pave">'[162]Planilha 358 (Saldo)'!$J$199</definedName>
    <definedName name="PAVI">#REF!</definedName>
    <definedName name="pavi_1">#REF!</definedName>
    <definedName name="pavi_12">#REF!</definedName>
    <definedName name="pavi_13">#REF!</definedName>
    <definedName name="pavi_17">#REF!</definedName>
    <definedName name="pavi_2">'[158]Crongrama SEET (2)'!#REF!</definedName>
    <definedName name="pavi_4">"$#REF!.$H$42"</definedName>
    <definedName name="pavi_5">#REF!</definedName>
    <definedName name="pavi_6">#REF!</definedName>
    <definedName name="Pavi2">#REF!</definedName>
    <definedName name="PAVIM">#REF!</definedName>
    <definedName name="PAVIMENT.">#REF!</definedName>
    <definedName name="Pavimentação">#REF!</definedName>
    <definedName name="PCAIA">"'file:///D:/Meus documentos/ANASTÁCIO/SERCEL/BR262990800.xls'#$SERVIÇOS.$#REF!$#REF!"</definedName>
    <definedName name="PCAIA_11">[77]SERVIÇOS!#REF!</definedName>
    <definedName name="pedr">#REF!</definedName>
    <definedName name="PEDREIRA">#REF!</definedName>
    <definedName name="PEDREIRA_1">#REF!</definedName>
    <definedName name="PEDREIRA_10">#REF!</definedName>
    <definedName name="PEDREIRA_11">#REF!</definedName>
    <definedName name="PEDREIRA_12">#REF!</definedName>
    <definedName name="PEDREIRA_13">#REF!</definedName>
    <definedName name="PEDREIRA_17">[163]AGREGADOS!#REF!</definedName>
    <definedName name="PEDREIRA_3">#REF!</definedName>
    <definedName name="PEDREIRA_4">"$'memória de calculo_liquida'.$#REF!$#REF!"</definedName>
    <definedName name="PEDREIRA_5">'[55]memória de calculo_liquida'!#REF!</definedName>
    <definedName name="PEDREIRA_6">#REF!</definedName>
    <definedName name="PEDREIRA_7">#REF!</definedName>
    <definedName name="PEDREIRA_8">#REF!</definedName>
    <definedName name="PEDREIRA_9">#REF!</definedName>
    <definedName name="PEDREIRA1">[40]AGREGADOS!$S$14</definedName>
    <definedName name="PEN">[23]SERVIÇOS!$G$59</definedName>
    <definedName name="PER">#REF!</definedName>
    <definedName name="PERIOD">[119]Dados_Gerais!$C$27</definedName>
    <definedName name="periodo">#REF!</definedName>
    <definedName name="PERÍODO">#REF!</definedName>
    <definedName name="PERIODOLIQUIDO">#REF!</definedName>
    <definedName name="PERIODOLIQUIDO_21">[81]F_MEDIÇÃO_pato_!$C$149</definedName>
    <definedName name="PERMAN_1">#REF!</definedName>
    <definedName name="PERMAN_10">#REF!</definedName>
    <definedName name="PERMAN_2">#REF!</definedName>
    <definedName name="PERMAN_3">#REF!</definedName>
    <definedName name="PERMAN_4">#REF!</definedName>
    <definedName name="PERMAN_5">#REF!</definedName>
    <definedName name="PERMAN_6">#REF!</definedName>
    <definedName name="PERMAN_7">#REF!</definedName>
    <definedName name="PERMAN_8">#REF!</definedName>
    <definedName name="PERMAN_9">#REF!</definedName>
    <definedName name="pesquisa">#REF!</definedName>
    <definedName name="pesquisa1">'[22]Página 16'!$A$3:$G$7</definedName>
    <definedName name="pessoal">#REF!</definedName>
    <definedName name="PG">"$#REF!.$C$1"</definedName>
    <definedName name="PGP">"'file:///D:/Meus documentos/ANASTÁCIO/SERCEL/BR262990800.xls'#$SERVIÇOS.$#REF!$#REF!"</definedName>
    <definedName name="PGP_11">[77]SERVIÇOS!#REF!</definedName>
    <definedName name="PIN">#REF!</definedName>
    <definedName name="PINL">#REF!</definedName>
    <definedName name="PINLMA">'[51]folha de medição'!#REF!</definedName>
    <definedName name="PINLTA">#REF!</definedName>
    <definedName name="PINMA">'[51]folha de medição'!#REF!</definedName>
    <definedName name="pint_lig">#REF!</definedName>
    <definedName name="PINTA">#REF!</definedName>
    <definedName name="PINTLIG">#REF!</definedName>
    <definedName name="PINTLIG_7">#REF!</definedName>
    <definedName name="PINTLIG_9">#REF!</definedName>
    <definedName name="PINTLIGCOR">#REF!</definedName>
    <definedName name="PINTLIGCOR1">#REF!</definedName>
    <definedName name="PINTLIGCORMANMANQ">#REF!</definedName>
    <definedName name="PINTLIGCORMANMANQ_8">#REF!</definedName>
    <definedName name="PINTLIGCORMANMANQ_9">#REF!</definedName>
    <definedName name="PINTLIGCORMANRESTF">#REF!</definedName>
    <definedName name="PINTLIGCORMANRESTQ">#REF!</definedName>
    <definedName name="PINTLIGCORREST">#REF!</definedName>
    <definedName name="PINTLIGMAN">#REF!</definedName>
    <definedName name="PINTLIGMBUFCORMAN">'[81]CORR MBUF MAN'!$O$43</definedName>
    <definedName name="PINTLIGMBUFCORMAN_23">'[88]CORR MBUF MAN'!$O$43</definedName>
    <definedName name="PINTLIGMBUFREC">"$#REF!.$M$36"</definedName>
    <definedName name="PINTLIGMBUQCORMAN">'[81]CORR MBUQ MAN'!$O$43</definedName>
    <definedName name="PINTLIGMBUQCORMAN_23">'[88]CORR MBUQ MAN'!$O$43</definedName>
    <definedName name="PINTLIGMBUQREC">'[81]CORR MBUQ REC'!$O$43</definedName>
    <definedName name="PINTLIGMBUQREC_23">'[88]CORR MBUQ REC'!$O$43</definedName>
    <definedName name="PINTLIGREC">#REF!</definedName>
    <definedName name="PINTLIGREC_7">#REF!</definedName>
    <definedName name="PINTLIGREC_9">#REF!</definedName>
    <definedName name="PINTLIGRECOMPMBUF">"$#REF!.$M$36"</definedName>
    <definedName name="PINTLIGRECQMAN">'[81]RECOMP_ MAN MBUQ'!$M$26</definedName>
    <definedName name="PINTLIGRECQMAN_23">'[88]RECOMP_ MAN MBUQ'!$M$26</definedName>
    <definedName name="PINTLIGRECQREC">'[81]RECOMP_ REC MBUQ OK'!$M$32</definedName>
    <definedName name="PINTLIGRECQREC_23">'[88]RECOMP_ REC MBUQ OK'!$M$32</definedName>
    <definedName name="PINTLIGREST">#REF!</definedName>
    <definedName name="pintura">#N/A</definedName>
    <definedName name="PINTURA2">'[43]MC (2 SEGMENTO)'!$Q$55</definedName>
    <definedName name="PINTURALIG">#REF!</definedName>
    <definedName name="PINTURALIG_7">#REF!</definedName>
    <definedName name="PINTURALIGMAN">#REF!</definedName>
    <definedName name="PINTURALIGREST">#REF!</definedName>
    <definedName name="PIV">#REF!</definedName>
    <definedName name="PL">"$#REF!.$F$12"</definedName>
    <definedName name="PL20TSDP">'[51]folha de medição'!#REF!</definedName>
    <definedName name="PLACA">#REF!</definedName>
    <definedName name="PLACAMA">'[51]folha de medição'!#REF!</definedName>
    <definedName name="placas">#N/A</definedName>
    <definedName name="PLACATA">#REF!</definedName>
    <definedName name="Plan1">#REF!</definedName>
    <definedName name="plan10area1">"$#REF!.$H$11"</definedName>
    <definedName name="plan10area2">"$#REF!.$H$13"</definedName>
    <definedName name="plan10area3">"$#REF!.$H$15"</definedName>
    <definedName name="plan10comp1">"$#REF!.$F$11"</definedName>
    <definedName name="plan10comp2">"$#REF!.$F$13"</definedName>
    <definedName name="plan10comp3">"$#REF!.$F$15"</definedName>
    <definedName name="plan10dia">"$#REF!.$B$9"</definedName>
    <definedName name="plan10espeçuramedia">"$#REF!.$C$45"</definedName>
    <definedName name="plan10kmf">"$#REF!.$G$10"</definedName>
    <definedName name="plan10kmf2">"$#REF!.$G$12"</definedName>
    <definedName name="plan10kmf3">"$#REF!.$G$14"</definedName>
    <definedName name="plan10kmi">"$#REF!.$C$10"</definedName>
    <definedName name="plan10kmi2">"$#REF!.$C$12"</definedName>
    <definedName name="plan10kmi3">"$#REF!.$C$14"</definedName>
    <definedName name="plan10lado1">"$#REF!.$B$11"</definedName>
    <definedName name="plan10lado2">"$#REF!.$B$13"</definedName>
    <definedName name="plan10lado3">"$#REF!.$B$15"</definedName>
    <definedName name="plan10larg1">"$#REF!.$D$11"</definedName>
    <definedName name="plan10larg2">"$#REF!.$D$13"</definedName>
    <definedName name="plan10larg3">"$#REF!.$D$15"</definedName>
    <definedName name="plan10pesototal">"$#REF!.$C$42"</definedName>
    <definedName name="plan10volumetotal">"$#REF!.$C$44"</definedName>
    <definedName name="plan11area1">"$#REF!.$H$11"</definedName>
    <definedName name="plan11area2">"$#REF!.$H$13"</definedName>
    <definedName name="plan11area3">"$#REF!.$H$15"</definedName>
    <definedName name="plan11comp1">"$#REF!.$F$11"</definedName>
    <definedName name="plan11comp2">"$#REF!.$F$13"</definedName>
    <definedName name="plan11comp3">"$#REF!.$F$15"</definedName>
    <definedName name="plan11dia">"$#REF!.$B$9"</definedName>
    <definedName name="plan11espeçuramedia">"$#REF!.$C$45"</definedName>
    <definedName name="plan11kmf">"$#REF!.$G$10"</definedName>
    <definedName name="plan11kmf2">"$#REF!.$G$12"</definedName>
    <definedName name="plan11kmf3">"$#REF!.$G$14"</definedName>
    <definedName name="plan11kmi">"$#REF!.$C$10"</definedName>
    <definedName name="plan11kmi2">"$#REF!.$C$12"</definedName>
    <definedName name="plan11kmi3">"$#REF!.$C$14"</definedName>
    <definedName name="plan11lado1">"$#REF!.$B$11"</definedName>
    <definedName name="plan11lado2">"$#REF!.$B$13"</definedName>
    <definedName name="plan11lado3">"$#REF!.$B$15"</definedName>
    <definedName name="plan11larg1">"$#REF!.$D$11"</definedName>
    <definedName name="plan11larg2">"$#REF!.$D$13"</definedName>
    <definedName name="plan11larg3">"$#REF!.$D$15"</definedName>
    <definedName name="plan11pesototal">"$#REF!.$C$42"</definedName>
    <definedName name="plan11volumetotal">"$#REF!.$C$44"</definedName>
    <definedName name="plan12area1">"$#REF!.$H$11"</definedName>
    <definedName name="plan12area2">"$#REF!.$H$13"</definedName>
    <definedName name="plan12area3">"$#REF!.$H$15"</definedName>
    <definedName name="plan12comp1">"$#REF!.$F$11"</definedName>
    <definedName name="plan12comp2">"$#REF!.$F$13"</definedName>
    <definedName name="plan12comp3">"$#REF!.$F$15"</definedName>
    <definedName name="plan12dia">"$#REF!.$B$9"</definedName>
    <definedName name="plan12espeçuramedia">"$#REF!.$C$45"</definedName>
    <definedName name="plan12kmf">"$#REF!.$G$10"</definedName>
    <definedName name="plan12kmf2">"$#REF!.$G$12"</definedName>
    <definedName name="plan12kmf3">"$#REF!.$G$14"</definedName>
    <definedName name="plan12kmi">"$#REF!.$C$10"</definedName>
    <definedName name="plan12kmi2">"$#REF!.$C$12"</definedName>
    <definedName name="plan12kmi3">"$#REF!.$C$14"</definedName>
    <definedName name="plan12lado1">"$#REF!.$B$11"</definedName>
    <definedName name="plan12lado2">"$#REF!.$B$13"</definedName>
    <definedName name="plan12lado3">"$#REF!.$B$15"</definedName>
    <definedName name="plan12larg1">"$#REF!.$D$11"</definedName>
    <definedName name="plan12larg2">"$#REF!.$D$13"</definedName>
    <definedName name="plan12larg3">"$#REF!.$D$15"</definedName>
    <definedName name="plan12pesototal">"$#REF!.$C$42"</definedName>
    <definedName name="plan12volumetotal">"$#REF!.$C$44"</definedName>
    <definedName name="plan13area1">"$#REF!.$H$11"</definedName>
    <definedName name="plan13area2">"$#REF!.$H$13"</definedName>
    <definedName name="plan13area3">"$#REF!.$H$15"</definedName>
    <definedName name="plan13comp1">"$#REF!.$F$11"</definedName>
    <definedName name="plan13comp2">"$#REF!.$F$13"</definedName>
    <definedName name="plan13comp3">"$#REF!.$F$15"</definedName>
    <definedName name="plan13dia">"$#REF!.$B$9"</definedName>
    <definedName name="plan13espeçuramedia">"$#REF!.$C$45"</definedName>
    <definedName name="plan13kmf">"$#REF!.$G$10"</definedName>
    <definedName name="plan13kmf2">"$#REF!.$G$12"</definedName>
    <definedName name="plan13kmf3">"$#REF!.$G$14"</definedName>
    <definedName name="plan13kmi">"$#REF!.$C$10"</definedName>
    <definedName name="plan13kmi2">"$#REF!.$C$12"</definedName>
    <definedName name="plan13kmi3">"$#REF!.$C$14"</definedName>
    <definedName name="plan13lado1">"$#REF!.$B$11"</definedName>
    <definedName name="plan13lado2">"$#REF!.$B$13"</definedName>
    <definedName name="plan13lado3">"$#REF!.$B$15"</definedName>
    <definedName name="plan13larg1">"$#REF!.$D$11"</definedName>
    <definedName name="plan13larg2">"$#REF!.$D$13"</definedName>
    <definedName name="plan13larg3">"$#REF!.$D$15"</definedName>
    <definedName name="plan13pesototal">"$#REF!.$C$42"</definedName>
    <definedName name="plan13volumetotal">"$#REF!.$C$44"</definedName>
    <definedName name="plan14area1">"$#REF!.$H$11"</definedName>
    <definedName name="plan14area2">"$#REF!.$H$13"</definedName>
    <definedName name="plan14area3">"$#REF!.$H$15"</definedName>
    <definedName name="plan14comp1">"$#REF!.$F$11"</definedName>
    <definedName name="plan14comp2">"$#REF!.$F$13"</definedName>
    <definedName name="plan14comp3">"$#REF!.$F$15"</definedName>
    <definedName name="plan14dia">"$#REF!.$B$9"</definedName>
    <definedName name="plan14espeçuramedia">"$#REF!.$C$45"</definedName>
    <definedName name="plan14kmf">"$#REF!.$G$10"</definedName>
    <definedName name="plan14kmf2">"$#REF!.$G$12"</definedName>
    <definedName name="plan14kmf3">"$#REF!.$G$14"</definedName>
    <definedName name="plan14kmi">"$#REF!.$C$10"</definedName>
    <definedName name="plan14kmi2">"$#REF!.$C$12"</definedName>
    <definedName name="plan14kmi3">"$#REF!.$C$14"</definedName>
    <definedName name="plan14lado1">"$#REF!.$B$11"</definedName>
    <definedName name="plan14lado2">"$#REF!.$B$13"</definedName>
    <definedName name="plan14lado3">"$#REF!.$B$15"</definedName>
    <definedName name="plan14larg1">"$#REF!.$D$11"</definedName>
    <definedName name="plan14larg2">"$#REF!.$D$13"</definedName>
    <definedName name="plan14larg3">"$#REF!.$D$15"</definedName>
    <definedName name="plan14pesototal">"$#REF!.$C$42"</definedName>
    <definedName name="plan14volumetotal">"$#REF!.$C$44"</definedName>
    <definedName name="plan15area1">"$#REF!.$H$11"</definedName>
    <definedName name="plan15area2">"$#REF!.$H$13"</definedName>
    <definedName name="plan15area3">"$#REF!.$H$15"</definedName>
    <definedName name="plan15comp1">"$#REF!.$F$11"</definedName>
    <definedName name="plan15comp2">"$#REF!.$F$13"</definedName>
    <definedName name="plan15comp3">"$#REF!.$F$15"</definedName>
    <definedName name="plan15dia">"$#REF!.$B$9"</definedName>
    <definedName name="plan15espeçuramedia">"$#REF!.$C$45"</definedName>
    <definedName name="plan15kmf">"$#REF!.$G$10"</definedName>
    <definedName name="plan15kmf2">"$#REF!.$G$12"</definedName>
    <definedName name="plan15kmf3">"$#REF!.$G$14"</definedName>
    <definedName name="plan15kmi">"$#REF!.$C$10"</definedName>
    <definedName name="plan15kmi2">"$#REF!.$C$12"</definedName>
    <definedName name="plan15kmi3">"$#REF!.$C$14"</definedName>
    <definedName name="plan15lado1">"$#REF!.$B$11"</definedName>
    <definedName name="plan15lado2">"$#REF!.$B$13"</definedName>
    <definedName name="plan15lado3">"$#REF!.$B$15"</definedName>
    <definedName name="plan15larg1">"$#REF!.$D$11"</definedName>
    <definedName name="plan15larg2">"$#REF!.$D$13"</definedName>
    <definedName name="plan15larg3">"$#REF!.$D$15"</definedName>
    <definedName name="plan15pesototal">"$#REF!.$C$42"</definedName>
    <definedName name="plan15volumetotal">"$#REF!.$C$44"</definedName>
    <definedName name="plan16area1">"$#REF!.$H$11"</definedName>
    <definedName name="plan16area2">"$#REF!.$H$13"</definedName>
    <definedName name="plan16area3">"$#REF!.$H$15"</definedName>
    <definedName name="plan16comp1">"$#REF!.$F$11"</definedName>
    <definedName name="plan16comp2">"$#REF!.$F$13"</definedName>
    <definedName name="plan16comp3">"$#REF!.$F$15"</definedName>
    <definedName name="plan16dia">"$#REF!.$B$9"</definedName>
    <definedName name="plan16espeçuramedia">"$#REF!.$C$45"</definedName>
    <definedName name="plan16kmf">"$#REF!.$G$10"</definedName>
    <definedName name="plan16kmf2">"$#REF!.$G$12"</definedName>
    <definedName name="plan16kmf3">"$#REF!.$G$14"</definedName>
    <definedName name="plan16kmi">"$#REF!.$C$10"</definedName>
    <definedName name="plan16kmi2">"$#REF!.$C$12"</definedName>
    <definedName name="plan16kmi3">"$#REF!.$C$14"</definedName>
    <definedName name="plan16lado1">"$#REF!.$B$11"</definedName>
    <definedName name="plan16lado2">"$#REF!.$B$13"</definedName>
    <definedName name="plan16lado3">"$#REF!.$B$15"</definedName>
    <definedName name="plan16larg1">"$#REF!.$D$11"</definedName>
    <definedName name="plan16larg2">"$#REF!.$D$13"</definedName>
    <definedName name="plan16larg3">"$#REF!.$D$15"</definedName>
    <definedName name="plan16pesototal">"$#REF!.$C$42"</definedName>
    <definedName name="plan16volumetotal">"$#REF!.$C$44"</definedName>
    <definedName name="plan17area1">"$#REF!.$H$11"</definedName>
    <definedName name="plan17area2">"$#REF!.$H$13"</definedName>
    <definedName name="plan17area3">"$#REF!.$H$15"</definedName>
    <definedName name="plan17comp1">"$#REF!.$F$11"</definedName>
    <definedName name="plan17comp2">"$#REF!.$F$13"</definedName>
    <definedName name="plan17comp3">"$#REF!.$F$15"</definedName>
    <definedName name="plan17dia">"$#REF!.$B$9"</definedName>
    <definedName name="plan17espeçuramedia">"$#REF!.$C$45"</definedName>
    <definedName name="plan17kmf">"$#REF!.$G$10"</definedName>
    <definedName name="plan17kmf2">"$#REF!.$G$12"</definedName>
    <definedName name="plan17kmf3">"$#REF!.$G$14"</definedName>
    <definedName name="plan17kmi">"$#REF!.$C$10"</definedName>
    <definedName name="plan17kmi2">"$#REF!.$C$12"</definedName>
    <definedName name="plan17kmi3">"$#REF!.$C$14"</definedName>
    <definedName name="plan17lado1">"$#REF!.$B$11"</definedName>
    <definedName name="plan17lado2">"$#REF!.$B$13"</definedName>
    <definedName name="plan17lado3">"$#REF!.$B$15"</definedName>
    <definedName name="plan17larg1">"$#REF!.$D$11"</definedName>
    <definedName name="plan17larg2">"$#REF!.$D$13"</definedName>
    <definedName name="plan17larg3">"$#REF!.$D$15"</definedName>
    <definedName name="plan17pesototal">"$#REF!.$C$42"</definedName>
    <definedName name="plan17volumetotal">"$#REF!.$C$44"</definedName>
    <definedName name="plan18area1">"$#REF!.$H$11"</definedName>
    <definedName name="plan18area2">"$#REF!.$H$13"</definedName>
    <definedName name="plan18area3">"$#REF!.$H$15"</definedName>
    <definedName name="plan18comp1">"$#REF!.$F$11"</definedName>
    <definedName name="plan18comp2">"$#REF!.$F$13"</definedName>
    <definedName name="plan18comp3">"$#REF!.$F$15"</definedName>
    <definedName name="plan18dia">"$#REF!.$B$9"</definedName>
    <definedName name="plan18espeçuramedia">"$#REF!.$C$45"</definedName>
    <definedName name="plan18kmf">"$#REF!.$G$10"</definedName>
    <definedName name="plan18kmf2">"$#REF!.$G$12"</definedName>
    <definedName name="plan18kmf3">"$#REF!.$G$14"</definedName>
    <definedName name="plan18kmi">"$#REF!.$C$10"</definedName>
    <definedName name="plan18kmi2">"$#REF!.$C$12"</definedName>
    <definedName name="plan18kmi3">"$#REF!.$C$14"</definedName>
    <definedName name="plan18lado1">"$#REF!.$B$11"</definedName>
    <definedName name="plan18lado2">"$#REF!.$B$13"</definedName>
    <definedName name="plan18lado3">"$#REF!.$B$15"</definedName>
    <definedName name="plan18larg1">"$#REF!.$D$11"</definedName>
    <definedName name="plan18larg2">"$#REF!.$D$13"</definedName>
    <definedName name="plan18larg3">"$#REF!.$D$15"</definedName>
    <definedName name="plan18pesototal">"$#REF!.$C$42"</definedName>
    <definedName name="plan18volumetotal">"$#REF!.$C$44"</definedName>
    <definedName name="plan19area1">"$#REF!.$H$11"</definedName>
    <definedName name="plan19area2">"$#REF!.$H$13"</definedName>
    <definedName name="plan19area3">"$#REF!.$H$15"</definedName>
    <definedName name="plan19comp1">"$#REF!.$F$11"</definedName>
    <definedName name="plan19comp2">"$#REF!.$F$13"</definedName>
    <definedName name="plan19comp3">"$#REF!.$F$15"</definedName>
    <definedName name="plan19dia">"$#REF!.$B$9"</definedName>
    <definedName name="plan19espeçuramedia">"$#REF!.$C$45"</definedName>
    <definedName name="plan19kmf">"$#REF!.$G$10"</definedName>
    <definedName name="plan19kmf2">"$#REF!.$G$12"</definedName>
    <definedName name="plan19kmf3">"$#REF!.$G$14"</definedName>
    <definedName name="plan19kmi">"$#REF!.$C$10"</definedName>
    <definedName name="plan19kmi2">"$#REF!.$C$12"</definedName>
    <definedName name="plan19kmi3">"$#REF!.$C$14"</definedName>
    <definedName name="plan19lado1">"$#REF!.$B$11"</definedName>
    <definedName name="plan19lado2">"$#REF!.$B$13"</definedName>
    <definedName name="plan19lado3">"$#REF!.$B$15"</definedName>
    <definedName name="plan19larg1">"$#REF!.$D$11"</definedName>
    <definedName name="plan19larg2">"$#REF!.$D$13"</definedName>
    <definedName name="plan19larg3">"$#REF!.$D$15"</definedName>
    <definedName name="plan19pesototal">"$#REF!.$C$42"</definedName>
    <definedName name="plan19volumetotal">"$#REF!.$C$44"</definedName>
    <definedName name="plan20area1">"$#REF!.$I$11"</definedName>
    <definedName name="plan20area2">"$#REF!.$I$13"</definedName>
    <definedName name="plan20area3">"$#REF!.$I$15"</definedName>
    <definedName name="plan20comp1">"$#REF!.$G$11"</definedName>
    <definedName name="plan20comp2">"$#REF!.$G$13"</definedName>
    <definedName name="plan20comp3">"$#REF!.$G$15"</definedName>
    <definedName name="plan20dia">"$#REF!.$C$9"</definedName>
    <definedName name="plan20espeçuramedia">"$#REF!.$D$78"</definedName>
    <definedName name="plan20kmf">"$#REF!.$H$10"</definedName>
    <definedName name="plan20kmf2">"$#REF!.$H$12"</definedName>
    <definedName name="plan20kmf3">"$#REF!.$H$14"</definedName>
    <definedName name="plan20kmi">"$#REF!.$D$10"</definedName>
    <definedName name="plan20kmi2">"$#REF!.$D$12"</definedName>
    <definedName name="plan20kmi3">"$#REF!.$D$14"</definedName>
    <definedName name="plan20lado1">"$#REF!.$C$11"</definedName>
    <definedName name="plan20lado2">"$#REF!.$C$13"</definedName>
    <definedName name="plan20lado3">"$#REF!.$C$15"</definedName>
    <definedName name="plan20larg1">"$#REF!.$E$11"</definedName>
    <definedName name="plan20larg2">"$#REF!.$E$13"</definedName>
    <definedName name="plan20larg3">"$#REF!.$E$15"</definedName>
    <definedName name="plan20pesototal">"$#REF!.$D$75"</definedName>
    <definedName name="plan20volumetotal">"$#REF!.$D$77"</definedName>
    <definedName name="plan21area1">"$#REF!.$H$11"</definedName>
    <definedName name="plan21area2">"$#REF!.$H$13"</definedName>
    <definedName name="plan21area3">"$#REF!.$H$15"</definedName>
    <definedName name="plan21comp1">"$#REF!.$F$11"</definedName>
    <definedName name="plan21comp2">"$#REF!.$F$13"</definedName>
    <definedName name="plan21comp3">"$#REF!.$F$15"</definedName>
    <definedName name="plan21dia">"$#REF!.$B$9"</definedName>
    <definedName name="plan21espeçuramedia">"$#REF!.$C$45"</definedName>
    <definedName name="plan21kmf">"$#REF!.$G$10"</definedName>
    <definedName name="plan21kmf2">"$#REF!.$G$12"</definedName>
    <definedName name="plan21kmf3">"$#REF!.$G$14"</definedName>
    <definedName name="plan21kmi">"$#REF!.$C$10"</definedName>
    <definedName name="plan21kmi2">"$#REF!.$C$12"</definedName>
    <definedName name="plan21kmi3">"$#REF!.$C$14"</definedName>
    <definedName name="plan21lado1">"$#REF!.$B$11"</definedName>
    <definedName name="plan21lado2">"$#REF!.$B$13"</definedName>
    <definedName name="plan21lado3">"$#REF!.$B$15"</definedName>
    <definedName name="plan21larg1">"$#REF!.$D$11"</definedName>
    <definedName name="plan21larg2">"$#REF!.$D$13"</definedName>
    <definedName name="plan21larg3">"$#REF!.$D$15"</definedName>
    <definedName name="plan21pesototal">"$#REF!.$C$42"</definedName>
    <definedName name="plan21volumetotal">"$#REF!.$C$44"</definedName>
    <definedName name="plan22area1">"$#REF!.$H$11"</definedName>
    <definedName name="plan22area2">"$#REF!.$H$13"</definedName>
    <definedName name="plan22area3">"$#REF!.$H$15"</definedName>
    <definedName name="plan22comp1">"$#REF!.$F$11"</definedName>
    <definedName name="plan22comp2">"$#REF!.$F$13"</definedName>
    <definedName name="plan22comp3">"$#REF!.$F$15"</definedName>
    <definedName name="plan22dia">"$#REF!.$B$9"</definedName>
    <definedName name="plan22espeçuramedia">"$#REF!.$C$45"</definedName>
    <definedName name="plan22kmf">"$#REF!.$G$10"</definedName>
    <definedName name="plan22kmf2">"$#REF!.$G$12"</definedName>
    <definedName name="plan22kmf3">"$#REF!.$G$14"</definedName>
    <definedName name="plan22kmi">"$#REF!.$C$10"</definedName>
    <definedName name="plan22kmi2">"$#REF!.$C$12"</definedName>
    <definedName name="plan22kmi3">"$#REF!.$C$14"</definedName>
    <definedName name="plan22lado1">"$#REF!.$B$11"</definedName>
    <definedName name="plan22lado2">"$#REF!.$B$13"</definedName>
    <definedName name="plan22lado3">"$#REF!.$B$15"</definedName>
    <definedName name="plan22larg1">"$#REF!.$D$11"</definedName>
    <definedName name="plan22larg2">"$#REF!.$D$13"</definedName>
    <definedName name="plan22larg3">"$#REF!.$D$15"</definedName>
    <definedName name="plan22pesototal">"$#REF!.$C$42"</definedName>
    <definedName name="plan22volumetotal">"$#REF!.$C$44"</definedName>
    <definedName name="plan23area1">"$#REF!.$H$11"</definedName>
    <definedName name="plan23area2">"$#REF!.$H$13"</definedName>
    <definedName name="plan23area3">"$#REF!.$H$15"</definedName>
    <definedName name="plan23comp1">"$#REF!.$F$11"</definedName>
    <definedName name="plan23comp2">"$#REF!.$F$13"</definedName>
    <definedName name="plan23comp3">"$#REF!.$F$15"</definedName>
    <definedName name="plan23dia">"$#REF!.$B$9"</definedName>
    <definedName name="plan23espeçuramedia">"$#REF!.$C$45"</definedName>
    <definedName name="plan23kmf">"$#REF!.$G$10"</definedName>
    <definedName name="plan23kmf2">"$#REF!.$G$12"</definedName>
    <definedName name="plan23kmf3">"$#REF!.$G$14"</definedName>
    <definedName name="plan23kmi">"$#REF!.$C$10"</definedName>
    <definedName name="plan23kmi2">"$#REF!.$C$12"</definedName>
    <definedName name="plan23kmi3">"$#REF!.$C$14"</definedName>
    <definedName name="plan23lado1">"$#REF!.$B$11"</definedName>
    <definedName name="plan23lado2">"$#REF!.$B$13"</definedName>
    <definedName name="plan23lado3">"$#REF!.$B$15"</definedName>
    <definedName name="plan23larg1">"$#REF!.$D$11"</definedName>
    <definedName name="plan23larg2">"$#REF!.$D$13"</definedName>
    <definedName name="plan23larg3">"$#REF!.$D$15"</definedName>
    <definedName name="plan23pesototal">"$#REF!.$C$42"</definedName>
    <definedName name="plan23volumetotal">"$#REF!.$C$44"</definedName>
    <definedName name="plan24area1">"$#REF!.$H$11"</definedName>
    <definedName name="plan24area2">"$#REF!.$H$13"</definedName>
    <definedName name="plan24area3">"$#REF!.$H$15"</definedName>
    <definedName name="plan24comp1">"$#REF!.$F$11"</definedName>
    <definedName name="plan24comp2">"$#REF!.$F$13"</definedName>
    <definedName name="plan24comp3">"$#REF!.$F$15"</definedName>
    <definedName name="plan24dia">"$#REF!.$B$9"</definedName>
    <definedName name="plan24espeçuramedia">"$#REF!.$C$45"</definedName>
    <definedName name="plan24kmf">"$#REF!.$G$10"</definedName>
    <definedName name="plan24kmf2">"$#REF!.$G$12"</definedName>
    <definedName name="plan24kmf3">"$#REF!.$G$14"</definedName>
    <definedName name="plan24kmi">"$#REF!.$C$10"</definedName>
    <definedName name="plan24kmi2">"$#REF!.$C$12"</definedName>
    <definedName name="plan24kmi3">"$#REF!.$C$14"</definedName>
    <definedName name="plan24lado1">"$#REF!.$B$11"</definedName>
    <definedName name="plan24lado2">"$#REF!.$B$13"</definedName>
    <definedName name="plan24lado3">"$#REF!.$B$15"</definedName>
    <definedName name="plan24larg1">"$#REF!.$D$11"</definedName>
    <definedName name="plan24larg2">"$#REF!.$D$13"</definedName>
    <definedName name="plan24larg3">"$#REF!.$D$15"</definedName>
    <definedName name="plan24pesototal">"$#REF!.$C$42"</definedName>
    <definedName name="plan24volumetotal">"$#REF!.$C$44"</definedName>
    <definedName name="plan25area1">"$#REF!.$H$11"</definedName>
    <definedName name="plan25area2">"$#REF!.$H$13"</definedName>
    <definedName name="plan25area3">"$#REF!.$H$15"</definedName>
    <definedName name="plan25comp1">"$#REF!.$F$11"</definedName>
    <definedName name="plan25comp2">"$#REF!.$F$13"</definedName>
    <definedName name="plan25comp3">"$#REF!.$F$15"</definedName>
    <definedName name="plan25dia">"$#REF!.$B$9"</definedName>
    <definedName name="plan25espeçuramedia">"$#REF!.$C$45"</definedName>
    <definedName name="plan25kmf">"$#REF!.$G$10"</definedName>
    <definedName name="plan25kmf2">"$#REF!.$G$12"</definedName>
    <definedName name="plan25kmf3">"$#REF!.$G$14"</definedName>
    <definedName name="plan25kmi">"$#REF!.$C$10"</definedName>
    <definedName name="plan25kmi2">"$#REF!.$C$12"</definedName>
    <definedName name="plan25kmi3">"$#REF!.$C$14"</definedName>
    <definedName name="plan25lado1">"$#REF!.$B$11"</definedName>
    <definedName name="plan25lado2">"$#REF!.$B$13"</definedName>
    <definedName name="plan25lado3">"$#REF!.$B$15"</definedName>
    <definedName name="plan25larg1">"$#REF!.$D$11"</definedName>
    <definedName name="plan25larg2">"$#REF!.$D$13"</definedName>
    <definedName name="plan25larg3">"$#REF!.$D$15"</definedName>
    <definedName name="plan25pesototal">"$#REF!.$C$42"</definedName>
    <definedName name="plan25volumetotal">"$#REF!.$C$44"</definedName>
    <definedName name="plan26area1">"$#REF!.$H$11"</definedName>
    <definedName name="plan26area2">"$#REF!.$H$13"</definedName>
    <definedName name="plan26area3">"$#REF!.$H$15"</definedName>
    <definedName name="plan26comp1">"$#REF!.$F$11"</definedName>
    <definedName name="plan26comp2">"$#REF!.$F$13"</definedName>
    <definedName name="plan26comp3">"$#REF!.$F$15"</definedName>
    <definedName name="plan26dia">"$#REF!.$B$9"</definedName>
    <definedName name="plan26espeçuramedia">"$#REF!.$C$45"</definedName>
    <definedName name="plan26kmf">"$#REF!.$G$10"</definedName>
    <definedName name="plan26kmf2">"$#REF!.$G$12"</definedName>
    <definedName name="plan26kmf3">"$#REF!.$G$14"</definedName>
    <definedName name="plan26kmi">"$#REF!.$C$10"</definedName>
    <definedName name="plan26kmi2">"$#REF!.$C$12"</definedName>
    <definedName name="plan26kmi3">"$#REF!.$C$14"</definedName>
    <definedName name="plan26lado1">"$#REF!.$B$11"</definedName>
    <definedName name="plan26lado2">"$#REF!.$B$13"</definedName>
    <definedName name="plan26lado3">"$#REF!.$B$15"</definedName>
    <definedName name="plan26larg1">"$#REF!.$D$11"</definedName>
    <definedName name="plan26larg2">"$#REF!.$D$13"</definedName>
    <definedName name="plan26larg3">"$#REF!.$D$15"</definedName>
    <definedName name="plan26pesototal">"$#REF!.$C$42"</definedName>
    <definedName name="plan26volumetotal">"$#REF!.$C$44"</definedName>
    <definedName name="plan27area1">"$#REF!.$H$11"</definedName>
    <definedName name="plan27area2">"$#REF!.$H$13"</definedName>
    <definedName name="plan27area3">"$#REF!.$H$15"</definedName>
    <definedName name="plan27comp1">"$#REF!.$F$11"</definedName>
    <definedName name="plan27comp2">"$#REF!.$F$13"</definedName>
    <definedName name="plan27comp3">"$#REF!.$F$15"</definedName>
    <definedName name="plan27dia">"$#REF!.$B$9"</definedName>
    <definedName name="plan27espeçuramedia">"$#REF!.$C$45"</definedName>
    <definedName name="plan27kmf">"$#REF!.$G$10"</definedName>
    <definedName name="plan27kmf2">"$#REF!.$G$12"</definedName>
    <definedName name="plan27kmf3">"$#REF!.$G$14"</definedName>
    <definedName name="plan27kmi">"$#REF!.$C$10"</definedName>
    <definedName name="plan27kmi2">"$#REF!.$C$12"</definedName>
    <definedName name="plan27kmi3">"$#REF!.$C$14"</definedName>
    <definedName name="plan27lado1">"$#REF!.$B$11"</definedName>
    <definedName name="plan27lado2">"$#REF!.$B$13"</definedName>
    <definedName name="plan27lado3">"$#REF!.$B$15"</definedName>
    <definedName name="plan27larg1">"$#REF!.$D$11"</definedName>
    <definedName name="plan27larg2">"$#REF!.$D$13"</definedName>
    <definedName name="plan27larg3">"$#REF!.$D$15"</definedName>
    <definedName name="plan27pesototal">"$#REF!.$C$42"</definedName>
    <definedName name="plan27volumetotal">"$#REF!.$C$44"</definedName>
    <definedName name="plan8area1">"$#REF!.$H$11"</definedName>
    <definedName name="plan8area2">"$#REF!.$H$13"</definedName>
    <definedName name="plan8area3">"$#REF!.$H$15"</definedName>
    <definedName name="plan8comp1">"$#REF!.$F$11"</definedName>
    <definedName name="plan8comp2">"$#REF!.$F$13"</definedName>
    <definedName name="plan8comp3">"$#REF!.$F$15"</definedName>
    <definedName name="plan8dia">"$#REF!.$B$9"</definedName>
    <definedName name="plan8espeçuramedia">"$#REF!.$C$45"</definedName>
    <definedName name="plan8kmf">"$#REF!.$G$10"</definedName>
    <definedName name="plan8kmf2">"$#REF!.$G$12"</definedName>
    <definedName name="plan8kmf3">"$#REF!.$G$14"</definedName>
    <definedName name="plan8kmi">"$#REF!.$C$10"</definedName>
    <definedName name="plan8kmi2">"$#REF!.$C$12"</definedName>
    <definedName name="plan8kmi3">"$#REF!.$C$14"</definedName>
    <definedName name="plan8lado1">"$#REF!.$B$11"</definedName>
    <definedName name="plan8lado2">"$#REF!.$B$13"</definedName>
    <definedName name="plan8lado3">"$#REF!.$B$15"</definedName>
    <definedName name="plan8larg1">"$#REF!.$D$11"</definedName>
    <definedName name="plan8larg2">"$#REF!.$D$13"</definedName>
    <definedName name="plan8larg3">"$#REF!.$D$15"</definedName>
    <definedName name="plan8pesototal">"$#REF!.$C$42"</definedName>
    <definedName name="plan8volumetotal">"$#REF!.$C$44"</definedName>
    <definedName name="plan9area1">"$#REF!.$H$11"</definedName>
    <definedName name="plan9area2">"$#REF!.$H$13"</definedName>
    <definedName name="plan9area3">"$#REF!.$H$15"</definedName>
    <definedName name="plan9comp1">"$#REF!.$F$11"</definedName>
    <definedName name="plan9comp2">"$#REF!.$F$13"</definedName>
    <definedName name="plan9comp3">"$#REF!.$F$15"</definedName>
    <definedName name="plan9dia">"$#REF!.$B$9"</definedName>
    <definedName name="plan9espeçuramedia">"$#REF!.$C$45"</definedName>
    <definedName name="plan9kmf">"$#REF!.$G$10"</definedName>
    <definedName name="plan9kmf2">"$#REF!.$G$12"</definedName>
    <definedName name="plan9kmf3">"$#REF!.$G$14"</definedName>
    <definedName name="plan9kmi">"$#REF!.$C$10"</definedName>
    <definedName name="plan9kmi2">"$#REF!.$C$12"</definedName>
    <definedName name="plan9kmi3">"$#REF!.$C$14"</definedName>
    <definedName name="plan9lado1">"$#REF!.$B$11"</definedName>
    <definedName name="plan9lado2">"$#REF!.$B$13"</definedName>
    <definedName name="plan9lado3">"$#REF!.$B$15"</definedName>
    <definedName name="plan9larg1">"$#REF!.$D$11"</definedName>
    <definedName name="plan9larg2">"$#REF!.$D$13"</definedName>
    <definedName name="plan9larg3">"$#REF!.$D$15"</definedName>
    <definedName name="plan9pesototal">"$#REF!.$C$42"</definedName>
    <definedName name="plan9volumetotal">"$#REF!.$C$44"</definedName>
    <definedName name="PLANILHA">#N/A</definedName>
    <definedName name="PLANILHA_10">#N/A</definedName>
    <definedName name="PLANILHA_11">#N/A</definedName>
    <definedName name="PLANILHA_12">#N/A</definedName>
    <definedName name="PLANILHA_13">#N/A</definedName>
    <definedName name="PLANILHA_16">#N/A</definedName>
    <definedName name="PLANILHA_6">#N/A</definedName>
    <definedName name="PLANILHA_7">#N/A</definedName>
    <definedName name="PLANILHA_8">#N/A</definedName>
    <definedName name="PLANILHA_9">#N/A</definedName>
    <definedName name="plano">#REF!</definedName>
    <definedName name="plano_12">#REF!</definedName>
    <definedName name="plano_13">#REF!</definedName>
    <definedName name="plano_17">#REF!</definedName>
    <definedName name="plano_6">#REF!</definedName>
    <definedName name="planReajus">#REF!</definedName>
    <definedName name="PLCD">"$#REF!.$L$39"</definedName>
    <definedName name="PLCD97">"$#REF!.$L$80"</definedName>
    <definedName name="PLDD">"'file:///D:/Meus documentos/ANASTÁCIO/SERCEL/BR262990800.xls'#$SERVIÇOS.$#REF!$#REF!"</definedName>
    <definedName name="PLDD_11">[77]SERVIÇOS!#REF!</definedName>
    <definedName name="PLFRESA">#REF!</definedName>
    <definedName name="PLFRESAMA">'[51]folha de medição'!#REF!</definedName>
    <definedName name="PLFRESATA">#REF!</definedName>
    <definedName name="PLIQ">"$#REF!.$C$5"</definedName>
    <definedName name="pliq1">"$#REF!.$C$6"</definedName>
    <definedName name="PLMBUQ">"$#REF!.$L$32"</definedName>
    <definedName name="PLPA">#REF!</definedName>
    <definedName name="PLPAMA">'[51]folha de medição'!#REF!</definedName>
    <definedName name="PLPATA">#REF!</definedName>
    <definedName name="PLRS">#REF!</definedName>
    <definedName name="PLRSMA">'[51]folha de medição'!#REF!</definedName>
    <definedName name="PLRSTA">#REF!</definedName>
    <definedName name="PLVC">"'file:///D:/Meus documentos/ANASTÁCIO/SERCEL/BR262990800.xls'#$SERVIÇOS.$#REF!$#REF!"</definedName>
    <definedName name="PLVC_11">[77]SERVIÇOS!#REF!</definedName>
    <definedName name="PLVD">"'file:///D:/Meus documentos/ANASTÁCIO/SERCEL/BR262990800.xls'#$SERVIÇOS.$#REF!$#REF!"</definedName>
    <definedName name="PLVD_11">[77]SERVIÇOS!#REF!</definedName>
    <definedName name="PLW">"$#REF!.$F$14"</definedName>
    <definedName name="PLWA">"$#REF!.$F$13"</definedName>
    <definedName name="PMÃODMTFX">[57]TRANSPORTES!$K$2</definedName>
    <definedName name="PMF">'[57]TAPA BUR PMF'!$O$22</definedName>
    <definedName name="PMFRPMAN">#REF!</definedName>
    <definedName name="PMFTBMAN">#REF!</definedName>
    <definedName name="PMUQ2">'[43]MC (2 SEGMENTO)'!$Q$74</definedName>
    <definedName name="PMUQ3">'[43]MC (3 SEGMENTO)'!$R$132</definedName>
    <definedName name="Ponte">[19]!Ponte</definedName>
    <definedName name="ponteest1650">#REF!</definedName>
    <definedName name="ponteest856">#REF!</definedName>
    <definedName name="ponteest894">#REF!</definedName>
    <definedName name="PONTEMADEIRA">#REF!</definedName>
    <definedName name="popopopo" hidden="1">{#N/A,#N/A,FALSE,"MO (2)"}</definedName>
    <definedName name="porra">[164]Ofício!$E$37</definedName>
    <definedName name="porra2">'[109]Indice de Reajuste'!#REF!</definedName>
    <definedName name="porra2_1">'[110]Indice de Reajuste'!#REF!</definedName>
    <definedName name="Port">'[165]RESUMO-DVOP 4ª MED'!#REF!</definedName>
    <definedName name="Port_10">'[140]RESUMO_8ª MED'!#REF!</definedName>
    <definedName name="Port_11">'[140]RESUMO_8ª MED'!#REF!</definedName>
    <definedName name="Port_12">'[140]RESUMO_8ª MED'!#REF!</definedName>
    <definedName name="Port_13">'[140]RESUMO_8ª MED'!#REF!</definedName>
    <definedName name="Port_7">'[140]RESUMO_8ª MED'!#REF!</definedName>
    <definedName name="Port_8">'[140]RESUMO_8ª MED'!#REF!</definedName>
    <definedName name="Port_9">'[140]RESUMO_8ª MED'!#REF!</definedName>
    <definedName name="Posição" hidden="1">#REF!</definedName>
    <definedName name="pp">#REF!</definedName>
    <definedName name="ppl">#REF!</definedName>
    <definedName name="PPOII" hidden="1">{#N/A,#N/A,TRUE,"Serviços"}</definedName>
    <definedName name="ppp">#REF!</definedName>
    <definedName name="pppdfmf">[164]Ofício!$E$38</definedName>
    <definedName name="Prd" hidden="1">#N/A</definedName>
    <definedName name="PrdAux" hidden="1">#N/A</definedName>
    <definedName name="PRDM">"'file:///D:/Meus documentos/ANASTÁCIO/SERCEL/BR262990800.xls'#$SERVIÇOS.$#REF!$#REF!"</definedName>
    <definedName name="PRDM_11">[77]SERVIÇOS!#REF!</definedName>
    <definedName name="PRECO">#REF!</definedName>
    <definedName name="preços">[166]PATO!$A$11:$J$36</definedName>
    <definedName name="Print">[167]QuQuant!#REF!</definedName>
    <definedName name="Print_Area_MI">#REF!</definedName>
    <definedName name="PRINT_TITLES_MI">#REF!</definedName>
    <definedName name="PRMCC">"'file:///D:/Meus documentos/ANASTÁCIO/SERCEL/BR262990800.xls'#$SERVIÇOS.$#REF!$#REF!"</definedName>
    <definedName name="PRMCC_11">[77]SERVIÇOS!#REF!</definedName>
    <definedName name="PROD_1" hidden="1">{#N/A,#N/A,TRUE,"Serviços"}</definedName>
    <definedName name="PROD_TVE_CBUQ">#REF!</definedName>
    <definedName name="PROD_TVE_LAMA">#REF!</definedName>
    <definedName name="PROD_TVE_MICRO">#REF!</definedName>
    <definedName name="PROD_TVMP_CBUQ">#REF!</definedName>
    <definedName name="PROD_TVMP_LAMA">#REF!</definedName>
    <definedName name="PROD_TVMP_MICRO">#REF!</definedName>
    <definedName name="PROD_TVMR_CBUQ">#REF!</definedName>
    <definedName name="PROD_TVMR_LAMA">#REF!</definedName>
    <definedName name="PROD_TVMR_MICRO">#REF!</definedName>
    <definedName name="PROD_TVP_CBUQ">#REF!</definedName>
    <definedName name="PROD_TVP_LAMA">#REF!</definedName>
    <definedName name="PROD_TVP_MICRO">#REF!</definedName>
    <definedName name="PROD_TVR_CBUQ">#REF!</definedName>
    <definedName name="PROD_TVR_LAMA">#REF!</definedName>
    <definedName name="PROD_TVR_MICRO">#REF!</definedName>
    <definedName name="PRODEAGRO">#REF!</definedName>
    <definedName name="produ">#REF!</definedName>
    <definedName name="ProteçãoAmbiental">#REF!</definedName>
    <definedName name="ProteçãoAmbiental_6">"'file:///Eng_aroldo/Meus documentos/Documents and Settings/All Users/Documentos/BR 364 - Diamantino/Medições/Med 04/MP04.xls'#$'Medição Completa'.$#REF!$#REF!"</definedName>
    <definedName name="ProteçãoAmbiental_8">'[131]Medição Completa'!#REF!</definedName>
    <definedName name="PRRMBF">"'file:///D:/Meus documentos/ANASTÁCIO/SERCEL/BR262990800.xls'#$SERVIÇOS.$#REF!$#REF!"</definedName>
    <definedName name="PRRMBF_11">[77]SERVIÇOS!#REF!</definedName>
    <definedName name="pscegeral">[168]PSCEGERAL!$A$7:$AG$36</definedName>
    <definedName name="pte">[19]!pte</definedName>
    <definedName name="Pto" hidden="1">ROUND([169]Planilha!$D1*[169]Planilha!$E1,2)</definedName>
    <definedName name="Pun">#N/A</definedName>
    <definedName name="pv">[170]reaj!$F$3</definedName>
    <definedName name="pz">#REF!</definedName>
    <definedName name="pz_1">#REF!</definedName>
    <definedName name="pz_17">#REF!</definedName>
    <definedName name="q">'[20]P A T O 99 B'!#REF!</definedName>
    <definedName name="QD" hidden="1">#REF!</definedName>
    <definedName name="Qd.Comp.Miranda">Plan1</definedName>
    <definedName name="QQ_2">#N/A</definedName>
    <definedName name="qq_2_">[19]!qq_2_</definedName>
    <definedName name="qqqqq" hidden="1">{#N/A,#N/A,FALSE,"MO (2)"}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droGeral">'[171]Quadro Geral'!$A$1:$H$1893</definedName>
    <definedName name="QUANT_acumu">#REF!</definedName>
    <definedName name="QUANT_acumu_12">#REF!</definedName>
    <definedName name="QUANT_acumu_13">#REF!</definedName>
    <definedName name="QUANT_acumu_17">#REF!</definedName>
    <definedName name="QUANT_acumu_6">#REF!</definedName>
    <definedName name="quantidades">#REF!</definedName>
    <definedName name="queiroz">#REF!</definedName>
    <definedName name="quilometros">#REF!</definedName>
    <definedName name="rach">[19]!rach</definedName>
    <definedName name="Rachão">[19]!Rachão</definedName>
    <definedName name="Rae">'[172]Rel-19ª med.'!#REF!</definedName>
    <definedName name="Rajuste02">[173]Medição!$F$68</definedName>
    <definedName name="razão">#N/A</definedName>
    <definedName name="RBV">[174]Teor!$C$3:$C$7</definedName>
    <definedName name="RBVV">'[75]Página 16'!$A$3:$A$7</definedName>
    <definedName name="rc.cerca">#REF!</definedName>
    <definedName name="rcgp">'[50]Resumo Financeiro'!#REF!</definedName>
    <definedName name="RDM">"'file:///D:/Meus documentos/ANASTÁCIO/SERCEL/BR262990800.xls'#$SERVIÇOS.$#REF!$#REF!"</definedName>
    <definedName name="RDM_11">[77]SERVIÇOS!#REF!</definedName>
    <definedName name="re">[175]DADOS!$B$8</definedName>
    <definedName name="rea">#REF!</definedName>
    <definedName name="rea_12">#REF!</definedName>
    <definedName name="rea_13">#REF!</definedName>
    <definedName name="rea_4">"$#REF!.$J$#REF!"</definedName>
    <definedName name="rea_5">#REF!</definedName>
    <definedName name="rea_6">#REF!</definedName>
    <definedName name="REAJ">"$#REF!.$F$16"</definedName>
    <definedName name="REAJUSTAR">[176]RELATÓRIO!$B$12</definedName>
    <definedName name="Reajuste_">#REF!</definedName>
    <definedName name="REAL">'[176]REAJU (2)'!$H$35</definedName>
    <definedName name="Realinhamento">'[172]Rel-19ª med.'!#REF!</definedName>
    <definedName name="REATAPILO">"$#REF!.$I$27"</definedName>
    <definedName name="rec">[19]!rec</definedName>
    <definedName name="REC0MPMBUFMAN">"$#REF!.$I$36"</definedName>
    <definedName name="recc">[19]!recc</definedName>
    <definedName name="RECMANATERRO">#REF!</definedName>
    <definedName name="RECMECFAIXA">"$#REF!.$I$27"</definedName>
    <definedName name="RECOMECATERRO">"$#REF!.$I$27"</definedName>
    <definedName name="RECOMPMBUFREC">"$#REF!.$I$36"</definedName>
    <definedName name="RECOMPOSIÇÃO">#REF!</definedName>
    <definedName name="RECOMPOSIÇÃO_7">#REF!</definedName>
    <definedName name="RECOMPOSIÇÃOREST">#REF!</definedName>
    <definedName name="RECOMPPLACA">"$#REF!.$F$37"</definedName>
    <definedName name="RECOMPREVMAN">#REF!</definedName>
    <definedName name="red_3">#REF!</definedName>
    <definedName name="ref">'[160]Fiscais e dados'!$A$22</definedName>
    <definedName name="REFERENCIA">#REF!</definedName>
    <definedName name="REG">#REF!</definedName>
    <definedName name="regmecfaixa">"$#REF!.$G$46"</definedName>
    <definedName name="REGULA">#REF!</definedName>
    <definedName name="REGULA_1">#REF!</definedName>
    <definedName name="REGULA_10">#REF!</definedName>
    <definedName name="REGULA_11">#REF!</definedName>
    <definedName name="REGULA_12">#REF!</definedName>
    <definedName name="REGULA_13">#REF!</definedName>
    <definedName name="REGULA_17">#REF!</definedName>
    <definedName name="regula_3">[177]Regula!#REF!</definedName>
    <definedName name="REGULA_7">#REF!</definedName>
    <definedName name="REGULA_8">#REF!</definedName>
    <definedName name="REGULA_9">#REF!</definedName>
    <definedName name="rej">[178]REAJU!$K$31</definedName>
    <definedName name="REL" hidden="1">{#N/A,#N/A,TRUE,"Serviços"}</definedName>
    <definedName name="Relat" hidden="1">#REF!</definedName>
    <definedName name="relatorio">#N/A</definedName>
    <definedName name="RELATÓRIO_DOS_SERVIÇOS_EXECUTADOS">#REF!</definedName>
    <definedName name="relequip">#REF!</definedName>
    <definedName name="REMENDO">#REF!</definedName>
    <definedName name="REMENDO_20">'[81]REMENDO MBUQ MAN'!$M$46</definedName>
    <definedName name="REMENDOF">'[81]REMENDO MBUF MAN '!$M$46</definedName>
    <definedName name="REMENDOF_23">'[88]REMENDO MBUF MAN '!$M$46</definedName>
    <definedName name="REMENDOMAN">#REF!</definedName>
    <definedName name="REMENDOPROF">#REF!</definedName>
    <definedName name="REMENDOPROF_7">#REF!</definedName>
    <definedName name="REMENDOPROFMAN">#REF!</definedName>
    <definedName name="REMENDOPROFREST">#REF!</definedName>
    <definedName name="REMENDOREST">#REF!</definedName>
    <definedName name="REMENDORESTF">#REF!</definedName>
    <definedName name="REMMANDEBARR">"$#REF!.$I$27"</definedName>
    <definedName name="remmanmatbetman">"$#REF!.$I$27"</definedName>
    <definedName name="REMMBUFMAN">"$#REF!.$M$39"</definedName>
    <definedName name="REMMECMAN">"$#REF!.$I$27"</definedName>
    <definedName name="remoc">#REF!</definedName>
    <definedName name="REMOÇÃO">#REF!</definedName>
    <definedName name="REMOÇÃO_1">#REF!</definedName>
    <definedName name="REMOÇÃO_17">#REF!</definedName>
    <definedName name="REMOÇÃO_3">#REF!</definedName>
    <definedName name="REMPROFREC">'[81]REMENDO MBUF REC'!$M$46</definedName>
    <definedName name="REMPROFREC_23">'[88]REMENDO MBUF REC'!$M$46</definedName>
    <definedName name="REMPROQREC">'[81]REMENDO MBUQ REC'!$M$46</definedName>
    <definedName name="REMPROQREC_23">'[88]REMENDO MBUQ REC'!$M$46</definedName>
    <definedName name="repactua_2">'[158]Crongrama SEET (2)'!#REF!</definedName>
    <definedName name="res">[19]!res</definedName>
    <definedName name="RESIDENCIAROO">[57]F_MEDIÇÃO!$C$107</definedName>
    <definedName name="resu" hidden="1">{#N/A,#N/A,FALSE,"MO (2)"}</definedName>
    <definedName name="RESUMO">#N/A</definedName>
    <definedName name="Resumo_dos_Materiais_Atividades">'[179]Res. dos Materias - Atividade'!$C$4:$F$564</definedName>
    <definedName name="resumoii" hidden="1">{#N/A,#N/A,FALSE,"MO (2)"}</definedName>
    <definedName name="resumou" hidden="1">{#N/A,#N/A,TRUE,"Plan1"}</definedName>
    <definedName name="RET1_1">#REF!</definedName>
    <definedName name="RET1_17">#REF!</definedName>
    <definedName name="RET1_3">#REF!</definedName>
    <definedName name="REV.PRIMÁRIO">#REF!</definedName>
    <definedName name="REVESTCONC2">'[43]MC (2 SEGMENTO)'!$Q$120</definedName>
    <definedName name="RG">#REF!</definedName>
    <definedName name="RIOMACHADO">#REF!</definedName>
    <definedName name="RIOMUQUI">#REF!</definedName>
    <definedName name="RIONOVE">#REF!</definedName>
    <definedName name="RIORIACHUELO">#REF!</definedName>
    <definedName name="RIOSÃOPEDRO">#REF!</definedName>
    <definedName name="RIOSOLEDADE">#REF!</definedName>
    <definedName name="RL_1C">#REF!</definedName>
    <definedName name="RL_1C_7">#REF!</definedName>
    <definedName name="RL_1CMAN">#REF!</definedName>
    <definedName name="RL_1CREST">#REF!</definedName>
    <definedName name="RLCORMANRESTF">#REF!</definedName>
    <definedName name="RLREMRESTF">#REF!</definedName>
    <definedName name="RLRPMAN">#REF!</definedName>
    <definedName name="RLTBMAN">#REF!</definedName>
    <definedName name="RLTBRESTF">#REF!</definedName>
    <definedName name="RM">"$#REF!.$E$31"</definedName>
    <definedName name="RM1C">'[57]TAPA BUR PMF'!$T$22</definedName>
    <definedName name="RM1CTBFMAN">"$#REF!.$N$36"</definedName>
    <definedName name="RM1CW">"$#REF!.$G$14"</definedName>
    <definedName name="RM1CWA">"$#REF!.$G$13"</definedName>
    <definedName name="RMA">"$#REF!.$E$28"</definedName>
    <definedName name="RMANUAL">'[57]ROÇADA MANUAL'!$I$31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_11">[77]SERVIÇOS!#REF!</definedName>
    <definedName name="RMCCW">"$#REF!.$J$33"</definedName>
    <definedName name="RMCCWA">"$#REF!.$J$32"</definedName>
    <definedName name="RMCGP">#REF!</definedName>
    <definedName name="RMCGPMA">'[51]folha de medição'!#REF!</definedName>
    <definedName name="RMCGPTA">#REF!</definedName>
    <definedName name="RMECANIZADA">'[57]ROÇADA MECANIZADA'!$I$50</definedName>
    <definedName name="RMRB">#REF!</definedName>
    <definedName name="RMRBMA">'[51]folha de medição'!#REF!</definedName>
    <definedName name="RMRBTA">#REF!</definedName>
    <definedName name="RMREM">'[57]REMENDO PROF'!$AJ$22</definedName>
    <definedName name="RMTOTAL">"$#REF!.$G$12"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_11">[77]SERVIÇOS!#REF!</definedName>
    <definedName name="RMZW">"$#REF!.$J$30"</definedName>
    <definedName name="RMZWA">"$#REF!.$J$29"</definedName>
    <definedName name="ROB">'[180]Mat Asf'!$C$36</definedName>
    <definedName name="ROB_17">'[181]Mat Asf'!$C$36</definedName>
    <definedName name="ROB_3">#REF!</definedName>
    <definedName name="ROBERTO">'[180]Mat Asf'!$C$37</definedName>
    <definedName name="ROBERTO_17">'[181]Mat Asf'!$C$37</definedName>
    <definedName name="ROBERTO_3">#REF!</definedName>
    <definedName name="ROCCOLMAN">#REF!</definedName>
    <definedName name="ROÇMANMAN">#REF!</definedName>
    <definedName name="ROÇMECMAN">"$#REF!.$I$27"</definedName>
    <definedName name="ROÇO1">Plan1</definedName>
    <definedName name="ROD">#REF!</definedName>
    <definedName name="RODOV">[119]Dados_Gerais!$C$6</definedName>
    <definedName name="RODOVIA">#REF!</definedName>
    <definedName name="RODOVIA1">'[63]DADOS DE ENTRADA CONCORRÊNCIA'!$B$15</definedName>
    <definedName name="RODOVIA2">'[63]DADOS DE ENTRADA CONCORRÊNCIA'!$B$22</definedName>
    <definedName name="ROSA">#REF!</definedName>
    <definedName name="ROXO">#REF!</definedName>
    <definedName name="RP">[79]SERVIÇOS!$G$12</definedName>
    <definedName name="rpcbuqm">"$#REF!.$G$44"</definedName>
    <definedName name="RPFMAN">#REF!</definedName>
    <definedName name="rptransptotal">"$#REF!.$H$44"</definedName>
    <definedName name="RPW">"$#REF!.$K$36"</definedName>
    <definedName name="RPWA">"$#REF!.$K$35"</definedName>
    <definedName name="RPZ">"'file:///D:/Meus documentos/ANASTÁCIO/SERCEL/BR262990800.xls'#$SERVIÇOS.$#REF!$#REF!"</definedName>
    <definedName name="RPZ_11">[77]SERVIÇOS!#REF!</definedName>
    <definedName name="rr" hidden="1">{#N/A,#N/A,TRUE,"Serviços"}</definedName>
    <definedName name="rr.2c">'[182]7-TSD'!$M$52</definedName>
    <definedName name="rr.2c_pint">#REF!</definedName>
    <definedName name="RR_1C">#REF!</definedName>
    <definedName name="RR_1C_20">"$'QUANT SERV MAN _5ª_'.$#REF!$#REF!"</definedName>
    <definedName name="RR_1C_7">#REF!</definedName>
    <definedName name="RR_1CMAN">#REF!</definedName>
    <definedName name="RR_1CREST">#REF!</definedName>
    <definedName name="RR_2C">#REF!</definedName>
    <definedName name="RR_2C_1">#REF!</definedName>
    <definedName name="RR_2C_12">#REF!</definedName>
    <definedName name="RR_2C_13">#REF!</definedName>
    <definedName name="RR_2C_17">#REF!</definedName>
    <definedName name="RR_2C_3">#REF!</definedName>
    <definedName name="RR_2C_4">"$'memória de calculo_liquida'.$#REF!$#REF!"</definedName>
    <definedName name="RR_2C_5">'[55]memória de calculo_liquida'!#REF!</definedName>
    <definedName name="RR_2C_6">#REF!</definedName>
    <definedName name="RR1C2">'[43]MC (2 SEGMENTO)'!$Q$667</definedName>
    <definedName name="RR1C3">'[43]MC (3 SEGMENTO)'!#REF!</definedName>
    <definedName name="RR1CF">'[57]TAPA BUR PMF'!$U$22</definedName>
    <definedName name="RR1CRSFRESA">#REF!</definedName>
    <definedName name="RR1CRSFRESAMA">'[51]folha de medição'!#REF!</definedName>
    <definedName name="RR1CRSFRESATA">#REF!</definedName>
    <definedName name="RR1CW">"$#REF!.$H$14"</definedName>
    <definedName name="RR1CWA">"$#REF!.$H$13"</definedName>
    <definedName name="rraauf">'[50]Resumo Financeiro'!#REF!</definedName>
    <definedName name="rraauq">'[50]Resumo Financeiro'!#REF!</definedName>
    <definedName name="RRCOR">#REF!</definedName>
    <definedName name="RRCOR_20">'[81]CORR MBUQ MAN'!$Q$43</definedName>
    <definedName name="RRCOR1">#REF!</definedName>
    <definedName name="RRCORMANMANQ">#REF!</definedName>
    <definedName name="RRCORMANMANQ_8">#REF!</definedName>
    <definedName name="RRCORMANMANQ_9">#REF!</definedName>
    <definedName name="RRCORMANRESTF">#REF!</definedName>
    <definedName name="RRCORMANRESTQ">#REF!</definedName>
    <definedName name="RRCORREST">#REF!</definedName>
    <definedName name="rrff" hidden="1">{#N/A,#N/A,TRUE,"Serviços"}</definedName>
    <definedName name="RRMBF">"'file:///D:/Meus documentos/ANASTÁCIO/SERCEL/BR262990800.xls'#$SERVIÇOS.$#REF!$#REF!"</definedName>
    <definedName name="RRMBF_11">[77]SERVIÇOS!#REF!</definedName>
    <definedName name="RRMBUQ">"$#REF!.$H$32"</definedName>
    <definedName name="RRMBUQW">"$#REF!.$H$34"</definedName>
    <definedName name="RRMBUQWA">"$#REF!.$H$33"</definedName>
    <definedName name="RRREC">#REF!</definedName>
    <definedName name="RRREC_20">'[81]RECOMP_ MAN MBUQ'!$O$26</definedName>
    <definedName name="RRREC_7">#REF!</definedName>
    <definedName name="RRREC_9">#REF!</definedName>
    <definedName name="RRRECMAN">#REF!</definedName>
    <definedName name="RRRECREST">#REF!</definedName>
    <definedName name="RRS">#REF!</definedName>
    <definedName name="RRSMA">'[51]folha de medição'!#REF!</definedName>
    <definedName name="RRSTA">#REF!</definedName>
    <definedName name="RRTOTAL">"$#REF!.$H$12"</definedName>
    <definedName name="RS">#REF!</definedName>
    <definedName name="RSTA">#REF!</definedName>
    <definedName name="rteg4">[175]eq!$A$2:$D$42</definedName>
    <definedName name="rz">[79]SERVIÇOS!$G$37</definedName>
    <definedName name="s">#REF!</definedName>
    <definedName name="saasa" hidden="1">{#N/A,#N/A,FALSE,"MO (2)"}</definedName>
    <definedName name="SADADWE" hidden="1">{#N/A,#N/A,FALSE,"MO (2)"}</definedName>
    <definedName name="SADFG">#REF!</definedName>
    <definedName name="sae">'[183]DMT MEDIÇÃO'!#REF!</definedName>
    <definedName name="salario">[13]RELATÓRIO!$H$3</definedName>
    <definedName name="salete" hidden="1">{#N/A,#N/A,FALSE,"MO (2)"}</definedName>
    <definedName name="salete.com" hidden="1">{#N/A,#N/A,FALSE,"MO (2)"}</definedName>
    <definedName name="sarjeta">'[183]DMT MEDIÇÃO'!#REF!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DE" hidden="1">{#N/A,#N/A,FALSE,"MO (2)"}</definedName>
    <definedName name="SASASA" hidden="1">{#N/A,#N/A,FALSE,"MO (2)"}</definedName>
    <definedName name="saux">#REF!</definedName>
    <definedName name="SB">"'file:///D:/Meus documentos/ANASTÁCIO/SERCEL/BR262990800.xls'#$SERVIÇOS.$#REF!$#REF!"</definedName>
    <definedName name="SB_11">[77]SERVIÇOS!#REF!</definedName>
    <definedName name="sbg">#REF!</definedName>
    <definedName name="SBRP">"'file:///D:/Meus documentos/ANASTÁCIO/SERCEL/BR262990800.xls'#$SERVIÇOS.$#REF!$#REF!"</definedName>
    <definedName name="SBRP_11">[77]SERVIÇOS!#REF!</definedName>
    <definedName name="SBTC">#REF!</definedName>
    <definedName name="SCB">[79]SERVIÇOS!$G$55</definedName>
    <definedName name="scon">#REF!</definedName>
    <definedName name="scon_12">#REF!</definedName>
    <definedName name="scon_13">#REF!</definedName>
    <definedName name="scon_6">#REF!</definedName>
    <definedName name="SDD">#REF!</definedName>
    <definedName name="SDF">'[51]folha de medição'!#REF!</definedName>
    <definedName name="sdsdsds" hidden="1">{#N/A,#N/A,FALSE,"MO (2)"}</definedName>
    <definedName name="sdsdsdsx" hidden="1">{#N/A,#N/A,FALSE,"MO (2)"}</definedName>
    <definedName name="sdvsvsdvsv">'[120]RESUMO DE MEDIÇÃO'!#REF!</definedName>
    <definedName name="sdvsvsvs">'[120]RESUMO DE MEDIÇÃO'!#REF!</definedName>
    <definedName name="se">#REF!</definedName>
    <definedName name="SEG">#REF!</definedName>
    <definedName name="segm">[184]dados!$B$5</definedName>
    <definedName name="SEGMENTO">#REF!</definedName>
    <definedName name="SEGMENTO1">[57]F_MEDIÇÃO!$E$122</definedName>
    <definedName name="SEGMTO">[119]Dados_Gerais!$C$9</definedName>
    <definedName name="SEGMTO2">[43]DADOS!$B$6</definedName>
    <definedName name="SEGMTO3">[43]DADOS!$B$7</definedName>
    <definedName name="SEMP100">#REF!</definedName>
    <definedName name="SEMP109">#REF!</definedName>
    <definedName name="SEMP164">#REF!</definedName>
    <definedName name="SEMP221">#REF!</definedName>
    <definedName name="SEMP223">#REF!</definedName>
    <definedName name="SEMP225">#REF!</definedName>
    <definedName name="SEMP235">#REF!</definedName>
    <definedName name="SEMP237">#REF!</definedName>
    <definedName name="SEMP258">#REF!</definedName>
    <definedName name="SEMP270">#REF!</definedName>
    <definedName name="SEMP271">#REF!</definedName>
    <definedName name="SEMP2731">#REF!</definedName>
    <definedName name="SEMP2732">#REF!</definedName>
    <definedName name="semp2733">#REF!</definedName>
    <definedName name="SEMP274">#REF!</definedName>
    <definedName name="SEMP333">#REF!</definedName>
    <definedName name="SEMP337">#REF!</definedName>
    <definedName name="SEMP352">#REF!</definedName>
    <definedName name="SEMP387ZC">#REF!</definedName>
    <definedName name="SEMP387ZN">#REF!</definedName>
    <definedName name="SEMP387ZS">#REF!</definedName>
    <definedName name="sencount" hidden="1">1</definedName>
    <definedName name="SerP">[185]Serviços!$A$3:$F$1403</definedName>
    <definedName name="SERR">[186]Serviços!$A$3:$F$1403</definedName>
    <definedName name="SERV">"$#REF!.$C$7"</definedName>
    <definedName name="servi">[185]Serviços!$A$3:$F$1403</definedName>
    <definedName name="servico">#REF!</definedName>
    <definedName name="Serviço">#REF!</definedName>
    <definedName name="ServiçoD">[185]Serviços!$A$3:$F$1403</definedName>
    <definedName name="Serviços">#REF!</definedName>
    <definedName name="Serviços_20">[187]Serviços!$A$3:$AF$1406</definedName>
    <definedName name="SERVIX">'[188]PLANILHA DE QUANT. E CUSTOS A'!#REF!</definedName>
    <definedName name="SERVIX_10">'[188]PLANILHA DE QUANT_ E CUSTOS A'!#REF!</definedName>
    <definedName name="SERVIX_11">'[188]PLANILHA DE QUANT_ E CUSTOS A'!#REF!</definedName>
    <definedName name="SERVIX_12">'[188]PLANILHA DE QUANT_ E CUSTOS A'!#REF!</definedName>
    <definedName name="SERVIX_13">'[188]PLANILHA DE QUANT_ E CUSTOS A'!#REF!</definedName>
    <definedName name="SERVIX_7">'[188]PLANILHA DE QUANT_ E CUSTOS A'!#REF!</definedName>
    <definedName name="SERVIX_8">'[188]PLANILHA DE QUANT_ E CUSTOS A'!#REF!</definedName>
    <definedName name="SERVIX_9">'[188]PLANILHA DE QUANT_ E CUSTOS A'!#REF!</definedName>
    <definedName name="SETEMBRO" hidden="1">{#N/A,#N/A,TRUE,"Serviços"}</definedName>
    <definedName name="Sidney">[52]Fiscais!$A$7</definedName>
    <definedName name="SIN">[57]F_MEDIÇÃO!$AB$81</definedName>
    <definedName name="sinal">#REF!</definedName>
    <definedName name="SINALHORPIL">#REF!</definedName>
    <definedName name="SINALHORREC">#REF!</definedName>
    <definedName name="SINALI">#REF!</definedName>
    <definedName name="SINALI_1">#REF!</definedName>
    <definedName name="SINALI_17">#REF!</definedName>
    <definedName name="SINALI_3">#REF!</definedName>
    <definedName name="SINALI_4">[189]RESUMO_DVOP_JBS!#REF!</definedName>
    <definedName name="sinaliz_vert">#REF!</definedName>
    <definedName name="Sinalização">#REF!</definedName>
    <definedName name="SM">"$#REF!.$J$34"</definedName>
    <definedName name="SMW">"$#REF!.$J$36"</definedName>
    <definedName name="SMWA">"$#REF!.$J$35"</definedName>
    <definedName name="SOLOCIMENTO">#REF!</definedName>
    <definedName name="SOLOCIMENTO_7">#REF!</definedName>
    <definedName name="SOLOCIMMAN">#REF!</definedName>
    <definedName name="SOLOCIMREST">#REF!</definedName>
    <definedName name="SOLOREM">#REF!</definedName>
    <definedName name="SOLOREM_20">'[81]REMENDO MBUQ MAN'!$L$46</definedName>
    <definedName name="SOLOREMFMAN">"$#REF!.$L$39"</definedName>
    <definedName name="SOLOREMMAN">#REF!</definedName>
    <definedName name="SOLOREMREST">#REF!</definedName>
    <definedName name="SOLOREMRESTF">#REF!</definedName>
    <definedName name="SOLORPMAN">#REF!</definedName>
    <definedName name="SomaMedAtual">SUM(IF(#REF!=#REF!,IF(#REF!=#REF!,#REF!)))</definedName>
    <definedName name="Sorriso">#REF!</definedName>
    <definedName name="SR">OFFSET(#REF!,1,,COUNTA(#REF!),COUNTA(#REF!))</definedName>
    <definedName name="SRROO">[76]Croqui!$I$4</definedName>
    <definedName name="SRV" hidden="1">#REF!</definedName>
    <definedName name="SS" hidden="1">{#N/A,#N/A,FALSE,"MO (2)"}</definedName>
    <definedName name="ss_12">'[190]Sub Base'!#REF!</definedName>
    <definedName name="ss_13">'[190]Sub Base'!#REF!</definedName>
    <definedName name="ss_6">'[190]Sub Base'!#REF!</definedName>
    <definedName name="SSS" hidden="1">{#N/A,#N/A,FALSE,"MO (2)"}</definedName>
    <definedName name="sssa">#N/A</definedName>
    <definedName name="SSSSSS">'[191]Reajustamento '!$P$24</definedName>
    <definedName name="sssssssssssssssssssss" hidden="1">{#N/A,#N/A,TRUE,"Plan1"}</definedName>
    <definedName name="sssv">'[120]RESUMO DE MEDIÇÃO'!#REF!</definedName>
    <definedName name="STR">[79]ORÇAMENTO!$B$6</definedName>
    <definedName name="sub">'[160]Fiscais e dados'!$A$21</definedName>
    <definedName name="SUBT">#REF!</definedName>
    <definedName name="SUBT1">#REF!</definedName>
    <definedName name="SUBTRECH">[119]Dados_Gerais!$C$8</definedName>
    <definedName name="SUBTRECHO">#REF!</definedName>
    <definedName name="SUBTRECHO1">[76]Croqui!$B$6</definedName>
    <definedName name="SUP_MAR94">#REF!</definedName>
    <definedName name="SUPERVISOR">[57]F_MEDIÇÃO!$E$108</definedName>
    <definedName name="T">#REF!</definedName>
    <definedName name="T_med">[119]Dados_Gerais!$C$17</definedName>
    <definedName name="Tab_Serv.">#REF!</definedName>
    <definedName name="Tab_Serviços">#REF!</definedName>
    <definedName name="TABEL.OAE.COMPL.">#REF!</definedName>
    <definedName name="TABEL.PREÇOS">#REF!</definedName>
    <definedName name="TABELA">"$#REF!.$B$32"</definedName>
    <definedName name="TABELA_17">[13]RELATÓRIO!$Y$10:$AC$128</definedName>
    <definedName name="TABELA_3">[13]RELATÓRIO!$Y$10:$AC$128</definedName>
    <definedName name="Tabela_C">OFFSET(#REF!,0,0,COUNT(#REF!)+2,16)</definedName>
    <definedName name="tabela_de_mão_de_obra">[13]RELATÓRIO!$A$2:$C$16</definedName>
    <definedName name="tabela_de_materiais">[13]RELATÓRIO!$A$1:$D$188</definedName>
    <definedName name="TABELA1">#REF!</definedName>
    <definedName name="tabela2000">'[192]Tabela Abril 2000'!$B$4:$N$641</definedName>
    <definedName name="tabela2000_10">'[193]Tabela Abril 2000'!$B$4:$N$641</definedName>
    <definedName name="tabela2000_11">'[193]Tabela Abril 2000'!$B$4:$N$641</definedName>
    <definedName name="tabela2000_12">'[193]Tabela Abril 2000'!$B$4:$N$641</definedName>
    <definedName name="tabela2000_13">'[193]Tabela Abril 2000'!$B$4:$N$641</definedName>
    <definedName name="tabela2000_6">'[193]Tabela Abril 2000'!$B$4:$N$641</definedName>
    <definedName name="tabela2000_7">'[193]Tabela Abril 2000'!$B$4:$N$641</definedName>
    <definedName name="tabela2000_8">'[193]Tabela Abril 2000'!$B$4:$N$641</definedName>
    <definedName name="tabela2000_9">'[193]Tabela Abril 2000'!$B$4:$N$641</definedName>
    <definedName name="TABELANOVA">#REF!</definedName>
    <definedName name="Tachas" hidden="1">{#N/A,#N/A,TRUE,"Plan1"}</definedName>
    <definedName name="tachinhas">#REF!</definedName>
    <definedName name="tachões">#REF!</definedName>
    <definedName name="TAPABURACO">#REF!</definedName>
    <definedName name="TAPABURACO_7">#REF!</definedName>
    <definedName name="TAPABURACOREST">#REF!</definedName>
    <definedName name="TAPABURMAN">#REF!</definedName>
    <definedName name="taxa_cap">#REF!</definedName>
    <definedName name="TB">[79]SERVIÇOS!$G$11</definedName>
    <definedName name="TB10_11">[77]TLMB!#REF!</definedName>
    <definedName name="tb1dia">"$#REF!.$A$15"</definedName>
    <definedName name="tb1kmf">"$#REF!.$D$15"</definedName>
    <definedName name="tb1kmi">"$#REF!.$C$15"</definedName>
    <definedName name="tb1peso">"$#REF!.$E$15"</definedName>
    <definedName name="tbcbuqm">"$#REF!.$R$56"</definedName>
    <definedName name="TBI">#REF!</definedName>
    <definedName name="TBM">#REF!</definedName>
    <definedName name="TBO">#REF!</definedName>
    <definedName name="tbpmf">"$#REF!.$R$55"</definedName>
    <definedName name="tbtransp1">"$#REF!.$H$15"</definedName>
    <definedName name="tbtransptotal">"$#REF!.$H$56"</definedName>
    <definedName name="tbtransptotalf">"$#REF!.$H$55"</definedName>
    <definedName name="TBW">"$#REF!.$E$33"</definedName>
    <definedName name="TBWA">"$#REF!.$E$32"</definedName>
    <definedName name="TCAP20RP">#REF!</definedName>
    <definedName name="TCAP20RPMA">'[51]folha de medição'!#REF!</definedName>
    <definedName name="TCAP20RPTA">#REF!</definedName>
    <definedName name="TCAPPA">#REF!</definedName>
    <definedName name="TCAPPAMA">'[51]folha de medição'!#REF!</definedName>
    <definedName name="TCAPPATA">#REF!</definedName>
    <definedName name="TCAPRS">#REF!</definedName>
    <definedName name="TCAPRSTA">#REF!</definedName>
    <definedName name="TCB">"$#REF!.$G$31"</definedName>
    <definedName name="TCB10M3">#REF!</definedName>
    <definedName name="TCB5M3">"$#REF!.$J$32"</definedName>
    <definedName name="TCBMBUQ">"$#REF!.$K$32"</definedName>
    <definedName name="TCBRP">[57]TRANSPORTES!$K$27</definedName>
    <definedName name="TCBRPFMAN">#REF!</definedName>
    <definedName name="TCBTBFMAN">#REF!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RMZ">"$#REF!.$M$28"</definedName>
    <definedName name="TCCW">"$#REF!.$G$46"</definedName>
    <definedName name="TCCWA">"$#REF!.$G$45"</definedName>
    <definedName name="TCM30RP">#REF!</definedName>
    <definedName name="TCM30RPMA">'[51]folha de medição'!#REF!</definedName>
    <definedName name="TCM30RPTA">#REF!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CNICA">#REF!</definedName>
    <definedName name="TEMUL_ASF">#REF!</definedName>
    <definedName name="TEMUL_ASF_MA">'[51]folha de medição'!#REF!</definedName>
    <definedName name="TEMUL_ASF_TA">#REF!</definedName>
    <definedName name="TEOR">#REF!</definedName>
    <definedName name="Teor1">'[22]Página 16'!$A$3:$A$7</definedName>
    <definedName name="teor2">#REF!</definedName>
    <definedName name="TEP">#REF!</definedName>
    <definedName name="TEPMA">'[51]folha de medição'!#REF!</definedName>
    <definedName name="TEPTA">#REF!</definedName>
    <definedName name="ter">'[86]RESUMO-Medição'!$P$33</definedName>
    <definedName name="TER_MAR94">#REF!</definedName>
    <definedName name="TERP">"$#REF!.$P$34"</definedName>
    <definedName name="terra">#REF!</definedName>
    <definedName name="terra_1">#REF!</definedName>
    <definedName name="terra_12">#REF!</definedName>
    <definedName name="terra_13">#REF!</definedName>
    <definedName name="terra_17">#REF!</definedName>
    <definedName name="terra_2">'[158]Crongrama SEET (2)'!#REF!</definedName>
    <definedName name="terra_6">#REF!</definedName>
    <definedName name="Terra2">#REF!</definedName>
    <definedName name="TERRAPL">#REF!</definedName>
    <definedName name="TERRAPL.">#REF!</definedName>
    <definedName name="Terraplenagem">#REF!</definedName>
    <definedName name="TESM">"$#REF!.$Q$34"</definedName>
    <definedName name="teste">#REF!</definedName>
    <definedName name="TESTE_10">[1]PLANILHA_ALTA!#REF!</definedName>
    <definedName name="TESTE_11">[1]PLANILHA_ALTA!#REF!</definedName>
    <definedName name="TESTE_12">[1]PLANILHA_ALTA!#REF!</definedName>
    <definedName name="TESTE_13">[1]PLANILHA_ALTA!#REF!</definedName>
    <definedName name="TESTE_17">[13]RELATÓRIO!#REF!</definedName>
    <definedName name="TESTE_3">[13]RELATÓRIO!#REF!</definedName>
    <definedName name="TESTE_6">[115]MEMÓRIA!#REF!</definedName>
    <definedName name="TESTE_7">[1]PLANILHA_ALTA!#REF!</definedName>
    <definedName name="TESTE_8">[1]PLANILHA_ALTA!#REF!</definedName>
    <definedName name="TESTE_9">[1]PLANILHA_ALTA!#REF!</definedName>
    <definedName name="teste2">#REF!</definedName>
    <definedName name="teste2_8">#REF!</definedName>
    <definedName name="TETB">"$#REF!.$H$30"</definedName>
    <definedName name="TETB97">"$#REF!.$H$70"</definedName>
    <definedName name="tetet">'[172]Rel-19ª med.'!#REF!</definedName>
    <definedName name="thiago" hidden="1">{#N/A,#N/A,FALSE,"MO (2)"}</definedName>
    <definedName name="Tijuipe">#REF!</definedName>
    <definedName name="tijuipinho">#REF!</definedName>
    <definedName name="TipoObra">2</definedName>
    <definedName name="TipoRel">"DerSp-Novo"</definedName>
    <definedName name="TLC4T">#REF!</definedName>
    <definedName name="TLC4TRP">[57]TRANSPORTES!$K$76</definedName>
    <definedName name="TLMR">#REF!</definedName>
    <definedName name="tmat">[194]PLANILHA!#REF!</definedName>
    <definedName name="tmat_3">[13]RELATÓRIO!#REF!</definedName>
    <definedName name="TMRTBF">'[57]TAPA BUR PMF'!$S$22</definedName>
    <definedName name="TOT" hidden="1">#REF!</definedName>
    <definedName name="Tot_Líquido">#REF!</definedName>
    <definedName name="Tot_Líquido_1">"'file:///Eng_aroldo/Meus documentos/Documents and Settings/Flávio R. Carmona/My Documents/3 - Sanches Tripoloni/3 - Diamantino/4 - BR-364/2 - CREMA/Medição/06a.MP/MP06.xls'#$Medição.$#REF!$#REF!"</definedName>
    <definedName name="Tot_Líquido_2">[129]Medição!#REF!</definedName>
    <definedName name="Tot_Líquido_3">"'file:///Eng_aroldo/Meus documentos/Documents and Settings/Flávio R. Carmona/My Documents/3 - Sanches Tripoloni/3 - Diamantino/4 - BR-364/2 - CREMA/Medição/06a.MP/MP06.xls'#$Medição.$#REF!$#REF!"</definedName>
    <definedName name="Tot_Líquido_4">[129]Medição!#REF!</definedName>
    <definedName name="Tot_Líquido_6">"'file:///Eng_aroldo/Meus documentos/Documents and Settings/Flávio R. Carmona/My Documents/3 - Sanches Tripoloni/3 - Diamantino/4 - BR-364/2 - CREMA/Medição/06a.MP/MP06.xls'#$Medição.$#REF!$#REF!"</definedName>
    <definedName name="Tot_Líquido_8">[129]Medição!#REF!</definedName>
    <definedName name="tota">'[195]Quadro de qntd'!$J$60</definedName>
    <definedName name="TOTAL">#REF!</definedName>
    <definedName name="TOTAL_10">#REF!</definedName>
    <definedName name="TOTAL_11">#REF!</definedName>
    <definedName name="TOTAL_12">#REF!</definedName>
    <definedName name="TOTAL_13">#REF!</definedName>
    <definedName name="TOTAL_6">#REF!</definedName>
    <definedName name="TOTAL_7">#REF!</definedName>
    <definedName name="TOTAL_8">#REF!</definedName>
    <definedName name="TOTAL_9">#REF!</definedName>
    <definedName name="total1">'[195]CURVA ABC'!$M$48</definedName>
    <definedName name="TotalMedição">#REF!</definedName>
    <definedName name="TOTALRP">[196]geral!$U$101</definedName>
    <definedName name="TOTALRP_20">[105]geral!$U$101</definedName>
    <definedName name="TOTALRP_21">[105]geral!$U$101</definedName>
    <definedName name="TOTALRP_23">[106]geral!$U$101</definedName>
    <definedName name="TOTALSAIBRO">#REF!</definedName>
    <definedName name="TOTALTB">[104]geral!$U$60</definedName>
    <definedName name="TOTALTB_20">[105]geral!$U$60</definedName>
    <definedName name="TOTALTB_21">[105]geral!$U$60</definedName>
    <definedName name="TOTALTB_23">[106]geral!$U$60</definedName>
    <definedName name="TPM">#REF!</definedName>
    <definedName name="TR">[79]ORÇAMENTO!$B$5</definedName>
    <definedName name="TR5C">[197]TRANSP!#REF!</definedName>
    <definedName name="TRABALHO">#REF!</definedName>
    <definedName name="TRANSAREIA2">'[43]MC (2 SEGMENTO)'!$Q$584</definedName>
    <definedName name="TRANSBRITA2">'[43]MC (2 SEGMENTO)'!$Q$529</definedName>
    <definedName name="TRANSCONCUSINA2">'[43]MC (2 SEGMENTO)'!$Q$458</definedName>
    <definedName name="TRANSENRPEDJOG">"$#REF!.$M$27"</definedName>
    <definedName name="TRANSMASSA2">'[43]MC (2 SEGMENTO)'!$Q$475</definedName>
    <definedName name="TRANSMASSA3">'[43]MC (3 SEGMENTO)'!#REF!</definedName>
    <definedName name="TRANSMBF2">'[43]MC (2 SEGMENTO)'!$Q$704</definedName>
    <definedName name="TRANSMBF3">'[43]MC (3 SEGMENTO)'!#REF!</definedName>
    <definedName name="TRANSMBQ2">'[43]MC (2 SEGMENTO)'!$Q$721</definedName>
    <definedName name="TRANSMBQ3">'[43]MC (3 SEGMENTO)'!#REF!</definedName>
    <definedName name="transp_massa">#REF!</definedName>
    <definedName name="TRANSP5MCORFRES">#REF!</definedName>
    <definedName name="TRANSP5MCORFRESMAN">#REF!</definedName>
    <definedName name="TRANSP5MCORFRESREC">#REF!</definedName>
    <definedName name="TRANSP5MREC">#REF!</definedName>
    <definedName name="TRANSP5MREC_7">#REF!</definedName>
    <definedName name="TRANSP5MREC_9">#REF!</definedName>
    <definedName name="TRANSP5MRECMAN">#REF!</definedName>
    <definedName name="TRANSP5MRECREST">#REF!</definedName>
    <definedName name="TRANSPBASC5MCILMAN">#REF!</definedName>
    <definedName name="TRANSPBASC5MMAN">#REF!</definedName>
    <definedName name="TRANSPBASC5MPARRUMAN">#REF!</definedName>
    <definedName name="TRANSPBASCARG">"$#REF!.$M$27"</definedName>
    <definedName name="TRANSPBASCCONCIMMAN">#REF!</definedName>
    <definedName name="transpbascemman">"$#REF!.$H$76"</definedName>
    <definedName name="TRANSPC4TGC">"$#REF!.$K$27"</definedName>
    <definedName name="TRANSPCAMCAR">#REF!</definedName>
    <definedName name="TRANSPCAMCAR_7">#REF!</definedName>
    <definedName name="TRANSPCAR4TCICLMAN">#REF!</definedName>
    <definedName name="TRANSPCAR4TCONCCIMMAN">#REF!</definedName>
    <definedName name="TRANSPCAR4TMAN">#REF!</definedName>
    <definedName name="TRANSPCARFORMAMAN">#REF!</definedName>
    <definedName name="TRANSPCARMAN">"$'_TRANSPORTE MAN 5ª'.$#REF!$#REF!"</definedName>
    <definedName name="TRANSPCARRARG">"$#REF!.$N$27"</definedName>
    <definedName name="TRANSPGC">"$#REF!.$J$27"</definedName>
    <definedName name="TRANSPMATTBFMAN">"$#REF!.$M$36"</definedName>
    <definedName name="TRANSPO">"$#REF!.$#REF!$#REF!:$#REF!$#REF!"</definedName>
    <definedName name="TRANSPORTADOR">#REF!</definedName>
    <definedName name="transporte">#REF!</definedName>
    <definedName name="Transporte_Brita_TSD" hidden="1">{#N/A,#N/A,TRUE,"Plan1"}</definedName>
    <definedName name="TRANSPORTE5M3">#REF!</definedName>
    <definedName name="TRANSPORTE5M3_7">#REF!</definedName>
    <definedName name="TRANSPORTEBASC5M">#REF!</definedName>
    <definedName name="TRANSPORTEBASC5M_7">#REF!</definedName>
    <definedName name="TRANSPORTEBASC5MREST">#REF!</definedName>
    <definedName name="TRANSPORTECAMCARREST">#REF!</definedName>
    <definedName name="TRANSPORTEMATREM">#REF!</definedName>
    <definedName name="TRANSPORTEMATREM_7">#REF!</definedName>
    <definedName name="TRANSPORTEMATREMREST">#REF!</definedName>
    <definedName name="transportes">#REF!</definedName>
    <definedName name="TRANSPREMCOR">#REF!</definedName>
    <definedName name="TRANSPREMCOR1">#REF!</definedName>
    <definedName name="TRANSPREMCORMANQ">#REF!</definedName>
    <definedName name="TRANSPREMCORMANRESTF">#REF!</definedName>
    <definedName name="TRANSPREMCORMANRESTQ">#REF!</definedName>
    <definedName name="TRANSPREMCORREST">#REF!</definedName>
    <definedName name="TRANSPREMENDOMAN">#REF!</definedName>
    <definedName name="TRANSPREMENDOMAN_23">'[198]_TRANSPORTE MAN'!$K$24</definedName>
    <definedName name="TRANSPREMMANQ">#REF!</definedName>
    <definedName name="TRANSPREMPREST">#REF!</definedName>
    <definedName name="TRANSPREMPRESTF">#REF!</definedName>
    <definedName name="TRANSPREMREMP">#REF!</definedName>
    <definedName name="transpremrmp">"$#REF!.$K$22"</definedName>
    <definedName name="TRANSPREMTB">#REF!</definedName>
    <definedName name="TRANSPREMTBMANQ">#REF!</definedName>
    <definedName name="TRANSPREMTBREST">#REF!</definedName>
    <definedName name="TRANSPREMTBRESTF">#REF!</definedName>
    <definedName name="tratamento">#REF!</definedName>
    <definedName name="TRB">#REF!</definedName>
    <definedName name="TRBMA">'[51]folha de medição'!#REF!</definedName>
    <definedName name="TRBTA">#REF!</definedName>
    <definedName name="TRCAP20">"$#REF!.$I$27"</definedName>
    <definedName name="TRCM30">"$#REF!.$I$28"</definedName>
    <definedName name="TREC">#REF!</definedName>
    <definedName name="TRECH">[119]Dados_Gerais!$C$7</definedName>
    <definedName name="TRECHO">#REF!</definedName>
    <definedName name="TRECHO1">[76]Croqui!$B$5</definedName>
    <definedName name="TRL1C">#REF!</definedName>
    <definedName name="TRL1CMA">'[51]folha de medição'!#REF!</definedName>
    <definedName name="TRL1CTA">#REF!</definedName>
    <definedName name="TRR1CPA">#REF!</definedName>
    <definedName name="TRR1CPAMA">'[51]folha de medição'!#REF!</definedName>
    <definedName name="TRR1CPATA">#REF!</definedName>
    <definedName name="TRR1CRS">#REF!</definedName>
    <definedName name="TRR1CRSFRESA">#REF!</definedName>
    <definedName name="TRR1CRSFRESAMA">'[51]folha de medição'!#REF!</definedName>
    <definedName name="TRR1CRSFRESATA">#REF!</definedName>
    <definedName name="TRR1CRSMA">'[51]folha de medição'!#REF!</definedName>
    <definedName name="TRR1CRSTA">#REF!</definedName>
    <definedName name="trre6">[175]mo!$A$2:$C$10</definedName>
    <definedName name="TRRM1C">"$#REF!.$I$30"</definedName>
    <definedName name="TRRR1C">"$#REF!.$I$29"</definedName>
    <definedName name="ts">[194]PLANILHA!#REF!</definedName>
    <definedName name="ts_3">[13]RELATÓRIO!#REF!</definedName>
    <definedName name="TS2C">"'file:///D:/Meus documentos/ANASTÁCIO/SERCEL/BR262990800.xls'#$TLMB.$#REF!$#REF!"</definedName>
    <definedName name="TS2C_11">[77]TLMB!#REF!</definedName>
    <definedName name="TSD">"'file:///D:/Meus documentos/ANASTÁCIO/SERCEL/BR262990800.xls'#$SERVIÇOS.$#REF!$#REF!"</definedName>
    <definedName name="tsd.a">[199]TSD!#REF!</definedName>
    <definedName name="TSD_1">#REF!</definedName>
    <definedName name="TSD_11">[77]SERVIÇOS!#REF!</definedName>
    <definedName name="TSD_12">#REF!</definedName>
    <definedName name="TSD_13">#REF!</definedName>
    <definedName name="TSD_17">#REF!</definedName>
    <definedName name="TSD_3">#REF!</definedName>
    <definedName name="TSD_4">"$'memória de calculo_liquida'.$#REF!$#REF!"</definedName>
    <definedName name="TSD_5">'[55]memória de calculo_liquida'!#REF!</definedName>
    <definedName name="TSD_6">#REF!</definedName>
    <definedName name="tsd4_4">"$'memória de calculo_liquida'.$#REF!$#REF!"</definedName>
    <definedName name="tsd4_5">'[55]memória de calculo_liquida'!#REF!</definedName>
    <definedName name="TSDP">#REF!</definedName>
    <definedName name="TSs">#REF!</definedName>
    <definedName name="tss.a">[199]TSD!#REF!</definedName>
    <definedName name="TSs_1">#REF!</definedName>
    <definedName name="TSs_17">#REF!</definedName>
    <definedName name="TSs_3">#REF!</definedName>
    <definedName name="tt">'[172]Rel-19ª med.'!#REF!</definedName>
    <definedName name="TT1_12">[7]RELATÓRIO!$D$18</definedName>
    <definedName name="TT1_13">[7]RELATÓRIO!$D$18</definedName>
    <definedName name="TT1_6">[7]RELATÓRIO!$D$18</definedName>
    <definedName name="TT10_12">[7]RELATÓRIO!$D$64</definedName>
    <definedName name="TT10_13">[7]RELATÓRIO!$D$64</definedName>
    <definedName name="TT10_6">[7]RELATÓRIO!$D$64</definedName>
    <definedName name="TT100_12">[7]RELATÓRIO!$D$530</definedName>
    <definedName name="TT100_13">[7]RELATÓRIO!$D$530</definedName>
    <definedName name="TT100_6">[7]RELATÓRIO!$D$530</definedName>
    <definedName name="TT101_12">[7]RELATÓRIO!$D$535</definedName>
    <definedName name="TT101_13">[7]RELATÓRIO!$D$535</definedName>
    <definedName name="TT101_6">[7]RELATÓRIO!$D$535</definedName>
    <definedName name="TT102_12">[7]RELATÓRIO!$D$540</definedName>
    <definedName name="TT102_13">[7]RELATÓRIO!$D$540</definedName>
    <definedName name="TT102_4">"'file:///Eng_aroldo/Aroldo/Documents and Settings/Administrador/Meus documentos/Obras em Andamento/Tangará/Anel 3ª etapa/21ª medição/Med 21ª.xls'#$'Rel_19ª med_'.$#REF!$#REF!"</definedName>
    <definedName name="TT102_5">'[200]Rel_19ª med_'!#REF!</definedName>
    <definedName name="TT102_6">[7]RELATÓRIO!$D$540</definedName>
    <definedName name="TT103_12">[7]RELATÓRIO!$D$545</definedName>
    <definedName name="TT103_13">[7]RELATÓRIO!$D$545</definedName>
    <definedName name="TT103_6">[7]RELATÓRIO!$D$545</definedName>
    <definedName name="TT104_12">[7]RELATÓRIO!$D$550</definedName>
    <definedName name="TT104_13">[7]RELATÓRIO!$D$550</definedName>
    <definedName name="TT104_6">[7]RELATÓRIO!$D$550</definedName>
    <definedName name="TT105_12">[7]RELATÓRIO!$D$555</definedName>
    <definedName name="TT105_13">[7]RELATÓRIO!$D$555</definedName>
    <definedName name="TT105_6">[7]RELATÓRIO!$D$555</definedName>
    <definedName name="TT106_12">[7]RELATÓRIO!$D$560</definedName>
    <definedName name="TT106_13">[7]RELATÓRIO!$D$560</definedName>
    <definedName name="TT106_6">[7]RELATÓRIO!$D$560</definedName>
    <definedName name="TT107_12">[7]RELATÓRIO!$D$567</definedName>
    <definedName name="TT107_13">[7]RELATÓRIO!$D$567</definedName>
    <definedName name="TT107_4">"'file:///Eng_aroldo/Aroldo/Documents and Settings/Administrador/Meus documentos/Obras em Andamento/Tangará/Anel 3ª etapa/21ª medição/Med 21ª.xls'#$'Rel_19ª med_'.$#REF!$#REF!"</definedName>
    <definedName name="TT107_5">'[200]Rel_19ª med_'!#REF!</definedName>
    <definedName name="TT107_6">[7]RELATÓRIO!$D$567</definedName>
    <definedName name="TT108_12">[7]RELATÓRIO!$D$572</definedName>
    <definedName name="TT108_13">[7]RELATÓRIO!$D$572</definedName>
    <definedName name="TT108_6">[7]RELATÓRIO!$D$572</definedName>
    <definedName name="TT109_12">[7]RELATÓRIO!$D$577</definedName>
    <definedName name="TT109_13">[7]RELATÓRIO!$D$577</definedName>
    <definedName name="TT109_6">[7]RELATÓRIO!$D$577</definedName>
    <definedName name="TT11_12">[7]RELATÓRIO!$D$69</definedName>
    <definedName name="TT11_13">[7]RELATÓRIO!$D$69</definedName>
    <definedName name="TT11_6">[7]RELATÓRIO!$D$69</definedName>
    <definedName name="TT110_12">[7]RELATÓRIO!$D$582</definedName>
    <definedName name="TT110_13">[7]RELATÓRIO!$D$582</definedName>
    <definedName name="TT110_6">[7]RELATÓRIO!$D$582</definedName>
    <definedName name="TT111_12">[7]RELATÓRIO!$D$587</definedName>
    <definedName name="TT111_13">[7]RELATÓRIO!$D$587</definedName>
    <definedName name="TT111_6">[7]RELATÓRIO!$D$587</definedName>
    <definedName name="TT112_12">[7]RELATÓRIO!$D$592</definedName>
    <definedName name="TT112_13">[7]RELATÓRIO!$D$592</definedName>
    <definedName name="TT112_6">[7]RELATÓRIO!$D$592</definedName>
    <definedName name="TT113_12">[7]RELATÓRIO!$D$597</definedName>
    <definedName name="TT113_13">[7]RELATÓRIO!$D$597</definedName>
    <definedName name="TT113_6">[7]RELATÓRIO!$D$597</definedName>
    <definedName name="TT114_12">[7]RELATÓRIO!$D$602</definedName>
    <definedName name="TT114_13">[7]RELATÓRIO!$D$602</definedName>
    <definedName name="TT114_6">[7]RELATÓRIO!$D$602</definedName>
    <definedName name="TT115_12">[7]RELATÓRIO!$D$607</definedName>
    <definedName name="TT115_13">[7]RELATÓRIO!$D$607</definedName>
    <definedName name="TT115_6">[7]RELATÓRIO!$D$607</definedName>
    <definedName name="TT116_12">[7]RELATÓRIO!$D$612</definedName>
    <definedName name="TT116_13">[7]RELATÓRIO!$D$612</definedName>
    <definedName name="TT116_6">[7]RELATÓRIO!$D$612</definedName>
    <definedName name="TT117_12">[7]RELATÓRIO!$D$616</definedName>
    <definedName name="TT117_13">[7]RELATÓRIO!$D$616</definedName>
    <definedName name="TT117_6">[7]RELATÓRIO!$D$616</definedName>
    <definedName name="TT118_12">[7]RELATÓRIO!$D$621</definedName>
    <definedName name="TT118_13">[7]RELATÓRIO!$D$621</definedName>
    <definedName name="TT118_6">[7]RELATÓRIO!$D$621</definedName>
    <definedName name="TT119_12">[7]RELATÓRIO!$D$626</definedName>
    <definedName name="TT119_13">[7]RELATÓRIO!$D$626</definedName>
    <definedName name="TT119_6">[7]RELATÓRIO!$D$626</definedName>
    <definedName name="TT12_12">[7]RELATÓRIO!$D$74</definedName>
    <definedName name="TT12_13">[7]RELATÓRIO!$D$74</definedName>
    <definedName name="TT12_6">[7]RELATÓRIO!$D$74</definedName>
    <definedName name="TT120_12">[7]RELATÓRIO!$D$631</definedName>
    <definedName name="TT120_13">[7]RELATÓRIO!$D$631</definedName>
    <definedName name="TT120_6">[7]RELATÓRIO!$D$631</definedName>
    <definedName name="TT121_12">[7]RELATÓRIO!$D$636</definedName>
    <definedName name="TT121_13">[7]RELATÓRIO!$D$636</definedName>
    <definedName name="TT121_4">"'file:///Eng_aroldo/Aroldo/Documents and Settings/Administrador/Meus documentos/Obras em Andamento/Tangará/Anel 3ª etapa/21ª medição/Med 21ª.xls'#$'Rel_19ª med_'.$#REF!$#REF!"</definedName>
    <definedName name="TT121_5">'[200]Rel_19ª med_'!#REF!</definedName>
    <definedName name="TT121_6">[7]RELATÓRIO!$D$636</definedName>
    <definedName name="TT122_12">[7]RELATÓRIO!$D$641</definedName>
    <definedName name="TT122_13">[7]RELATÓRIO!$D$641</definedName>
    <definedName name="TT122_6">[7]RELATÓRIO!$D$641</definedName>
    <definedName name="TT123_12">[7]RELATÓRIO!$D$646</definedName>
    <definedName name="TT123_13">[7]RELATÓRIO!$D$646</definedName>
    <definedName name="TT123_4">"'file:///Eng_aroldo/Aroldo/Documents and Settings/Administrador/Meus documentos/Obras em Andamento/Tangará/Anel 3ª etapa/21ª medição/Med 21ª.xls'#$'Rel_19ª med_'.$#REF!$#REF!"</definedName>
    <definedName name="TT123_5">'[200]Rel_19ª med_'!#REF!</definedName>
    <definedName name="TT123_6">[7]RELATÓRIO!$D$646</definedName>
    <definedName name="TT124_12">[7]RELATÓRIO!$D$652</definedName>
    <definedName name="TT124_13">[7]RELATÓRIO!$D$652</definedName>
    <definedName name="TT124_6">[7]RELATÓRIO!$D$652</definedName>
    <definedName name="TT125_12">[7]RELATÓRIO!$D$657</definedName>
    <definedName name="TT125_13">[7]RELATÓRIO!$D$657</definedName>
    <definedName name="TT125_6">[7]RELATÓRIO!$D$657</definedName>
    <definedName name="TT126_12">[7]RELATÓRIO!$D$662</definedName>
    <definedName name="TT126_13">[7]RELATÓRIO!$D$662</definedName>
    <definedName name="TT126_6">[7]RELATÓRIO!$D$662</definedName>
    <definedName name="TT127_12">[7]RELATÓRIO!$D$667</definedName>
    <definedName name="TT127_13">[7]RELATÓRIO!$D$667</definedName>
    <definedName name="TT127_6">[7]RELATÓRIO!$D$667</definedName>
    <definedName name="TT128_12">[7]RELATÓRIO!$D$672</definedName>
    <definedName name="TT128_13">[7]RELATÓRIO!$D$672</definedName>
    <definedName name="TT128_6">[7]RELATÓRIO!$D$672</definedName>
    <definedName name="TT129_12">[7]RELATÓRIO!$D$677</definedName>
    <definedName name="TT129_13">[7]RELATÓRIO!$D$677</definedName>
    <definedName name="TT129_6">[7]RELATÓRIO!$D$677</definedName>
    <definedName name="TT13_12">[7]RELATÓRIO!$D$79</definedName>
    <definedName name="TT13_13">[7]RELATÓRIO!$D$79</definedName>
    <definedName name="TT13_6">[7]RELATÓRIO!$D$79</definedName>
    <definedName name="TT130_12">[7]RELATÓRIO!$D$682</definedName>
    <definedName name="TT130_13">[7]RELATÓRIO!$D$682</definedName>
    <definedName name="TT130_6">[7]RELATÓRIO!$D$682</definedName>
    <definedName name="TT131_12">[7]RELATÓRIO!$D$687</definedName>
    <definedName name="TT131_13">[7]RELATÓRIO!$D$687</definedName>
    <definedName name="TT131_6">[7]RELATÓRIO!$D$687</definedName>
    <definedName name="TT132_12">[7]RELATÓRIO!$D$692</definedName>
    <definedName name="TT132_13">[7]RELATÓRIO!$D$692</definedName>
    <definedName name="TT132_6">[7]RELATÓRIO!$D$692</definedName>
    <definedName name="TT133_12">[7]RELATÓRIO!$D$697</definedName>
    <definedName name="TT133_13">[7]RELATÓRIO!$D$697</definedName>
    <definedName name="TT133_6">[7]RELATÓRIO!$D$697</definedName>
    <definedName name="TT134_12">[7]RELATÓRIO!$D$702</definedName>
    <definedName name="TT134_13">[7]RELATÓRIO!$D$702</definedName>
    <definedName name="TT134_6">[7]RELATÓRIO!$D$702</definedName>
    <definedName name="TT135_12">[7]RELATÓRIO!$D$707</definedName>
    <definedName name="TT135_13">[7]RELATÓRIO!$D$707</definedName>
    <definedName name="TT135_6">[7]RELATÓRIO!$D$707</definedName>
    <definedName name="TT136_12">[7]RELATÓRIO!$D$712</definedName>
    <definedName name="TT136_13">[7]RELATÓRIO!$D$712</definedName>
    <definedName name="TT136_6">[7]RELATÓRIO!$D$712</definedName>
    <definedName name="TT137_12">[7]RELATÓRIO!$D$716</definedName>
    <definedName name="TT137_13">[7]RELATÓRIO!$D$716</definedName>
    <definedName name="TT137_6">[7]RELATÓRIO!$D$716</definedName>
    <definedName name="TT138_12">[7]RELATÓRIO!$D$721</definedName>
    <definedName name="TT138_13">[7]RELATÓRIO!$D$721</definedName>
    <definedName name="TT138_6">[7]RELATÓRIO!$D$721</definedName>
    <definedName name="TT139_12">[7]RELATÓRIO!$D$726</definedName>
    <definedName name="TT139_13">[7]RELATÓRIO!$D$726</definedName>
    <definedName name="TT139_6">[7]RELATÓRIO!$D$726</definedName>
    <definedName name="TT14_12">[7]RELATÓRIO!$D$84</definedName>
    <definedName name="TT14_13">[7]RELATÓRIO!$D$84</definedName>
    <definedName name="TT14_6">[7]RELATÓRIO!$D$84</definedName>
    <definedName name="TT140_12">[7]RELATÓRIO!$D$731</definedName>
    <definedName name="TT140_13">[7]RELATÓRIO!$D$731</definedName>
    <definedName name="TT140_6">[7]RELATÓRIO!$D$731</definedName>
    <definedName name="TT141_12">[7]RELATÓRIO!$D$736</definedName>
    <definedName name="TT141_13">[7]RELATÓRIO!$D$736</definedName>
    <definedName name="TT141_6">[7]RELATÓRIO!$D$736</definedName>
    <definedName name="TT142_12">[7]RELATÓRIO!$D$741</definedName>
    <definedName name="TT142_13">[7]RELATÓRIO!$D$741</definedName>
    <definedName name="TT142_6">[7]RELATÓRIO!$D$741</definedName>
    <definedName name="TT15_12">[7]RELATÓRIO!$D$89</definedName>
    <definedName name="TT15_13">[7]RELATÓRIO!$D$89</definedName>
    <definedName name="TT15_6">[7]RELATÓRIO!$D$89</definedName>
    <definedName name="TT16_12">[7]RELATÓRIO!$D$93</definedName>
    <definedName name="TT16_13">[7]RELATÓRIO!$D$93</definedName>
    <definedName name="TT16_6">[7]RELATÓRIO!$D$93</definedName>
    <definedName name="TT17_12">[7]RELATÓRIO!$D$98</definedName>
    <definedName name="TT17_13">[7]RELATÓRIO!$D$98</definedName>
    <definedName name="TT17_6">[7]RELATÓRIO!$D$98</definedName>
    <definedName name="TT18_12">[7]RELATÓRIO!$D$103</definedName>
    <definedName name="TT18_13">[7]RELATÓRIO!$D$103</definedName>
    <definedName name="TT18_17">[8]RELATÓRIO!#REF!</definedName>
    <definedName name="TT18_6">[7]RELATÓRIO!$D$103</definedName>
    <definedName name="TT19_12">[7]RELATÓRIO!$D$108</definedName>
    <definedName name="TT19_13">[7]RELATÓRIO!$D$108</definedName>
    <definedName name="TT19_17">[8]RELATÓRIO!#REF!</definedName>
    <definedName name="TT19_4">"'file:///Eng_aroldo/Aroldo/Documents and Settings/Administrador/Meus documentos/Obras em Andamento/Tangará/Anel 3ª etapa/21ª medição/Med 21ª.xls'#$'Rel_19ª med_'.$#REF!$#REF!"</definedName>
    <definedName name="TT19_5">'[200]Rel_19ª med_'!#REF!</definedName>
    <definedName name="TT19_6">[7]RELATÓRIO!$D$108</definedName>
    <definedName name="TT2_12">[7]RELATÓRIO!$D$23</definedName>
    <definedName name="TT2_13">[7]RELATÓRIO!$D$23</definedName>
    <definedName name="TT2_6">[7]RELATÓRIO!$D$23</definedName>
    <definedName name="TT20_12">[7]RELATÓRIO!$D$113</definedName>
    <definedName name="TT20_13">[7]RELATÓRIO!$D$113</definedName>
    <definedName name="TT20_17">[8]RELATÓRIO!#REF!</definedName>
    <definedName name="TT20_6">[7]RELATÓRIO!$D$113</definedName>
    <definedName name="TT21_12">[7]RELATÓRIO!$D$118</definedName>
    <definedName name="TT21_13">[7]RELATÓRIO!$D$118</definedName>
    <definedName name="TT21_17">[8]RELATÓRIO!#REF!</definedName>
    <definedName name="TT21_3">[13]RELATÓRIO!#REF!</definedName>
    <definedName name="TT21_4">"'file:///Eng_aroldo/Aroldo/Documents and Settings/Administrador/Meus documentos/Obras em Andamento/Tangará/Anel 3ª etapa/21ª medição/Med 21ª.xls'#$'Rel_19ª med_'.$#REF!$#REF!"</definedName>
    <definedName name="TT21_5">'[200]Rel_19ª med_'!#REF!</definedName>
    <definedName name="TT21_6">[7]RELATÓRIO!$D$118</definedName>
    <definedName name="TT22_12">[7]RELATÓRIO!$D$123</definedName>
    <definedName name="TT22_13">[7]RELATÓRIO!$D$123</definedName>
    <definedName name="TT22_17">[8]RELATÓRIO!#REF!</definedName>
    <definedName name="TT22_3">[13]RELATÓRIO!#REF!</definedName>
    <definedName name="TT22_4">"'file:///Eng_aroldo/Aroldo/Documents and Settings/Administrador/Meus documentos/Obras em Andamento/Tangará/Anel 3ª etapa/21ª medição/Med 21ª.xls'#$'Rel_19ª med_'.$#REF!$#REF!"</definedName>
    <definedName name="TT22_5">'[200]Rel_19ª med_'!#REF!</definedName>
    <definedName name="TT22_6">[7]RELATÓRIO!$D$123</definedName>
    <definedName name="tt23_12">[7]RELATÓRIO!$D$129</definedName>
    <definedName name="tt23_13">[7]RELATÓRIO!$D$129</definedName>
    <definedName name="tt23_6">[7]RELATÓRIO!$D$129</definedName>
    <definedName name="TT24_12">[7]RELATÓRIO!$D$134</definedName>
    <definedName name="TT24_13">[7]RELATÓRIO!$D$134</definedName>
    <definedName name="TT24_6">[7]RELATÓRIO!$D$134</definedName>
    <definedName name="TT25_12">[7]RELATÓRIO!$D$139</definedName>
    <definedName name="TT25_13">[7]RELATÓRIO!$D$139</definedName>
    <definedName name="TT25_6">[7]RELATÓRIO!$D$139</definedName>
    <definedName name="TT26_12">[7]RELATÓRIO!$D$144</definedName>
    <definedName name="TT26_13">[7]RELATÓRIO!$D$144</definedName>
    <definedName name="TT26_6">[7]RELATÓRIO!$D$144</definedName>
    <definedName name="TT27_12">[7]RELATÓRIO!$D$149</definedName>
    <definedName name="TT27_13">[7]RELATÓRIO!$D$149</definedName>
    <definedName name="TT27_6">[7]RELATÓRIO!$D$149</definedName>
    <definedName name="TT28_12">[7]RELATÓRIO!$D$154</definedName>
    <definedName name="TT28_13">[7]RELATÓRIO!$D$154</definedName>
    <definedName name="TT28_6">[7]RELATÓRIO!$D$154</definedName>
    <definedName name="tt288_12">[7]RELATÓRIO!$D$159</definedName>
    <definedName name="tt288_13">[7]RELATÓRIO!$D$159</definedName>
    <definedName name="tt288_6">[7]RELATÓRIO!$D$159</definedName>
    <definedName name="TT29_12">[7]RELATÓRIO!$D$164</definedName>
    <definedName name="TT29_13">[7]RELATÓRIO!$D$164</definedName>
    <definedName name="TT29_6">[7]RELATÓRIO!$D$164</definedName>
    <definedName name="TT3_12">[7]RELATÓRIO!$D$28</definedName>
    <definedName name="TT3_13">[7]RELATÓRIO!$D$28</definedName>
    <definedName name="TT3_6">[7]RELATÓRIO!$D$28</definedName>
    <definedName name="TT30_12">[7]RELATÓRIO!$D$169</definedName>
    <definedName name="TT30_13">[7]RELATÓRIO!$D$169</definedName>
    <definedName name="TT30_4">"'file:///Eng_aroldo/Aroldo/Documents and Settings/Administrador/Meus documentos/Obras em Andamento/Tangará/Anel 3ª etapa/21ª medição/Med 21ª.xls'#$'Rel_19ª med_'.$#REF!$#REF!"</definedName>
    <definedName name="TT30_5">'[200]Rel_19ª med_'!#REF!</definedName>
    <definedName name="TT30_6">[7]RELATÓRIO!$D$169</definedName>
    <definedName name="tt300_12">[7]RELATÓRIO!$D$174</definedName>
    <definedName name="tt300_13">[7]RELATÓRIO!$D$174</definedName>
    <definedName name="tt300_6">[7]RELATÓRIO!$D$174</definedName>
    <definedName name="TT31_12">[7]RELATÓRIO!$D$179</definedName>
    <definedName name="TT31_13">[7]RELATÓRIO!$D$179</definedName>
    <definedName name="TT31_4">"'file:///Eng_aroldo/Aroldo/Documents and Settings/Administrador/Meus documentos/Obras em Andamento/Tangará/Anel 3ª etapa/21ª medição/Med 21ª.xls'#$'Rel_19ª med_'.$#REF!$#REF!"</definedName>
    <definedName name="TT31_5">'[200]Rel_19ª med_'!#REF!</definedName>
    <definedName name="TT31_6">[7]RELATÓRIO!$D$179</definedName>
    <definedName name="TT32_12">[7]RELATÓRIO!$D$184</definedName>
    <definedName name="TT32_13">[7]RELATÓRIO!$D$184</definedName>
    <definedName name="TT32_4">"'file:///Eng_aroldo/Aroldo/Documents and Settings/Administrador/Meus documentos/Obras em Andamento/Tangará/Anel 3ª etapa/21ª medição/Med 21ª.xls'#$'Rel_19ª med_'.$#REF!$#REF!"</definedName>
    <definedName name="TT32_5">'[200]Rel_19ª med_'!#REF!</definedName>
    <definedName name="TT32_6">[7]RELATÓRIO!$D$184</definedName>
    <definedName name="tt322_12">[7]RELATÓRIO!$D$189</definedName>
    <definedName name="tt322_13">[7]RELATÓRIO!$D$189</definedName>
    <definedName name="tt322_6">[7]RELATÓRIO!$D$189</definedName>
    <definedName name="TT33_12">[7]RELATÓRIO!$D$195</definedName>
    <definedName name="TT33_13">[7]RELATÓRIO!$D$195</definedName>
    <definedName name="TT33_4">"'file:///Eng_aroldo/Aroldo/Documents and Settings/Administrador/Meus documentos/Obras em Andamento/Tangará/Anel 3ª etapa/21ª medição/Med 21ª.xls'#$'Rel_19ª med_'.$#REF!$#REF!"</definedName>
    <definedName name="TT33_5">'[200]Rel_19ª med_'!#REF!</definedName>
    <definedName name="TT33_6">[7]RELATÓRIO!$D$195</definedName>
    <definedName name="TT34_12">[7]RELATÓRIO!$D$200</definedName>
    <definedName name="TT34_13">[7]RELATÓRIO!$D$200</definedName>
    <definedName name="TT34_4">"'file:///Eng_aroldo/Aroldo/Documents and Settings/Administrador/Meus documentos/Obras em Andamento/Tangará/Anel 3ª etapa/21ª medição/Med 21ª.xls'#$'Rel_19ª med_'.$#REF!$#REF!"</definedName>
    <definedName name="TT34_5">'[200]Rel_19ª med_'!#REF!</definedName>
    <definedName name="TT34_6">[7]RELATÓRIO!$D$200</definedName>
    <definedName name="TT35_12">[7]RELATÓRIO!$D$205</definedName>
    <definedName name="TT35_13">[7]RELATÓRIO!$D$205</definedName>
    <definedName name="TT35_6">[7]RELATÓRIO!$D$205</definedName>
    <definedName name="TT36_12">[7]RELATÓRIO!$D$210</definedName>
    <definedName name="TT36_13">[7]RELATÓRIO!$D$210</definedName>
    <definedName name="TT36_4">"'file:///Eng_aroldo/Aroldo/Documents and Settings/Administrador/Meus documentos/Obras em Andamento/Tangará/Anel 3ª etapa/21ª medição/Med 21ª.xls'#$'Rel_19ª med_'.$#REF!$#REF!"</definedName>
    <definedName name="TT36_5">'[200]Rel_19ª med_'!#REF!</definedName>
    <definedName name="TT36_6">[7]RELATÓRIO!$D$210</definedName>
    <definedName name="TT37_12">[7]RELATÓRIO!$D$215</definedName>
    <definedName name="TT37_13">[7]RELATÓRIO!$D$215</definedName>
    <definedName name="TT37_6">[7]RELATÓRIO!$D$215</definedName>
    <definedName name="TT38_12">[7]RELATÓRIO!$D$220</definedName>
    <definedName name="TT38_13">[7]RELATÓRIO!$D$220</definedName>
    <definedName name="TT38_4">"'file:///Eng_aroldo/Aroldo/Documents and Settings/Administrador/Meus documentos/Obras em Andamento/Tangará/Anel 3ª etapa/21ª medição/Med 21ª.xls'#$'Rel_19ª med_'.$#REF!$#REF!"</definedName>
    <definedName name="TT38_5">'[200]Rel_19ª med_'!#REF!</definedName>
    <definedName name="TT38_6">[7]RELATÓRIO!$D$220</definedName>
    <definedName name="TT39_12">[7]RELATÓRIO!$D$225</definedName>
    <definedName name="TT39_13">[7]RELATÓRIO!$D$225</definedName>
    <definedName name="TT39_4">"'file:///Eng_aroldo/Aroldo/Documents and Settings/Administrador/Meus documentos/Obras em Andamento/Tangará/Anel 3ª etapa/21ª medição/Med 21ª.xls'#$'Rel_19ª med_'.$#REF!$#REF!"</definedName>
    <definedName name="TT39_5">'[200]Rel_19ª med_'!#REF!</definedName>
    <definedName name="TT39_6">[7]RELATÓRIO!$D$225</definedName>
    <definedName name="TT4_12">[7]RELATÓRIO!$D$33</definedName>
    <definedName name="TT4_13">[7]RELATÓRIO!$D$33</definedName>
    <definedName name="TT4_6">[7]RELATÓRIO!$D$33</definedName>
    <definedName name="TT40_12">[7]RELATÓRIO!$D$230</definedName>
    <definedName name="TT40_13">[7]RELATÓRIO!$D$230</definedName>
    <definedName name="TT40_4">"'file:///Eng_aroldo/Aroldo/Documents and Settings/Administrador/Meus documentos/Obras em Andamento/Tangará/Anel 3ª etapa/21ª medição/Med 21ª.xls'#$'Rel_19ª med_'.$#REF!$#REF!"</definedName>
    <definedName name="TT40_5">'[200]Rel_19ª med_'!#REF!</definedName>
    <definedName name="TT40_6">[7]RELATÓRIO!$D$230</definedName>
    <definedName name="TT41_12">[7]RELATÓRIO!$D$235</definedName>
    <definedName name="TT41_13">[7]RELATÓRIO!$D$235</definedName>
    <definedName name="TT41_6">[7]RELATÓRIO!$D$235</definedName>
    <definedName name="TT42_12">[7]RELATÓRIO!$D$240</definedName>
    <definedName name="TT42_13">[7]RELATÓRIO!$D$240</definedName>
    <definedName name="TT42_6">[7]RELATÓRIO!$D$240</definedName>
    <definedName name="TT43_12">[7]RELATÓRIO!$D$245</definedName>
    <definedName name="TT43_13">[7]RELATÓRIO!$D$245</definedName>
    <definedName name="TT43_6">[7]RELATÓRIO!$D$245</definedName>
    <definedName name="TT44_12">[7]RELATÓRIO!$D$250</definedName>
    <definedName name="TT44_13">[7]RELATÓRIO!$D$250</definedName>
    <definedName name="TT44_6">[7]RELATÓRIO!$D$250</definedName>
    <definedName name="TT45_12">[7]RELATÓRIO!$D$255</definedName>
    <definedName name="TT45_13">[7]RELATÓRIO!$D$255</definedName>
    <definedName name="TT45_6">[7]RELATÓRIO!$D$255</definedName>
    <definedName name="TT46_12">[7]RELATÓRIO!$D$260</definedName>
    <definedName name="TT46_13">[7]RELATÓRIO!$D$260</definedName>
    <definedName name="TT46_6">[7]RELATÓRIO!$D$260</definedName>
    <definedName name="TT47_12">[7]RELATÓRIO!$D$265</definedName>
    <definedName name="TT47_13">[7]RELATÓRIO!$D$265</definedName>
    <definedName name="TT47_6">[7]RELATÓRIO!$D$265</definedName>
    <definedName name="TT48_12">[7]RELATÓRIO!$D$270</definedName>
    <definedName name="TT48_13">[7]RELATÓRIO!$D$270</definedName>
    <definedName name="TT48_6">[7]RELATÓRIO!$D$270</definedName>
    <definedName name="TT49_12">[7]RELATÓRIO!$D$275</definedName>
    <definedName name="TT49_13">[7]RELATÓRIO!$D$275</definedName>
    <definedName name="TT49_6">[7]RELATÓRIO!$D$275</definedName>
    <definedName name="TT5_12">[7]RELATÓRIO!$D$38</definedName>
    <definedName name="TT5_13">[7]RELATÓRIO!$D$38</definedName>
    <definedName name="TT5_6">[7]RELATÓRIO!$D$38</definedName>
    <definedName name="TT50_12">[7]RELATÓRIO!$D$280</definedName>
    <definedName name="TT50_13">[7]RELATÓRIO!$D$280</definedName>
    <definedName name="TT50_6">[7]RELATÓRIO!$D$280</definedName>
    <definedName name="TT51_12">[7]RELATÓRIO!$D$285</definedName>
    <definedName name="TT51_13">[7]RELATÓRIO!$D$285</definedName>
    <definedName name="TT51_6">[7]RELATÓRIO!$D$285</definedName>
    <definedName name="TT52_12">[7]RELATÓRIO!$D$290</definedName>
    <definedName name="TT52_13">[7]RELATÓRIO!$D$290</definedName>
    <definedName name="TT52_4">"'file:///Eng_aroldo/Aroldo/Documents and Settings/Administrador/Meus documentos/Obras em Andamento/Tangará/Anel 3ª etapa/21ª medição/Med 21ª.xls'#$'Rel_19ª med_'.$#REF!$#REF!"</definedName>
    <definedName name="TT52_5">'[200]Rel_19ª med_'!#REF!</definedName>
    <definedName name="TT52_6">[7]RELATÓRIO!$D$290</definedName>
    <definedName name="TT53_12">[7]RELATÓRIO!$D$295</definedName>
    <definedName name="TT53_13">[7]RELATÓRIO!$D$295</definedName>
    <definedName name="TT53_4">"'file:///Eng_aroldo/Aroldo/Documents and Settings/Administrador/Meus documentos/Obras em Andamento/Tangará/Anel 3ª etapa/21ª medição/Med 21ª.xls'#$'Rel_19ª med_'.$#REF!$#REF!"</definedName>
    <definedName name="TT53_5">'[200]Rel_19ª med_'!#REF!</definedName>
    <definedName name="TT53_6">[7]RELATÓRIO!$D$295</definedName>
    <definedName name="TT54_12">[7]RELATÓRIO!$D$300</definedName>
    <definedName name="TT54_13">[7]RELATÓRIO!$D$300</definedName>
    <definedName name="TT54_4">"'file:///Eng_aroldo/Aroldo/Documents and Settings/Administrador/Meus documentos/Obras em Andamento/Tangará/Anel 3ª etapa/21ª medição/Med 21ª.xls'#$'Rel_19ª med_'.$#REF!$#REF!"</definedName>
    <definedName name="TT54_5">'[200]Rel_19ª med_'!#REF!</definedName>
    <definedName name="TT54_6">[7]RELATÓRIO!$D$300</definedName>
    <definedName name="TT55_12">[7]RELATÓRIO!$D$305</definedName>
    <definedName name="TT55_13">[7]RELATÓRIO!$D$305</definedName>
    <definedName name="TT55_4">"'file:///Eng_aroldo/Aroldo/Documents and Settings/Administrador/Meus documentos/Obras em Andamento/Tangará/Anel 3ª etapa/21ª medição/Med 21ª.xls'#$'Rel_19ª med_'.$#REF!$#REF!"</definedName>
    <definedName name="TT55_5">'[200]Rel_19ª med_'!#REF!</definedName>
    <definedName name="TT55_6">[7]RELATÓRIO!$D$305</definedName>
    <definedName name="TT56_12">[7]RELATÓRIO!$D$310</definedName>
    <definedName name="TT56_13">[7]RELATÓRIO!$D$310</definedName>
    <definedName name="TT56_6">[7]RELATÓRIO!$D$310</definedName>
    <definedName name="TT57_12">[7]RELATÓRIO!$D$315</definedName>
    <definedName name="TT57_13">[7]RELATÓRIO!$D$315</definedName>
    <definedName name="TT57_6">[7]RELATÓRIO!$D$315</definedName>
    <definedName name="TT58_12">[7]RELATÓRIO!$D$320</definedName>
    <definedName name="TT58_13">[7]RELATÓRIO!$D$320</definedName>
    <definedName name="TT58_6">[7]RELATÓRIO!$D$320</definedName>
    <definedName name="TT59_12">[7]RELATÓRIO!$D$325</definedName>
    <definedName name="TT59_13">[7]RELATÓRIO!$D$325</definedName>
    <definedName name="TT59_6">[7]RELATÓRIO!$D$325</definedName>
    <definedName name="TT6_12">[7]RELATÓRIO!$D$43</definedName>
    <definedName name="TT6_13">[7]RELATÓRIO!$D$43</definedName>
    <definedName name="TT6_4">"'file:///Eng_aroldo/Aroldo/Documents and Settings/Administrador/Meus documentos/Obras em Andamento/Tangará/Anel 3ª etapa/21ª medição/Med 21ª.xls'#$'Rel_19ª med_'.$#REF!$#REF!"</definedName>
    <definedName name="TT6_5">'[200]Rel_19ª med_'!#REF!</definedName>
    <definedName name="TT6_6">[7]RELATÓRIO!$D$43</definedName>
    <definedName name="TT60_12">[7]RELATÓRIO!$D$330</definedName>
    <definedName name="TT60_13">[7]RELATÓRIO!$D$330</definedName>
    <definedName name="TT60_4">"'file:///Eng_aroldo/Aroldo/Documents and Settings/Administrador/Meus documentos/Obras em Andamento/Tangará/Anel 3ª etapa/21ª medição/Med 21ª.xls'#$'Rel_19ª med_'.$#REF!$#REF!"</definedName>
    <definedName name="TT60_5">'[200]Rel_19ª med_'!#REF!</definedName>
    <definedName name="TT60_6">[7]RELATÓRIO!$D$330</definedName>
    <definedName name="TT61_12">[7]RELATÓRIO!$D$335</definedName>
    <definedName name="TT61_13">[7]RELATÓRIO!$D$335</definedName>
    <definedName name="TT61_4">"'file:///Eng_aroldo/Aroldo/Documents and Settings/Administrador/Meus documentos/Obras em Andamento/Tangará/Anel 3ª etapa/21ª medição/Med 21ª.xls'#$'Rel_19ª med_'.$#REF!$#REF!"</definedName>
    <definedName name="TT61_5">'[200]Rel_19ª med_'!#REF!</definedName>
    <definedName name="TT61_6">[7]RELATÓRIO!$D$335</definedName>
    <definedName name="TT62_12">[7]RELATÓRIO!$D$339</definedName>
    <definedName name="TT62_13">[7]RELATÓRIO!$D$339</definedName>
    <definedName name="TT62_6">[7]RELATÓRIO!$D$339</definedName>
    <definedName name="TT63_12">[7]RELATÓRIO!$D$344</definedName>
    <definedName name="TT63_13">[7]RELATÓRIO!$D$344</definedName>
    <definedName name="TT63_6">[7]RELATÓRIO!$D$344</definedName>
    <definedName name="TT64_12">[7]RELATÓRIO!$D$349</definedName>
    <definedName name="TT64_13">[7]RELATÓRIO!$D$349</definedName>
    <definedName name="TT64_6">[7]RELATÓRIO!$D$349</definedName>
    <definedName name="TT65_12">[7]RELATÓRIO!$D$354</definedName>
    <definedName name="TT65_13">[7]RELATÓRIO!$D$354</definedName>
    <definedName name="TT65_6">[7]RELATÓRIO!$D$354</definedName>
    <definedName name="TT66_12">[7]RELATÓRIO!$D$359</definedName>
    <definedName name="TT66_13">[7]RELATÓRIO!$D$359</definedName>
    <definedName name="TT66_6">[7]RELATÓRIO!$D$359</definedName>
    <definedName name="TT67_12">[7]RELATÓRIO!$D$365</definedName>
    <definedName name="TT67_13">[7]RELATÓRIO!$D$365</definedName>
    <definedName name="TT67_6">[7]RELATÓRIO!$D$365</definedName>
    <definedName name="TT68_12">[7]RELATÓRIO!$D$370</definedName>
    <definedName name="TT68_13">[7]RELATÓRIO!$D$370</definedName>
    <definedName name="TT68_6">[7]RELATÓRIO!$D$370</definedName>
    <definedName name="TT69_12">[7]RELATÓRIO!$D$375</definedName>
    <definedName name="TT69_13">[7]RELATÓRIO!$D$375</definedName>
    <definedName name="TT69_4">"'file:///Eng_aroldo/Aroldo/Documents and Settings/Administrador/Meus documentos/Obras em Andamento/Tangará/Anel 3ª etapa/21ª medição/Med 21ª.xls'#$'Rel_19ª med_'.$#REF!$#REF!"</definedName>
    <definedName name="TT69_5">'[200]Rel_19ª med_'!#REF!</definedName>
    <definedName name="TT69_6">[7]RELATÓRIO!$D$375</definedName>
    <definedName name="TT7_12">[7]RELATÓRIO!$D$48</definedName>
    <definedName name="TT7_13">[7]RELATÓRIO!$D$48</definedName>
    <definedName name="TT7_6">[7]RELATÓRIO!$D$48</definedName>
    <definedName name="TT70_12">[7]RELATÓRIO!$D$380</definedName>
    <definedName name="TT70_13">[7]RELATÓRIO!$D$380</definedName>
    <definedName name="TT70_4">"'file:///Eng_aroldo/Aroldo/Documents and Settings/Administrador/Meus documentos/Obras em Andamento/Tangará/Anel 3ª etapa/21ª medição/Med 21ª.xls'#$'Rel_19ª med_'.$#REF!$#REF!"</definedName>
    <definedName name="TT70_5">'[200]Rel_19ª med_'!#REF!</definedName>
    <definedName name="TT70_6">[7]RELATÓRIO!$D$380</definedName>
    <definedName name="TT71_12">[7]RELATÓRIO!$D$385</definedName>
    <definedName name="TT71_13">[7]RELATÓRIO!$D$385</definedName>
    <definedName name="TT71_4">"'file:///Eng_aroldo/Aroldo/Documents and Settings/Administrador/Meus documentos/Obras em Andamento/Tangará/Anel 3ª etapa/21ª medição/Med 21ª.xls'#$'Rel_19ª med_'.$#REF!$#REF!"</definedName>
    <definedName name="TT71_5">'[200]Rel_19ª med_'!#REF!</definedName>
    <definedName name="TT71_6">[7]RELATÓRIO!$D$385</definedName>
    <definedName name="TT72_12">[7]RELATÓRIO!$D$390</definedName>
    <definedName name="TT72_13">[7]RELATÓRIO!$D$390</definedName>
    <definedName name="TT72_6">[7]RELATÓRIO!$D$390</definedName>
    <definedName name="TT73_12">[7]RELATÓRIO!$D$395</definedName>
    <definedName name="TT73_13">[7]RELATÓRIO!$D$395</definedName>
    <definedName name="TT73_6">[7]RELATÓRIO!$D$395</definedName>
    <definedName name="TT74_12">[7]RELATÓRIO!$D$400</definedName>
    <definedName name="TT74_13">[7]RELATÓRIO!$D$400</definedName>
    <definedName name="TT74_4">"'file:///Eng_aroldo/Aroldo/Documents and Settings/Administrador/Meus documentos/Obras em Andamento/Tangará/Anel 3ª etapa/21ª medição/Med 21ª.xls'#$'Rel_19ª med_'.$#REF!$#REF!"</definedName>
    <definedName name="TT74_5">'[200]Rel_19ª med_'!#REF!</definedName>
    <definedName name="TT74_6">[7]RELATÓRIO!$D$400</definedName>
    <definedName name="TT75_12">[7]RELATÓRIO!$D$405</definedName>
    <definedName name="TT75_13">[7]RELATÓRIO!$D$405</definedName>
    <definedName name="TT75_4">"'file:///Eng_aroldo/Aroldo/Documents and Settings/Administrador/Meus documentos/Obras em Andamento/Tangará/Anel 3ª etapa/21ª medição/Med 21ª.xls'#$'Rel_19ª med_'.$#REF!$#REF!"</definedName>
    <definedName name="TT75_5">'[200]Rel_19ª med_'!#REF!</definedName>
    <definedName name="TT75_6">[7]RELATÓRIO!$D$405</definedName>
    <definedName name="TT76_12">[7]RELATÓRIO!$D$410</definedName>
    <definedName name="TT76_13">[7]RELATÓRIO!$D$410</definedName>
    <definedName name="TT76_4">"'file:///Eng_aroldo/Aroldo/Documents and Settings/Administrador/Meus documentos/Obras em Andamento/Tangará/Anel 3ª etapa/21ª medição/Med 21ª.xls'#$'Rel_19ª med_'.$#REF!$#REF!"</definedName>
    <definedName name="TT76_5">'[200]Rel_19ª med_'!#REF!</definedName>
    <definedName name="TT76_6">[7]RELATÓRIO!$D$410</definedName>
    <definedName name="TT77_12">[7]RELATÓRIO!$D$415</definedName>
    <definedName name="TT77_13">[7]RELATÓRIO!$D$415</definedName>
    <definedName name="TT77_4">"'file:///Eng_aroldo/Aroldo/Documents and Settings/Administrador/Meus documentos/Obras em Andamento/Tangará/Anel 3ª etapa/21ª medição/Med 21ª.xls'#$'Rel_19ª med_'.$#REF!$#REF!"</definedName>
    <definedName name="TT77_5">'[200]Rel_19ª med_'!#REF!</definedName>
    <definedName name="TT77_6">[7]RELATÓRIO!$D$415</definedName>
    <definedName name="TT78_12">[7]RELATÓRIO!$D$420</definedName>
    <definedName name="TT78_13">[7]RELATÓRIO!$D$420</definedName>
    <definedName name="TT78_4">"'file:///Eng_aroldo/Aroldo/Documents and Settings/Administrador/Meus documentos/Obras em Andamento/Tangará/Anel 3ª etapa/21ª medição/Med 21ª.xls'#$'Rel_19ª med_'.$#REF!$#REF!"</definedName>
    <definedName name="TT78_5">'[200]Rel_19ª med_'!#REF!</definedName>
    <definedName name="TT78_6">[7]RELATÓRIO!$D$420</definedName>
    <definedName name="TT79_12">[7]RELATÓRIO!$D$425</definedName>
    <definedName name="TT79_13">[7]RELATÓRIO!$D$425</definedName>
    <definedName name="TT79_4">"'file:///Eng_aroldo/Aroldo/Documents and Settings/Administrador/Meus documentos/Obras em Andamento/Tangará/Anel 3ª etapa/21ª medição/Med 21ª.xls'#$'Rel_19ª med_'.$#REF!$#REF!"</definedName>
    <definedName name="TT79_5">'[200]Rel_19ª med_'!#REF!</definedName>
    <definedName name="TT79_6">[7]RELATÓRIO!$D$425</definedName>
    <definedName name="TT8_12">[7]RELATÓRIO!$D$53</definedName>
    <definedName name="TT8_13">[7]RELATÓRIO!$D$53</definedName>
    <definedName name="TT8_6">[7]RELATÓRIO!$D$53</definedName>
    <definedName name="TT80_12">[7]RELATÓRIO!$D$430</definedName>
    <definedName name="TT80_13">[7]RELATÓRIO!$D$430</definedName>
    <definedName name="TT80_6">[7]RELATÓRIO!$D$430</definedName>
    <definedName name="TT81_12">[7]RELATÓRIO!$D$434</definedName>
    <definedName name="TT81_13">[7]RELATÓRIO!$D$434</definedName>
    <definedName name="TT81_6">[7]RELATÓRIO!$D$434</definedName>
    <definedName name="TT82_12">[7]RELATÓRIO!$D$439</definedName>
    <definedName name="TT82_13">[7]RELATÓRIO!$D$439</definedName>
    <definedName name="TT82_6">[7]RELATÓRIO!$D$439</definedName>
    <definedName name="TT83_12">[7]RELATÓRIO!$D$444</definedName>
    <definedName name="TT83_13">[7]RELATÓRIO!$D$444</definedName>
    <definedName name="TT83_6">[7]RELATÓRIO!$D$444</definedName>
    <definedName name="TT84_12">[7]RELATÓRIO!$D$449</definedName>
    <definedName name="TT84_13">[7]RELATÓRIO!$D$449</definedName>
    <definedName name="TT84_6">[7]RELATÓRIO!$D$449</definedName>
    <definedName name="TT85_12">[7]RELATÓRIO!$D$454</definedName>
    <definedName name="TT85_13">[7]RELATÓRIO!$D$454</definedName>
    <definedName name="TT85_6">[7]RELATÓRIO!$D$454</definedName>
    <definedName name="TT86_12">[7]RELATÓRIO!$D$459</definedName>
    <definedName name="TT86_13">[7]RELATÓRIO!$D$459</definedName>
    <definedName name="TT86_6">[7]RELATÓRIO!$D$459</definedName>
    <definedName name="TT87_12">[7]RELATÓRIO!$D$464</definedName>
    <definedName name="TT87_13">[7]RELATÓRIO!$D$464</definedName>
    <definedName name="TT87_6">[7]RELATÓRIO!$D$464</definedName>
    <definedName name="TT88_12">[7]RELATÓRIO!$D$469</definedName>
    <definedName name="TT88_13">[7]RELATÓRIO!$D$469</definedName>
    <definedName name="TT88_6">[7]RELATÓRIO!$D$469</definedName>
    <definedName name="TT89_12">[7]RELATÓRIO!$D$474</definedName>
    <definedName name="TT89_13">[7]RELATÓRIO!$D$474</definedName>
    <definedName name="TT89_6">[7]RELATÓRIO!$D$474</definedName>
    <definedName name="TT9_12">[7]RELATÓRIO!$D$58</definedName>
    <definedName name="TT9_13">[7]RELATÓRIO!$D$58</definedName>
    <definedName name="TT9_6">[7]RELATÓRIO!$D$58</definedName>
    <definedName name="TT90_12">[7]RELATÓRIO!$D$479</definedName>
    <definedName name="TT90_13">[7]RELATÓRIO!$D$479</definedName>
    <definedName name="TT90_6">[7]RELATÓRIO!$D$479</definedName>
    <definedName name="TT91_12">[7]RELATÓRIO!$D$484</definedName>
    <definedName name="TT91_13">[7]RELATÓRIO!$D$484</definedName>
    <definedName name="TT91_6">[7]RELATÓRIO!$D$484</definedName>
    <definedName name="TT92_12">[7]RELATÓRIO!$D$490</definedName>
    <definedName name="TT92_13">[7]RELATÓRIO!$D$490</definedName>
    <definedName name="TT92_6">[7]RELATÓRIO!$D$490</definedName>
    <definedName name="TT93_12">[7]RELATÓRIO!$D$495</definedName>
    <definedName name="TT93_13">[7]RELATÓRIO!$D$495</definedName>
    <definedName name="TT93_6">[7]RELATÓRIO!$D$495</definedName>
    <definedName name="TT94_12">[7]RELATÓRIO!$D$500</definedName>
    <definedName name="TT94_13">[7]RELATÓRIO!$D$500</definedName>
    <definedName name="TT94_4">"'file:///Eng_aroldo/Aroldo/Documents and Settings/Administrador/Meus documentos/Obras em Andamento/Tangará/Anel 3ª etapa/21ª medição/Med 21ª.xls'#$'Rel_19ª med_'.$#REF!$#REF!"</definedName>
    <definedName name="TT94_5">'[200]Rel_19ª med_'!#REF!</definedName>
    <definedName name="TT94_6">[7]RELATÓRIO!$D$500</definedName>
    <definedName name="TT95_12">[7]RELATÓRIO!$D$505</definedName>
    <definedName name="TT95_13">[7]RELATÓRIO!$D$505</definedName>
    <definedName name="TT95_4">"'file:///Eng_aroldo/Aroldo/Documents and Settings/Administrador/Meus documentos/Obras em Andamento/Tangará/Anel 3ª etapa/21ª medição/Med 21ª.xls'#$'Rel_19ª med_'.$#REF!$#REF!"</definedName>
    <definedName name="TT95_5">'[200]Rel_19ª med_'!#REF!</definedName>
    <definedName name="TT95_6">[7]RELATÓRIO!$D$505</definedName>
    <definedName name="TT96_12">[7]RELATÓRIO!$D$510</definedName>
    <definedName name="TT96_13">[7]RELATÓRIO!$D$510</definedName>
    <definedName name="TT96_4">"'file:///Eng_aroldo/Aroldo/Documents and Settings/Administrador/Meus documentos/Obras em Andamento/Tangará/Anel 3ª etapa/21ª medição/Med 21ª.xls'#$'Rel_19ª med_'.$#REF!$#REF!"</definedName>
    <definedName name="TT96_5">'[200]Rel_19ª med_'!#REF!</definedName>
    <definedName name="TT96_6">[7]RELATÓRIO!$D$510</definedName>
    <definedName name="TT97_12">[7]RELATÓRIO!$D$515</definedName>
    <definedName name="TT97_13">[7]RELATÓRIO!$D$515</definedName>
    <definedName name="TT97_4">"'file:///Eng_aroldo/Aroldo/Documents and Settings/Administrador/Meus documentos/Obras em Andamento/Tangará/Anel 3ª etapa/21ª medição/Med 21ª.xls'#$'Rel_19ª med_'.$#REF!$#REF!"</definedName>
    <definedName name="TT97_5">'[200]Rel_19ª med_'!#REF!</definedName>
    <definedName name="TT97_6">[7]RELATÓRIO!$D$515</definedName>
    <definedName name="TT98_12">[7]RELATÓRIO!$D$520</definedName>
    <definedName name="TT98_13">[7]RELATÓRIO!$D$520</definedName>
    <definedName name="TT98_6">[7]RELATÓRIO!$D$520</definedName>
    <definedName name="TT99_12">[7]RELATÓRIO!$D$525</definedName>
    <definedName name="TT99_13">[7]RELATÓRIO!$D$525</definedName>
    <definedName name="TT99_6">[7]RELATÓRIO!$D$525</definedName>
    <definedName name="TTIPO_DE_MATERIAL">'[201]Tipo de Material'!$A$9:$B$38</definedName>
    <definedName name="ttra">[194]PLANILHA!#REF!</definedName>
    <definedName name="ttra_3">[13]RELATÓRIO!#REF!</definedName>
    <definedName name="ttt">'[172]Rel-19ª med.'!#REF!</definedName>
    <definedName name="tttt">'[172]Rel-19ª med.'!#REF!</definedName>
    <definedName name="ttttt">'[172]Rel-19ª med.'!#REF!</definedName>
    <definedName name="tubulão">[92]composições!#REF!</definedName>
    <definedName name="tubulCA">#REF!</definedName>
    <definedName name="tubulões">[202]Resumo!#REF!</definedName>
    <definedName name="TUNNELLINER">'[63]QUADRO 08 - COMPOSIÇÕES'!$H$569</definedName>
    <definedName name="ty">'[172]Rel-19ª med.'!#REF!</definedName>
    <definedName name="tyt">'[172]Rel-19ª med.'!#REF!</definedName>
    <definedName name="TYUIO" hidden="1">{#N/A,#N/A,TRUE,"Serviços"}</definedName>
    <definedName name="un" hidden="1">#N/A</definedName>
    <definedName name="Und">#N/A</definedName>
    <definedName name="unidade">'[83]TPU-MARÇO_2002'!$F$2:$F$1965</definedName>
    <definedName name="UnidAux" hidden="1">#N/A</definedName>
    <definedName name="URV_MAR94">#REF!</definedName>
    <definedName name="USINA">'[60]Vínculo (2)'!$Y$9</definedName>
    <definedName name="Usinagem" hidden="1">{#N/A,#N/A,FALSE,"MO (2)"}</definedName>
    <definedName name="uuuuuty">#N/A</definedName>
    <definedName name="uuuuuuuuuuuu" hidden="1">#REF!</definedName>
    <definedName name="VACAP">"$#REF!.$D$38"</definedName>
    <definedName name="VACM">"$#REF!.$D$37"</definedName>
    <definedName name="vai">#REF!</definedName>
    <definedName name="vala.ca">#REF!</definedName>
    <definedName name="VALOR_ADITIVO">#REF!</definedName>
    <definedName name="VALOR_CONTRATO">#REF!</definedName>
    <definedName name="VAM">[128]Teor!$G$3:$G$7</definedName>
    <definedName name="VAMM">#REF!</definedName>
    <definedName name="VARM">"$#REF!.$D$36"</definedName>
    <definedName name="VARR">"$#REF!.$D$34"</definedName>
    <definedName name="Vazio1">'[22]Página 16'!$B$3:$B$7</definedName>
    <definedName name="VAZIO2">'[75]Página 16'!$B$3:$B$7</definedName>
    <definedName name="Vazios">[174]Teor!$B$3:$B$7</definedName>
    <definedName name="VDE">#REF!</definedName>
    <definedName name="verde">#REF!</definedName>
    <definedName name="verdepav">#REF!</definedName>
    <definedName name="vfv" hidden="1">{#N/A,#N/A,TRUE,"Plan1"}</definedName>
    <definedName name="vfvr">#N/A</definedName>
    <definedName name="VI_TVE">#REF!</definedName>
    <definedName name="VI_TVR">#REF!</definedName>
    <definedName name="Vilmar12">#REF!</definedName>
    <definedName name="VLM">"$#REF!.$#REF!$#REF!"</definedName>
    <definedName name="VLPI">"$#REF!.$#REF!$#REF!"</definedName>
    <definedName name="VLREAJ">"$#REF!.$#REF!$#REF!"</definedName>
    <definedName name="vm" hidden="1">{#N/A,#N/A,FALSE,"MO (2)"}</definedName>
    <definedName name="VOL_MASSA">#REF!</definedName>
    <definedName name="VOL_MASSA_12">#REF!</definedName>
    <definedName name="VOL_MASSA_13">#REF!</definedName>
    <definedName name="VOL_MASSA_17">#REF!</definedName>
    <definedName name="VOL_MASSA_3">#REF!</definedName>
    <definedName name="VOL_MASSA_4">"$'memória de calculo_liquida'.$#REF!$#REF!"</definedName>
    <definedName name="VOL_MASSA_5">'[55]memória de calculo_liquida'!#REF!</definedName>
    <definedName name="VOL_MASSA_6">#REF!</definedName>
    <definedName name="VOLFRESAG">"$#REF!.$H$46"</definedName>
    <definedName name="VOLFRESPIL">[155]FRESAGEM!$H$41</definedName>
    <definedName name="VOLFRESPIL_23">[156]FRESAGEM!$H$41</definedName>
    <definedName name="volsubb">'[157]Sub-base'!#REF!</definedName>
    <definedName name="volsubl">#REF!</definedName>
    <definedName name="VP_TVE">#REF!</definedName>
    <definedName name="VP_TVR">#REF!</definedName>
    <definedName name="VPD_TVE">#REF!</definedName>
    <definedName name="VPD_TVR">#REF!</definedName>
    <definedName name="VPI">'[119]Folha de Medição'!$I$1499</definedName>
    <definedName name="VREAJ">'[119]Folha de Medição'!$K$1499</definedName>
    <definedName name="vv">#REF!</definedName>
    <definedName name="vvv" hidden="1">{#N/A,#N/A,FALSE,"MO (2)"}</definedName>
    <definedName name="w">[121]reg_mec_fx_dm_!#REF!</definedName>
    <definedName name="wer">Plan1</definedName>
    <definedName name="wew">[19]!wew</definedName>
    <definedName name="wewewew" hidden="1">{#N/A,#N/A,FALSE,"MO (2)"}</definedName>
    <definedName name="WEWRWR">#N/A</definedName>
    <definedName name="wrn.mo2." hidden="1">{#N/A,#N/A,FALSE,"MO (2)"}</definedName>
    <definedName name="wrn.relext." hidden="1">{#N/A,#N/A,TRUE,"Plan1"}</definedName>
    <definedName name="wrn.Tipo." hidden="1">{#N/A,#N/A,TRUE,"Serviços"}</definedName>
    <definedName name="ww">[121]reg_mec_fx_dm_!#REF!</definedName>
    <definedName name="wwwww" hidden="1">{#N/A,#N/A,FALSE,"MO (2)"}</definedName>
    <definedName name="wwwwww" hidden="1">{#N/A,#N/A,FALSE,"MO (2)"}</definedName>
    <definedName name="X">[203]Orçamento!$A$13:$D$34</definedName>
    <definedName name="xique">#REF!</definedName>
    <definedName name="xx">#N/A</definedName>
    <definedName name="XXX">#N/A</definedName>
    <definedName name="xxxaa" hidden="1">{#N/A,#N/A,FALSE,"MO (2)"}</definedName>
    <definedName name="XXXXX">#REF!</definedName>
    <definedName name="Y" hidden="1">{#N/A,#N/A,FALSE,"MO (2)"}</definedName>
    <definedName name="z" hidden="1">{#N/A,#N/A,FALSE,"MO (2)"}</definedName>
    <definedName name="zaza" hidden="1">{#N/A,#N/A,FALSE,"MO (2)"}</definedName>
    <definedName name="zenil">#REF!</definedName>
    <definedName name="zenil_1">#REF!</definedName>
    <definedName name="zenil_17">#REF!</definedName>
    <definedName name="zxz" hidden="1">{#N/A,#N/A,FALSE,"MO (2)"}</definedName>
    <definedName name="zz">[204]Serviços!$A$3:$F$1403</definedName>
    <definedName name="zzzzz" hidden="1">{#N/A,#N/A,FALSE,"MO (2)"}</definedName>
  </definedNames>
  <calcPr calcId="144525"/>
</workbook>
</file>

<file path=xl/calcChain.xml><?xml version="1.0" encoding="utf-8"?>
<calcChain xmlns="http://schemas.openxmlformats.org/spreadsheetml/2006/main">
  <c r="M403" i="14" l="1"/>
  <c r="M449" i="14"/>
  <c r="K402" i="14"/>
  <c r="K403" i="14"/>
  <c r="G402" i="14"/>
  <c r="F402" i="14"/>
  <c r="H358" i="14"/>
  <c r="H359" i="14"/>
  <c r="E358" i="14"/>
  <c r="F358" i="14"/>
  <c r="G358" i="14"/>
  <c r="H329" i="14"/>
  <c r="H330" i="14"/>
  <c r="E329" i="14"/>
  <c r="F329" i="14"/>
  <c r="J248" i="14"/>
  <c r="J249" i="14"/>
  <c r="J226" i="14"/>
  <c r="E226" i="14"/>
  <c r="I226" i="14" s="1"/>
  <c r="F246" i="14"/>
  <c r="G246" i="14"/>
  <c r="H246" i="14"/>
  <c r="I246" i="14"/>
  <c r="F247" i="14"/>
  <c r="G247" i="14"/>
  <c r="H247" i="14"/>
  <c r="I247" i="14"/>
  <c r="F248" i="14"/>
  <c r="G248" i="14"/>
  <c r="H248" i="14"/>
  <c r="I248" i="14"/>
  <c r="N130" i="14"/>
  <c r="N131" i="14"/>
  <c r="N129" i="14"/>
  <c r="J130" i="14"/>
  <c r="J131" i="14"/>
  <c r="J129" i="14"/>
  <c r="Z132" i="14"/>
  <c r="Y129" i="14"/>
  <c r="Y130" i="14"/>
  <c r="Y131" i="14"/>
  <c r="G329" i="14" l="1"/>
  <c r="F226" i="14"/>
  <c r="G226" i="14"/>
  <c r="H226" i="14"/>
  <c r="N403" i="14"/>
  <c r="N402" i="14"/>
  <c r="M402" i="14"/>
  <c r="N425" i="14"/>
  <c r="M425" i="14"/>
  <c r="N424" i="14"/>
  <c r="N423" i="14"/>
  <c r="M423" i="14"/>
  <c r="N422" i="14"/>
  <c r="M422" i="14"/>
  <c r="N421" i="14"/>
  <c r="M421" i="14"/>
  <c r="N420" i="14"/>
  <c r="M420" i="14"/>
  <c r="N419" i="14"/>
  <c r="M419" i="14"/>
  <c r="N418" i="14"/>
  <c r="M418" i="14"/>
  <c r="N417" i="14"/>
  <c r="M417" i="14"/>
  <c r="N416" i="14"/>
  <c r="M416" i="14"/>
  <c r="N415" i="14"/>
  <c r="M415" i="14"/>
  <c r="N414" i="14"/>
  <c r="M414" i="14"/>
  <c r="N413" i="14"/>
  <c r="M413" i="14"/>
  <c r="N412" i="14"/>
  <c r="M412" i="14"/>
  <c r="N411" i="14"/>
  <c r="M411" i="14"/>
  <c r="N410" i="14"/>
  <c r="M410" i="14"/>
  <c r="N409" i="14"/>
  <c r="M409" i="14"/>
  <c r="N408" i="14"/>
  <c r="M408" i="14"/>
  <c r="N407" i="14"/>
  <c r="M407" i="14"/>
  <c r="N406" i="14"/>
  <c r="N405" i="14"/>
  <c r="M405" i="14"/>
  <c r="N404" i="14"/>
  <c r="M404" i="14"/>
  <c r="N399" i="14"/>
  <c r="M399" i="14"/>
  <c r="N398" i="14"/>
  <c r="M398" i="14"/>
  <c r="N397" i="14"/>
  <c r="M397" i="14"/>
  <c r="N396" i="14"/>
  <c r="M396" i="14"/>
  <c r="N395" i="14"/>
  <c r="M395" i="14"/>
  <c r="N394" i="14"/>
  <c r="M394" i="14"/>
  <c r="N391" i="14"/>
  <c r="M391" i="14"/>
  <c r="N390" i="14"/>
  <c r="M390" i="14"/>
  <c r="N389" i="14"/>
  <c r="M389" i="14"/>
  <c r="N388" i="14"/>
  <c r="M388" i="14"/>
  <c r="N387" i="14"/>
  <c r="M387" i="14"/>
  <c r="N386" i="14"/>
  <c r="M386" i="14"/>
  <c r="N385" i="14"/>
  <c r="M385" i="14"/>
  <c r="N384" i="14"/>
  <c r="M384" i="14"/>
  <c r="N383" i="14"/>
  <c r="M383" i="14"/>
  <c r="N382" i="14"/>
  <c r="M382" i="14"/>
  <c r="M366" i="14"/>
  <c r="N366" i="14"/>
  <c r="M367" i="14"/>
  <c r="N367" i="14"/>
  <c r="M368" i="14"/>
  <c r="N368" i="14"/>
  <c r="M369" i="14"/>
  <c r="N369" i="14"/>
  <c r="M370" i="14"/>
  <c r="N370" i="14"/>
  <c r="M371" i="14"/>
  <c r="N371" i="14"/>
  <c r="M372" i="14"/>
  <c r="N372" i="14"/>
  <c r="M373" i="14"/>
  <c r="N373" i="14"/>
  <c r="M374" i="14"/>
  <c r="N374" i="14"/>
  <c r="M375" i="14"/>
  <c r="N375" i="14"/>
  <c r="M376" i="14"/>
  <c r="N376" i="14"/>
  <c r="M377" i="14"/>
  <c r="N377" i="14"/>
  <c r="M378" i="14"/>
  <c r="N378" i="14"/>
  <c r="M379" i="14"/>
  <c r="N379" i="14"/>
  <c r="M380" i="14"/>
  <c r="N380" i="14"/>
  <c r="N365" i="14"/>
  <c r="M365" i="14"/>
  <c r="K425" i="14"/>
  <c r="K423" i="14"/>
  <c r="K422" i="14"/>
  <c r="K421" i="14"/>
  <c r="K420" i="14"/>
  <c r="K419" i="14"/>
  <c r="K418" i="14"/>
  <c r="K417" i="14"/>
  <c r="K416" i="14"/>
  <c r="K415" i="14"/>
  <c r="K414" i="14"/>
  <c r="K413" i="14"/>
  <c r="K412" i="14"/>
  <c r="K411" i="14"/>
  <c r="K410" i="14"/>
  <c r="K409" i="14"/>
  <c r="K407" i="14"/>
  <c r="K406" i="14"/>
  <c r="K405" i="14"/>
  <c r="K404" i="14"/>
  <c r="K399" i="14"/>
  <c r="K398" i="14"/>
  <c r="K397" i="14"/>
  <c r="K396" i="14"/>
  <c r="K395" i="14"/>
  <c r="K394" i="14"/>
  <c r="K391" i="14"/>
  <c r="K390" i="14"/>
  <c r="K389" i="14"/>
  <c r="K388" i="14"/>
  <c r="K387" i="14"/>
  <c r="K386" i="14"/>
  <c r="K385" i="14"/>
  <c r="K384" i="14"/>
  <c r="K383" i="14"/>
  <c r="K382" i="14"/>
  <c r="K366" i="14"/>
  <c r="K367" i="14"/>
  <c r="K368" i="14"/>
  <c r="K369" i="14"/>
  <c r="K370" i="14"/>
  <c r="K371" i="14"/>
  <c r="K372" i="14"/>
  <c r="K373" i="14"/>
  <c r="K374" i="14"/>
  <c r="K375" i="14"/>
  <c r="K376" i="14"/>
  <c r="K377" i="14"/>
  <c r="K378" i="14"/>
  <c r="K379" i="14"/>
  <c r="K380" i="14"/>
  <c r="K365" i="14"/>
  <c r="I377" i="14"/>
  <c r="I365" i="14"/>
  <c r="I396" i="14"/>
  <c r="I389" i="14"/>
  <c r="I390" i="14"/>
  <c r="I391" i="14"/>
  <c r="I393" i="14"/>
  <c r="I415" i="14"/>
  <c r="E408" i="14"/>
  <c r="I408" i="14" s="1"/>
  <c r="I407" i="14"/>
  <c r="E406" i="14"/>
  <c r="M406" i="14" s="1"/>
  <c r="I412" i="14"/>
  <c r="I413" i="14"/>
  <c r="E424" i="14"/>
  <c r="I424" i="14" s="1"/>
  <c r="I418" i="14"/>
  <c r="I419" i="14"/>
  <c r="I420" i="14"/>
  <c r="I421" i="14"/>
  <c r="I422" i="14"/>
  <c r="I423" i="14"/>
  <c r="I425" i="14"/>
  <c r="I416" i="14"/>
  <c r="I417" i="14"/>
  <c r="I405" i="14"/>
  <c r="I409" i="14"/>
  <c r="I410" i="14"/>
  <c r="I411" i="14"/>
  <c r="I414" i="14"/>
  <c r="I404" i="14"/>
  <c r="I403" i="14"/>
  <c r="I394" i="14"/>
  <c r="I402" i="14"/>
  <c r="I392" i="14"/>
  <c r="I388" i="14"/>
  <c r="I395" i="14"/>
  <c r="I397" i="14"/>
  <c r="I398" i="14"/>
  <c r="I399" i="14"/>
  <c r="I367" i="14"/>
  <c r="I368" i="14"/>
  <c r="I369" i="14"/>
  <c r="I370" i="14"/>
  <c r="I371" i="14"/>
  <c r="I372" i="14"/>
  <c r="I373" i="14"/>
  <c r="I374" i="14"/>
  <c r="I375" i="14"/>
  <c r="I376" i="14"/>
  <c r="I378" i="14"/>
  <c r="I379" i="14"/>
  <c r="I380" i="14"/>
  <c r="I382" i="14"/>
  <c r="I383" i="14"/>
  <c r="I384" i="14"/>
  <c r="I385" i="14"/>
  <c r="I386" i="14"/>
  <c r="I387" i="14"/>
  <c r="I366" i="14"/>
  <c r="I364" i="14"/>
  <c r="I381" i="14" s="1"/>
  <c r="E357" i="14"/>
  <c r="F357" i="14" s="1"/>
  <c r="E356" i="14"/>
  <c r="F356" i="14" s="1"/>
  <c r="E355" i="14"/>
  <c r="F355" i="14" s="1"/>
  <c r="E353" i="14"/>
  <c r="F353" i="14" s="1"/>
  <c r="E351" i="14"/>
  <c r="G351" i="14" s="1"/>
  <c r="E350" i="14"/>
  <c r="G350" i="14" s="1"/>
  <c r="E349" i="14"/>
  <c r="G349" i="14" s="1"/>
  <c r="E348" i="14"/>
  <c r="G348" i="14" s="1"/>
  <c r="E347" i="14"/>
  <c r="G347" i="14" s="1"/>
  <c r="E346" i="14"/>
  <c r="F346" i="14" s="1"/>
  <c r="E345" i="14"/>
  <c r="G345" i="14" s="1"/>
  <c r="F352" i="14"/>
  <c r="G352" i="14"/>
  <c r="F354" i="14"/>
  <c r="G354" i="14"/>
  <c r="F344" i="14"/>
  <c r="G344" i="14"/>
  <c r="H343" i="14"/>
  <c r="E343" i="14"/>
  <c r="F343" i="14" s="1"/>
  <c r="E341" i="14"/>
  <c r="E338" i="14"/>
  <c r="E337" i="14"/>
  <c r="E336" i="14"/>
  <c r="F342" i="14"/>
  <c r="G342" i="14"/>
  <c r="E302" i="14"/>
  <c r="F302" i="14" s="1"/>
  <c r="E258" i="14"/>
  <c r="E328" i="14"/>
  <c r="F328" i="14" s="1"/>
  <c r="E326" i="14"/>
  <c r="G326" i="14" s="1"/>
  <c r="E323" i="14"/>
  <c r="F323" i="14" s="1"/>
  <c r="E320" i="14"/>
  <c r="F320" i="14" s="1"/>
  <c r="F318" i="14"/>
  <c r="G318" i="14"/>
  <c r="F319" i="14"/>
  <c r="G319" i="14"/>
  <c r="F321" i="14"/>
  <c r="G321" i="14"/>
  <c r="F322" i="14"/>
  <c r="G322" i="14"/>
  <c r="F324" i="14"/>
  <c r="G324" i="14"/>
  <c r="F325" i="14"/>
  <c r="G325" i="14"/>
  <c r="F327" i="14"/>
  <c r="G327" i="14"/>
  <c r="G317" i="14"/>
  <c r="F317" i="14"/>
  <c r="H316" i="14"/>
  <c r="E314" i="14"/>
  <c r="G314" i="14" s="1"/>
  <c r="E313" i="14"/>
  <c r="F313" i="14" s="1"/>
  <c r="E312" i="14"/>
  <c r="F312" i="14" s="1"/>
  <c r="E311" i="14"/>
  <c r="G311" i="14" s="1"/>
  <c r="E310" i="14"/>
  <c r="F310" i="14" s="1"/>
  <c r="E307" i="14"/>
  <c r="F307" i="14" s="1"/>
  <c r="E305" i="14"/>
  <c r="F305" i="14" s="1"/>
  <c r="E304" i="14"/>
  <c r="F304" i="14" s="1"/>
  <c r="F314" i="14"/>
  <c r="F315" i="14"/>
  <c r="G315" i="14"/>
  <c r="F316" i="14"/>
  <c r="G316" i="14"/>
  <c r="H303" i="14"/>
  <c r="E303" i="14"/>
  <c r="F303" i="14" s="1"/>
  <c r="E301" i="14"/>
  <c r="F301" i="14" s="1"/>
  <c r="E299" i="14"/>
  <c r="F299" i="14" s="1"/>
  <c r="E298" i="14"/>
  <c r="F298" i="14" s="1"/>
  <c r="E297" i="14"/>
  <c r="G297" i="14" s="1"/>
  <c r="E296" i="14"/>
  <c r="G296" i="14" s="1"/>
  <c r="E295" i="14"/>
  <c r="F295" i="14" s="1"/>
  <c r="E294" i="14"/>
  <c r="G294" i="14" s="1"/>
  <c r="F309" i="14"/>
  <c r="G309" i="14"/>
  <c r="F306" i="14"/>
  <c r="G306" i="14"/>
  <c r="F308" i="14"/>
  <c r="G308" i="14"/>
  <c r="F300" i="14"/>
  <c r="G300" i="14"/>
  <c r="H293" i="14"/>
  <c r="E293" i="14"/>
  <c r="F293" i="14" s="1"/>
  <c r="E292" i="14"/>
  <c r="G292" i="14" s="1"/>
  <c r="G291" i="14"/>
  <c r="F291" i="14"/>
  <c r="F290" i="14"/>
  <c r="G290" i="14"/>
  <c r="G289" i="14"/>
  <c r="G288" i="14"/>
  <c r="F288" i="14"/>
  <c r="E287" i="14"/>
  <c r="F287" i="14" s="1"/>
  <c r="E286" i="14"/>
  <c r="G286" i="14" s="1"/>
  <c r="E282" i="14"/>
  <c r="G282" i="14" s="1"/>
  <c r="E281" i="14"/>
  <c r="F281" i="14" s="1"/>
  <c r="E280" i="14"/>
  <c r="G280" i="14" s="1"/>
  <c r="H279" i="14"/>
  <c r="E279" i="14"/>
  <c r="G279" i="14" s="1"/>
  <c r="E278" i="14"/>
  <c r="G278" i="14" s="1"/>
  <c r="E276" i="14"/>
  <c r="F276" i="14" s="1"/>
  <c r="E275" i="14"/>
  <c r="F275" i="14" s="1"/>
  <c r="E274" i="14"/>
  <c r="F274" i="14" s="1"/>
  <c r="E272" i="14"/>
  <c r="G272" i="14" s="1"/>
  <c r="E271" i="14"/>
  <c r="G271" i="14" s="1"/>
  <c r="G285" i="14"/>
  <c r="G284" i="14"/>
  <c r="F284" i="14"/>
  <c r="G283" i="14"/>
  <c r="F283" i="14"/>
  <c r="G277" i="14"/>
  <c r="G273" i="14"/>
  <c r="F273" i="14"/>
  <c r="H270" i="14"/>
  <c r="E270" i="14"/>
  <c r="G270" i="14" s="1"/>
  <c r="E267" i="14"/>
  <c r="E266" i="14"/>
  <c r="H265" i="14"/>
  <c r="E265" i="14"/>
  <c r="E263" i="14"/>
  <c r="E262" i="14"/>
  <c r="H261" i="14"/>
  <c r="E259" i="14"/>
  <c r="E256" i="14"/>
  <c r="I245" i="14"/>
  <c r="H245" i="14"/>
  <c r="G245" i="14"/>
  <c r="F245" i="14"/>
  <c r="I244" i="14"/>
  <c r="H244" i="14"/>
  <c r="G244" i="14"/>
  <c r="F244" i="14"/>
  <c r="I243" i="14"/>
  <c r="H243" i="14"/>
  <c r="G243" i="14"/>
  <c r="F243" i="14"/>
  <c r="I242" i="14"/>
  <c r="H242" i="14"/>
  <c r="G242" i="14"/>
  <c r="F242" i="14"/>
  <c r="I241" i="14"/>
  <c r="H241" i="14"/>
  <c r="G241" i="14"/>
  <c r="F241" i="14"/>
  <c r="I240" i="14"/>
  <c r="H240" i="14"/>
  <c r="G240" i="14"/>
  <c r="F240" i="14"/>
  <c r="I239" i="14"/>
  <c r="H239" i="14"/>
  <c r="G239" i="14"/>
  <c r="F239" i="14"/>
  <c r="I238" i="14"/>
  <c r="H238" i="14"/>
  <c r="G238" i="14"/>
  <c r="F238" i="14"/>
  <c r="I237" i="14"/>
  <c r="H237" i="14"/>
  <c r="G237" i="14"/>
  <c r="F237" i="14"/>
  <c r="I236" i="14"/>
  <c r="H236" i="14"/>
  <c r="G236" i="14"/>
  <c r="F236" i="14"/>
  <c r="I235" i="14"/>
  <c r="H235" i="14"/>
  <c r="G235" i="14"/>
  <c r="F235" i="14"/>
  <c r="I234" i="14"/>
  <c r="H234" i="14"/>
  <c r="G234" i="14"/>
  <c r="F234" i="14"/>
  <c r="I233" i="14"/>
  <c r="H233" i="14"/>
  <c r="G233" i="14"/>
  <c r="F233" i="14"/>
  <c r="I232" i="14"/>
  <c r="H232" i="14"/>
  <c r="G232" i="14"/>
  <c r="F232" i="14"/>
  <c r="I231" i="14"/>
  <c r="H231" i="14"/>
  <c r="G231" i="14"/>
  <c r="F231" i="14"/>
  <c r="I230" i="14"/>
  <c r="H230" i="14"/>
  <c r="G230" i="14"/>
  <c r="F230" i="14"/>
  <c r="I229" i="14"/>
  <c r="H229" i="14"/>
  <c r="G229" i="14"/>
  <c r="F229" i="14"/>
  <c r="I228" i="14"/>
  <c r="H228" i="14"/>
  <c r="G228" i="14"/>
  <c r="F228" i="14"/>
  <c r="I227" i="14"/>
  <c r="H227" i="14"/>
  <c r="G227" i="14"/>
  <c r="F227" i="14"/>
  <c r="J225" i="14"/>
  <c r="E225" i="14"/>
  <c r="I225" i="14" s="1"/>
  <c r="E221" i="14"/>
  <c r="H221" i="14" s="1"/>
  <c r="E217" i="14"/>
  <c r="I217" i="14" s="1"/>
  <c r="E211" i="14"/>
  <c r="I211" i="14" s="1"/>
  <c r="E210" i="14"/>
  <c r="I210" i="14" s="1"/>
  <c r="E209" i="14"/>
  <c r="I209" i="14" s="1"/>
  <c r="I224" i="14"/>
  <c r="H224" i="14"/>
  <c r="G224" i="14"/>
  <c r="F224" i="14"/>
  <c r="F223" i="14"/>
  <c r="I222" i="14"/>
  <c r="H222" i="14"/>
  <c r="G222" i="14"/>
  <c r="F222" i="14"/>
  <c r="I220" i="14"/>
  <c r="I219" i="14"/>
  <c r="H219" i="14"/>
  <c r="G219" i="14"/>
  <c r="F218" i="14"/>
  <c r="I216" i="14"/>
  <c r="H216" i="14"/>
  <c r="G216" i="14"/>
  <c r="F216" i="14"/>
  <c r="I215" i="14"/>
  <c r="I214" i="14"/>
  <c r="H214" i="14"/>
  <c r="G214" i="14"/>
  <c r="F214" i="14"/>
  <c r="I213" i="14"/>
  <c r="H213" i="14"/>
  <c r="G213" i="14"/>
  <c r="F213" i="14"/>
  <c r="I212" i="14"/>
  <c r="J208" i="14"/>
  <c r="E208" i="14"/>
  <c r="F208" i="14" s="1"/>
  <c r="I207" i="14"/>
  <c r="H207" i="14"/>
  <c r="G207" i="14"/>
  <c r="F207" i="14"/>
  <c r="I206" i="14"/>
  <c r="H206" i="14"/>
  <c r="G206" i="14"/>
  <c r="F206" i="14"/>
  <c r="I205" i="14"/>
  <c r="H205" i="14"/>
  <c r="G205" i="14"/>
  <c r="F205" i="14"/>
  <c r="F204" i="14"/>
  <c r="G204" i="14"/>
  <c r="H204" i="14"/>
  <c r="I204" i="14"/>
  <c r="E202" i="14"/>
  <c r="I202" i="14" s="1"/>
  <c r="E198" i="14"/>
  <c r="I198" i="14" s="1"/>
  <c r="E196" i="14"/>
  <c r="I196" i="14" s="1"/>
  <c r="E194" i="14"/>
  <c r="F194" i="14" s="1"/>
  <c r="H203" i="14"/>
  <c r="G203" i="14"/>
  <c r="F203" i="14"/>
  <c r="I203" i="14"/>
  <c r="H201" i="14"/>
  <c r="I200" i="14"/>
  <c r="H200" i="14"/>
  <c r="H199" i="14"/>
  <c r="G199" i="14"/>
  <c r="F199" i="14"/>
  <c r="I199" i="14"/>
  <c r="I197" i="14"/>
  <c r="H197" i="14"/>
  <c r="G197" i="14"/>
  <c r="F197" i="14"/>
  <c r="I195" i="14"/>
  <c r="H195" i="14"/>
  <c r="G195" i="14"/>
  <c r="F195" i="14"/>
  <c r="I193" i="14"/>
  <c r="J192" i="14"/>
  <c r="E192" i="14"/>
  <c r="F192" i="14" s="1"/>
  <c r="E180" i="14"/>
  <c r="H180" i="14" s="1"/>
  <c r="E179" i="14"/>
  <c r="F179" i="14" s="1"/>
  <c r="E178" i="14"/>
  <c r="H178" i="14" s="1"/>
  <c r="E177" i="14"/>
  <c r="H177" i="14" s="1"/>
  <c r="F176" i="14"/>
  <c r="G176" i="14"/>
  <c r="H176" i="14"/>
  <c r="I176" i="14"/>
  <c r="H181" i="14"/>
  <c r="F181" i="14"/>
  <c r="G181" i="14"/>
  <c r="I181" i="14"/>
  <c r="G182" i="14"/>
  <c r="F182" i="14"/>
  <c r="F183" i="14"/>
  <c r="H183" i="14"/>
  <c r="I183" i="14"/>
  <c r="F184" i="14"/>
  <c r="G184" i="14"/>
  <c r="H184" i="14"/>
  <c r="I184" i="14"/>
  <c r="H185" i="14"/>
  <c r="F185" i="14"/>
  <c r="G185" i="14"/>
  <c r="G186" i="14"/>
  <c r="F186" i="14"/>
  <c r="H186" i="14"/>
  <c r="I186" i="14"/>
  <c r="F187" i="14"/>
  <c r="I188" i="14"/>
  <c r="F188" i="14"/>
  <c r="G188" i="14"/>
  <c r="H188" i="14"/>
  <c r="H189" i="14"/>
  <c r="F189" i="14"/>
  <c r="G189" i="14"/>
  <c r="I189" i="14"/>
  <c r="G190" i="14"/>
  <c r="F190" i="14"/>
  <c r="F191" i="14"/>
  <c r="H191" i="14"/>
  <c r="I191" i="14"/>
  <c r="I175" i="14"/>
  <c r="F175" i="14"/>
  <c r="G175" i="14"/>
  <c r="H175" i="14"/>
  <c r="J174" i="14"/>
  <c r="E174" i="14"/>
  <c r="F174" i="14" s="1"/>
  <c r="E172" i="14"/>
  <c r="H172" i="14" s="1"/>
  <c r="E171" i="14"/>
  <c r="I171" i="14" s="1"/>
  <c r="E168" i="14"/>
  <c r="F168" i="14" s="1"/>
  <c r="F169" i="14"/>
  <c r="G169" i="14"/>
  <c r="H169" i="14"/>
  <c r="I169" i="14"/>
  <c r="F170" i="14"/>
  <c r="G170" i="14"/>
  <c r="H170" i="14"/>
  <c r="I170" i="14"/>
  <c r="F173" i="14"/>
  <c r="G173" i="14"/>
  <c r="H173" i="14"/>
  <c r="I173" i="14"/>
  <c r="G174" i="14"/>
  <c r="E166" i="14"/>
  <c r="H166" i="14" s="1"/>
  <c r="E163" i="14"/>
  <c r="F163" i="14" s="1"/>
  <c r="J162" i="14"/>
  <c r="E162" i="14"/>
  <c r="I162" i="14" s="1"/>
  <c r="E161" i="14"/>
  <c r="I161" i="14" s="1"/>
  <c r="F160" i="14"/>
  <c r="G160" i="14"/>
  <c r="H160" i="14"/>
  <c r="I160" i="14"/>
  <c r="F164" i="14"/>
  <c r="G164" i="14"/>
  <c r="H164" i="14"/>
  <c r="I164" i="14"/>
  <c r="F165" i="14"/>
  <c r="G165" i="14"/>
  <c r="H165" i="14"/>
  <c r="I165" i="14"/>
  <c r="F167" i="14"/>
  <c r="G167" i="14"/>
  <c r="H167" i="14"/>
  <c r="I167" i="14"/>
  <c r="I159" i="14"/>
  <c r="H159" i="14"/>
  <c r="G159" i="14"/>
  <c r="F159" i="14"/>
  <c r="E158" i="14"/>
  <c r="E156" i="14"/>
  <c r="J155" i="14"/>
  <c r="E151" i="14"/>
  <c r="E150" i="14"/>
  <c r="E146" i="14"/>
  <c r="N110" i="14"/>
  <c r="J110" i="14"/>
  <c r="N109" i="14"/>
  <c r="J109" i="14"/>
  <c r="N124" i="14"/>
  <c r="J124" i="14"/>
  <c r="N125" i="14"/>
  <c r="M125" i="14"/>
  <c r="L125" i="14"/>
  <c r="J125" i="14"/>
  <c r="N123" i="14"/>
  <c r="J123" i="14"/>
  <c r="N122" i="14"/>
  <c r="M122" i="14"/>
  <c r="L122" i="14"/>
  <c r="J122" i="14"/>
  <c r="N121" i="14"/>
  <c r="M121" i="14"/>
  <c r="L121" i="14"/>
  <c r="J121" i="14"/>
  <c r="N120" i="14"/>
  <c r="J120" i="14"/>
  <c r="J119" i="14"/>
  <c r="N119" i="14"/>
  <c r="N118" i="14"/>
  <c r="J118" i="14"/>
  <c r="N117" i="14"/>
  <c r="M117" i="14"/>
  <c r="L117" i="14"/>
  <c r="J117" i="14"/>
  <c r="N116" i="14"/>
  <c r="M116" i="14"/>
  <c r="L116" i="14"/>
  <c r="J116" i="14"/>
  <c r="N114" i="14"/>
  <c r="M114" i="14"/>
  <c r="L114" i="14"/>
  <c r="J114" i="14"/>
  <c r="M110" i="14"/>
  <c r="L110" i="14"/>
  <c r="M109" i="14"/>
  <c r="L109" i="14"/>
  <c r="N107" i="14"/>
  <c r="M107" i="14"/>
  <c r="L107" i="14"/>
  <c r="J107" i="14"/>
  <c r="N106" i="14"/>
  <c r="M106" i="14"/>
  <c r="L106" i="14"/>
  <c r="J106" i="14"/>
  <c r="N115" i="14"/>
  <c r="M115" i="14"/>
  <c r="L115" i="14"/>
  <c r="J115" i="14"/>
  <c r="N113" i="14"/>
  <c r="M113" i="14"/>
  <c r="L113" i="14"/>
  <c r="J113" i="14"/>
  <c r="N112" i="14"/>
  <c r="M112" i="14"/>
  <c r="L112" i="14"/>
  <c r="J112" i="14"/>
  <c r="N111" i="14"/>
  <c r="M111" i="14"/>
  <c r="L111" i="14"/>
  <c r="J111" i="14"/>
  <c r="N108" i="14"/>
  <c r="M108" i="14"/>
  <c r="L108" i="14"/>
  <c r="J108" i="14"/>
  <c r="N105" i="14"/>
  <c r="M105" i="14"/>
  <c r="L105" i="14"/>
  <c r="J105" i="14"/>
  <c r="N104" i="14"/>
  <c r="M104" i="14"/>
  <c r="L104" i="14"/>
  <c r="J104" i="14"/>
  <c r="N103" i="14"/>
  <c r="M103" i="14"/>
  <c r="L103" i="14"/>
  <c r="J103" i="14"/>
  <c r="N127" i="14"/>
  <c r="M127" i="14"/>
  <c r="L127" i="14"/>
  <c r="J127" i="14"/>
  <c r="N128" i="14"/>
  <c r="M128" i="14"/>
  <c r="L128" i="14"/>
  <c r="J128" i="14"/>
  <c r="N102" i="14"/>
  <c r="M102" i="14"/>
  <c r="L102" i="14"/>
  <c r="J102" i="14"/>
  <c r="N101" i="14"/>
  <c r="M101" i="14"/>
  <c r="L101" i="14"/>
  <c r="J101" i="14"/>
  <c r="N100" i="14"/>
  <c r="M100" i="14"/>
  <c r="L100" i="14"/>
  <c r="J100" i="14"/>
  <c r="N99" i="14"/>
  <c r="M99" i="14"/>
  <c r="L99" i="14"/>
  <c r="J99" i="14"/>
  <c r="N98" i="14"/>
  <c r="M98" i="14"/>
  <c r="L98" i="14"/>
  <c r="J98" i="14"/>
  <c r="N97" i="14"/>
  <c r="M97" i="14"/>
  <c r="L97" i="14"/>
  <c r="J97" i="14"/>
  <c r="N96" i="14"/>
  <c r="M96" i="14"/>
  <c r="L96" i="14"/>
  <c r="J96" i="14"/>
  <c r="N95" i="14"/>
  <c r="M95" i="14"/>
  <c r="L95" i="14"/>
  <c r="J95" i="14"/>
  <c r="N94" i="14"/>
  <c r="J94" i="14"/>
  <c r="N93" i="14"/>
  <c r="M93" i="14"/>
  <c r="L93" i="14"/>
  <c r="J93" i="14"/>
  <c r="N92" i="14"/>
  <c r="M92" i="14"/>
  <c r="L92" i="14"/>
  <c r="J92" i="14"/>
  <c r="N91" i="14"/>
  <c r="M91" i="14"/>
  <c r="L91" i="14"/>
  <c r="J91" i="14"/>
  <c r="N90" i="14"/>
  <c r="J90" i="14"/>
  <c r="N89" i="14"/>
  <c r="M89" i="14"/>
  <c r="L89" i="14"/>
  <c r="J89" i="14"/>
  <c r="N86" i="14"/>
  <c r="J86" i="14"/>
  <c r="N87" i="14"/>
  <c r="N88" i="14"/>
  <c r="N85" i="14"/>
  <c r="J87" i="14"/>
  <c r="J88" i="14"/>
  <c r="J85" i="14"/>
  <c r="N84" i="14"/>
  <c r="M84" i="14"/>
  <c r="L84" i="14"/>
  <c r="J84" i="14"/>
  <c r="N83" i="14"/>
  <c r="M83" i="14"/>
  <c r="L83" i="14"/>
  <c r="J83" i="14"/>
  <c r="N82" i="14"/>
  <c r="M82" i="14"/>
  <c r="L82" i="14"/>
  <c r="J82" i="14"/>
  <c r="N65" i="14"/>
  <c r="N78" i="14"/>
  <c r="J78" i="14"/>
  <c r="N77" i="14"/>
  <c r="J77" i="14"/>
  <c r="M78" i="14"/>
  <c r="L78" i="14"/>
  <c r="N80" i="14"/>
  <c r="M80" i="14"/>
  <c r="L80" i="14"/>
  <c r="J80" i="14"/>
  <c r="N79" i="14"/>
  <c r="M79" i="14"/>
  <c r="L79" i="14"/>
  <c r="J79" i="14"/>
  <c r="N81" i="14"/>
  <c r="M81" i="14"/>
  <c r="L81" i="14"/>
  <c r="J81" i="14"/>
  <c r="M77" i="14"/>
  <c r="L77" i="14"/>
  <c r="N76" i="14"/>
  <c r="M76" i="14"/>
  <c r="L76" i="14"/>
  <c r="J76" i="14"/>
  <c r="J75" i="14"/>
  <c r="L75" i="14"/>
  <c r="M75" i="14"/>
  <c r="N75" i="14"/>
  <c r="N74" i="14"/>
  <c r="J74" i="14"/>
  <c r="N60" i="14"/>
  <c r="M60" i="14"/>
  <c r="L60" i="14"/>
  <c r="J60" i="14"/>
  <c r="N72" i="14"/>
  <c r="M72" i="14"/>
  <c r="L72" i="14"/>
  <c r="J72" i="14"/>
  <c r="N71" i="14"/>
  <c r="M71" i="14"/>
  <c r="L71" i="14"/>
  <c r="J71" i="14"/>
  <c r="N69" i="14"/>
  <c r="M69" i="14"/>
  <c r="L69" i="14"/>
  <c r="J69" i="14"/>
  <c r="N73" i="14"/>
  <c r="M73" i="14"/>
  <c r="L73" i="14"/>
  <c r="J73" i="14"/>
  <c r="N70" i="14"/>
  <c r="M70" i="14"/>
  <c r="L70" i="14"/>
  <c r="J70" i="14"/>
  <c r="N68" i="14"/>
  <c r="M68" i="14"/>
  <c r="L68" i="14"/>
  <c r="J68" i="14"/>
  <c r="N67" i="14"/>
  <c r="M67" i="14"/>
  <c r="L67" i="14"/>
  <c r="J67" i="14"/>
  <c r="J65" i="14"/>
  <c r="M65" i="14"/>
  <c r="L65" i="14"/>
  <c r="N66" i="14"/>
  <c r="M66" i="14"/>
  <c r="L66" i="14"/>
  <c r="J66" i="14"/>
  <c r="N64" i="14"/>
  <c r="M64" i="14"/>
  <c r="L64" i="14"/>
  <c r="J64" i="14"/>
  <c r="N63" i="14"/>
  <c r="M63" i="14"/>
  <c r="L63" i="14"/>
  <c r="J63" i="14"/>
  <c r="N62" i="14"/>
  <c r="M62" i="14"/>
  <c r="L62" i="14"/>
  <c r="J62" i="14"/>
  <c r="N61" i="14"/>
  <c r="M61" i="14"/>
  <c r="L61" i="14"/>
  <c r="J61" i="14"/>
  <c r="N59" i="14"/>
  <c r="M59" i="14"/>
  <c r="L59" i="14"/>
  <c r="J59" i="14"/>
  <c r="N126" i="14"/>
  <c r="M126" i="14"/>
  <c r="L126" i="14"/>
  <c r="J126" i="14"/>
  <c r="N57" i="14"/>
  <c r="J57" i="14"/>
  <c r="N56" i="14"/>
  <c r="J56" i="14"/>
  <c r="J55" i="14"/>
  <c r="N55" i="14"/>
  <c r="N53" i="14"/>
  <c r="N52" i="14"/>
  <c r="J53" i="14"/>
  <c r="J52" i="14"/>
  <c r="J54" i="14"/>
  <c r="J51" i="14"/>
  <c r="N54" i="14"/>
  <c r="N51" i="14"/>
  <c r="N48" i="14"/>
  <c r="N47" i="14"/>
  <c r="N46" i="14"/>
  <c r="N45" i="14"/>
  <c r="N43" i="14"/>
  <c r="N39" i="14"/>
  <c r="N37" i="14"/>
  <c r="N36" i="14"/>
  <c r="N34" i="14"/>
  <c r="N33" i="14"/>
  <c r="N32" i="14"/>
  <c r="N31" i="14"/>
  <c r="N28" i="14"/>
  <c r="N30" i="14"/>
  <c r="N29" i="14"/>
  <c r="N35" i="14"/>
  <c r="N38" i="14"/>
  <c r="N42" i="14"/>
  <c r="N41" i="14"/>
  <c r="N40" i="14"/>
  <c r="N44" i="14"/>
  <c r="N50" i="14"/>
  <c r="N49" i="14"/>
  <c r="J50" i="14"/>
  <c r="J49" i="14"/>
  <c r="J48" i="14"/>
  <c r="J47" i="14"/>
  <c r="J46" i="14"/>
  <c r="J45" i="14"/>
  <c r="J44" i="14"/>
  <c r="J43" i="14"/>
  <c r="J42" i="14"/>
  <c r="J41" i="14"/>
  <c r="J40" i="14"/>
  <c r="J39" i="14"/>
  <c r="J38" i="14"/>
  <c r="J37" i="14"/>
  <c r="J36" i="14"/>
  <c r="J35" i="14"/>
  <c r="J34" i="14"/>
  <c r="J33" i="14"/>
  <c r="J32" i="14"/>
  <c r="J31" i="14"/>
  <c r="J30" i="14"/>
  <c r="J29" i="14"/>
  <c r="J28" i="14"/>
  <c r="J25" i="14"/>
  <c r="J26" i="14"/>
  <c r="J27" i="14"/>
  <c r="N25" i="14"/>
  <c r="N27" i="14"/>
  <c r="N26" i="14"/>
  <c r="N24" i="14"/>
  <c r="N21" i="14"/>
  <c r="N22" i="14"/>
  <c r="N23" i="14"/>
  <c r="J22" i="14"/>
  <c r="J23" i="14"/>
  <c r="J24" i="14"/>
  <c r="J21" i="14"/>
  <c r="J19" i="14"/>
  <c r="J20" i="14"/>
  <c r="N18" i="14"/>
  <c r="N19" i="14"/>
  <c r="N20" i="14"/>
  <c r="N17" i="14"/>
  <c r="N16" i="14"/>
  <c r="N15" i="14"/>
  <c r="N14" i="14"/>
  <c r="J14" i="14"/>
  <c r="J15" i="14"/>
  <c r="J16" i="14"/>
  <c r="J17" i="14"/>
  <c r="J18" i="14"/>
  <c r="J13" i="14"/>
  <c r="N13" i="14"/>
  <c r="N12" i="14"/>
  <c r="N11" i="14"/>
  <c r="J11" i="14"/>
  <c r="J12" i="14"/>
  <c r="N8" i="14"/>
  <c r="N9" i="14"/>
  <c r="N10" i="14"/>
  <c r="J8" i="14"/>
  <c r="J9" i="14"/>
  <c r="J10" i="14"/>
  <c r="N7" i="14"/>
  <c r="J7" i="14"/>
  <c r="Z110" i="14"/>
  <c r="Z73" i="14"/>
  <c r="Z39" i="14"/>
  <c r="Y104" i="14"/>
  <c r="X104" i="14"/>
  <c r="W104" i="14"/>
  <c r="V104" i="14"/>
  <c r="G104" i="14"/>
  <c r="H104" i="14" s="1"/>
  <c r="Y128" i="14"/>
  <c r="X128" i="14"/>
  <c r="W128" i="14"/>
  <c r="V128" i="14"/>
  <c r="G128" i="14"/>
  <c r="I128" i="14" s="1"/>
  <c r="G127" i="14"/>
  <c r="I127" i="14" s="1"/>
  <c r="V127" i="14"/>
  <c r="W127" i="14"/>
  <c r="X127" i="14"/>
  <c r="Y127" i="14"/>
  <c r="Y96" i="14"/>
  <c r="X96" i="14"/>
  <c r="W96" i="14"/>
  <c r="V96" i="14"/>
  <c r="G96" i="14"/>
  <c r="I96" i="14" s="1"/>
  <c r="V94" i="14"/>
  <c r="W94" i="14"/>
  <c r="X94" i="14"/>
  <c r="Y94" i="14"/>
  <c r="Y95" i="14"/>
  <c r="X95" i="14"/>
  <c r="G95" i="14"/>
  <c r="I95" i="14" s="1"/>
  <c r="M94" i="14"/>
  <c r="L94" i="14"/>
  <c r="G94" i="14"/>
  <c r="I94" i="14" s="1"/>
  <c r="G120" i="14"/>
  <c r="H120" i="14" s="1"/>
  <c r="L120" i="14"/>
  <c r="M120" i="14"/>
  <c r="V120" i="14"/>
  <c r="W120" i="14"/>
  <c r="X120" i="14"/>
  <c r="Y120" i="14"/>
  <c r="G121" i="14"/>
  <c r="H121" i="14" s="1"/>
  <c r="V121" i="14"/>
  <c r="W121" i="14"/>
  <c r="X121" i="14"/>
  <c r="Y121" i="14"/>
  <c r="G122" i="14"/>
  <c r="I122" i="14" s="1"/>
  <c r="V122" i="14"/>
  <c r="W122" i="14"/>
  <c r="X122" i="14"/>
  <c r="Y122" i="14"/>
  <c r="G115" i="14"/>
  <c r="H115" i="14" s="1"/>
  <c r="V115" i="14"/>
  <c r="W115" i="14"/>
  <c r="X115" i="14"/>
  <c r="Y115" i="14"/>
  <c r="G116" i="14"/>
  <c r="H116" i="14" s="1"/>
  <c r="V116" i="14"/>
  <c r="W116" i="14"/>
  <c r="X116" i="14"/>
  <c r="Y116" i="14"/>
  <c r="G113" i="14"/>
  <c r="H113" i="14" s="1"/>
  <c r="V113" i="14"/>
  <c r="W113" i="14"/>
  <c r="X113" i="14"/>
  <c r="Y113" i="14"/>
  <c r="G114" i="14"/>
  <c r="H114" i="14" s="1"/>
  <c r="V114" i="14"/>
  <c r="W114" i="14"/>
  <c r="X114" i="14"/>
  <c r="Y114" i="14"/>
  <c r="G112" i="14"/>
  <c r="H112" i="14" s="1"/>
  <c r="V112" i="14"/>
  <c r="W112" i="14"/>
  <c r="X112" i="14"/>
  <c r="Y112" i="14"/>
  <c r="G110" i="14"/>
  <c r="H110" i="14" s="1"/>
  <c r="V110" i="14"/>
  <c r="W110" i="14"/>
  <c r="X110" i="14"/>
  <c r="Y110" i="14"/>
  <c r="G111" i="14"/>
  <c r="H111" i="14" s="1"/>
  <c r="V111" i="14"/>
  <c r="W111" i="14"/>
  <c r="X111" i="14"/>
  <c r="Y111" i="14"/>
  <c r="G105" i="14"/>
  <c r="H105" i="14" s="1"/>
  <c r="V105" i="14"/>
  <c r="W105" i="14"/>
  <c r="X105" i="14"/>
  <c r="Y105" i="14"/>
  <c r="G106" i="14"/>
  <c r="H106" i="14" s="1"/>
  <c r="V106" i="14"/>
  <c r="W106" i="14"/>
  <c r="X106" i="14"/>
  <c r="Y106" i="14"/>
  <c r="G123" i="14"/>
  <c r="H123" i="14" s="1"/>
  <c r="L123" i="14"/>
  <c r="M123" i="14"/>
  <c r="V123" i="14"/>
  <c r="W123" i="14"/>
  <c r="X123" i="14"/>
  <c r="Y123" i="14"/>
  <c r="G124" i="14"/>
  <c r="H124" i="14" s="1"/>
  <c r="L124" i="14"/>
  <c r="M124" i="14"/>
  <c r="V124" i="14"/>
  <c r="W124" i="14"/>
  <c r="X124" i="14"/>
  <c r="Y124" i="14"/>
  <c r="G125" i="14"/>
  <c r="H125" i="14" s="1"/>
  <c r="V125" i="14"/>
  <c r="W125" i="14"/>
  <c r="X125" i="14"/>
  <c r="Y125" i="14"/>
  <c r="G118" i="14"/>
  <c r="H118" i="14" s="1"/>
  <c r="L118" i="14"/>
  <c r="M118" i="14"/>
  <c r="V118" i="14"/>
  <c r="W118" i="14"/>
  <c r="X118" i="14"/>
  <c r="Y118" i="14"/>
  <c r="G119" i="14"/>
  <c r="H119" i="14" s="1"/>
  <c r="L119" i="14"/>
  <c r="M119" i="14"/>
  <c r="V119" i="14"/>
  <c r="W119" i="14"/>
  <c r="X119" i="14"/>
  <c r="Y119" i="14"/>
  <c r="G117" i="14"/>
  <c r="H117" i="14" s="1"/>
  <c r="V117" i="14"/>
  <c r="W117" i="14"/>
  <c r="X117" i="14"/>
  <c r="Y117" i="14"/>
  <c r="G108" i="14"/>
  <c r="H108" i="14" s="1"/>
  <c r="V108" i="14"/>
  <c r="W108" i="14"/>
  <c r="X108" i="14"/>
  <c r="Y108" i="14"/>
  <c r="G109" i="14"/>
  <c r="I109" i="14" s="1"/>
  <c r="V109" i="14"/>
  <c r="W109" i="14"/>
  <c r="X109" i="14"/>
  <c r="Y109" i="14"/>
  <c r="G107" i="14"/>
  <c r="H107" i="14" s="1"/>
  <c r="V107" i="14"/>
  <c r="W107" i="14"/>
  <c r="X107" i="14"/>
  <c r="Y107" i="14"/>
  <c r="Y103" i="14"/>
  <c r="X103" i="14"/>
  <c r="W103" i="14"/>
  <c r="V103" i="14"/>
  <c r="G103" i="14"/>
  <c r="I103" i="14" s="1"/>
  <c r="Y102" i="14"/>
  <c r="X102" i="14"/>
  <c r="W102" i="14"/>
  <c r="V102" i="14"/>
  <c r="G102" i="14"/>
  <c r="I102" i="14" s="1"/>
  <c r="Y101" i="14"/>
  <c r="X101" i="14"/>
  <c r="W101" i="14"/>
  <c r="V101" i="14"/>
  <c r="G101" i="14"/>
  <c r="I101" i="14" s="1"/>
  <c r="G100" i="14"/>
  <c r="H100" i="14" s="1"/>
  <c r="V100" i="14"/>
  <c r="W100" i="14"/>
  <c r="X100" i="14"/>
  <c r="Y100" i="14"/>
  <c r="G99" i="14"/>
  <c r="H99" i="14" s="1"/>
  <c r="V99" i="14"/>
  <c r="W99" i="14"/>
  <c r="X99" i="14"/>
  <c r="Y99" i="14"/>
  <c r="G98" i="14"/>
  <c r="I98" i="14" s="1"/>
  <c r="V98" i="14"/>
  <c r="W98" i="14"/>
  <c r="X98" i="14"/>
  <c r="Y98" i="14"/>
  <c r="Y97" i="14"/>
  <c r="X97" i="14"/>
  <c r="W97" i="14"/>
  <c r="V97" i="14"/>
  <c r="G97" i="14"/>
  <c r="I97" i="14" s="1"/>
  <c r="Y132" i="14"/>
  <c r="X132" i="14"/>
  <c r="H132" i="14"/>
  <c r="X130" i="14"/>
  <c r="W130" i="14"/>
  <c r="V130" i="14"/>
  <c r="M130" i="14"/>
  <c r="L130" i="14"/>
  <c r="G130" i="14"/>
  <c r="I130" i="14" s="1"/>
  <c r="G131" i="14"/>
  <c r="I131" i="14" s="1"/>
  <c r="L131" i="14"/>
  <c r="M131" i="14"/>
  <c r="V131" i="14"/>
  <c r="W131" i="14"/>
  <c r="X131" i="14"/>
  <c r="M129" i="14"/>
  <c r="L129" i="14"/>
  <c r="G129" i="14"/>
  <c r="I129" i="14" s="1"/>
  <c r="X129" i="14"/>
  <c r="W129" i="14"/>
  <c r="V129" i="14"/>
  <c r="G90" i="14"/>
  <c r="H90" i="14" s="1"/>
  <c r="L90" i="14"/>
  <c r="M90" i="14"/>
  <c r="V90" i="14"/>
  <c r="W90" i="14"/>
  <c r="X90" i="14"/>
  <c r="Y90" i="14"/>
  <c r="G91" i="14"/>
  <c r="H91" i="14" s="1"/>
  <c r="V91" i="14"/>
  <c r="W91" i="14"/>
  <c r="X91" i="14"/>
  <c r="Y91" i="14"/>
  <c r="G92" i="14"/>
  <c r="I92" i="14" s="1"/>
  <c r="V92" i="14"/>
  <c r="W92" i="14"/>
  <c r="X92" i="14"/>
  <c r="Y92" i="14"/>
  <c r="G93" i="14"/>
  <c r="H93" i="14" s="1"/>
  <c r="G87" i="14"/>
  <c r="H87" i="14" s="1"/>
  <c r="L87" i="14"/>
  <c r="M87" i="14"/>
  <c r="V87" i="14"/>
  <c r="W87" i="14"/>
  <c r="X87" i="14"/>
  <c r="Y87" i="14"/>
  <c r="G88" i="14"/>
  <c r="H88" i="14" s="1"/>
  <c r="L88" i="14"/>
  <c r="M88" i="14"/>
  <c r="V88" i="14"/>
  <c r="W88" i="14"/>
  <c r="X88" i="14"/>
  <c r="Y88" i="14"/>
  <c r="G89" i="14"/>
  <c r="I89" i="14" s="1"/>
  <c r="V89" i="14"/>
  <c r="W89" i="14"/>
  <c r="X89" i="14"/>
  <c r="Y89" i="14"/>
  <c r="G83" i="14"/>
  <c r="H83" i="14" s="1"/>
  <c r="V83" i="14"/>
  <c r="W83" i="14"/>
  <c r="X83" i="14"/>
  <c r="Y83" i="14"/>
  <c r="G84" i="14"/>
  <c r="I84" i="14" s="1"/>
  <c r="V84" i="14"/>
  <c r="W84" i="14"/>
  <c r="X84" i="14"/>
  <c r="Y84" i="14"/>
  <c r="G85" i="14"/>
  <c r="I85" i="14" s="1"/>
  <c r="L85" i="14"/>
  <c r="M85" i="14"/>
  <c r="V85" i="14"/>
  <c r="W85" i="14"/>
  <c r="X85" i="14"/>
  <c r="Y85" i="14"/>
  <c r="G86" i="14"/>
  <c r="I86" i="14" s="1"/>
  <c r="L86" i="14"/>
  <c r="M86" i="14"/>
  <c r="V86" i="14"/>
  <c r="W86" i="14"/>
  <c r="X86" i="14"/>
  <c r="Y86" i="14"/>
  <c r="G71" i="14"/>
  <c r="I71" i="14" s="1"/>
  <c r="V71" i="14"/>
  <c r="W71" i="14"/>
  <c r="X71" i="14"/>
  <c r="Y71" i="14"/>
  <c r="G72" i="14"/>
  <c r="I72" i="14" s="1"/>
  <c r="V72" i="14"/>
  <c r="W72" i="14"/>
  <c r="X72" i="14"/>
  <c r="Y72" i="14"/>
  <c r="G73" i="14"/>
  <c r="I73" i="14" s="1"/>
  <c r="V73" i="14"/>
  <c r="W73" i="14"/>
  <c r="X73" i="14"/>
  <c r="Y73" i="14"/>
  <c r="G74" i="14"/>
  <c r="I74" i="14" s="1"/>
  <c r="L74" i="14"/>
  <c r="M74" i="14"/>
  <c r="V74" i="14"/>
  <c r="W74" i="14"/>
  <c r="X74" i="14"/>
  <c r="Y74" i="14"/>
  <c r="G75" i="14"/>
  <c r="I75" i="14" s="1"/>
  <c r="V75" i="14"/>
  <c r="W75" i="14"/>
  <c r="X75" i="14"/>
  <c r="Y75" i="14"/>
  <c r="G76" i="14"/>
  <c r="I76" i="14" s="1"/>
  <c r="V76" i="14"/>
  <c r="W76" i="14"/>
  <c r="X76" i="14"/>
  <c r="Y76" i="14"/>
  <c r="G77" i="14"/>
  <c r="I77" i="14" s="1"/>
  <c r="X77" i="14"/>
  <c r="Y77" i="14"/>
  <c r="G78" i="14"/>
  <c r="I78" i="14" s="1"/>
  <c r="V78" i="14"/>
  <c r="X78" i="14"/>
  <c r="Y78" i="14"/>
  <c r="G79" i="14"/>
  <c r="H79" i="14" s="1"/>
  <c r="V79" i="14"/>
  <c r="W79" i="14"/>
  <c r="X79" i="14"/>
  <c r="Y79" i="14"/>
  <c r="G80" i="14"/>
  <c r="H80" i="14" s="1"/>
  <c r="V80" i="14"/>
  <c r="W80" i="14"/>
  <c r="X80" i="14"/>
  <c r="Y80" i="14"/>
  <c r="G81" i="14"/>
  <c r="H81" i="14" s="1"/>
  <c r="V81" i="14"/>
  <c r="W81" i="14"/>
  <c r="X81" i="14"/>
  <c r="Y81" i="14"/>
  <c r="G82" i="14"/>
  <c r="H82" i="14" s="1"/>
  <c r="V82" i="14"/>
  <c r="W82" i="14"/>
  <c r="X82" i="14"/>
  <c r="Y82" i="14"/>
  <c r="M51" i="14"/>
  <c r="L51" i="14"/>
  <c r="G51" i="14"/>
  <c r="H51" i="14" s="1"/>
  <c r="G53" i="14"/>
  <c r="I53" i="14" s="1"/>
  <c r="L53" i="14"/>
  <c r="M53" i="14"/>
  <c r="V53" i="14"/>
  <c r="W53" i="14"/>
  <c r="X53" i="14"/>
  <c r="Y53" i="14"/>
  <c r="G54" i="14"/>
  <c r="H54" i="14" s="1"/>
  <c r="L54" i="14"/>
  <c r="M54" i="14"/>
  <c r="V54" i="14"/>
  <c r="W54" i="14"/>
  <c r="X54" i="14"/>
  <c r="Y54" i="14"/>
  <c r="G55" i="14"/>
  <c r="H55" i="14" s="1"/>
  <c r="L55" i="14"/>
  <c r="M55" i="14"/>
  <c r="V55" i="14"/>
  <c r="W55" i="14"/>
  <c r="X55" i="14"/>
  <c r="Y55" i="14"/>
  <c r="G56" i="14"/>
  <c r="H56" i="14" s="1"/>
  <c r="L56" i="14"/>
  <c r="M56" i="14"/>
  <c r="V56" i="14"/>
  <c r="W56" i="14"/>
  <c r="X56" i="14"/>
  <c r="Y56" i="14"/>
  <c r="G57" i="14"/>
  <c r="H57" i="14" s="1"/>
  <c r="L57" i="14"/>
  <c r="M57" i="14"/>
  <c r="V57" i="14"/>
  <c r="W57" i="14"/>
  <c r="X57" i="14"/>
  <c r="Y57" i="14"/>
  <c r="G126" i="14"/>
  <c r="H126" i="14" s="1"/>
  <c r="V126" i="14"/>
  <c r="W126" i="14"/>
  <c r="X126" i="14"/>
  <c r="Y126" i="14"/>
  <c r="G59" i="14"/>
  <c r="H59" i="14" s="1"/>
  <c r="V59" i="14"/>
  <c r="W59" i="14"/>
  <c r="X59" i="14"/>
  <c r="Y59" i="14"/>
  <c r="G60" i="14"/>
  <c r="H60" i="14" s="1"/>
  <c r="V60" i="14"/>
  <c r="W60" i="14"/>
  <c r="X60" i="14"/>
  <c r="Y60" i="14"/>
  <c r="G61" i="14"/>
  <c r="H61" i="14" s="1"/>
  <c r="V61" i="14"/>
  <c r="W61" i="14"/>
  <c r="X61" i="14"/>
  <c r="Y61" i="14"/>
  <c r="G62" i="14"/>
  <c r="H62" i="14" s="1"/>
  <c r="V62" i="14"/>
  <c r="W62" i="14"/>
  <c r="X62" i="14"/>
  <c r="Y62" i="14"/>
  <c r="G63" i="14"/>
  <c r="H63" i="14" s="1"/>
  <c r="V63" i="14"/>
  <c r="W63" i="14"/>
  <c r="X63" i="14"/>
  <c r="Y63" i="14"/>
  <c r="G64" i="14"/>
  <c r="H64" i="14" s="1"/>
  <c r="V64" i="14"/>
  <c r="W64" i="14"/>
  <c r="X64" i="14"/>
  <c r="Y64" i="14"/>
  <c r="G65" i="14"/>
  <c r="H65" i="14" s="1"/>
  <c r="V65" i="14"/>
  <c r="W65" i="14"/>
  <c r="X65" i="14"/>
  <c r="Y65" i="14"/>
  <c r="G66" i="14"/>
  <c r="H66" i="14" s="1"/>
  <c r="V66" i="14"/>
  <c r="W66" i="14"/>
  <c r="X66" i="14"/>
  <c r="Y66" i="14"/>
  <c r="G67" i="14"/>
  <c r="H67" i="14" s="1"/>
  <c r="V67" i="14"/>
  <c r="W67" i="14"/>
  <c r="X67" i="14"/>
  <c r="Y67" i="14"/>
  <c r="G68" i="14"/>
  <c r="H68" i="14" s="1"/>
  <c r="V68" i="14"/>
  <c r="W68" i="14"/>
  <c r="X68" i="14"/>
  <c r="Y68" i="14"/>
  <c r="G69" i="14"/>
  <c r="H69" i="14" s="1"/>
  <c r="V69" i="14"/>
  <c r="W69" i="14"/>
  <c r="X69" i="14"/>
  <c r="Y69" i="14"/>
  <c r="G70" i="14"/>
  <c r="H70" i="14" s="1"/>
  <c r="V70" i="14"/>
  <c r="W70" i="14"/>
  <c r="X70" i="14"/>
  <c r="Y70" i="14"/>
  <c r="G50" i="14"/>
  <c r="H50" i="14" s="1"/>
  <c r="L50" i="14"/>
  <c r="M50" i="14"/>
  <c r="V50" i="14"/>
  <c r="W50" i="14"/>
  <c r="X50" i="14"/>
  <c r="Y50" i="14"/>
  <c r="V51" i="14"/>
  <c r="W51" i="14"/>
  <c r="X51" i="14"/>
  <c r="Y51" i="14"/>
  <c r="G52" i="14"/>
  <c r="I52" i="14" s="1"/>
  <c r="L52" i="14"/>
  <c r="M52" i="14"/>
  <c r="V52" i="14"/>
  <c r="W52" i="14"/>
  <c r="X52" i="14"/>
  <c r="Y52" i="14"/>
  <c r="G48" i="14"/>
  <c r="H48" i="14" s="1"/>
  <c r="L48" i="14"/>
  <c r="M48" i="14"/>
  <c r="V48" i="14"/>
  <c r="W48" i="14"/>
  <c r="X48" i="14"/>
  <c r="Y48" i="14"/>
  <c r="G49" i="14"/>
  <c r="H49" i="14" s="1"/>
  <c r="L49" i="14"/>
  <c r="M49" i="14"/>
  <c r="V49" i="14"/>
  <c r="W49" i="14"/>
  <c r="X49" i="14"/>
  <c r="Y49" i="14"/>
  <c r="G45" i="14"/>
  <c r="I45" i="14" s="1"/>
  <c r="L45" i="14"/>
  <c r="M45" i="14"/>
  <c r="V45" i="14"/>
  <c r="W45" i="14"/>
  <c r="X45" i="14"/>
  <c r="Y45" i="14"/>
  <c r="G46" i="14"/>
  <c r="I46" i="14" s="1"/>
  <c r="L46" i="14"/>
  <c r="M46" i="14"/>
  <c r="V46" i="14"/>
  <c r="W46" i="14"/>
  <c r="X46" i="14"/>
  <c r="Y46" i="14"/>
  <c r="G47" i="14"/>
  <c r="I47" i="14" s="1"/>
  <c r="L47" i="14"/>
  <c r="M47" i="14"/>
  <c r="V47" i="14"/>
  <c r="W47" i="14"/>
  <c r="X47" i="14"/>
  <c r="Y47" i="14"/>
  <c r="G40" i="14"/>
  <c r="H40" i="14" s="1"/>
  <c r="L40" i="14"/>
  <c r="M40" i="14"/>
  <c r="V40" i="14"/>
  <c r="W40" i="14"/>
  <c r="X40" i="14"/>
  <c r="Y40" i="14"/>
  <c r="G41" i="14"/>
  <c r="H41" i="14" s="1"/>
  <c r="L41" i="14"/>
  <c r="M41" i="14"/>
  <c r="V41" i="14"/>
  <c r="W41" i="14"/>
  <c r="X41" i="14"/>
  <c r="Y41" i="14"/>
  <c r="G42" i="14"/>
  <c r="H42" i="14" s="1"/>
  <c r="L42" i="14"/>
  <c r="M42" i="14"/>
  <c r="V42" i="14"/>
  <c r="W42" i="14"/>
  <c r="X42" i="14"/>
  <c r="Y42" i="14"/>
  <c r="G43" i="14"/>
  <c r="H43" i="14" s="1"/>
  <c r="L43" i="14"/>
  <c r="M43" i="14"/>
  <c r="V43" i="14"/>
  <c r="W43" i="14"/>
  <c r="X43" i="14"/>
  <c r="Y43" i="14"/>
  <c r="G44" i="14"/>
  <c r="H44" i="14" s="1"/>
  <c r="L44" i="14"/>
  <c r="M44" i="14"/>
  <c r="V44" i="14"/>
  <c r="W44" i="14"/>
  <c r="X44" i="14"/>
  <c r="Y44" i="14"/>
  <c r="G33" i="14"/>
  <c r="G34" i="14"/>
  <c r="H34" i="14" s="1"/>
  <c r="G35" i="14"/>
  <c r="H35" i="14" s="1"/>
  <c r="G36" i="14"/>
  <c r="H36" i="14" s="1"/>
  <c r="G37" i="14"/>
  <c r="H37" i="14" s="1"/>
  <c r="G38" i="14"/>
  <c r="I38" i="14" s="1"/>
  <c r="G39" i="14"/>
  <c r="H39" i="14" s="1"/>
  <c r="L34" i="14"/>
  <c r="M34" i="14"/>
  <c r="V34" i="14"/>
  <c r="W34" i="14"/>
  <c r="X34" i="14"/>
  <c r="Y34" i="14"/>
  <c r="L35" i="14"/>
  <c r="M35" i="14"/>
  <c r="V35" i="14"/>
  <c r="W35" i="14"/>
  <c r="X35" i="14"/>
  <c r="Y35" i="14"/>
  <c r="L36" i="14"/>
  <c r="M36" i="14"/>
  <c r="V36" i="14"/>
  <c r="W36" i="14"/>
  <c r="X36" i="14"/>
  <c r="Y36" i="14"/>
  <c r="L37" i="14"/>
  <c r="M37" i="14"/>
  <c r="V37" i="14"/>
  <c r="W37" i="14"/>
  <c r="X37" i="14"/>
  <c r="Y37" i="14"/>
  <c r="L38" i="14"/>
  <c r="M38" i="14"/>
  <c r="V38" i="14"/>
  <c r="W38" i="14"/>
  <c r="X38" i="14"/>
  <c r="Y38" i="14"/>
  <c r="L39" i="14"/>
  <c r="M39" i="14"/>
  <c r="V39" i="14"/>
  <c r="W39" i="14"/>
  <c r="X39" i="14"/>
  <c r="Y39" i="14"/>
  <c r="L8" i="14"/>
  <c r="I406" i="14" l="1"/>
  <c r="M424" i="14"/>
  <c r="N426" i="14"/>
  <c r="M426" i="14"/>
  <c r="G355" i="14"/>
  <c r="I426" i="14"/>
  <c r="M447" i="14" s="1"/>
  <c r="F345" i="14"/>
  <c r="K408" i="14"/>
  <c r="K424" i="14"/>
  <c r="G180" i="14"/>
  <c r="F349" i="14"/>
  <c r="G353" i="14"/>
  <c r="F296" i="14"/>
  <c r="F351" i="14"/>
  <c r="I208" i="14"/>
  <c r="F347" i="14"/>
  <c r="G307" i="14"/>
  <c r="G357" i="14"/>
  <c r="G343" i="14"/>
  <c r="F350" i="14"/>
  <c r="F311" i="14"/>
  <c r="G356" i="14"/>
  <c r="E330" i="14"/>
  <c r="G303" i="14"/>
  <c r="G310" i="14"/>
  <c r="F348" i="14"/>
  <c r="G301" i="14"/>
  <c r="G346" i="14"/>
  <c r="E359" i="14"/>
  <c r="G299" i="14"/>
  <c r="I192" i="14"/>
  <c r="G275" i="14"/>
  <c r="G276" i="14"/>
  <c r="G298" i="14"/>
  <c r="F326" i="14"/>
  <c r="G281" i="14"/>
  <c r="G313" i="14"/>
  <c r="G328" i="14"/>
  <c r="G323" i="14"/>
  <c r="F297" i="14"/>
  <c r="G302" i="14"/>
  <c r="G305" i="14"/>
  <c r="G194" i="14"/>
  <c r="G312" i="14"/>
  <c r="G320" i="14"/>
  <c r="H162" i="14"/>
  <c r="G304" i="14"/>
  <c r="G295" i="14"/>
  <c r="F294" i="14"/>
  <c r="G287" i="14"/>
  <c r="G293" i="14"/>
  <c r="F289" i="14"/>
  <c r="F292" i="14"/>
  <c r="F271" i="14"/>
  <c r="F279" i="14"/>
  <c r="F282" i="14"/>
  <c r="G274" i="14"/>
  <c r="F277" i="14"/>
  <c r="F285" i="14"/>
  <c r="F272" i="14"/>
  <c r="F280" i="14"/>
  <c r="F278" i="14"/>
  <c r="F286" i="14"/>
  <c r="F270" i="14"/>
  <c r="H194" i="14"/>
  <c r="I178" i="14"/>
  <c r="E249" i="14"/>
  <c r="G162" i="14"/>
  <c r="H171" i="14"/>
  <c r="F180" i="14"/>
  <c r="F162" i="14"/>
  <c r="H168" i="14"/>
  <c r="I180" i="14"/>
  <c r="I194" i="14"/>
  <c r="G192" i="14"/>
  <c r="G198" i="14"/>
  <c r="I166" i="14"/>
  <c r="G166" i="14"/>
  <c r="F166" i="14"/>
  <c r="I163" i="14"/>
  <c r="H192" i="14"/>
  <c r="G177" i="14"/>
  <c r="H211" i="14"/>
  <c r="I221" i="14"/>
  <c r="H163" i="14"/>
  <c r="F177" i="14"/>
  <c r="G163" i="14"/>
  <c r="F221" i="14"/>
  <c r="G221" i="14"/>
  <c r="G211" i="14"/>
  <c r="F210" i="14"/>
  <c r="G210" i="14"/>
  <c r="F215" i="14"/>
  <c r="G218" i="14"/>
  <c r="H210" i="14"/>
  <c r="F212" i="14"/>
  <c r="G215" i="14"/>
  <c r="H218" i="14"/>
  <c r="F220" i="14"/>
  <c r="G223" i="14"/>
  <c r="G212" i="14"/>
  <c r="H215" i="14"/>
  <c r="F217" i="14"/>
  <c r="I218" i="14"/>
  <c r="G220" i="14"/>
  <c r="H223" i="14"/>
  <c r="F225" i="14"/>
  <c r="H212" i="14"/>
  <c r="G217" i="14"/>
  <c r="H220" i="14"/>
  <c r="I223" i="14"/>
  <c r="G225" i="14"/>
  <c r="F211" i="14"/>
  <c r="H217" i="14"/>
  <c r="F219" i="14"/>
  <c r="H225" i="14"/>
  <c r="F209" i="14"/>
  <c r="H209" i="14"/>
  <c r="G209" i="14"/>
  <c r="H208" i="14"/>
  <c r="G208" i="14"/>
  <c r="F202" i="14"/>
  <c r="G202" i="14"/>
  <c r="H202" i="14"/>
  <c r="F196" i="14"/>
  <c r="F171" i="14"/>
  <c r="F178" i="14"/>
  <c r="F193" i="14"/>
  <c r="G196" i="14"/>
  <c r="F201" i="14"/>
  <c r="I168" i="14"/>
  <c r="G178" i="14"/>
  <c r="G193" i="14"/>
  <c r="H196" i="14"/>
  <c r="F198" i="14"/>
  <c r="G201" i="14"/>
  <c r="H193" i="14"/>
  <c r="I172" i="14"/>
  <c r="G168" i="14"/>
  <c r="H198" i="14"/>
  <c r="F200" i="14"/>
  <c r="I201" i="14"/>
  <c r="G172" i="14"/>
  <c r="G200" i="14"/>
  <c r="G171" i="14"/>
  <c r="I174" i="14"/>
  <c r="F172" i="14"/>
  <c r="G191" i="14"/>
  <c r="G183" i="14"/>
  <c r="I179" i="14"/>
  <c r="I190" i="14"/>
  <c r="H187" i="14"/>
  <c r="I182" i="14"/>
  <c r="H179" i="14"/>
  <c r="I187" i="14"/>
  <c r="H190" i="14"/>
  <c r="G187" i="14"/>
  <c r="I185" i="14"/>
  <c r="H182" i="14"/>
  <c r="G179" i="14"/>
  <c r="I177" i="14"/>
  <c r="H174" i="14"/>
  <c r="H161" i="14"/>
  <c r="G161" i="14"/>
  <c r="F161" i="14"/>
  <c r="Z133" i="14"/>
  <c r="I110" i="14"/>
  <c r="I112" i="14"/>
  <c r="H109" i="14"/>
  <c r="I114" i="14"/>
  <c r="I100" i="14"/>
  <c r="H122" i="14"/>
  <c r="H127" i="14"/>
  <c r="I111" i="14"/>
  <c r="H95" i="14"/>
  <c r="I117" i="14"/>
  <c r="I125" i="14"/>
  <c r="I104" i="14"/>
  <c r="H128" i="14"/>
  <c r="H96" i="14"/>
  <c r="H94" i="14"/>
  <c r="I121" i="14"/>
  <c r="I120" i="14"/>
  <c r="I116" i="14"/>
  <c r="I115" i="14"/>
  <c r="I113" i="14"/>
  <c r="I106" i="14"/>
  <c r="I105" i="14"/>
  <c r="I124" i="14"/>
  <c r="H130" i="14"/>
  <c r="I123" i="14"/>
  <c r="I118" i="14"/>
  <c r="I119" i="14"/>
  <c r="I108" i="14"/>
  <c r="I107" i="14"/>
  <c r="H103" i="14"/>
  <c r="H102" i="14"/>
  <c r="H101" i="14"/>
  <c r="I132" i="14"/>
  <c r="I99" i="14"/>
  <c r="H98" i="14"/>
  <c r="H97" i="14"/>
  <c r="H89" i="14"/>
  <c r="H131" i="14"/>
  <c r="H129" i="14"/>
  <c r="I43" i="14"/>
  <c r="H85" i="14"/>
  <c r="H92" i="14"/>
  <c r="H72" i="14"/>
  <c r="H71" i="14"/>
  <c r="H84" i="14"/>
  <c r="I91" i="14"/>
  <c r="I87" i="14"/>
  <c r="I93" i="14"/>
  <c r="I88" i="14"/>
  <c r="I61" i="14"/>
  <c r="I51" i="14"/>
  <c r="H52" i="14"/>
  <c r="I90" i="14"/>
  <c r="I39" i="14"/>
  <c r="I42" i="14"/>
  <c r="H53" i="14"/>
  <c r="H77" i="14"/>
  <c r="H45" i="14"/>
  <c r="H47" i="14"/>
  <c r="I49" i="14"/>
  <c r="H38" i="14"/>
  <c r="H73" i="14"/>
  <c r="I69" i="14"/>
  <c r="H76" i="14"/>
  <c r="I37" i="14"/>
  <c r="I57" i="14"/>
  <c r="H74" i="14"/>
  <c r="I65" i="14"/>
  <c r="I81" i="14"/>
  <c r="H78" i="14"/>
  <c r="H86" i="14"/>
  <c r="H75" i="14"/>
  <c r="I67" i="14"/>
  <c r="I59" i="14"/>
  <c r="H46" i="14"/>
  <c r="I82" i="14"/>
  <c r="I80" i="14"/>
  <c r="I63" i="14"/>
  <c r="I55" i="14"/>
  <c r="I83" i="14"/>
  <c r="I79" i="14"/>
  <c r="I70" i="14"/>
  <c r="I68" i="14"/>
  <c r="I66" i="14"/>
  <c r="I64" i="14"/>
  <c r="I62" i="14"/>
  <c r="I60" i="14"/>
  <c r="I126" i="14"/>
  <c r="I56" i="14"/>
  <c r="I54" i="14"/>
  <c r="I44" i="14"/>
  <c r="I48" i="14"/>
  <c r="I41" i="14"/>
  <c r="I50" i="14"/>
  <c r="I40" i="14"/>
  <c r="I35" i="14"/>
  <c r="I34" i="14"/>
  <c r="I36" i="14"/>
  <c r="G268" i="14"/>
  <c r="G267" i="14"/>
  <c r="F266" i="14"/>
  <c r="H158" i="14"/>
  <c r="F157" i="14"/>
  <c r="G156" i="14"/>
  <c r="W25" i="14"/>
  <c r="Y8" i="14"/>
  <c r="Y9" i="14"/>
  <c r="Y10" i="14"/>
  <c r="Y11" i="14"/>
  <c r="Y12" i="14"/>
  <c r="Y13" i="14"/>
  <c r="Y14" i="14"/>
  <c r="Y15" i="14"/>
  <c r="Y16" i="14"/>
  <c r="Y17" i="14"/>
  <c r="Y18" i="14"/>
  <c r="Y19" i="14"/>
  <c r="Y20" i="14"/>
  <c r="Y21" i="14"/>
  <c r="Y22" i="14"/>
  <c r="Y23" i="14"/>
  <c r="Y24" i="14"/>
  <c r="Y25" i="14"/>
  <c r="Y26" i="14"/>
  <c r="Y27" i="14"/>
  <c r="Y28" i="14"/>
  <c r="Y29" i="14"/>
  <c r="Y30" i="14"/>
  <c r="Y31" i="14"/>
  <c r="Y32" i="14"/>
  <c r="Y33" i="14"/>
  <c r="X8" i="14"/>
  <c r="X9" i="14"/>
  <c r="X10" i="14"/>
  <c r="X11" i="14"/>
  <c r="X12" i="14"/>
  <c r="X13" i="14"/>
  <c r="X14" i="14"/>
  <c r="X15" i="14"/>
  <c r="X16" i="14"/>
  <c r="X17" i="14"/>
  <c r="X18" i="14"/>
  <c r="X19" i="14"/>
  <c r="X20" i="14"/>
  <c r="X21" i="14"/>
  <c r="X22" i="14"/>
  <c r="X23" i="14"/>
  <c r="X24" i="14"/>
  <c r="X25" i="14"/>
  <c r="X26" i="14"/>
  <c r="X27" i="14"/>
  <c r="X28" i="14"/>
  <c r="X29" i="14"/>
  <c r="X30" i="14"/>
  <c r="X31" i="14"/>
  <c r="X32" i="14"/>
  <c r="X33" i="14"/>
  <c r="X7" i="14"/>
  <c r="V8" i="14"/>
  <c r="V9" i="14"/>
  <c r="V10" i="14"/>
  <c r="V11" i="14"/>
  <c r="V12" i="14"/>
  <c r="V13" i="14"/>
  <c r="V14" i="14"/>
  <c r="V15" i="14"/>
  <c r="V16" i="14"/>
  <c r="V17" i="14"/>
  <c r="V18" i="14"/>
  <c r="V19" i="14"/>
  <c r="V20" i="14"/>
  <c r="V21" i="14"/>
  <c r="V22" i="14"/>
  <c r="V23" i="14"/>
  <c r="V24" i="14"/>
  <c r="V25" i="14"/>
  <c r="V26" i="14"/>
  <c r="V27" i="14"/>
  <c r="V28" i="14"/>
  <c r="V29" i="14"/>
  <c r="V30" i="14"/>
  <c r="V31" i="14"/>
  <c r="V32" i="14"/>
  <c r="V33" i="14"/>
  <c r="G28" i="14"/>
  <c r="H28" i="14" s="1"/>
  <c r="L28" i="14"/>
  <c r="M28" i="14"/>
  <c r="W28" i="14"/>
  <c r="G29" i="14"/>
  <c r="H29" i="14" s="1"/>
  <c r="L29" i="14"/>
  <c r="M29" i="14"/>
  <c r="W29" i="14"/>
  <c r="G30" i="14"/>
  <c r="I30" i="14" s="1"/>
  <c r="L30" i="14"/>
  <c r="M30" i="14"/>
  <c r="W30" i="14"/>
  <c r="G31" i="14"/>
  <c r="I31" i="14" s="1"/>
  <c r="L31" i="14"/>
  <c r="M31" i="14"/>
  <c r="W31" i="14"/>
  <c r="G32" i="14"/>
  <c r="H32" i="14" s="1"/>
  <c r="L32" i="14"/>
  <c r="M32" i="14"/>
  <c r="W32" i="14"/>
  <c r="H33" i="14"/>
  <c r="L33" i="14"/>
  <c r="M33" i="14"/>
  <c r="W33" i="14"/>
  <c r="F340" i="14"/>
  <c r="G340" i="14"/>
  <c r="G341" i="14"/>
  <c r="F341" i="14"/>
  <c r="F337" i="14"/>
  <c r="G337" i="14"/>
  <c r="G338" i="14"/>
  <c r="F338" i="14"/>
  <c r="F339" i="14"/>
  <c r="F264" i="14"/>
  <c r="F262" i="14"/>
  <c r="G256" i="14"/>
  <c r="F259" i="14"/>
  <c r="F260" i="14"/>
  <c r="F261" i="14"/>
  <c r="F263" i="14"/>
  <c r="F265" i="14"/>
  <c r="G265" i="14"/>
  <c r="G263" i="14"/>
  <c r="G261" i="14"/>
  <c r="G260" i="14"/>
  <c r="G259" i="14"/>
  <c r="G152" i="14"/>
  <c r="F151" i="14"/>
  <c r="G151" i="14"/>
  <c r="H151" i="14"/>
  <c r="I151" i="14"/>
  <c r="F153" i="14"/>
  <c r="G154" i="14"/>
  <c r="F154" i="14"/>
  <c r="H155" i="14"/>
  <c r="F155" i="14"/>
  <c r="K426" i="14" l="1"/>
  <c r="N133" i="14"/>
  <c r="X133" i="14"/>
  <c r="F267" i="14"/>
  <c r="G266" i="14"/>
  <c r="F156" i="14"/>
  <c r="F268" i="14"/>
  <c r="G158" i="14"/>
  <c r="F158" i="14"/>
  <c r="I158" i="14"/>
  <c r="H30" i="14"/>
  <c r="H31" i="14"/>
  <c r="I28" i="14"/>
  <c r="I33" i="14"/>
  <c r="I32" i="14"/>
  <c r="I29" i="14"/>
  <c r="G339" i="14"/>
  <c r="G264" i="14"/>
  <c r="F258" i="14"/>
  <c r="G258" i="14"/>
  <c r="F269" i="14"/>
  <c r="G269" i="14"/>
  <c r="G262" i="14"/>
  <c r="G257" i="14"/>
  <c r="F257" i="14"/>
  <c r="F256" i="14"/>
  <c r="I153" i="14"/>
  <c r="H153" i="14"/>
  <c r="G153" i="14"/>
  <c r="G155" i="14"/>
  <c r="I156" i="14"/>
  <c r="I154" i="14"/>
  <c r="H156" i="14"/>
  <c r="H154" i="14"/>
  <c r="F152" i="14"/>
  <c r="I157" i="14"/>
  <c r="H157" i="14"/>
  <c r="I152" i="14"/>
  <c r="G157" i="14"/>
  <c r="I155" i="14"/>
  <c r="H152" i="14"/>
  <c r="L13" i="14"/>
  <c r="L12" i="14"/>
  <c r="W12" i="14"/>
  <c r="W13" i="14"/>
  <c r="W14" i="14"/>
  <c r="W15" i="14"/>
  <c r="W16" i="14"/>
  <c r="W17" i="14"/>
  <c r="W18" i="14"/>
  <c r="W19" i="14"/>
  <c r="W20" i="14"/>
  <c r="W21" i="14"/>
  <c r="W22" i="14"/>
  <c r="W23" i="14"/>
  <c r="W24" i="14"/>
  <c r="W26" i="14"/>
  <c r="W27" i="14"/>
  <c r="G12" i="14"/>
  <c r="I12" i="14" s="1"/>
  <c r="G13" i="14"/>
  <c r="H13" i="14" s="1"/>
  <c r="G14" i="14"/>
  <c r="I14" i="14" s="1"/>
  <c r="L14" i="14"/>
  <c r="M14" i="14"/>
  <c r="G15" i="14"/>
  <c r="H15" i="14" s="1"/>
  <c r="L15" i="14"/>
  <c r="M15" i="14"/>
  <c r="G16" i="14"/>
  <c r="H16" i="14" s="1"/>
  <c r="L16" i="14"/>
  <c r="M16" i="14"/>
  <c r="G17" i="14"/>
  <c r="I17" i="14" s="1"/>
  <c r="L17" i="14"/>
  <c r="M17" i="14"/>
  <c r="G18" i="14"/>
  <c r="I18" i="14" s="1"/>
  <c r="L18" i="14"/>
  <c r="M18" i="14"/>
  <c r="G19" i="14"/>
  <c r="I19" i="14" s="1"/>
  <c r="L19" i="14"/>
  <c r="M19" i="14"/>
  <c r="G20" i="14"/>
  <c r="H20" i="14" s="1"/>
  <c r="L20" i="14"/>
  <c r="M20" i="14"/>
  <c r="G21" i="14"/>
  <c r="H21" i="14" s="1"/>
  <c r="L21" i="14"/>
  <c r="M21" i="14"/>
  <c r="G22" i="14"/>
  <c r="I22" i="14" s="1"/>
  <c r="L22" i="14"/>
  <c r="M22" i="14"/>
  <c r="G23" i="14"/>
  <c r="H23" i="14" s="1"/>
  <c r="L23" i="14"/>
  <c r="M23" i="14"/>
  <c r="G24" i="14"/>
  <c r="H24" i="14" s="1"/>
  <c r="L24" i="14"/>
  <c r="M24" i="14"/>
  <c r="G25" i="14"/>
  <c r="I25" i="14" s="1"/>
  <c r="L25" i="14"/>
  <c r="M25" i="14"/>
  <c r="G26" i="14"/>
  <c r="I26" i="14" s="1"/>
  <c r="L26" i="14"/>
  <c r="M26" i="14"/>
  <c r="G27" i="14"/>
  <c r="I27" i="14" s="1"/>
  <c r="L27" i="14"/>
  <c r="M27" i="14"/>
  <c r="G330" i="14" l="1"/>
  <c r="F330" i="14"/>
  <c r="J133" i="14"/>
  <c r="H27" i="14"/>
  <c r="I23" i="14"/>
  <c r="I15" i="14"/>
  <c r="M13" i="14"/>
  <c r="H18" i="14"/>
  <c r="H12" i="14"/>
  <c r="H19" i="14"/>
  <c r="I20" i="14"/>
  <c r="H25" i="14"/>
  <c r="H26" i="14"/>
  <c r="M12" i="14"/>
  <c r="H17" i="14"/>
  <c r="H22" i="14"/>
  <c r="H14" i="14"/>
  <c r="I24" i="14"/>
  <c r="I16" i="14"/>
  <c r="I21" i="14"/>
  <c r="I13" i="14"/>
  <c r="J250" i="14"/>
  <c r="H147" i="14"/>
  <c r="A431" i="14"/>
  <c r="F336" i="14"/>
  <c r="F359" i="14" s="1"/>
  <c r="G150" i="14"/>
  <c r="H149" i="14"/>
  <c r="G148" i="14"/>
  <c r="I146" i="14"/>
  <c r="Y7" i="14"/>
  <c r="Y133" i="14" s="1"/>
  <c r="V7" i="14"/>
  <c r="V133" i="14" s="1"/>
  <c r="M8" i="14"/>
  <c r="M9" i="14"/>
  <c r="M10" i="14"/>
  <c r="M11" i="14"/>
  <c r="M7" i="14"/>
  <c r="L9" i="14"/>
  <c r="L10" i="14"/>
  <c r="L11" i="14"/>
  <c r="L7" i="14"/>
  <c r="G8" i="14"/>
  <c r="I8" i="14" s="1"/>
  <c r="G9" i="14"/>
  <c r="I9" i="14" s="1"/>
  <c r="G10" i="14"/>
  <c r="H10" i="14" s="1"/>
  <c r="G11" i="14"/>
  <c r="I11" i="14" s="1"/>
  <c r="G7" i="14"/>
  <c r="I7" i="14" s="1"/>
  <c r="W11" i="14"/>
  <c r="W10" i="14"/>
  <c r="W9" i="14"/>
  <c r="I147" i="14"/>
  <c r="G147" i="14"/>
  <c r="F147" i="14"/>
  <c r="W8" i="14"/>
  <c r="W7" i="14"/>
  <c r="W133" i="14" l="1"/>
  <c r="M133" i="14"/>
  <c r="I443" i="14" s="1"/>
  <c r="L133" i="14"/>
  <c r="I442" i="14" s="1"/>
  <c r="A432" i="14"/>
  <c r="A433" i="14" s="1"/>
  <c r="A434" i="14" s="1"/>
  <c r="A437" i="14" s="1"/>
  <c r="A438" i="14" s="1"/>
  <c r="A439" i="14" s="1"/>
  <c r="A442" i="14" s="1"/>
  <c r="A443" i="14" s="1"/>
  <c r="A444" i="14" s="1"/>
  <c r="A447" i="14" s="1"/>
  <c r="A448" i="14" s="1"/>
  <c r="A449" i="14" s="1"/>
  <c r="K439" i="14"/>
  <c r="I438" i="14"/>
  <c r="I437" i="14"/>
  <c r="Z134" i="14"/>
  <c r="I439" i="14" s="1"/>
  <c r="H148" i="14"/>
  <c r="H7" i="14"/>
  <c r="H150" i="14"/>
  <c r="H146" i="14"/>
  <c r="H331" i="14"/>
  <c r="J444" i="14" s="1"/>
  <c r="F146" i="14"/>
  <c r="I10" i="14"/>
  <c r="I133" i="14" s="1"/>
  <c r="H11" i="14"/>
  <c r="G146" i="14"/>
  <c r="I148" i="14"/>
  <c r="H9" i="14"/>
  <c r="H8" i="14"/>
  <c r="F148" i="14"/>
  <c r="G336" i="14"/>
  <c r="G359" i="14" s="1"/>
  <c r="J134" i="14"/>
  <c r="J439" i="14" s="1"/>
  <c r="I149" i="14"/>
  <c r="I150" i="14"/>
  <c r="F149" i="14"/>
  <c r="G149" i="14"/>
  <c r="F150" i="14"/>
  <c r="I249" i="14" l="1"/>
  <c r="K438" i="14" s="1"/>
  <c r="G249" i="14"/>
  <c r="M433" i="14" s="1"/>
  <c r="F249" i="14"/>
  <c r="H249" i="14"/>
  <c r="K437" i="14" s="1"/>
  <c r="H133" i="14"/>
  <c r="J437" i="14" s="1"/>
  <c r="J438" i="14"/>
  <c r="M439" i="14"/>
  <c r="K444" i="14"/>
  <c r="H360" i="14"/>
  <c r="M430" i="14"/>
  <c r="K443" i="14"/>
  <c r="N134" i="14"/>
  <c r="I444" i="14" s="1"/>
  <c r="J442" i="14"/>
  <c r="J443" i="14"/>
  <c r="K442" i="14"/>
  <c r="M437" i="14" l="1"/>
  <c r="M438" i="14"/>
  <c r="M442" i="14"/>
  <c r="M444" i="14"/>
  <c r="M443" i="14"/>
  <c r="M431" i="14"/>
  <c r="M434" i="14" s="1"/>
</calcChain>
</file>

<file path=xl/comments1.xml><?xml version="1.0" encoding="utf-8"?>
<comments xmlns="http://schemas.openxmlformats.org/spreadsheetml/2006/main">
  <authors>
    <author>I701</author>
  </authors>
  <commentList>
    <comment ref="H4" authorId="0">
      <text>
        <r>
          <rPr>
            <b/>
            <sz val="9"/>
            <color indexed="81"/>
            <rFont val="Tahoma"/>
            <family val="2"/>
          </rPr>
          <t xml:space="preserve">COTA DE ASSENTAMENTO DAS SAPATAS = 1,50M 
</t>
        </r>
      </text>
    </comment>
  </commentList>
</comments>
</file>

<file path=xl/sharedStrings.xml><?xml version="1.0" encoding="utf-8"?>
<sst xmlns="http://schemas.openxmlformats.org/spreadsheetml/2006/main" count="634" uniqueCount="567">
  <si>
    <t>COMP.</t>
  </si>
  <si>
    <t>KG</t>
  </si>
  <si>
    <t>H</t>
  </si>
  <si>
    <t>A</t>
  </si>
  <si>
    <t>TOTAL</t>
  </si>
  <si>
    <t>M3</t>
  </si>
  <si>
    <t>M2</t>
  </si>
  <si>
    <t>PILARES</t>
  </si>
  <si>
    <t>TOCOS DE PILARES</t>
  </si>
  <si>
    <t>VIGAS BALDRAME</t>
  </si>
  <si>
    <t>ARMAÇÃO</t>
  </si>
  <si>
    <t>B</t>
  </si>
  <si>
    <t>FORMA</t>
  </si>
  <si>
    <t>CONCRETO</t>
  </si>
  <si>
    <t>h0</t>
  </si>
  <si>
    <t>h1</t>
  </si>
  <si>
    <t>ESCAVAÇÃO</t>
  </si>
  <si>
    <t>ESCAV.</t>
  </si>
  <si>
    <t xml:space="preserve">FORMA 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</si>
  <si>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</si>
  <si>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</si>
  <si>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</si>
  <si>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</si>
  <si>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</si>
  <si>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</si>
  <si>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</si>
  <si>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</si>
  <si>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</si>
  <si>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total</t>
  </si>
  <si>
    <t>+10%</t>
  </si>
  <si>
    <t>LASTRO (M2)</t>
  </si>
  <si>
    <t>A1</t>
  </si>
  <si>
    <t>B1</t>
  </si>
  <si>
    <t>H=1,50+,05</t>
  </si>
  <si>
    <t>VIGASCOBERTURA</t>
  </si>
  <si>
    <t>VIGAS</t>
  </si>
  <si>
    <t>VIGAS RESPALDO</t>
  </si>
  <si>
    <t>ESCAVAÇÃO PARA SAPATAS - PROF MÉDIA CONSIDERADA 1,55M</t>
  </si>
  <si>
    <t>ESCAVAÇÃO PARA VIGAS BALDRAME</t>
  </si>
  <si>
    <t>COMPACTAÇÃO DE FUNDO DE CAVAS E/OU VALAS</t>
  </si>
  <si>
    <t>REATERRO</t>
  </si>
  <si>
    <t>SAPATAS, TOCOS DE PILARES E VIGAS BALDRAMES</t>
  </si>
  <si>
    <t>SAPATAS</t>
  </si>
  <si>
    <t>VIGAS BALD</t>
  </si>
  <si>
    <t>VIG COBERT</t>
  </si>
  <si>
    <t>VIG RESPALDO</t>
  </si>
  <si>
    <t>S6</t>
  </si>
  <si>
    <t>S7</t>
  </si>
  <si>
    <t>S8</t>
  </si>
  <si>
    <t>S9</t>
  </si>
  <si>
    <t>S1</t>
  </si>
  <si>
    <t>S2</t>
  </si>
  <si>
    <t>S3</t>
  </si>
  <si>
    <t>S4</t>
  </si>
  <si>
    <t>S5</t>
  </si>
  <si>
    <t>VT1</t>
  </si>
  <si>
    <t>VC1</t>
  </si>
  <si>
    <t>VC2</t>
  </si>
  <si>
    <t>VC3</t>
  </si>
  <si>
    <t>VC4</t>
  </si>
  <si>
    <t>VC5</t>
  </si>
  <si>
    <t>VC6</t>
  </si>
  <si>
    <t>VC7</t>
  </si>
  <si>
    <t>VC8</t>
  </si>
  <si>
    <t>C1</t>
  </si>
  <si>
    <t>C2</t>
  </si>
  <si>
    <t>C3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</si>
  <si>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</si>
  <si>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</si>
  <si>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</si>
  <si>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</si>
  <si>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</si>
  <si>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</si>
  <si>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</si>
  <si>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</si>
  <si>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</si>
  <si>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</si>
  <si>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</si>
  <si>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</si>
  <si>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VT2</t>
  </si>
  <si>
    <t>P22</t>
  </si>
  <si>
    <t>S10</t>
  </si>
  <si>
    <t>S11</t>
  </si>
  <si>
    <t>S12</t>
  </si>
  <si>
    <t>S13</t>
  </si>
  <si>
    <t>S14</t>
  </si>
  <si>
    <t>S15</t>
  </si>
  <si>
    <t>S16</t>
  </si>
  <si>
    <t>S17</t>
  </si>
  <si>
    <t>S18</t>
  </si>
  <si>
    <t>S19</t>
  </si>
  <si>
    <t>S20</t>
  </si>
  <si>
    <t>S21</t>
  </si>
  <si>
    <t>S22</t>
  </si>
  <si>
    <t>VB1</t>
  </si>
  <si>
    <t>VB2</t>
  </si>
  <si>
    <t>VB3</t>
  </si>
  <si>
    <t>VB4</t>
  </si>
  <si>
    <t>VB5</t>
  </si>
  <si>
    <t>VB6</t>
  </si>
  <si>
    <t>VB7</t>
  </si>
  <si>
    <t>VB8</t>
  </si>
  <si>
    <t>VB9</t>
  </si>
  <si>
    <t>VB10</t>
  </si>
  <si>
    <t>VB11</t>
  </si>
  <si>
    <t>VB12</t>
  </si>
  <si>
    <t>VB13</t>
  </si>
  <si>
    <t>VB14</t>
  </si>
  <si>
    <t>VT4</t>
  </si>
  <si>
    <t>VT3</t>
  </si>
  <si>
    <t>VC9</t>
  </si>
  <si>
    <t>VC10</t>
  </si>
  <si>
    <t>VC11</t>
  </si>
  <si>
    <t>VC12</t>
  </si>
  <si>
    <t>VC13</t>
  </si>
  <si>
    <t>VC14</t>
  </si>
  <si>
    <t>C4</t>
  </si>
  <si>
    <t>C5</t>
  </si>
  <si>
    <t>C6</t>
  </si>
  <si>
    <t>C7</t>
  </si>
  <si>
    <t>=</t>
  </si>
  <si>
    <t>P23</t>
  </si>
  <si>
    <t>S23</t>
  </si>
  <si>
    <t>P24</t>
  </si>
  <si>
    <t>S24</t>
  </si>
  <si>
    <t>P25</t>
  </si>
  <si>
    <t>S25</t>
  </si>
  <si>
    <t>P26</t>
  </si>
  <si>
    <t>S26</t>
  </si>
  <si>
    <t>P27</t>
  </si>
  <si>
    <t>S27</t>
  </si>
  <si>
    <t>P28</t>
  </si>
  <si>
    <t>S28</t>
  </si>
  <si>
    <t>ESCAVAÇÃO PARA TUBULÕES</t>
  </si>
  <si>
    <t>AREA</t>
  </si>
  <si>
    <t xml:space="preserve">LAJE PRÉ MOLD PARA FORRO </t>
  </si>
  <si>
    <t>BLOCO ADMINISTRATIVO - PARQUE BERNECK</t>
  </si>
  <si>
    <t>P29</t>
  </si>
  <si>
    <t>S29</t>
  </si>
  <si>
    <t>P30</t>
  </si>
  <si>
    <t>S30</t>
  </si>
  <si>
    <t>P31</t>
  </si>
  <si>
    <t>S31</t>
  </si>
  <si>
    <t>P32</t>
  </si>
  <si>
    <t>S32</t>
  </si>
  <si>
    <t>P33</t>
  </si>
  <si>
    <t>S33</t>
  </si>
  <si>
    <t>P34</t>
  </si>
  <si>
    <t>S34</t>
  </si>
  <si>
    <t>P35</t>
  </si>
  <si>
    <t>S35</t>
  </si>
  <si>
    <t>P36</t>
  </si>
  <si>
    <t>S36</t>
  </si>
  <si>
    <t>P37</t>
  </si>
  <si>
    <t>S37</t>
  </si>
  <si>
    <t>P38</t>
  </si>
  <si>
    <t>S38</t>
  </si>
  <si>
    <t>P39</t>
  </si>
  <si>
    <t>S39</t>
  </si>
  <si>
    <t>P40</t>
  </si>
  <si>
    <t>S40</t>
  </si>
  <si>
    <t>P41</t>
  </si>
  <si>
    <t>S41</t>
  </si>
  <si>
    <t>P42</t>
  </si>
  <si>
    <t>S42</t>
  </si>
  <si>
    <t>P43</t>
  </si>
  <si>
    <t>S43</t>
  </si>
  <si>
    <t>P44</t>
  </si>
  <si>
    <t>S44</t>
  </si>
  <si>
    <t>P45</t>
  </si>
  <si>
    <t>S45</t>
  </si>
  <si>
    <t>P46</t>
  </si>
  <si>
    <t>S46</t>
  </si>
  <si>
    <t>P47</t>
  </si>
  <si>
    <t>S47</t>
  </si>
  <si>
    <t>P48</t>
  </si>
  <si>
    <t>S48</t>
  </si>
  <si>
    <t>P49</t>
  </si>
  <si>
    <t>S49</t>
  </si>
  <si>
    <t>P50</t>
  </si>
  <si>
    <t>S50</t>
  </si>
  <si>
    <t>P51</t>
  </si>
  <si>
    <t>S51</t>
  </si>
  <si>
    <t>P52</t>
  </si>
  <si>
    <t>P53</t>
  </si>
  <si>
    <t>S53</t>
  </si>
  <si>
    <t>P54</t>
  </si>
  <si>
    <t>S54</t>
  </si>
  <si>
    <t>P55</t>
  </si>
  <si>
    <t>S55</t>
  </si>
  <si>
    <t>P56</t>
  </si>
  <si>
    <t>S56</t>
  </si>
  <si>
    <t>P57</t>
  </si>
  <si>
    <t>S57</t>
  </si>
  <si>
    <t>P58</t>
  </si>
  <si>
    <t>S58</t>
  </si>
  <si>
    <t>P59</t>
  </si>
  <si>
    <t>S59</t>
  </si>
  <si>
    <t>P60</t>
  </si>
  <si>
    <t>S60</t>
  </si>
  <si>
    <t>P61</t>
  </si>
  <si>
    <t>S61</t>
  </si>
  <si>
    <t>P62</t>
  </si>
  <si>
    <t>S62</t>
  </si>
  <si>
    <t>P63</t>
  </si>
  <si>
    <t>S63</t>
  </si>
  <si>
    <t>P64</t>
  </si>
  <si>
    <t>S64</t>
  </si>
  <si>
    <t>P65</t>
  </si>
  <si>
    <t>S65</t>
  </si>
  <si>
    <t>P66</t>
  </si>
  <si>
    <t>S66</t>
  </si>
  <si>
    <t>P67</t>
  </si>
  <si>
    <t>S67</t>
  </si>
  <si>
    <t>P68</t>
  </si>
  <si>
    <t>S68</t>
  </si>
  <si>
    <t>P69</t>
  </si>
  <si>
    <t>S69</t>
  </si>
  <si>
    <t>P70</t>
  </si>
  <si>
    <t>S70</t>
  </si>
  <si>
    <t>P71</t>
  </si>
  <si>
    <t>S71</t>
  </si>
  <si>
    <t>P72</t>
  </si>
  <si>
    <t>S72</t>
  </si>
  <si>
    <t>P73</t>
  </si>
  <si>
    <t>S73</t>
  </si>
  <si>
    <t>P74</t>
  </si>
  <si>
    <t>S74</t>
  </si>
  <si>
    <t>P75</t>
  </si>
  <si>
    <t>S75</t>
  </si>
  <si>
    <t>P76</t>
  </si>
  <si>
    <t>S76</t>
  </si>
  <si>
    <t>P77</t>
  </si>
  <si>
    <t>S77</t>
  </si>
  <si>
    <t>P78</t>
  </si>
  <si>
    <t>S78</t>
  </si>
  <si>
    <t>P79</t>
  </si>
  <si>
    <t>S79</t>
  </si>
  <si>
    <t>P80</t>
  </si>
  <si>
    <t>S80</t>
  </si>
  <si>
    <t>P81</t>
  </si>
  <si>
    <t>S81</t>
  </si>
  <si>
    <t>P82</t>
  </si>
  <si>
    <t>S82</t>
  </si>
  <si>
    <t>P83</t>
  </si>
  <si>
    <t>S83</t>
  </si>
  <si>
    <t>P84</t>
  </si>
  <si>
    <t>S84</t>
  </si>
  <si>
    <t>P85</t>
  </si>
  <si>
    <t>S85</t>
  </si>
  <si>
    <t>P86</t>
  </si>
  <si>
    <t>S86</t>
  </si>
  <si>
    <t>P87</t>
  </si>
  <si>
    <t>S87</t>
  </si>
  <si>
    <t>P201</t>
  </si>
  <si>
    <t>S201</t>
  </si>
  <si>
    <t>P202</t>
  </si>
  <si>
    <t>S202</t>
  </si>
  <si>
    <t>P203</t>
  </si>
  <si>
    <t>S203</t>
  </si>
  <si>
    <t>P88</t>
  </si>
  <si>
    <t>P89</t>
  </si>
  <si>
    <t>P90</t>
  </si>
  <si>
    <t>P91</t>
  </si>
  <si>
    <t>S91</t>
  </si>
  <si>
    <t>P92</t>
  </si>
  <si>
    <t>S92</t>
  </si>
  <si>
    <t>P93</t>
  </si>
  <si>
    <t>S93</t>
  </si>
  <si>
    <t>P94</t>
  </si>
  <si>
    <t>S94</t>
  </si>
  <si>
    <t>P95</t>
  </si>
  <si>
    <t>S95</t>
  </si>
  <si>
    <t>P96</t>
  </si>
  <si>
    <t>S96</t>
  </si>
  <si>
    <t>P99</t>
  </si>
  <si>
    <t>S99</t>
  </si>
  <si>
    <t>P100</t>
  </si>
  <si>
    <t>S100</t>
  </si>
  <si>
    <t>P101</t>
  </si>
  <si>
    <t>S101</t>
  </si>
  <si>
    <t>P102</t>
  </si>
  <si>
    <t>S102</t>
  </si>
  <si>
    <t>P103</t>
  </si>
  <si>
    <t>S103</t>
  </si>
  <si>
    <t>P104</t>
  </si>
  <si>
    <t>S104</t>
  </si>
  <si>
    <t>P105</t>
  </si>
  <si>
    <t>S105</t>
  </si>
  <si>
    <t>P106</t>
  </si>
  <si>
    <t>S106</t>
  </si>
  <si>
    <t>P107</t>
  </si>
  <si>
    <t>S107</t>
  </si>
  <si>
    <t>P108</t>
  </si>
  <si>
    <t>S108</t>
  </si>
  <si>
    <t>P109</t>
  </si>
  <si>
    <t>S109</t>
  </si>
  <si>
    <t>P110</t>
  </si>
  <si>
    <t>S110</t>
  </si>
  <si>
    <t>P111</t>
  </si>
  <si>
    <t>S111</t>
  </si>
  <si>
    <t>P112</t>
  </si>
  <si>
    <t>S112</t>
  </si>
  <si>
    <t>P113</t>
  </si>
  <si>
    <t>S113</t>
  </si>
  <si>
    <t>P114</t>
  </si>
  <si>
    <t>S114</t>
  </si>
  <si>
    <t>P115</t>
  </si>
  <si>
    <t>S115</t>
  </si>
  <si>
    <t>P116</t>
  </si>
  <si>
    <t>S116</t>
  </si>
  <si>
    <t>P117</t>
  </si>
  <si>
    <t>S117</t>
  </si>
  <si>
    <t>P118</t>
  </si>
  <si>
    <t>S118</t>
  </si>
  <si>
    <t>P119</t>
  </si>
  <si>
    <t>S119</t>
  </si>
  <si>
    <t>P120</t>
  </si>
  <si>
    <t>S120</t>
  </si>
  <si>
    <t>P121</t>
  </si>
  <si>
    <t>S121</t>
  </si>
  <si>
    <t>S88</t>
  </si>
  <si>
    <t>S90</t>
  </si>
  <si>
    <t>S124</t>
  </si>
  <si>
    <t>P97</t>
  </si>
  <si>
    <t>S189</t>
  </si>
  <si>
    <t>P98</t>
  </si>
  <si>
    <t>S190</t>
  </si>
  <si>
    <t>S89</t>
  </si>
  <si>
    <t>VB15</t>
  </si>
  <si>
    <t>VB16</t>
  </si>
  <si>
    <t>VB17</t>
  </si>
  <si>
    <t>VB18</t>
  </si>
  <si>
    <t>VB19</t>
  </si>
  <si>
    <t>VB20</t>
  </si>
  <si>
    <t>VB21</t>
  </si>
  <si>
    <t>VB22</t>
  </si>
  <si>
    <t>VB23</t>
  </si>
  <si>
    <t>VB24</t>
  </si>
  <si>
    <t>VB25</t>
  </si>
  <si>
    <t>VB26</t>
  </si>
  <si>
    <t>VB27</t>
  </si>
  <si>
    <t>VB28</t>
  </si>
  <si>
    <t>VB29</t>
  </si>
  <si>
    <t>VB30</t>
  </si>
  <si>
    <t>VB31</t>
  </si>
  <si>
    <t>VB32</t>
  </si>
  <si>
    <t>VB33</t>
  </si>
  <si>
    <t>VB34</t>
  </si>
  <si>
    <t>VB35</t>
  </si>
  <si>
    <t>VB36</t>
  </si>
  <si>
    <t>VB37</t>
  </si>
  <si>
    <t>VB38</t>
  </si>
  <si>
    <t>VB39</t>
  </si>
  <si>
    <t>VB40</t>
  </si>
  <si>
    <t>VB41</t>
  </si>
  <si>
    <t>VB42</t>
  </si>
  <si>
    <t>VB43</t>
  </si>
  <si>
    <t>VB44</t>
  </si>
  <si>
    <t>VB45</t>
  </si>
  <si>
    <t>VB46</t>
  </si>
  <si>
    <t>VB47</t>
  </si>
  <si>
    <t>VB48</t>
  </si>
  <si>
    <t>VB49</t>
  </si>
  <si>
    <t>VB50</t>
  </si>
  <si>
    <t>VB51</t>
  </si>
  <si>
    <t>VB52</t>
  </si>
  <si>
    <t>VB53</t>
  </si>
  <si>
    <t>VB54</t>
  </si>
  <si>
    <t>VB55</t>
  </si>
  <si>
    <t>VB56</t>
  </si>
  <si>
    <t>VB57</t>
  </si>
  <si>
    <t>VB58</t>
  </si>
  <si>
    <t>VB59</t>
  </si>
  <si>
    <t>VB60</t>
  </si>
  <si>
    <t>VB61</t>
  </si>
  <si>
    <t>VB62</t>
  </si>
  <si>
    <t>VB63</t>
  </si>
  <si>
    <t>VB64</t>
  </si>
  <si>
    <t>VB65</t>
  </si>
  <si>
    <t>VB66</t>
  </si>
  <si>
    <t>VB67</t>
  </si>
  <si>
    <t>VB68</t>
  </si>
  <si>
    <t>VB69</t>
  </si>
  <si>
    <t>VB70</t>
  </si>
  <si>
    <t>VB71</t>
  </si>
  <si>
    <t>VB72</t>
  </si>
  <si>
    <t>VB73</t>
  </si>
  <si>
    <t>VB74</t>
  </si>
  <si>
    <t>VB75</t>
  </si>
  <si>
    <t>VB76</t>
  </si>
  <si>
    <t>VB77</t>
  </si>
  <si>
    <t>VB78</t>
  </si>
  <si>
    <t>VB79</t>
  </si>
  <si>
    <t>VB80</t>
  </si>
  <si>
    <t>VT5</t>
  </si>
  <si>
    <t>VT6</t>
  </si>
  <si>
    <t>VT7</t>
  </si>
  <si>
    <t>VT8</t>
  </si>
  <si>
    <t>VT9</t>
  </si>
  <si>
    <t>VT10</t>
  </si>
  <si>
    <t>VT11</t>
  </si>
  <si>
    <t>VT12</t>
  </si>
  <si>
    <t>VT13</t>
  </si>
  <si>
    <t>VT14</t>
  </si>
  <si>
    <t>VT15</t>
  </si>
  <si>
    <t>VT16</t>
  </si>
  <si>
    <t>VT17</t>
  </si>
  <si>
    <t>VT18</t>
  </si>
  <si>
    <t>VT19</t>
  </si>
  <si>
    <t>RESUMO - ESTRUTURA DE CONCRETO -BLOCO ADMINISTRATIVO</t>
  </si>
  <si>
    <t>VC15</t>
  </si>
  <si>
    <t>VC16</t>
  </si>
  <si>
    <t>VC17</t>
  </si>
  <si>
    <t>VC18</t>
  </si>
  <si>
    <t>VC19</t>
  </si>
  <si>
    <t>VC20</t>
  </si>
  <si>
    <t>VC21</t>
  </si>
  <si>
    <t>VC22</t>
  </si>
  <si>
    <t>VC23</t>
  </si>
  <si>
    <t>VC24</t>
  </si>
  <si>
    <t>VC25</t>
  </si>
  <si>
    <t>VC26</t>
  </si>
  <si>
    <t>VC27</t>
  </si>
  <si>
    <t>VC28</t>
  </si>
  <si>
    <t>VC29</t>
  </si>
  <si>
    <t>VC30</t>
  </si>
  <si>
    <t>VC31</t>
  </si>
  <si>
    <t>VC32</t>
  </si>
  <si>
    <t>VC33</t>
  </si>
  <si>
    <t>VC34</t>
  </si>
  <si>
    <t>VC35</t>
  </si>
  <si>
    <t>VC36</t>
  </si>
  <si>
    <t>VC37</t>
  </si>
  <si>
    <t>VC38</t>
  </si>
  <si>
    <t>VC39</t>
  </si>
  <si>
    <t>VC40</t>
  </si>
  <si>
    <t>VC41</t>
  </si>
  <si>
    <t>VC42</t>
  </si>
  <si>
    <t>VC43</t>
  </si>
  <si>
    <t>VC44</t>
  </si>
  <si>
    <t>VC45</t>
  </si>
  <si>
    <t>VC46</t>
  </si>
  <si>
    <t>VC47</t>
  </si>
  <si>
    <t>VC48</t>
  </si>
  <si>
    <t>VC49</t>
  </si>
  <si>
    <t>VC50</t>
  </si>
  <si>
    <t>VC51</t>
  </si>
  <si>
    <t>VC52</t>
  </si>
  <si>
    <t>VC53</t>
  </si>
  <si>
    <t>VC54</t>
  </si>
  <si>
    <t>VC55</t>
  </si>
  <si>
    <t>VC56</t>
  </si>
  <si>
    <t>VC57</t>
  </si>
  <si>
    <t>VC58</t>
  </si>
  <si>
    <t>VC59</t>
  </si>
  <si>
    <t>VC60</t>
  </si>
  <si>
    <t>VC61</t>
  </si>
  <si>
    <t>VC62</t>
  </si>
  <si>
    <t>VC63</t>
  </si>
  <si>
    <t>VC64</t>
  </si>
  <si>
    <t>VC65</t>
  </si>
  <si>
    <t>VC66</t>
  </si>
  <si>
    <t>VC67</t>
  </si>
  <si>
    <t>VC68</t>
  </si>
  <si>
    <t>VC69</t>
  </si>
  <si>
    <t>VC70</t>
  </si>
  <si>
    <t>VC71</t>
  </si>
  <si>
    <t>VC72</t>
  </si>
  <si>
    <t>VC73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</si>
  <si>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</si>
  <si>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</si>
  <si>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</si>
  <si>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</si>
  <si>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</si>
  <si>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</si>
  <si>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</si>
  <si>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</si>
  <si>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</si>
  <si>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</si>
  <si>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</si>
  <si>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</si>
  <si>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</si>
  <si>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</si>
  <si>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</si>
  <si>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PILARES, VIGAS DE COBERTURA, VIGAS DE RESPALDO,</t>
  </si>
  <si>
    <t>CONCRETO - CAPEAMENTO - LAJE PRÉ-MOLDADA</t>
  </si>
  <si>
    <t>LAJES PRÉ-MOLDADAS</t>
  </si>
  <si>
    <t>LAJE PRÉ</t>
  </si>
  <si>
    <t>LC1</t>
  </si>
  <si>
    <t>ALTURA</t>
  </si>
  <si>
    <t>LC2</t>
  </si>
  <si>
    <t>LC3</t>
  </si>
  <si>
    <t>LC4</t>
  </si>
  <si>
    <t>LC5</t>
  </si>
  <si>
    <t>LC6</t>
  </si>
  <si>
    <t>LC7</t>
  </si>
  <si>
    <t>LC8</t>
  </si>
  <si>
    <t>LC9</t>
  </si>
  <si>
    <t>LC10</t>
  </si>
  <si>
    <t>LC11</t>
  </si>
  <si>
    <t>LC12</t>
  </si>
  <si>
    <t>LC13</t>
  </si>
  <si>
    <t>LC14</t>
  </si>
  <si>
    <t>LC15</t>
  </si>
  <si>
    <t>LC16</t>
  </si>
  <si>
    <t>LC17</t>
  </si>
  <si>
    <t>LC18</t>
  </si>
  <si>
    <t>LC19</t>
  </si>
  <si>
    <t>LC20</t>
  </si>
  <si>
    <t>LC21</t>
  </si>
  <si>
    <t>LC22</t>
  </si>
  <si>
    <t>LC23</t>
  </si>
  <si>
    <t>LV</t>
  </si>
  <si>
    <t>= LC1</t>
  </si>
  <si>
    <t>LC24</t>
  </si>
  <si>
    <t>LC25</t>
  </si>
  <si>
    <t>LC26</t>
  </si>
  <si>
    <t>LC27</t>
  </si>
  <si>
    <t>LC28</t>
  </si>
  <si>
    <t>LC29</t>
  </si>
  <si>
    <t>LC30</t>
  </si>
  <si>
    <t>LC31</t>
  </si>
  <si>
    <t>LC32</t>
  </si>
  <si>
    <t>LC33</t>
  </si>
  <si>
    <t>LC34</t>
  </si>
  <si>
    <t>TRAP</t>
  </si>
  <si>
    <t>LC35</t>
  </si>
  <si>
    <t>LC36</t>
  </si>
  <si>
    <t>LC37</t>
  </si>
  <si>
    <t>LC38</t>
  </si>
  <si>
    <t>LC39</t>
  </si>
  <si>
    <t>LC40</t>
  </si>
  <si>
    <t>LC41</t>
  </si>
  <si>
    <t>LC42</t>
  </si>
  <si>
    <t>LC43</t>
  </si>
  <si>
    <t>LC44</t>
  </si>
  <si>
    <t>LC45</t>
  </si>
  <si>
    <t>LC46</t>
  </si>
  <si>
    <t>LC47</t>
  </si>
  <si>
    <t>LC48</t>
  </si>
  <si>
    <t>LC49</t>
  </si>
  <si>
    <t>LC50</t>
  </si>
  <si>
    <t>LC51</t>
  </si>
  <si>
    <t>LC52</t>
  </si>
  <si>
    <t>LC53</t>
  </si>
  <si>
    <t>LC54</t>
  </si>
  <si>
    <t>LC55</t>
  </si>
  <si>
    <t>T1</t>
  </si>
  <si>
    <t>T2</t>
  </si>
  <si>
    <t>T3</t>
  </si>
  <si>
    <t>TRECHO 2</t>
  </si>
  <si>
    <t>TRECHO 3</t>
  </si>
  <si>
    <t>TRECHO 1</t>
  </si>
  <si>
    <t>TR 1</t>
  </si>
  <si>
    <t>TR 2</t>
  </si>
  <si>
    <t xml:space="preserve">TR 01 </t>
  </si>
  <si>
    <t>TR 02</t>
  </si>
  <si>
    <t>ARMAÇÃO PARA LAJE PRÉ - DISTRIBUIÇÃO E NEGATIVOS NAS LAJES PRÉ MOLDADAS</t>
  </si>
  <si>
    <t>DISTR</t>
  </si>
  <si>
    <t>NEG</t>
  </si>
  <si>
    <t>V200</t>
  </si>
  <si>
    <t>VT20</t>
  </si>
  <si>
    <t>VT21</t>
  </si>
  <si>
    <t>VT22</t>
  </si>
  <si>
    <t>VC74</t>
  </si>
  <si>
    <t>C23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</si>
</sst>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\(#,##0.0000\)"/>
    <numFmt numFmtId="166" formatCode="#,#00"/>
    <numFmt numFmtId="167" formatCode="_(&quot;R$&quot;* #,##0.00_);_(&quot;R$&quot;* \(#,##0.00\);_(&quot;R$&quot;* &quot;-&quot;??_);_(@_)"/>
    <numFmt numFmtId="168" formatCode="%#,#00"/>
    <numFmt numFmtId="169" formatCode="#.##000"/>
    <numFmt numFmtId="170" formatCode="#,"/>
    <numFmt numFmtId="171" formatCode="_(* #,##0_);_(* \(#,##0\);_(* &quot;-&quot;_);_(@_)"/>
    <numFmt numFmtId="172" formatCode="_(&quot;$&quot;* #,##0.00_);_(&quot;$&quot;* \(#,##0.00\);_(&quot;$&quot;* &quot;-&quot;??_);_(@_)"/>
    <numFmt numFmtId="173" formatCode="0.0"/>
    <numFmt numFmtId="174" formatCode="#,##0.0000"/>
    <numFmt numFmtId="175" formatCode="#,##0.000"/>
    <numFmt numFmtId="176" formatCode="&quot;R$ &quot;#,##0.00_);\(&quot;R$ &quot;#,##0.00\)"/>
    <numFmt numFmtId="177" formatCode="#,##0.0"/>
    <numFmt numFmtId="178" formatCode="&quot;R$&quot;#,##0.00_);\(&quot;R$&quot;#,##0.00\)"/>
    <numFmt numFmtId="179" formatCode="&quot;R$&quot;#,##0_);\(&quot;R$&quot;#,##0\)"/>
    <numFmt numFmtId="180" formatCode="mmmm\ d\,\ yyyy"/>
    <numFmt numFmtId="181" formatCode="_([$€]* #,##0.00_);_([$€]* \(#,##0.00\);_([$€]* &quot;-&quot;??_);_(@_)"/>
    <numFmt numFmtId="182" formatCode="[$-416]mmm\-yy;@"/>
    <numFmt numFmtId="183" formatCode="_(&quot;Cr$&quot;* #,##0.00_);_(&quot;Cr$&quot;* \(#,##0.00\);_(&quot;Cr$&quot;* &quot;-&quot;??_);_(@_)"/>
    <numFmt numFmtId="184" formatCode="\$#,##0\ ;\(\$#,##0\)"/>
    <numFmt numFmtId="185" formatCode="_(&quot;R$ &quot;* #,##0_);_(&quot;R$ &quot;* \(#,##0\);_(&quot;R$ &quot;* &quot;-&quot;_);_(@_)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name val="Arial"/>
      <family val="2"/>
    </font>
    <font>
      <sz val="1"/>
      <color indexed="8"/>
      <name val="Courier"/>
      <family val="3"/>
    </font>
    <font>
      <sz val="1"/>
      <color indexed="18"/>
      <name val="Courier"/>
      <family val="3"/>
    </font>
    <font>
      <b/>
      <sz val="1"/>
      <color indexed="8"/>
      <name val="Courier"/>
      <family val="3"/>
    </font>
    <font>
      <b/>
      <sz val="8"/>
      <name val="Arial"/>
      <family val="2"/>
    </font>
    <font>
      <sz val="10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name val="Arial"/>
      <family val="2"/>
    </font>
    <font>
      <sz val="11"/>
      <color rgb="FF9C6500"/>
      <name val="Calibri"/>
      <family val="2"/>
      <charset val="1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1"/>
      <name val="Agency FB"/>
      <family val="2"/>
    </font>
    <font>
      <sz val="16"/>
      <color theme="1"/>
      <name val="Agency FB"/>
      <family val="2"/>
    </font>
    <font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009E47"/>
      <name val="Agency FB"/>
      <family val="2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9"/>
      <name val="Arial"/>
      <family val="2"/>
    </font>
    <font>
      <sz val="8"/>
      <name val="Arial"/>
      <family val="2"/>
    </font>
    <font>
      <b/>
      <sz val="16"/>
      <color indexed="24"/>
      <name val="Arial"/>
      <family val="2"/>
    </font>
    <font>
      <b/>
      <sz val="12"/>
      <color indexed="24"/>
      <name val="Arial"/>
      <family val="2"/>
    </font>
    <font>
      <sz val="10"/>
      <name val="Helv"/>
      <charset val="204"/>
    </font>
    <font>
      <b/>
      <sz val="12"/>
      <name val="Arial"/>
      <family val="2"/>
    </font>
    <font>
      <sz val="10"/>
      <name val="Courier"/>
      <family val="3"/>
    </font>
    <font>
      <sz val="12"/>
      <name val="Times New Roman"/>
      <family val="1"/>
    </font>
    <font>
      <sz val="12"/>
      <color indexed="24"/>
      <name val="Arial"/>
      <family val="2"/>
    </font>
    <font>
      <sz val="11"/>
      <name val="Tahoma"/>
      <family val="2"/>
    </font>
    <font>
      <sz val="10"/>
      <name val="MS Sans Serif"/>
      <family val="2"/>
    </font>
    <font>
      <b/>
      <sz val="7"/>
      <color indexed="10"/>
      <name val="Arial"/>
      <family val="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mbria"/>
      <family val="2"/>
      <scheme val="major"/>
    </font>
    <font>
      <b/>
      <sz val="9"/>
      <color indexed="81"/>
      <name val="Tahoma"/>
      <family val="2"/>
    </font>
    <font>
      <b/>
      <sz val="8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FF0000"/>
      <name val="Agency FB"/>
      <family val="2"/>
    </font>
  </fonts>
  <fills count="2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EB9C"/>
        <bgColor rgb="FFFFFFCC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10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" fillId="0" borderId="0">
      <protection locked="0"/>
    </xf>
    <xf numFmtId="166" fontId="5" fillId="0" borderId="0">
      <protection locked="0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8" fontId="5" fillId="0" borderId="0">
      <protection locked="0"/>
    </xf>
    <xf numFmtId="169" fontId="5" fillId="0" borderId="0">
      <protection locked="0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70" fontId="6" fillId="0" borderId="0">
      <protection locked="0"/>
    </xf>
    <xf numFmtId="171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70" fontId="7" fillId="0" borderId="0">
      <protection locked="0"/>
    </xf>
    <xf numFmtId="170" fontId="7" fillId="0" borderId="0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170" fontId="5" fillId="0" borderId="2">
      <protection locked="0"/>
    </xf>
    <xf numFmtId="43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12" fillId="4" borderId="0" applyBorder="0" applyProtection="0"/>
    <xf numFmtId="0" fontId="2" fillId="0" borderId="0"/>
    <xf numFmtId="0" fontId="23" fillId="0" borderId="0"/>
    <xf numFmtId="9" fontId="1" fillId="0" borderId="0" applyFont="0" applyFill="0" applyBorder="0" applyAlignment="0" applyProtection="0"/>
    <xf numFmtId="164" fontId="24" fillId="0" borderId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" fillId="14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4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8" fillId="19" borderId="1" applyNumberFormat="0" applyFont="0" applyBorder="0" applyAlignment="0">
      <alignment horizontal="left" vertical="center"/>
    </xf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8" fillId="19" borderId="1" applyNumberFormat="0" applyFont="0" applyBorder="0" applyAlignment="0">
      <alignment horizontal="left" vertical="center"/>
    </xf>
    <xf numFmtId="0" fontId="22" fillId="20" borderId="6" applyNumberFormat="0" applyAlignment="0" applyProtection="0"/>
    <xf numFmtId="177" fontId="2" fillId="0" borderId="0" applyFill="0" applyBorder="0" applyAlignment="0" applyProtection="0"/>
    <xf numFmtId="3" fontId="2" fillId="0" borderId="0" applyFill="0" applyBorder="0" applyAlignment="0" applyProtection="0"/>
    <xf numFmtId="178" fontId="2" fillId="0" borderId="0" applyFill="0" applyBorder="0" applyAlignment="0" applyProtection="0"/>
    <xf numFmtId="179" fontId="2" fillId="0" borderId="0" applyFill="0" applyBorder="0" applyAlignment="0" applyProtection="0"/>
    <xf numFmtId="180" fontId="2" fillId="0" borderId="0" applyFill="0" applyBorder="0" applyAlignment="0" applyProtection="0"/>
    <xf numFmtId="0" fontId="10" fillId="21" borderId="0" applyNumberFormat="0" applyBorder="0" applyAlignment="0" applyProtection="0"/>
    <xf numFmtId="0" fontId="10" fillId="17" borderId="0" applyNumberFormat="0" applyBorder="0" applyAlignment="0" applyProtection="0"/>
    <xf numFmtId="0" fontId="27" fillId="0" borderId="0"/>
    <xf numFmtId="181" fontId="23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2" fontId="2" fillId="0" borderId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0"/>
    <xf numFmtId="183" fontId="23" fillId="0" borderId="0" applyFont="0" applyFill="0" applyBorder="0" applyAlignment="0" applyProtection="0"/>
    <xf numFmtId="183" fontId="23" fillId="0" borderId="0" applyFont="0" applyFill="0" applyBorder="0" applyAlignment="0" applyProtection="0"/>
    <xf numFmtId="183" fontId="23" fillId="0" borderId="0" applyFont="0" applyFill="0" applyBorder="0" applyAlignment="0" applyProtection="0"/>
    <xf numFmtId="183" fontId="23" fillId="0" borderId="0" applyFont="0" applyFill="0" applyBorder="0" applyAlignment="0" applyProtection="0"/>
    <xf numFmtId="183" fontId="23" fillId="0" borderId="0" applyFont="0" applyFill="0" applyBorder="0" applyAlignment="0" applyProtection="0"/>
    <xf numFmtId="183" fontId="23" fillId="0" borderId="0" applyFont="0" applyFill="0" applyBorder="0" applyAlignment="0" applyProtection="0"/>
    <xf numFmtId="183" fontId="30" fillId="0" borderId="0" applyFont="0" applyFill="0" applyBorder="0" applyAlignment="0" applyProtection="0"/>
    <xf numFmtId="176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184" fontId="31" fillId="0" borderId="0" applyFont="0" applyFill="0" applyBorder="0" applyAlignment="0" applyProtection="0"/>
    <xf numFmtId="183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2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32" fillId="0" borderId="0"/>
    <xf numFmtId="0" fontId="23" fillId="0" borderId="0"/>
    <xf numFmtId="0" fontId="1" fillId="0" borderId="0"/>
    <xf numFmtId="49" fontId="2" fillId="0" borderId="0" applyProtection="0"/>
    <xf numFmtId="0" fontId="23" fillId="0" borderId="0"/>
    <xf numFmtId="0" fontId="2" fillId="0" borderId="0" applyNumberFormat="0" applyFont="0" applyFill="0" applyBorder="0" applyAlignment="0" applyProtection="0">
      <alignment vertical="top"/>
    </xf>
    <xf numFmtId="0" fontId="23" fillId="0" borderId="0"/>
    <xf numFmtId="0" fontId="23" fillId="0" borderId="0"/>
    <xf numFmtId="0" fontId="23" fillId="0" borderId="0"/>
    <xf numFmtId="173" fontId="23" fillId="0" borderId="0"/>
    <xf numFmtId="0" fontId="23" fillId="0" borderId="0"/>
    <xf numFmtId="0" fontId="1" fillId="0" borderId="0"/>
    <xf numFmtId="0" fontId="2" fillId="0" borderId="0">
      <alignment horizontal="justify" wrapText="1"/>
    </xf>
    <xf numFmtId="0" fontId="3" fillId="0" borderId="0"/>
    <xf numFmtId="0" fontId="23" fillId="0" borderId="0"/>
    <xf numFmtId="0" fontId="2" fillId="0" borderId="0"/>
    <xf numFmtId="0" fontId="3" fillId="7" borderId="8" applyNumberFormat="0" applyFont="0" applyAlignment="0" applyProtection="0"/>
    <xf numFmtId="10" fontId="2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1" fillId="20" borderId="7" applyNumberFormat="0" applyAlignment="0" applyProtection="0"/>
    <xf numFmtId="38" fontId="3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75" fontId="30" fillId="0" borderId="0" applyFont="0" applyFill="0" applyBorder="0" applyAlignment="0" applyProtection="0"/>
    <xf numFmtId="175" fontId="30" fillId="0" borderId="0" applyFont="0" applyFill="0" applyBorder="0" applyAlignment="0" applyProtection="0"/>
    <xf numFmtId="175" fontId="30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75" fontId="30" fillId="0" borderId="0" applyFont="0" applyFill="0" applyBorder="0" applyAlignment="0" applyProtection="0"/>
    <xf numFmtId="175" fontId="30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64" fontId="3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85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3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4" fillId="0" borderId="3" applyNumberFormat="0" applyBorder="0" applyAlignment="0">
      <alignment horizontal="center" vertical="center"/>
    </xf>
    <xf numFmtId="0" fontId="35" fillId="0" borderId="9" applyNumberFormat="0" applyFill="0" applyAlignment="0" applyProtection="0"/>
    <xf numFmtId="0" fontId="36" fillId="0" borderId="9" applyNumberFormat="0" applyFill="0" applyAlignment="0" applyProtection="0"/>
    <xf numFmtId="0" fontId="37" fillId="0" borderId="5" applyNumberFormat="0" applyFill="0" applyAlignment="0" applyProtection="0"/>
    <xf numFmtId="0" fontId="38" fillId="0" borderId="10" applyNumberFormat="0" applyFill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" fillId="8" borderId="4">
      <alignment horizontal="center"/>
    </xf>
    <xf numFmtId="164" fontId="23" fillId="0" borderId="0" applyFont="0" applyFill="0" applyBorder="0" applyAlignment="0" applyProtection="0"/>
    <xf numFmtId="3" fontId="31" fillId="0" borderId="0" applyFont="0" applyFill="0" applyBorder="0" applyAlignment="0" applyProtection="0"/>
  </cellStyleXfs>
  <cellXfs count="71">
    <xf numFmtId="0" fontId="0" fillId="0" borderId="0" xfId="0"/>
    <xf numFmtId="43" fontId="0" fillId="0" borderId="0" xfId="1" applyFont="1"/>
    <xf numFmtId="0" fontId="0" fillId="2" borderId="0" xfId="0" applyFill="1"/>
    <xf numFmtId="43" fontId="0" fillId="0" borderId="0" xfId="1" applyFont="1" applyAlignment="1">
      <alignment horizontal="center"/>
    </xf>
    <xf numFmtId="0" fontId="13" fillId="0" borderId="0" xfId="0" applyFont="1"/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43" fontId="0" fillId="0" borderId="0" xfId="0" applyNumberFormat="1" applyAlignment="1">
      <alignment horizontal="center"/>
    </xf>
    <xf numFmtId="0" fontId="14" fillId="0" borderId="0" xfId="0" applyFont="1"/>
    <xf numFmtId="0" fontId="0" fillId="5" borderId="0" xfId="0" applyFill="1"/>
    <xf numFmtId="0" fontId="0" fillId="6" borderId="0" xfId="0" applyFill="1"/>
    <xf numFmtId="0" fontId="0" fillId="6" borderId="0" xfId="0" applyFill="1" applyAlignment="1">
      <alignment horizontal="center"/>
    </xf>
    <xf numFmtId="0" fontId="13" fillId="2" borderId="0" xfId="0" applyFont="1" applyFill="1"/>
    <xf numFmtId="0" fontId="0" fillId="3" borderId="0" xfId="0" quotePrefix="1" applyFill="1" applyAlignment="1">
      <alignment horizontal="center"/>
    </xf>
    <xf numFmtId="0" fontId="0" fillId="3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0" fillId="0" borderId="0" xfId="0" quotePrefix="1"/>
    <xf numFmtId="0" fontId="0" fillId="0" borderId="0" xfId="0" applyAlignment="1">
      <alignment horizontal="left"/>
    </xf>
    <xf numFmtId="0" fontId="19" fillId="0" borderId="0" xfId="0" applyFont="1"/>
    <xf numFmtId="0" fontId="17" fillId="2" borderId="0" xfId="0" applyFont="1" applyFill="1" applyAlignment="1">
      <alignment horizontal="center"/>
    </xf>
    <xf numFmtId="0" fontId="0" fillId="6" borderId="0" xfId="0" applyFill="1" applyAlignment="1">
      <alignment horizontal="right"/>
    </xf>
    <xf numFmtId="43" fontId="0" fillId="6" borderId="0" xfId="1" applyFont="1" applyFill="1"/>
    <xf numFmtId="43" fontId="0" fillId="6" borderId="0" xfId="1" applyFont="1" applyFill="1" applyAlignment="1">
      <alignment horizontal="center"/>
    </xf>
    <xf numFmtId="43" fontId="0" fillId="2" borderId="0" xfId="0" applyNumberFormat="1" applyFill="1"/>
    <xf numFmtId="0" fontId="0" fillId="0" borderId="0" xfId="0" applyAlignment="1">
      <alignment horizontal="justify" wrapText="1"/>
    </xf>
    <xf numFmtId="43" fontId="15" fillId="0" borderId="0" xfId="1" applyFont="1" applyAlignment="1">
      <alignment horizontal="center"/>
    </xf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2" borderId="0" xfId="0" applyFill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43" fontId="0" fillId="0" borderId="0" xfId="0" applyNumberFormat="1" applyBorder="1" applyAlignment="1">
      <alignment horizontal="center"/>
    </xf>
    <xf numFmtId="0" fontId="0" fillId="0" borderId="15" xfId="0" applyBorder="1" applyAlignment="1">
      <alignment horizontal="center"/>
    </xf>
    <xf numFmtId="0" fontId="13" fillId="6" borderId="1" xfId="0" applyFont="1" applyFill="1" applyBorder="1"/>
    <xf numFmtId="0" fontId="13" fillId="6" borderId="16" xfId="0" applyFont="1" applyFill="1" applyBorder="1" applyAlignment="1"/>
    <xf numFmtId="0" fontId="13" fillId="6" borderId="17" xfId="0" applyFont="1" applyFill="1" applyBorder="1" applyAlignment="1"/>
    <xf numFmtId="0" fontId="0" fillId="0" borderId="14" xfId="0" applyBorder="1" applyAlignment="1">
      <alignment horizontal="right"/>
    </xf>
    <xf numFmtId="0" fontId="0" fillId="0" borderId="0" xfId="0" applyAlignment="1"/>
    <xf numFmtId="9" fontId="0" fillId="6" borderId="0" xfId="0" applyNumberFormat="1" applyFill="1"/>
    <xf numFmtId="0" fontId="9" fillId="0" borderId="0" xfId="0" applyFont="1" applyAlignment="1">
      <alignment horizontal="center"/>
    </xf>
    <xf numFmtId="0" fontId="0" fillId="2" borderId="0" xfId="0" applyFill="1" applyAlignment="1">
      <alignment horizontal="center"/>
    </xf>
    <xf numFmtId="43" fontId="0" fillId="0" borderId="4" xfId="0" applyNumberFormat="1" applyBorder="1" applyAlignment="1">
      <alignment horizontal="center"/>
    </xf>
    <xf numFmtId="0" fontId="0" fillId="0" borderId="11" xfId="0" applyBorder="1" applyAlignment="1">
      <alignment horizontal="right"/>
    </xf>
    <xf numFmtId="43" fontId="0" fillId="0" borderId="12" xfId="0" applyNumberFormat="1" applyBorder="1" applyAlignment="1">
      <alignment horizontal="center"/>
    </xf>
    <xf numFmtId="0" fontId="13" fillId="0" borderId="0" xfId="0" quotePrefix="1" applyFont="1"/>
    <xf numFmtId="43" fontId="0" fillId="0" borderId="0" xfId="1" quotePrefix="1" applyFont="1" applyAlignment="1">
      <alignment horizontal="center"/>
    </xf>
    <xf numFmtId="43" fontId="13" fillId="0" borderId="0" xfId="1" applyFont="1" applyAlignment="1">
      <alignment horizontal="center"/>
    </xf>
    <xf numFmtId="0" fontId="41" fillId="0" borderId="0" xfId="0" applyFont="1" applyAlignment="1">
      <alignment horizontal="center"/>
    </xf>
    <xf numFmtId="43" fontId="13" fillId="0" borderId="0" xfId="0" applyNumberFormat="1" applyFont="1" applyAlignment="1">
      <alignment horizontal="center"/>
    </xf>
    <xf numFmtId="0" fontId="13" fillId="3" borderId="0" xfId="0" applyFont="1" applyFill="1" applyAlignment="1">
      <alignment horizontal="center"/>
    </xf>
    <xf numFmtId="0" fontId="0" fillId="0" borderId="0" xfId="0" applyAlignment="1">
      <alignment horizontal="center" vertical="center"/>
    </xf>
    <xf numFmtId="43" fontId="0" fillId="2" borderId="0" xfId="1" applyFont="1" applyFill="1" applyAlignment="1">
      <alignment horizontal="center"/>
    </xf>
    <xf numFmtId="0" fontId="14" fillId="0" borderId="0" xfId="0" applyFont="1" applyAlignment="1">
      <alignment wrapText="1"/>
    </xf>
    <xf numFmtId="0" fontId="43" fillId="0" borderId="0" xfId="0" applyFont="1" applyAlignment="1">
      <alignment horizontal="center"/>
    </xf>
    <xf numFmtId="0" fontId="0" fillId="5" borderId="0" xfId="0" applyFill="1" applyAlignment="1">
      <alignment horizontal="center"/>
    </xf>
    <xf numFmtId="0" fontId="0" fillId="22" borderId="0" xfId="0" applyFill="1" applyAlignment="1">
      <alignment horizontal="center"/>
    </xf>
    <xf numFmtId="0" fontId="0" fillId="23" borderId="0" xfId="0" applyFill="1" applyAlignment="1">
      <alignment horizontal="center"/>
    </xf>
    <xf numFmtId="0" fontId="14" fillId="2" borderId="0" xfId="0" applyFont="1" applyFill="1"/>
    <xf numFmtId="0" fontId="0" fillId="23" borderId="0" xfId="0" applyFill="1"/>
    <xf numFmtId="0" fontId="42" fillId="2" borderId="0" xfId="0" applyFont="1" applyFill="1"/>
    <xf numFmtId="0" fontId="0" fillId="22" borderId="0" xfId="0" applyFill="1"/>
    <xf numFmtId="0" fontId="0" fillId="24" borderId="0" xfId="0" applyFill="1"/>
    <xf numFmtId="0" fontId="0" fillId="25" borderId="0" xfId="0" applyFill="1" applyAlignment="1">
      <alignment horizontal="center"/>
    </xf>
    <xf numFmtId="0" fontId="0" fillId="2" borderId="0" xfId="0" quotePrefix="1" applyFill="1"/>
    <xf numFmtId="0" fontId="13" fillId="5" borderId="1" xfId="0" applyFont="1" applyFill="1" applyBorder="1" applyAlignment="1">
      <alignment horizontal="center"/>
    </xf>
    <xf numFmtId="0" fontId="13" fillId="5" borderId="16" xfId="0" applyFont="1" applyFill="1" applyBorder="1" applyAlignment="1">
      <alignment horizontal="center"/>
    </xf>
    <xf numFmtId="0" fontId="13" fillId="5" borderId="17" xfId="0" applyFont="1" applyFill="1" applyBorder="1" applyAlignment="1">
      <alignment horizontal="center"/>
    </xf>
  </cellXfs>
  <cellStyles count="410">
    <cellStyle name="12" xfId="147"/>
    <cellStyle name="20% - Ênfase1 2" xfId="148"/>
    <cellStyle name="20% - Ênfase1 2 2" xfId="149"/>
    <cellStyle name="20% - Ênfase1 2 2 2" xfId="150"/>
    <cellStyle name="20% - Ênfase1 2 2 3" xfId="151"/>
    <cellStyle name="20% - Ênfase1 2 2_Transp.Drenagem" xfId="152"/>
    <cellStyle name="20% - Ênfase1 2 3" xfId="153"/>
    <cellStyle name="20% - Ênfase1 2 4" xfId="154"/>
    <cellStyle name="20% - Ênfase1 2_Transp.Drenagem" xfId="155"/>
    <cellStyle name="20% - Ênfase2 2" xfId="156"/>
    <cellStyle name="20% - Ênfase2 2 2" xfId="157"/>
    <cellStyle name="20% - Ênfase2 2 2 2" xfId="158"/>
    <cellStyle name="20% - Ênfase2 2 2 3" xfId="159"/>
    <cellStyle name="20% - Ênfase2 2 2_Transp.Drenagem" xfId="160"/>
    <cellStyle name="20% - Ênfase2 2 3" xfId="161"/>
    <cellStyle name="20% - Ênfase2 2 4" xfId="162"/>
    <cellStyle name="20% - Ênfase2 2_Transp.Drenagem" xfId="163"/>
    <cellStyle name="20% - Ênfase3 2" xfId="164"/>
    <cellStyle name="20% - Ênfase3 2 2" xfId="165"/>
    <cellStyle name="20% - Ênfase3 2 2 2" xfId="166"/>
    <cellStyle name="20% - Ênfase3 2 2 3" xfId="167"/>
    <cellStyle name="20% - Ênfase3 2 2_Transp.Drenagem" xfId="168"/>
    <cellStyle name="20% - Ênfase3 2 3" xfId="169"/>
    <cellStyle name="20% - Ênfase3 2 4" xfId="170"/>
    <cellStyle name="20% - Ênfase3 2_Transp.Drenagem" xfId="171"/>
    <cellStyle name="20% - Ênfase4 2" xfId="172"/>
    <cellStyle name="20% - Ênfase4 2 2" xfId="173"/>
    <cellStyle name="20% - Ênfase4 2 2 2" xfId="174"/>
    <cellStyle name="20% - Ênfase4 2 2 3" xfId="175"/>
    <cellStyle name="20% - Ênfase4 2 2_Transp.Drenagem" xfId="176"/>
    <cellStyle name="20% - Ênfase4 2 3" xfId="177"/>
    <cellStyle name="20% - Ênfase4 2 4" xfId="178"/>
    <cellStyle name="20% - Ênfase4 2_Transp.Drenagem" xfId="179"/>
    <cellStyle name="40% - Ênfase1 2" xfId="180"/>
    <cellStyle name="40% - Ênfase1 2 2" xfId="181"/>
    <cellStyle name="40% - Ênfase1 2 2 2" xfId="182"/>
    <cellStyle name="40% - Ênfase1 2 2 3" xfId="183"/>
    <cellStyle name="40% - Ênfase1 2 2_Transp.Drenagem" xfId="184"/>
    <cellStyle name="40% - Ênfase1 2 3" xfId="185"/>
    <cellStyle name="40% - Ênfase1 2 4" xfId="186"/>
    <cellStyle name="40% - Ênfase1 2_Transp.Drenagem" xfId="187"/>
    <cellStyle name="40% - Ênfase3 2" xfId="188"/>
    <cellStyle name="40% - Ênfase3 2 2" xfId="189"/>
    <cellStyle name="40% - Ênfase3 2 2 2" xfId="190"/>
    <cellStyle name="40% - Ênfase3 2 2 3" xfId="191"/>
    <cellStyle name="40% - Ênfase3 2 2_Transp.Drenagem" xfId="192"/>
    <cellStyle name="40% - Ênfase3 2 3" xfId="193"/>
    <cellStyle name="40% - Ênfase3 2 4" xfId="194"/>
    <cellStyle name="40% - Ênfase3 2_Transp.Drenagem" xfId="195"/>
    <cellStyle name="40% - Ênfase4 2" xfId="196"/>
    <cellStyle name="40% - Ênfase4 2 2" xfId="197"/>
    <cellStyle name="40% - Ênfase4 2 2 2" xfId="198"/>
    <cellStyle name="40% - Ênfase4 2 2 3" xfId="199"/>
    <cellStyle name="40% - Ênfase4 2 2_Transp.Drenagem" xfId="200"/>
    <cellStyle name="40% - Ênfase4 2 3" xfId="201"/>
    <cellStyle name="40% - Ênfase4 2 4" xfId="202"/>
    <cellStyle name="40% - Ênfase4 2_Transp.Drenagem" xfId="203"/>
    <cellStyle name="40% - Ênfase6 2" xfId="204"/>
    <cellStyle name="40% - Ênfase6 2 2" xfId="205"/>
    <cellStyle name="40% - Ênfase6 2 2 2" xfId="206"/>
    <cellStyle name="40% - Ênfase6 2 2 3" xfId="207"/>
    <cellStyle name="40% - Ênfase6 2 2_Transp.Drenagem" xfId="208"/>
    <cellStyle name="40% - Ênfase6 2 3" xfId="209"/>
    <cellStyle name="40% - Ênfase6 2 4" xfId="210"/>
    <cellStyle name="40% - Ênfase6 2_Transp.Drenagem" xfId="211"/>
    <cellStyle name="60% - Ênfase1 2" xfId="212"/>
    <cellStyle name="60% - Ênfase3 2" xfId="213"/>
    <cellStyle name="60% - Ênfase4 2" xfId="214"/>
    <cellStyle name="60% - Ênfase6 2" xfId="215"/>
    <cellStyle name="CABEÇALHO" xfId="216"/>
    <cellStyle name="Cabeçalho 1" xfId="217"/>
    <cellStyle name="Cabeçalho 2" xfId="218"/>
    <cellStyle name="CABEÇALHO_13ª Medição Interna(AC)" xfId="219"/>
    <cellStyle name="Cálculo 2" xfId="220"/>
    <cellStyle name="Comma" xfId="221"/>
    <cellStyle name="Comma0" xfId="222"/>
    <cellStyle name="Currency" xfId="223"/>
    <cellStyle name="Currency0" xfId="224"/>
    <cellStyle name="Data" xfId="4"/>
    <cellStyle name="Date" xfId="225"/>
    <cellStyle name="Ênfase1 2" xfId="226"/>
    <cellStyle name="Ênfase4 2" xfId="227"/>
    <cellStyle name="Estilo 1" xfId="228"/>
    <cellStyle name="Euro" xfId="229"/>
    <cellStyle name="Euro 2" xfId="230"/>
    <cellStyle name="Euro 3" xfId="231"/>
    <cellStyle name="Euro 4" xfId="232"/>
    <cellStyle name="Euro 5" xfId="233"/>
    <cellStyle name="Euro 6" xfId="234"/>
    <cellStyle name="Fixed" xfId="235"/>
    <cellStyle name="Fixo" xfId="5"/>
    <cellStyle name="Heading 1" xfId="236"/>
    <cellStyle name="Heading 2" xfId="237"/>
    <cellStyle name="Indefinido" xfId="238"/>
    <cellStyle name="Moeda 2" xfId="6"/>
    <cellStyle name="Moeda 2 2" xfId="239"/>
    <cellStyle name="Moeda 2 3" xfId="240"/>
    <cellStyle name="Moeda 2 4" xfId="241"/>
    <cellStyle name="Moeda 2 5" xfId="242"/>
    <cellStyle name="Moeda 2 6" xfId="243"/>
    <cellStyle name="Moeda 2 7" xfId="244"/>
    <cellStyle name="Moeda 3" xfId="7"/>
    <cellStyle name="Moeda 3 2" xfId="245"/>
    <cellStyle name="Moeda 4" xfId="246"/>
    <cellStyle name="Moeda 5" xfId="247"/>
    <cellStyle name="Moeda0" xfId="248"/>
    <cellStyle name="mpenho" xfId="249"/>
    <cellStyle name="Normal" xfId="0" builtinId="0"/>
    <cellStyle name="Normal 10" xfId="8"/>
    <cellStyle name="Normal 10 2" xfId="250"/>
    <cellStyle name="Normal 10 2 2" xfId="251"/>
    <cellStyle name="Normal 10 2 2 2" xfId="252"/>
    <cellStyle name="Normal 10 2 2 3" xfId="253"/>
    <cellStyle name="Normal 10 2 2_Transp.Drenagem" xfId="254"/>
    <cellStyle name="Normal 10 2 3" xfId="255"/>
    <cellStyle name="Normal 10 2 4" xfId="256"/>
    <cellStyle name="Normal 10 2_Transp.Drenagem" xfId="257"/>
    <cellStyle name="Normal 10 3" xfId="258"/>
    <cellStyle name="Normal 10 3 2" xfId="259"/>
    <cellStyle name="Normal 10 3 2 2" xfId="260"/>
    <cellStyle name="Normal 10 3 2 3" xfId="261"/>
    <cellStyle name="Normal 10 3 2_Transp.Drenagem" xfId="262"/>
    <cellStyle name="Normal 10 3 3" xfId="263"/>
    <cellStyle name="Normal 10 3 4" xfId="264"/>
    <cellStyle name="Normal 10 3_Transp.Drenagem" xfId="265"/>
    <cellStyle name="Normal 10 4" xfId="266"/>
    <cellStyle name="Normal 10 4 2" xfId="267"/>
    <cellStyle name="Normal 10 4 3" xfId="268"/>
    <cellStyle name="Normal 10 4_Transp.Drenagem" xfId="269"/>
    <cellStyle name="Normal 10 5" xfId="270"/>
    <cellStyle name="Normal 10 6" xfId="271"/>
    <cellStyle name="Normal 10_Transp.Drenagem" xfId="272"/>
    <cellStyle name="Normal 11" xfId="9"/>
    <cellStyle name="Normal 11 2" xfId="273"/>
    <cellStyle name="Normal 11 2 2" xfId="274"/>
    <cellStyle name="Normal 11 3" xfId="275"/>
    <cellStyle name="Normal 11 3 2" xfId="276"/>
    <cellStyle name="Normal 11 3 3" xfId="277"/>
    <cellStyle name="Normal 11 3_Transp.Drenagem" xfId="278"/>
    <cellStyle name="Normal 11 4" xfId="279"/>
    <cellStyle name="Normal 11 5" xfId="280"/>
    <cellStyle name="Normal 11_Transp.Drenagem" xfId="281"/>
    <cellStyle name="Normal 12" xfId="10"/>
    <cellStyle name="Normal 12 2" xfId="282"/>
    <cellStyle name="Normal 12 2 2" xfId="283"/>
    <cellStyle name="Normal 12 2 3" xfId="284"/>
    <cellStyle name="Normal 12 2_Transp.Drenagem" xfId="285"/>
    <cellStyle name="Normal 12 3" xfId="286"/>
    <cellStyle name="Normal 12 4" xfId="287"/>
    <cellStyle name="Normal 12_Transp.Drenagem" xfId="288"/>
    <cellStyle name="Normal 13" xfId="11"/>
    <cellStyle name="Normal 13 2" xfId="289"/>
    <cellStyle name="Normal 13 2 2" xfId="290"/>
    <cellStyle name="Normal 13 2 3" xfId="291"/>
    <cellStyle name="Normal 13 2_Transp.Drenagem" xfId="292"/>
    <cellStyle name="Normal 13 3" xfId="293"/>
    <cellStyle name="Normal 13 4" xfId="294"/>
    <cellStyle name="Normal 13_Transp.Drenagem" xfId="295"/>
    <cellStyle name="Normal 14" xfId="12"/>
    <cellStyle name="Normal 15" xfId="13"/>
    <cellStyle name="Normal 15 2" xfId="296"/>
    <cellStyle name="Normal 15_Transp.Drenagem" xfId="297"/>
    <cellStyle name="Normal 16" xfId="298"/>
    <cellStyle name="Normal 17" xfId="14"/>
    <cellStyle name="Normal 17 2" xfId="299"/>
    <cellStyle name="Normal 2" xfId="15"/>
    <cellStyle name="Normal 2 10" xfId="16"/>
    <cellStyle name="Normal 2 11" xfId="17"/>
    <cellStyle name="Normal 2 12" xfId="18"/>
    <cellStyle name="Normal 2 13" xfId="19"/>
    <cellStyle name="Normal 2 14" xfId="20"/>
    <cellStyle name="Normal 2 15" xfId="21"/>
    <cellStyle name="Normal 2 16" xfId="22"/>
    <cellStyle name="Normal 2 17" xfId="23"/>
    <cellStyle name="Normal 2 2" xfId="24"/>
    <cellStyle name="Normal 2 2 2" xfId="300"/>
    <cellStyle name="Normal 2 3" xfId="25"/>
    <cellStyle name="Normal 2 4" xfId="26"/>
    <cellStyle name="Normal 2 4 2" xfId="301"/>
    <cellStyle name="Normal 2 5" xfId="27"/>
    <cellStyle name="Normal 2 6" xfId="28"/>
    <cellStyle name="Normal 2 7" xfId="29"/>
    <cellStyle name="Normal 2 8" xfId="30"/>
    <cellStyle name="Normal 2 9" xfId="31"/>
    <cellStyle name="Normal 2_02ª Medição Provisória  ASSARI - N. OLIMPIA" xfId="302"/>
    <cellStyle name="Normal 22" xfId="303"/>
    <cellStyle name="Normal 3" xfId="32"/>
    <cellStyle name="Normal 3 2" xfId="33"/>
    <cellStyle name="Normal 3 2 3" xfId="304"/>
    <cellStyle name="Normal 3 2_Cronograma de Atividades" xfId="305"/>
    <cellStyle name="Normal 3 3" xfId="306"/>
    <cellStyle name="Normal 3 4 2" xfId="307"/>
    <cellStyle name="Normal 3_Cronograma de Atividades" xfId="308"/>
    <cellStyle name="Normal 4" xfId="309"/>
    <cellStyle name="Normal 4 2" xfId="310"/>
    <cellStyle name="Normal 4 2 2" xfId="311"/>
    <cellStyle name="Normal 4 3" xfId="312"/>
    <cellStyle name="Normal 5" xfId="34"/>
    <cellStyle name="Normal 56" xfId="313"/>
    <cellStyle name="Normal 56 2" xfId="145"/>
    <cellStyle name="Normal 6" xfId="314"/>
    <cellStyle name="Normal 6 2" xfId="315"/>
    <cellStyle name="Normal 67" xfId="316"/>
    <cellStyle name="Normal 7" xfId="317"/>
    <cellStyle name="Normal 8" xfId="35"/>
    <cellStyle name="Normal 8 2" xfId="318"/>
    <cellStyle name="Normal 8 3" xfId="144"/>
    <cellStyle name="Normal 9" xfId="36"/>
    <cellStyle name="Normal 9 2" xfId="319"/>
    <cellStyle name="Normal 9 3" xfId="320"/>
    <cellStyle name="Nota 2" xfId="321"/>
    <cellStyle name="Percent" xfId="322"/>
    <cellStyle name="Percent 4" xfId="323"/>
    <cellStyle name="Percentual" xfId="37"/>
    <cellStyle name="Ponto" xfId="38"/>
    <cellStyle name="Porcentagem 13" xfId="39"/>
    <cellStyle name="Porcentagem 2" xfId="324"/>
    <cellStyle name="Porcentagem 2 10" xfId="40"/>
    <cellStyle name="Porcentagem 2 11" xfId="41"/>
    <cellStyle name="Porcentagem 2 12" xfId="42"/>
    <cellStyle name="Porcentagem 2 13" xfId="43"/>
    <cellStyle name="Porcentagem 2 14" xfId="44"/>
    <cellStyle name="Porcentagem 2 15" xfId="45"/>
    <cellStyle name="Porcentagem 2 16" xfId="46"/>
    <cellStyle name="Porcentagem 2 17" xfId="47"/>
    <cellStyle name="Porcentagem 2 18" xfId="325"/>
    <cellStyle name="Porcentagem 2 19" xfId="326"/>
    <cellStyle name="Porcentagem 2 2" xfId="48"/>
    <cellStyle name="Porcentagem 2 3" xfId="49"/>
    <cellStyle name="Porcentagem 2 4" xfId="50"/>
    <cellStyle name="Porcentagem 2 5" xfId="51"/>
    <cellStyle name="Porcentagem 2 6" xfId="52"/>
    <cellStyle name="Porcentagem 2 7" xfId="53"/>
    <cellStyle name="Porcentagem 2 8" xfId="54"/>
    <cellStyle name="Porcentagem 2 9" xfId="55"/>
    <cellStyle name="Porcentagem 3" xfId="56"/>
    <cellStyle name="Porcentagem 3 2" xfId="57"/>
    <cellStyle name="Porcentagem 4" xfId="58"/>
    <cellStyle name="Porcentagem 4 10" xfId="59"/>
    <cellStyle name="Porcentagem 4 11" xfId="60"/>
    <cellStyle name="Porcentagem 4 12" xfId="61"/>
    <cellStyle name="Porcentagem 4 13" xfId="62"/>
    <cellStyle name="Porcentagem 4 14" xfId="63"/>
    <cellStyle name="Porcentagem 4 15" xfId="64"/>
    <cellStyle name="Porcentagem 4 16" xfId="65"/>
    <cellStyle name="Porcentagem 4 2" xfId="66"/>
    <cellStyle name="Porcentagem 4 3" xfId="67"/>
    <cellStyle name="Porcentagem 4 4" xfId="68"/>
    <cellStyle name="Porcentagem 4 5" xfId="69"/>
    <cellStyle name="Porcentagem 4 6" xfId="70"/>
    <cellStyle name="Porcentagem 4 7" xfId="71"/>
    <cellStyle name="Porcentagem 4 8" xfId="72"/>
    <cellStyle name="Porcentagem 4 9" xfId="73"/>
    <cellStyle name="Porcentagem 5" xfId="146"/>
    <cellStyle name="Saída 2" xfId="327"/>
    <cellStyle name="Sep. milhar [0]" xfId="328"/>
    <cellStyle name="Separador de m" xfId="74"/>
    <cellStyle name="Separador de milhares [0] 10" xfId="75"/>
    <cellStyle name="Separador de milhares 10" xfId="76"/>
    <cellStyle name="Separador de milhares 16" xfId="77"/>
    <cellStyle name="Separador de milhares 17" xfId="78"/>
    <cellStyle name="Separador de milhares 2" xfId="2"/>
    <cellStyle name="Separador de milhares 2 10" xfId="79"/>
    <cellStyle name="Separador de milhares 2 11" xfId="80"/>
    <cellStyle name="Separador de milhares 2 12" xfId="81"/>
    <cellStyle name="Separador de milhares 2 13" xfId="82"/>
    <cellStyle name="Separador de milhares 2 14" xfId="83"/>
    <cellStyle name="Separador de milhares 2 15" xfId="84"/>
    <cellStyle name="Separador de milhares 2 16" xfId="85"/>
    <cellStyle name="Separador de milhares 2 17" xfId="86"/>
    <cellStyle name="Separador de milhares 2 18" xfId="329"/>
    <cellStyle name="Separador de milhares 2 19" xfId="330"/>
    <cellStyle name="Separador de milhares 2 2" xfId="87"/>
    <cellStyle name="Separador de milhares 2 2 2" xfId="331"/>
    <cellStyle name="Separador de milhares 2 20" xfId="332"/>
    <cellStyle name="Separador de milhares 2 21" xfId="333"/>
    <cellStyle name="Separador de milhares 2 22" xfId="334"/>
    <cellStyle name="Separador de milhares 2 23" xfId="335"/>
    <cellStyle name="Separador de milhares 2 24" xfId="336"/>
    <cellStyle name="Separador de milhares 2 25" xfId="337"/>
    <cellStyle name="Separador de milhares 2 26" xfId="338"/>
    <cellStyle name="Separador de milhares 2 3" xfId="88"/>
    <cellStyle name="Separador de milhares 2 3 2" xfId="339"/>
    <cellStyle name="Separador de milhares 2 4" xfId="89"/>
    <cellStyle name="Separador de milhares 2 5" xfId="90"/>
    <cellStyle name="Separador de milhares 2 6" xfId="91"/>
    <cellStyle name="Separador de milhares 2 7" xfId="92"/>
    <cellStyle name="Separador de milhares 2 8" xfId="93"/>
    <cellStyle name="Separador de milhares 2 9" xfId="94"/>
    <cellStyle name="Separador de milhares 27" xfId="95"/>
    <cellStyle name="Separador de milhares 3" xfId="96"/>
    <cellStyle name="Separador de milhares 3 10" xfId="340"/>
    <cellStyle name="Separador de milhares 3 11" xfId="341"/>
    <cellStyle name="Separador de milhares 3 12" xfId="342"/>
    <cellStyle name="Separador de milhares 3 13" xfId="343"/>
    <cellStyle name="Separador de milhares 3 14" xfId="344"/>
    <cellStyle name="Separador de milhares 3 15" xfId="345"/>
    <cellStyle name="Separador de milhares 3 16" xfId="346"/>
    <cellStyle name="Separador de milhares 3 17" xfId="347"/>
    <cellStyle name="Separador de milhares 3 18" xfId="348"/>
    <cellStyle name="Separador de milhares 3 19" xfId="349"/>
    <cellStyle name="Separador de milhares 3 2" xfId="350"/>
    <cellStyle name="Separador de milhares 3 2 2" xfId="351"/>
    <cellStyle name="Separador de milhares 3 20" xfId="352"/>
    <cellStyle name="Separador de milhares 3 21" xfId="353"/>
    <cellStyle name="Separador de milhares 3 22" xfId="354"/>
    <cellStyle name="Separador de milhares 3 23" xfId="355"/>
    <cellStyle name="Separador de milhares 3 24" xfId="356"/>
    <cellStyle name="Separador de milhares 3 25" xfId="357"/>
    <cellStyle name="Separador de milhares 3 26" xfId="358"/>
    <cellStyle name="Separador de milhares 3 27" xfId="359"/>
    <cellStyle name="Separador de milhares 3 28" xfId="360"/>
    <cellStyle name="Separador de milhares 3 29" xfId="361"/>
    <cellStyle name="Separador de milhares 3 3" xfId="362"/>
    <cellStyle name="Separador de milhares 3 4" xfId="363"/>
    <cellStyle name="Separador de milhares 3 5" xfId="364"/>
    <cellStyle name="Separador de milhares 3 6" xfId="365"/>
    <cellStyle name="Separador de milhares 3 7" xfId="366"/>
    <cellStyle name="Separador de milhares 3 8" xfId="367"/>
    <cellStyle name="Separador de milhares 3 9" xfId="368"/>
    <cellStyle name="Separador de milhares 4" xfId="97"/>
    <cellStyle name="Separador de milhares 4 10" xfId="369"/>
    <cellStyle name="Separador de milhares 4 11" xfId="370"/>
    <cellStyle name="Separador de milhares 4 12" xfId="371"/>
    <cellStyle name="Separador de milhares 4 13" xfId="372"/>
    <cellStyle name="Separador de milhares 4 14" xfId="373"/>
    <cellStyle name="Separador de milhares 4 15" xfId="374"/>
    <cellStyle name="Separador de milhares 4 16" xfId="375"/>
    <cellStyle name="Separador de milhares 4 17" xfId="376"/>
    <cellStyle name="Separador de milhares 4 18" xfId="377"/>
    <cellStyle name="Separador de milhares 4 19" xfId="378"/>
    <cellStyle name="Separador de milhares 4 2" xfId="379"/>
    <cellStyle name="Separador de milhares 4 20" xfId="380"/>
    <cellStyle name="Separador de milhares 4 21" xfId="381"/>
    <cellStyle name="Separador de milhares 4 22" xfId="382"/>
    <cellStyle name="Separador de milhares 4 23" xfId="383"/>
    <cellStyle name="Separador de milhares 4 24" xfId="384"/>
    <cellStyle name="Separador de milhares 4 25" xfId="385"/>
    <cellStyle name="Separador de milhares 4 3" xfId="386"/>
    <cellStyle name="Separador de milhares 4 4" xfId="387"/>
    <cellStyle name="Separador de milhares 4 4 2" xfId="388"/>
    <cellStyle name="Separador de milhares 4 5" xfId="389"/>
    <cellStyle name="Separador de milhares 4 6" xfId="390"/>
    <cellStyle name="Separador de milhares 4 7" xfId="391"/>
    <cellStyle name="Separador de milhares 4 8" xfId="392"/>
    <cellStyle name="Separador de milhares 4 9" xfId="393"/>
    <cellStyle name="Separador de milhares 5" xfId="98"/>
    <cellStyle name="Separador de milhares 6" xfId="99"/>
    <cellStyle name="Separador de milhares 6 2" xfId="394"/>
    <cellStyle name="Separador de milhares 7" xfId="100"/>
    <cellStyle name="Separador de milhares 7 2" xfId="395"/>
    <cellStyle name="Separador de milhares 7 2 2" xfId="396"/>
    <cellStyle name="Separador de milhares 7 2 3" xfId="397"/>
    <cellStyle name="Separador de milhares 7 3" xfId="398"/>
    <cellStyle name="Separador de milhares 7 4" xfId="399"/>
    <cellStyle name="Separador de milhares 8" xfId="101"/>
    <cellStyle name="Separador de milhares 9" xfId="102"/>
    <cellStyle name="SUMA PARCIAL" xfId="400"/>
    <cellStyle name="TableStyleLight1" xfId="143"/>
    <cellStyle name="Título 1 1" xfId="401"/>
    <cellStyle name="Título 1 2" xfId="402"/>
    <cellStyle name="Título 2 2" xfId="403"/>
    <cellStyle name="Título 3 2" xfId="404"/>
    <cellStyle name="Título 4 2" xfId="405"/>
    <cellStyle name="Título 5" xfId="406"/>
    <cellStyle name="Titulo1" xfId="103"/>
    <cellStyle name="Titulo2" xfId="104"/>
    <cellStyle name="Total 10" xfId="105"/>
    <cellStyle name="Total 11" xfId="106"/>
    <cellStyle name="Total 12" xfId="107"/>
    <cellStyle name="Total 13" xfId="108"/>
    <cellStyle name="Total 14" xfId="109"/>
    <cellStyle name="Total 15" xfId="110"/>
    <cellStyle name="Total 16" xfId="111"/>
    <cellStyle name="Total 17" xfId="112"/>
    <cellStyle name="Total 2" xfId="113"/>
    <cellStyle name="Total 3" xfId="114"/>
    <cellStyle name="Total 4" xfId="115"/>
    <cellStyle name="Total 5" xfId="116"/>
    <cellStyle name="Total 6" xfId="117"/>
    <cellStyle name="Total 7" xfId="118"/>
    <cellStyle name="Total 8" xfId="119"/>
    <cellStyle name="Total 9" xfId="120"/>
    <cellStyle name="un" xfId="407"/>
    <cellStyle name="Vírgula" xfId="1" builtinId="3"/>
    <cellStyle name="Vírgula 2" xfId="121"/>
    <cellStyle name="Vírgula 2 2" xfId="122"/>
    <cellStyle name="Vírgula 2 3" xfId="408"/>
    <cellStyle name="Vírgula 3" xfId="123"/>
    <cellStyle name="Vírgula 3 2" xfId="124"/>
    <cellStyle name="Vírgula 3 3" xfId="3"/>
    <cellStyle name="Vírgula 4" xfId="125"/>
    <cellStyle name="Vírgula 5" xfId="126"/>
    <cellStyle name="Vírgula0" xfId="409"/>
    <cellStyle name="Währung" xfId="127"/>
    <cellStyle name="Währung 10" xfId="128"/>
    <cellStyle name="Währung 11" xfId="129"/>
    <cellStyle name="Währung 12" xfId="130"/>
    <cellStyle name="Währung 13" xfId="131"/>
    <cellStyle name="Währung 14" xfId="132"/>
    <cellStyle name="Währung 15" xfId="133"/>
    <cellStyle name="Währung 16" xfId="134"/>
    <cellStyle name="Währung 2" xfId="135"/>
    <cellStyle name="Währung 3" xfId="136"/>
    <cellStyle name="Währung 4" xfId="137"/>
    <cellStyle name="Währung 5" xfId="138"/>
    <cellStyle name="Währung 6" xfId="139"/>
    <cellStyle name="Währung 7" xfId="140"/>
    <cellStyle name="Währung 8" xfId="141"/>
    <cellStyle name="Währung 9" xfId="142"/>
  </cellStyles>
  <dxfs count="0"/>
  <tableStyles count="0" defaultTableStyle="TableStyleMedium9" defaultPivotStyle="PivotStyleLight16"/>
  <colors>
    <mruColors>
      <color rgb="FF3333FF"/>
      <color rgb="FF990000"/>
      <color rgb="FF009E47"/>
      <color rgb="FFCC3300"/>
      <color rgb="FF9933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6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63" Type="http://schemas.openxmlformats.org/officeDocument/2006/relationships/externalLink" Target="externalLinks/externalLink62.xml"/><Relationship Id="rId84" Type="http://schemas.openxmlformats.org/officeDocument/2006/relationships/externalLink" Target="externalLinks/externalLink83.xml"/><Relationship Id="rId138" Type="http://schemas.openxmlformats.org/officeDocument/2006/relationships/externalLink" Target="externalLinks/externalLink137.xml"/><Relationship Id="rId159" Type="http://schemas.openxmlformats.org/officeDocument/2006/relationships/externalLink" Target="externalLinks/externalLink158.xml"/><Relationship Id="rId170" Type="http://schemas.openxmlformats.org/officeDocument/2006/relationships/externalLink" Target="externalLinks/externalLink169.xml"/><Relationship Id="rId191" Type="http://schemas.openxmlformats.org/officeDocument/2006/relationships/externalLink" Target="externalLinks/externalLink190.xml"/><Relationship Id="rId205" Type="http://schemas.openxmlformats.org/officeDocument/2006/relationships/externalLink" Target="externalLinks/externalLink204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externalLink" Target="externalLinks/externalLink122.xml"/><Relationship Id="rId128" Type="http://schemas.openxmlformats.org/officeDocument/2006/relationships/externalLink" Target="externalLinks/externalLink127.xml"/><Relationship Id="rId144" Type="http://schemas.openxmlformats.org/officeDocument/2006/relationships/externalLink" Target="externalLinks/externalLink143.xml"/><Relationship Id="rId149" Type="http://schemas.openxmlformats.org/officeDocument/2006/relationships/externalLink" Target="externalLinks/externalLink148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160" Type="http://schemas.openxmlformats.org/officeDocument/2006/relationships/externalLink" Target="externalLinks/externalLink159.xml"/><Relationship Id="rId165" Type="http://schemas.openxmlformats.org/officeDocument/2006/relationships/externalLink" Target="externalLinks/externalLink164.xml"/><Relationship Id="rId181" Type="http://schemas.openxmlformats.org/officeDocument/2006/relationships/externalLink" Target="externalLinks/externalLink180.xml"/><Relationship Id="rId186" Type="http://schemas.openxmlformats.org/officeDocument/2006/relationships/externalLink" Target="externalLinks/externalLink185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18" Type="http://schemas.openxmlformats.org/officeDocument/2006/relationships/externalLink" Target="externalLinks/externalLink117.xml"/><Relationship Id="rId134" Type="http://schemas.openxmlformats.org/officeDocument/2006/relationships/externalLink" Target="externalLinks/externalLink133.xml"/><Relationship Id="rId139" Type="http://schemas.openxmlformats.org/officeDocument/2006/relationships/externalLink" Target="externalLinks/externalLink138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50" Type="http://schemas.openxmlformats.org/officeDocument/2006/relationships/externalLink" Target="externalLinks/externalLink149.xml"/><Relationship Id="rId155" Type="http://schemas.openxmlformats.org/officeDocument/2006/relationships/externalLink" Target="externalLinks/externalLink154.xml"/><Relationship Id="rId171" Type="http://schemas.openxmlformats.org/officeDocument/2006/relationships/externalLink" Target="externalLinks/externalLink170.xml"/><Relationship Id="rId176" Type="http://schemas.openxmlformats.org/officeDocument/2006/relationships/externalLink" Target="externalLinks/externalLink175.xml"/><Relationship Id="rId192" Type="http://schemas.openxmlformats.org/officeDocument/2006/relationships/externalLink" Target="externalLinks/externalLink191.xml"/><Relationship Id="rId197" Type="http://schemas.openxmlformats.org/officeDocument/2006/relationships/externalLink" Target="externalLinks/externalLink196.xml"/><Relationship Id="rId206" Type="http://schemas.openxmlformats.org/officeDocument/2006/relationships/theme" Target="theme/theme1.xml"/><Relationship Id="rId201" Type="http://schemas.openxmlformats.org/officeDocument/2006/relationships/externalLink" Target="externalLinks/externalLink200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124" Type="http://schemas.openxmlformats.org/officeDocument/2006/relationships/externalLink" Target="externalLinks/externalLink123.xml"/><Relationship Id="rId129" Type="http://schemas.openxmlformats.org/officeDocument/2006/relationships/externalLink" Target="externalLinks/externalLink128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40" Type="http://schemas.openxmlformats.org/officeDocument/2006/relationships/externalLink" Target="externalLinks/externalLink139.xml"/><Relationship Id="rId145" Type="http://schemas.openxmlformats.org/officeDocument/2006/relationships/externalLink" Target="externalLinks/externalLink144.xml"/><Relationship Id="rId161" Type="http://schemas.openxmlformats.org/officeDocument/2006/relationships/externalLink" Target="externalLinks/externalLink160.xml"/><Relationship Id="rId166" Type="http://schemas.openxmlformats.org/officeDocument/2006/relationships/externalLink" Target="externalLinks/externalLink165.xml"/><Relationship Id="rId182" Type="http://schemas.openxmlformats.org/officeDocument/2006/relationships/externalLink" Target="externalLinks/externalLink181.xml"/><Relationship Id="rId187" Type="http://schemas.openxmlformats.org/officeDocument/2006/relationships/externalLink" Target="externalLinks/externalLink186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119" Type="http://schemas.openxmlformats.org/officeDocument/2006/relationships/externalLink" Target="externalLinks/externalLink118.xml"/><Relationship Id="rId44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130" Type="http://schemas.openxmlformats.org/officeDocument/2006/relationships/externalLink" Target="externalLinks/externalLink129.xml"/><Relationship Id="rId135" Type="http://schemas.openxmlformats.org/officeDocument/2006/relationships/externalLink" Target="externalLinks/externalLink134.xml"/><Relationship Id="rId151" Type="http://schemas.openxmlformats.org/officeDocument/2006/relationships/externalLink" Target="externalLinks/externalLink150.xml"/><Relationship Id="rId156" Type="http://schemas.openxmlformats.org/officeDocument/2006/relationships/externalLink" Target="externalLinks/externalLink155.xml"/><Relationship Id="rId177" Type="http://schemas.openxmlformats.org/officeDocument/2006/relationships/externalLink" Target="externalLinks/externalLink176.xml"/><Relationship Id="rId198" Type="http://schemas.openxmlformats.org/officeDocument/2006/relationships/externalLink" Target="externalLinks/externalLink197.xml"/><Relationship Id="rId172" Type="http://schemas.openxmlformats.org/officeDocument/2006/relationships/externalLink" Target="externalLinks/externalLink171.xml"/><Relationship Id="rId193" Type="http://schemas.openxmlformats.org/officeDocument/2006/relationships/externalLink" Target="externalLinks/externalLink192.xml"/><Relationship Id="rId202" Type="http://schemas.openxmlformats.org/officeDocument/2006/relationships/externalLink" Target="externalLinks/externalLink201.xml"/><Relationship Id="rId207" Type="http://schemas.openxmlformats.org/officeDocument/2006/relationships/styles" Target="styles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120" Type="http://schemas.openxmlformats.org/officeDocument/2006/relationships/externalLink" Target="externalLinks/externalLink119.xml"/><Relationship Id="rId125" Type="http://schemas.openxmlformats.org/officeDocument/2006/relationships/externalLink" Target="externalLinks/externalLink124.xml"/><Relationship Id="rId141" Type="http://schemas.openxmlformats.org/officeDocument/2006/relationships/externalLink" Target="externalLinks/externalLink140.xml"/><Relationship Id="rId146" Type="http://schemas.openxmlformats.org/officeDocument/2006/relationships/externalLink" Target="externalLinks/externalLink145.xml"/><Relationship Id="rId167" Type="http://schemas.openxmlformats.org/officeDocument/2006/relationships/externalLink" Target="externalLinks/externalLink166.xml"/><Relationship Id="rId188" Type="http://schemas.openxmlformats.org/officeDocument/2006/relationships/externalLink" Target="externalLinks/externalLink187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162" Type="http://schemas.openxmlformats.org/officeDocument/2006/relationships/externalLink" Target="externalLinks/externalLink161.xml"/><Relationship Id="rId183" Type="http://schemas.openxmlformats.org/officeDocument/2006/relationships/externalLink" Target="externalLinks/externalLink182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131" Type="http://schemas.openxmlformats.org/officeDocument/2006/relationships/externalLink" Target="externalLinks/externalLink130.xml"/><Relationship Id="rId136" Type="http://schemas.openxmlformats.org/officeDocument/2006/relationships/externalLink" Target="externalLinks/externalLink135.xml"/><Relationship Id="rId157" Type="http://schemas.openxmlformats.org/officeDocument/2006/relationships/externalLink" Target="externalLinks/externalLink156.xml"/><Relationship Id="rId178" Type="http://schemas.openxmlformats.org/officeDocument/2006/relationships/externalLink" Target="externalLinks/externalLink177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52" Type="http://schemas.openxmlformats.org/officeDocument/2006/relationships/externalLink" Target="externalLinks/externalLink151.xml"/><Relationship Id="rId173" Type="http://schemas.openxmlformats.org/officeDocument/2006/relationships/externalLink" Target="externalLinks/externalLink172.xml"/><Relationship Id="rId194" Type="http://schemas.openxmlformats.org/officeDocument/2006/relationships/externalLink" Target="externalLinks/externalLink193.xml"/><Relationship Id="rId199" Type="http://schemas.openxmlformats.org/officeDocument/2006/relationships/externalLink" Target="externalLinks/externalLink198.xml"/><Relationship Id="rId203" Type="http://schemas.openxmlformats.org/officeDocument/2006/relationships/externalLink" Target="externalLinks/externalLink202.xml"/><Relationship Id="rId208" Type="http://schemas.openxmlformats.org/officeDocument/2006/relationships/sharedStrings" Target="sharedStrings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126" Type="http://schemas.openxmlformats.org/officeDocument/2006/relationships/externalLink" Target="externalLinks/externalLink125.xml"/><Relationship Id="rId147" Type="http://schemas.openxmlformats.org/officeDocument/2006/relationships/externalLink" Target="externalLinks/externalLink146.xml"/><Relationship Id="rId168" Type="http://schemas.openxmlformats.org/officeDocument/2006/relationships/externalLink" Target="externalLinks/externalLink167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121" Type="http://schemas.openxmlformats.org/officeDocument/2006/relationships/externalLink" Target="externalLinks/externalLink120.xml"/><Relationship Id="rId142" Type="http://schemas.openxmlformats.org/officeDocument/2006/relationships/externalLink" Target="externalLinks/externalLink141.xml"/><Relationship Id="rId163" Type="http://schemas.openxmlformats.org/officeDocument/2006/relationships/externalLink" Target="externalLinks/externalLink162.xml"/><Relationship Id="rId184" Type="http://schemas.openxmlformats.org/officeDocument/2006/relationships/externalLink" Target="externalLinks/externalLink183.xml"/><Relationship Id="rId189" Type="http://schemas.openxmlformats.org/officeDocument/2006/relationships/externalLink" Target="externalLinks/externalLink188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137" Type="http://schemas.openxmlformats.org/officeDocument/2006/relationships/externalLink" Target="externalLinks/externalLink136.xml"/><Relationship Id="rId158" Type="http://schemas.openxmlformats.org/officeDocument/2006/relationships/externalLink" Target="externalLinks/externalLink157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32" Type="http://schemas.openxmlformats.org/officeDocument/2006/relationships/externalLink" Target="externalLinks/externalLink131.xml"/><Relationship Id="rId153" Type="http://schemas.openxmlformats.org/officeDocument/2006/relationships/externalLink" Target="externalLinks/externalLink152.xml"/><Relationship Id="rId174" Type="http://schemas.openxmlformats.org/officeDocument/2006/relationships/externalLink" Target="externalLinks/externalLink173.xml"/><Relationship Id="rId179" Type="http://schemas.openxmlformats.org/officeDocument/2006/relationships/externalLink" Target="externalLinks/externalLink178.xml"/><Relationship Id="rId195" Type="http://schemas.openxmlformats.org/officeDocument/2006/relationships/externalLink" Target="externalLinks/externalLink194.xml"/><Relationship Id="rId209" Type="http://schemas.openxmlformats.org/officeDocument/2006/relationships/calcChain" Target="calcChain.xml"/><Relationship Id="rId190" Type="http://schemas.openxmlformats.org/officeDocument/2006/relationships/externalLink" Target="externalLinks/externalLink189.xml"/><Relationship Id="rId204" Type="http://schemas.openxmlformats.org/officeDocument/2006/relationships/externalLink" Target="externalLinks/externalLink203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27" Type="http://schemas.openxmlformats.org/officeDocument/2006/relationships/externalLink" Target="externalLinks/externalLink12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externalLink" Target="externalLinks/externalLink121.xml"/><Relationship Id="rId143" Type="http://schemas.openxmlformats.org/officeDocument/2006/relationships/externalLink" Target="externalLinks/externalLink142.xml"/><Relationship Id="rId148" Type="http://schemas.openxmlformats.org/officeDocument/2006/relationships/externalLink" Target="externalLinks/externalLink147.xml"/><Relationship Id="rId164" Type="http://schemas.openxmlformats.org/officeDocument/2006/relationships/externalLink" Target="externalLinks/externalLink163.xml"/><Relationship Id="rId169" Type="http://schemas.openxmlformats.org/officeDocument/2006/relationships/externalLink" Target="externalLinks/externalLink168.xml"/><Relationship Id="rId185" Type="http://schemas.openxmlformats.org/officeDocument/2006/relationships/externalLink" Target="externalLinks/externalLink184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80" Type="http://schemas.openxmlformats.org/officeDocument/2006/relationships/externalLink" Target="externalLinks/externalLink179.xml"/><Relationship Id="rId26" Type="http://schemas.openxmlformats.org/officeDocument/2006/relationships/externalLink" Target="externalLinks/externalLink25.xml"/><Relationship Id="rId47" Type="http://schemas.openxmlformats.org/officeDocument/2006/relationships/externalLink" Target="externalLinks/externalLink46.xml"/><Relationship Id="rId68" Type="http://schemas.openxmlformats.org/officeDocument/2006/relationships/externalLink" Target="externalLinks/externalLink67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33" Type="http://schemas.openxmlformats.org/officeDocument/2006/relationships/externalLink" Target="externalLinks/externalLink132.xml"/><Relationship Id="rId154" Type="http://schemas.openxmlformats.org/officeDocument/2006/relationships/externalLink" Target="externalLinks/externalLink153.xml"/><Relationship Id="rId175" Type="http://schemas.openxmlformats.org/officeDocument/2006/relationships/externalLink" Target="externalLinks/externalLink174.xml"/><Relationship Id="rId196" Type="http://schemas.openxmlformats.org/officeDocument/2006/relationships/externalLink" Target="externalLinks/externalLink195.xml"/><Relationship Id="rId200" Type="http://schemas.openxmlformats.org/officeDocument/2006/relationships/externalLink" Target="externalLinks/externalLink19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ram\sys\SHARED\TECNICO\Redram\Infraero\Editais%202001\EDITAL%20008-CNBR-SBBR-2001-BRASILIA\PLANILHA-BAIX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1&#170;%20ME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MT-170%20(BRASNORTE%20-%20AGRIMAT)\2&#170;%20medi&#231;&#227;o%20Agrima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f03760\My%20Documents\FEVEREIRO\DINAMO%20CORRE&#199;&#195;O\Diversos\PROTOTIPO%20DE%20MEDI&#199;&#195;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ENGENHARIA\Documents%20and%20Settings\CLIENTE\Meus%20documentos\LOTE%2021\Medi&#231;&#227;o%2015&#170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ENGENHARIA\Backup_Gecc\Meus%20documentos\Arquivos\RICARDO\PLANEL\WINDOWS\Configura&#231;&#245;es%20locais\Temporary%20Internet%20Files\Content.IE5\45QN8DAR\GIOVANI\MT-270(TORQUE)\Medi&#231;&#245;es%20Br163\1&#170;MEDI~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nha\d\WINDOWS\Configura&#231;&#245;es%20locais\Temporary%20Internet%20Files\Content.IE5\45QN8DAR\GIOVANI\MT-270(TORQUE)\Medi&#231;&#245;es%20Br163\1&#170;MEDI~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windows\TEMP\1&#170;%20MED%20PROV%20B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ENGENHARIA\MT-170%20(BRASNORTE%20-%20AGRIMAT)\2&#170;%20medi&#231;&#227;o%20Agrimat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ENGENHARIA\Documents%20and%20Settings\testes\Meus%20documentos\Dbellllll\Arinos\2&#170;%20Medi&#231;&#227;o_Arinos_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f18392\My%20Documents\LUIScdr\CONSTIL\PROJETO%20AMBIENTAL%201\Projeto%20Ambiental%20TOM%20PRE&#199;O\Backup%20Laercio\PARTI&#199;&#195;O_C\DNIT%20-%20Travessias%20Urbanas\Agua%20Boa\Or&#231;amento%20da%20Minuta%20(Trav%20Urb%20Agua%20Boa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windows\TEMP\1&#170;%20MED%20PROV%20B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nato\mt-220\Meus%20documentos\Obra%20326AS\Medi&#231;&#245;es\DVOP\6&#170;%20Medi&#231;&#227;o%20DVOP\6&#170;%20Medi&#231;ao%20DVO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IOVANI\MT-270(TORQUE)\Medi&#231;&#245;es%20Br163\1&#170;MEDI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testes\Meus%20documentos\Dbellllll\Arinos\2&#170;%20Medi&#231;&#227;o_Arinos_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CLIENTE\Meus%20documentos\LOTE%2021\Medi&#231;&#227;o%2015&#170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Backup_Gecc\Meus%20documentos\Arquivos\RICARDO\PLANEL\WINDOWS\Configura&#231;&#245;es%20locais\Temporary%20Internet%20Files\Content.IE5\45QN8DAR\GIOVANI\MT-270(TORQUE)\Medi&#231;&#245;es%20Br163\1&#170;MEDI~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TR&#202;S%20IRM&#195;OS%20-%20MT%20251\GEST&#195;O%20DO%20CONTRATO%20N&#186;%20008-2013\MEDI&#199;&#213;ES%20-%20IC%20n&#186;%20018-2013\DESTESA\OBRAS\MT-437\Medi&#231;&#245;es\Documents%20and%20Settings\Usuario\Meus%20documentos\eng.%20esmeraldo\Diversos\PROTOTIPO%20DE%20MEDI&#199;&#195;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Gecc\RICARDO%20DA%20GUIA\C%20%20%20O%20%20%20O%20%20%20T%20%20%20%20%20%20%20%20%20%20%20R%20%20%20I%20%20%20C%20%20%20A%20%20%20R%20%20%20D%20%20%20O\M%20%20E%20%20D%20%20I%20%20&#199;%20%20&#213;%20%20E%20%20S\CONTRATOS%202013\ZOPONE\2&#170;%20medi&#231;&#227;o\Avan&#231;o%20F&#237;sico%20da%20Obra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XLS\PR\Conservas%20dez-02\Pato%20PRRTN%20-%20BR476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iversos\PROTOTIPO%20DE%20MEDI&#199;&#195;O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60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na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m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todos\MT-170%20(BRASNORTE%20-%20AGRIMAT)\2&#170;%20medi&#231;&#227;o%20Agrimat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NGENHARIA\Documents%20and%20Settings\testes\Meus%20documentos\Dbellllll\Arinos\2&#170;%20Medi&#231;&#227;o_Arinos_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2\SECOR2\MT%20-%20249%20Ent&#176;%20235%20-%20BR%20-%20163%20(nova%20mutun)%20-%20Lote%20I\MEDI&#199;&#213;ES\5&#170;_MEDI&#199;&#195;O_MT-24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aroldo\meus%20documentos\Documents%20and%20Settings\Aroldo\Meus%20documentos\Aroldo\Obras%20em%20Andamento\Sapezal\Medi&#231;&#245;es\23&#170;%20Medi&#231;&#227;o\23&#170;%20Medi&#231;&#227;o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ato%20PRRTN%20-%20BR476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GRA~1\Meus%20documentos\Rod%20Canavieira\PROTOTIPO%20DE%20MEDI&#199;&#195;O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aroldo\meus%20documentos\Backup_Gecc\Meus%20documentos\Arquivos\RICARDO\ENSERCON\Arquivos\RICARDO\TRIUNFO\21&#170;%20medi&#231;&#227;o%20199%20ap&#243;s%202&#170;%20repactua&#231;&#227;o%2019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todos\Backup_Gecc\Meus%20documentos\Arquivos\RICARDO\NOVA%20CONQUISTA\GIOVANI\MT-270(TORQUE)\Medi&#231;&#245;es%20Br163\1&#170;MEDI~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Backup\meusdoc\Ricardo\MEDI&#199;&#213;ES%20ABRIL%202008\Documents%20and%20Settings\CLIENTE\Meus%20documentos\LOTE%2021\Medi&#231;&#227;o%2015&#170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aroldo\meus%20documentos\Meus%20documentos\Sapezal\Medi&#231;&#227;o%20200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aroldo\meus%20documentos\Documents%20and%20Settings\Administrador\Meus%20documentos\Obras%20em%20Andamento\Tangar&#225;\Anel%203&#170;%20etapa\18&#170;%20medi&#231;&#227;o\Medi&#231;&#227;o%2018&#170;%20Campo%20somente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todos\windows\TEMP\1&#170;%20MED%20PROV%20B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Backup\meusdoc\Ricardo\MEDI&#199;&#213;ES%20ABRIL%202008\Documents%20and%20Settings\testes\Meus%20documentos\Dbellllll\Arinos\2&#170;%20Medi&#231;&#227;o_Arinos_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MT-170%20(BRASNORTE%20-%20AGRIMAT)\2&#170;%20medi&#231;&#227;o%20Agrimat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todos\Backup_Gecc\Meus%20documentos\Arquivos\RICARDO\FRANCISCO%20MARIANO\lea\Meus%20documentos\u%20arquivos\Meus%20documentos\obra38%20NILTON\Medicao%20Maio%20Obra\PROTOTIPO%20DE%20MEDI&#199;&#195;O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Backup\meusdoc\Ricardo\MEDI&#199;&#213;ES%20ABRIL%202008\GIOVANI\MT-270(TORQUE)\Medi&#231;&#245;es%20Br163\1&#170;MEDI~1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BELA%20CONSULTORIA%20PROJETOS-BASTO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Users\Marcos\Documents\DELTA%20-%20OBRAS%20%20SERRA%20E%20CREMA\OBRA%20RESTAURA&#199;&#195;O%20BR%20364-MT\MEDI&#199;&#213;ES%20-%20CONTRATO%20015-2008\27&#170;%20MP%20(MAI%202011)\27&#170;%20MP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r&#231;amento\NATALI\TOTVS\2012\Modelo-PROPOSTA%20Edital-053-2008-19-03-2012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001\c\Meus%20documentos\Excel\DVOP\8_97%20-%20S&#227;o%20Vicente\Prod.%20Equip.%20Mec.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Backup%20Laercio\PARTI&#199;&#195;O_C\DNIT%20-%20Travessias%20Urbanas\Agua%20Boa\Or&#231;amento%20da%20Minuta%20(Trav%20Urb%20Agua%20Boa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Destesa\Meus%20documentos\DESTESA\OBRAS\MT-437\Medi&#231;&#245;es\Documents%20and%20Settings\Usuario\Meus%20documentos\eng.%20esmeraldo\Documents%20and%20Settings\Topografia%20Artemio\Desktop\P.%20G\Medi&#231;&#245;es%20de%20Porto%20dos%20Ga&#250;chos%20SI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\Edilson\Triunfo\Obra\Obra%20n&#186;%20199\2&#170;%20Repactua&#231;&#227;o\10&#170;%20medi&#231;&#227;o%20Triunfo%20Contrato%20195_93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RAM\SYS\SHARED\TECNICO\Pattac\Prefeitura\Foz%20do%20Igua&#231;u\Imigrantes\Planilha%20T&#233;cnica%20-%20Imigrantes%20-%20Reduzida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WINDOWS/TEMP/WINDOWS/TEMP/WINDOWS/TEMP/Calc.Medi&#231;&#227;o%20BR-010%20PD-15-01011-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usuarios\Users\PC\Downloads\Users\Daniel\Downloads\Medicao%209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TR&#202;S%20IRM&#195;OS%20-%20MT%20251\GEST&#195;O%20DO%20CONTRATO%20N&#186;%20008-2013\MEDI&#199;&#213;ES%20-%20IC%20n&#186;%20018-2013\DESTESA\OBRAS\BR-242\BR-242-Fabricio\Medi&#231;&#245;es\1%20&#170;%20Medi&#231;&#227;o%20BR-24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Documents%20and%20Settings\Topografia%20Artemio\Desktop\P.%20G\Medi&#231;&#245;es%20de%20Porto%20dos%20Ga&#250;chos%20SINFRA\4&#170;%20Medi&#231;&#227;o%20Reajustada%20Oficial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margareth.gugelmin\Meus%20documentos\Margareth%20-%204128\SORRISO\EBC\MEDI&#199;&#213;ES%20ebc\Medi&#231;&#227;o%20010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ENGENHARIA\Margareth%20-%204128\SORRISO\EBC\MEDI&#199;&#213;ES\3&#170;%20medi&#231;&#227;o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ENGENHARIA%20ATRACON\Desktop\Meus%20documentos\CONSTRAL\2012\NOTEMPER\MEDI&#199;&#213;ES\13%20medi&#231;&#227;o\13&#170;%20MP%20MAR&#199;O%20%2012%20-%20C&#243;pia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Medi&#231;&#227;o%20n&#186;%2006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amuel\Configura&#231;&#245;es%20locais\Temporary%20Internet%20Files\OLK49\Medi&#231;&#227;o%20Modelo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projeto\Users\Paulo%20Vicente\Desktop\Pasta2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Planilha%20de%20Quantitativo%20em%20Branco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Concorr&#234;ncias\SINFRA\2011\A%20PARTICIPAR\CP%20N&#176;%20007-11%20ATUAL\CP%20N&#186;%20007-11%20-%20Processo%20N&#186;%20513134-11%20-%20Impl.%20e%20Pav.%20da%20Rod.%20MT-1\PROJETO%20-%20MT%20140%20-%20CV\RESUMO_OR&#199;AMENTO_CRONOGRAMA%20MT140_C%20VERDE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&#233;cnico\c-tecnico\T&#201;CNICA\DNER\19%20DISTRITO%20RODOVI&#193;RIO%20FEDERAL\CARTA%20CONVITE%20N&#176;%200129-98-19\CARTA%20CONVITE%20N&#176;%200129-98-19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ENGENHARIA\Margareth%20-%204128\SORRISO\GEOSOLO%20-%20santa%20helena%20-%20guaranta\MEDI&#199;&#213;ES%20santa%20helena%20guaranta\MEDI&#199;&#195;O%20009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loma\c\Meus%20Documentos\FV-DNER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strada\DNER\Aguas%20lindas\Sicro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loma\c\0798\TECNICO\TEACOMP\LOTE06\P09\P10\RELAT610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Documents%20and%20Settings\Administrador.RODRIGO\Meus%20documentos\Rodrigo\TORC\BR%20020\Or&#231;amento%20Base%20BG%20e%20casc%20cimento%20proj%20executivo\Vers&#227;o%20Rafael%20em%2005%2002%2007\Composi&#231;&#245;es%20Final\COMPOSI&#199;&#213;ES%20DE%20PAVIMENTA&#199;&#195;O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Projeto\PROJETOS\SINFRA\PROJETO%20BRASIL-BOL&#205;VIA%20(CORIXA)\VOLUME-04\composi&#231;ao%20corixa%20final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MT-249_492%20-%20NOVA%20MARING&#193;\Or&#231;amento%20Preliminar%20Sinfra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nharia\Obras\Agrimat%20Engenharia\Obra%20236%20-%20Brasnorte\11&#170;%20Medi&#231;&#227;o%20%20Abril_2005\Composi&#231;&#245;es%20Pre&#231;os%20Medi&#231;&#227;o%20Agrimat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ador-7071\C\6&#170;%20MED%20-%20AGESUL%20REAL\5COM15~1\WINDOWS\TEMP\Contas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Backup%20Laercio\PARTI&#199;&#195;O_C\MT-170%20(BRASNORTE%20-%20AGRIMAT%20100km)\Medi&#231;&#245;es%20Agrimat\Composi&#231;&#245;es%20Pre&#231;os%20Medi&#231;&#227;o%20Agrimat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ELEANDRO\Meus%20documentos\LICITA&#199;&#213;ES\DNIT\CP%20220-2006-MT\Edital\ANEXOS%20-%20BR_364_MT_2006%20CONSERVA&#199;&#195;O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nharia\Meus%20documentos\ANAST&#193;CIO\SERCEL\BR262990800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Projeto\PROJETOS\SINFRA\PROJETO%20BRASIL-BOL&#205;VIA%20(CORIXA)\VOLUME-04\composi&#231;ao%20%20corixa%20final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800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LUIZ%20T%20PARISI\Meus%20documentos\SINFRA\OBRA_MTO60_POCONE_IBAMA\CONSTRUTORA\MEDI&#199;&#213;ES\SEGUNDA%20MED_SINFR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user\Meus%20documentos\MATO%20GROSSO\MED%20DNIT%201&#170;%20MP%20contrato%20novo(apres.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ador-7071\C\6&#170;%20MED%20-%20AGESUL%20REAL\5COM15~1\SERVIA1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eus%20documentos\DER-SP\PLANILHA%20OFICIAL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Meus%20documentos\FAENG\PROJETOS\2013\CUIAB&#193;%20SETPU\PROJETOS%20CUIABA\LOTE%2002\OR&#199;AMENTO%20LOTE%2002%20-%20An&#225;lise%20FAENG%20-%20CAIXA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Users\f03409\Desktop\Area%20de%20Trabalho\Tudo%20sobre%20MT130Paranatinga\MT-130\VOLUME%204\Or&#231;amento%20-%20ALTERADO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DOCUME~1\CLIENTE\CONFIG~1\Temp\IncrediMail\Arquivos\RICARDO\TRIUNFO\21&#170;%20medi&#231;&#227;o%20199%20ap&#243;s%202&#170;%20repactua&#231;&#227;o%201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Users\Marcos\Documents\DELTA%20-%20OBRAS%20%20SERRA%20E%20CREMA\OBRA%20RESTAURA&#199;&#195;O%20BR%20364-MT\MEDI&#199;&#213;ES%20-%20CONTRATO%20015-2008\27&#170;%20MP%20(MAI%202011)\27&#170;%20MP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user\Meus%20documentos\MATO%20GROSSO\MED%20DNIT%201&#170;%20MP%20contrato%20novo(apres.)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Backup\meusdoc\Ricardo\MEDI&#199;&#213;ES%20ABRIL%202008\Backup_Gecc\Meus%20documentos\Arquivos\RICARDO\PLANEL\WINDOWS\Configura&#231;&#245;es%20locais\Temporary%20Internet%20Files\Content.IE5\45QN8DAR\GIOVANI\MT-270(TORQUE)\Medi&#231;&#245;es%20Br163\1&#170;MEDI~1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Modelo%20Medi&#231;&#227;o%20(Triunfo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nior\c\WINDOWS\TEMP\LOTE%20N&#186;%202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ador-7071\C\6&#170;%20MED%20-%20AGESUL%20REAL\5COM15~1\WINDOWS\TEMP\TOP-CONDER-JEQUI&#201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ORCAMENT\EXCEL\CODEV_07\CODEV_07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trabalhos\Constantino\2%20-%20BURITI\1&#176;%20Medi&#231;&#227;o%20de%20Ponte%20de%20Concreto%20Armado%20Sobre%20o%20Rio%20Sangue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Meus%20doc\Insumo%20contratual%20-%20SECOPA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ador-7071\C\6&#170;%20MED%20-%20AGESUL%20REAL\5COM15~1\WINDOWS\TEMP\SERVIA1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2&#170;%20Medi&#231;&#227;o%20-%20MT%20170%20-%20Juina%20-%20simula&#231;&#227;o%20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Documents%20and%20Settings\GECC\Meus%20documentos\Meus%20documentos\Arquivos\RICARDO\TRIUNFO\14&#170;%20Contrato%20195_93_Ricardo%201%20500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2\SECOR2\MT%20-%20249%20%20-%20Km%2040-Km%2065%20%20(Lote%20I)\M%20E%20D%20I%20&#199;%20&#213;%20E%20S\1&#170;%20MEDI&#199;&#195;O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Destesa\Meus%20documentos\DESTESA\OBRAS\MT-437\Medi&#231;&#245;es\Documents%20and%20Settings\Usuario\Meus%20documentos\eng.%20esmeraldo\WINDOWS\Temporary%20Internet%20Files\Content.IE5\4NXY3M1F\Medi&#231;&#245;es\Ano%202002\Modelo%20procv.xl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Backup_Gecc\Meus%20documentos\Arquivos\RICARDO\AGRIMAT\MT%20170\IC%2001%2005\4a%20Medicao%20Oficial%20Agrimat%20IC-001_05%20-%20Jan_2007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trabalhos\Constantino\2%20-%20BURITI\4&#176;%20Medi&#231;&#227;o%20Buriti%2001-11-2004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Documents%20and%20Settings\Lisandra\Meus%20documentos\GEOSERV\Geoserv\MT%20-%20140\Medi&#231;&#245;es\Obra%20MT-140\SINFRA\Medi&#231;&#227;o%20Geral\Estaca%200%20a%20600\9&#170;%20MEDI&#199;&#195;O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margareth.gugelmin\Configura&#231;&#245;es%20locais\Temporary%20Internet%20Files\Content.IE5\UH27QHIT\RELATORIO%20DNIT%2046&#170;CONS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user\Meus%20documentos\MATO%20GROSSO\medi&#231;ao%20rondonopolis\pato%20e%2056%20MP%20J.Florentino\medi&#231;&#227;o%20contrato%20novo\REL.%20DNIT%2058%20maio_07%201&#170;VERS&#195;O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user\Meus%20documentos\MATO%20GROSSO\medi&#231;ao%20rondonopolis\pato%20e%2056%20MP%20J.Florentino\medi&#231;&#227;o%2058\REL.%20DNIT%2058%20maio_07%201&#170;VERS&#195;O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Marcelo\SEET\13&#170;%20Medi&#231;ao%20DVOP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OBRAS%20EM%20EXECU&#199;&#195;O\Obra%20114%20-%20Estrada%20do%20Moinho\Obra\pROJETOS\Arquimedes%20Pereira%20Lima\VOLUME%204%20-%20OR&#199;AMENTO\OR&#199;AMENTO%20ARCHIMEDES%20PEREIRA_COMPLETO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orlando\Configura&#231;&#245;es%20locais\Temporary%20Internet%20Files\Content.IE5\6TGBUKDU\Triunfo\Obra\Obra%20n&#186;%20199\2&#170;%20Repactua&#231;&#227;o\4&#170;%20medi&#231;&#227;o%20199%20ap&#243;s%202&#170;%20repactua&#231;&#227;o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nharia\Documents%20and%20Settings\orlando\Configura&#231;&#245;es%20locais\Temporary%20Internet%20Files\Content.IE5\6TGBUKDU\Triunfo\Obra\Obra%20n&#186;%20199\2&#170;%20Repactua&#231;&#227;o\4&#170;%20medi&#231;&#227;o%20199%20ap&#243;s%202&#170;%20repactua&#231;&#227;o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&#233;cnico\C-T&#201;CNICO\Nossos%20Documentos\Licita&#231;&#245;es\DNER%20-%2019&#186;\Concorr&#234;ncia%20N.&#186;%20187.2000\Quadros%20para%20Licita&#231;&#245;es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Destesa\Meus%20documentos\DESTESA\OBRAS\MT-437\Medi&#231;&#245;es\Documents%20and%20Settings\Usuario\Meus%20documentos\eng.%20esmeraldo\Documents%20and%20Settings\f03760\Configura&#231;&#245;es%20locais\Temporary%20Internet%20Files\Content.IE5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TR&#202;S%20IRM&#195;OS%20-%20MT%20251\GEST&#195;O%20DO%20CONTRATO%20N&#186;%20008-2013\MEDI&#199;&#213;ES%20-%20IC%20n&#186;%20018-2013\DESTESA\OBRAS\MT-437\Medi&#231;&#245;es\Documents%20and%20Settings\Usuario\Meus%20documentos\eng.%20esmeraldo\4&#170;%20Medi&#231;&#227;o%20RepactuadaAm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Documentos%20Constil\MT%20170%20-%20JU&#205;NA%20-%20BRASNORTE\Medi&#231;&#245;es\MEDI&#199;&#195;O%20FINAL%20%20%20-%20%20%20MARCELO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nha\d\WINDOWS\Configura&#231;&#245;es%20locais\Temporary%20Internet%20Files\Content.IE5\45QN8DAR\Medi&#231;&#245;es%20Br163\2&#170;MEDI~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f03409\Desktop\MT251_ADITIVO_Chapada_ENCOMIND\Manso_Mutuca_Chapada_FINAL_%2031_07_15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TOTIPO%20MEDI&#199;&#195;O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nharia\Obras\Agrimat%20Engenharia\Obra%20126%20-%20Guia\Medi&#231;&#245;es%20SEET\12&#170;%20Medi&#231;&#227;o\12&#170;%20Medi&#231;&#227;o%20Repactuada-RASCUNHO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usuarios\Users\PC\Downloads\Users\jrlima\Documents\Arena%20do%20pantanal\Medi&#231;&#245;es\12\A_a04951a99c53d17d04e8f744a64b830aModelo_Medicao_AGE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Usuario\Meus%20documentos\Documents\L&#205;VIO\BR-163-Lucas\Medi&#231;&#245;es\MEDI&#199;&#195;O%20003%20-%20TAMASA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oshiba\AppData\Local\Microsoft\Windows\Temporary%20Internet%20Files\Content.Outlook\448UN73Z\Laptop%20-%20Arquivos\DNIT\PATOs\Rondon&#243;polis\PATO_BR-364_km_000_ao_km_11290_LICITA&#199;&#195;O%20MAIO%20DE%202007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ebmail2.brturbo.com/MT-170%20(BRASNORTE%20-%20AGRIMAT)/2%C2%AA%20medi%C3%A7%C3%A3o%20Agrimat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Or&#231;amento\NATA\DNIT\OBRAS%20SOBRENCO\L.33-conc.0114-2004-08%20de%2025-10-04\ed114-Lote%2033-Final\Proposta%20BR-116-L33%20ed.114%20%2025-10-04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1\Dados1\Diversos\PROTOTIPO%20DE%20MEDI&#199;&#195;O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Diversos\PROTOTIPO%20DE%20MEDI&#199;&#195;O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1\DADOS1%20(D)\Diversos\PROTOTIPO%20DE%20MEDI&#199;&#195;O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Projeto\PROJETOS\SINFRA\PROJETO%20BRASIL-BOL&#205;VIA%20(CORIXA)\VOLUME-04\composi&#231;ao%20%20corixa%20fim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Eng_aroldo\Meus%20documentos\Documents%20and%20Settings\Fl&#225;vio%20R.%20Carmona\My%20Documents\3%20-%20Sanches%20Tripoloni\3%20-%20Diamantino\4%20-%20BR-364\2%20-%20CREMA\Medi&#231;&#227;o\06a.MP\MP06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Documents%20and%20Settings\CLIENTE\Meus%20documentos\BR-158%20Lote%2005%20Matinha\1a%20Medi&#231;&#227;o\Novo%20Reajuste%201a%20e%202a%20Medi&#231;&#227;o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Eng_aroldo\Meus%20documentos\Documents%20and%20Settings\All%20Users\Documentos\BR%20364%20-%20Diamantino\Medi&#231;&#245;es\Med%2004\MP04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Luiz\Meus%20documentos\Pasta%20Exclusiva%20de%20Parisi\Parisi_SINFRA\OBRAS%20ATUAIS\Atuais\MEDI&#199;&#213;ES_MT_235\CAVALCA_LOTE_2\Documents%20and%20Settings\LUIZ%20T%20PARISI\Meus%20documentos\SINFRA\OBRA_MTO60_POCONE_I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usuarios\Users\PC\Downloads\HD%20do%20Micro\Papai\MT480\MT%20480\Insumos\R$%20Real%20-%20Medi&#231;&#245;es%20Corrigidas%20MT%20010\11%20-%20MED%20JUL=04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LUIZ%20T%20PARISI\Meus%20documentos\SINFRA\OBRA_MTO60_POCONE_IBAMA\CONSTRUTORA\MEDI&#199;&#213;ES\SEGUNDA%20MED_SINFRA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nharia\BR-163\6&#170;%20ap&#243;s%20repac.%20LOTE%202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BR-163\6&#170;%20ap&#243;s%20repac.%20LOTE%202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BR-163\6&#170;%20ap&#243;s%20repac.%20LOTE%202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Backup%20Laercio\PARTI&#199;&#195;O_C\MT-170%20(BRASNORTE%20-%20AGRIMAT%20100km)\Medi&#231;&#245;es%20Agrimat\9&#170;%20Medi&#231;&#227;o%20Oficial%20Agrimat%20Outubro_2004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Documentos%20Constil\para%20usar\C&#243;pia%20de%201&#170;%20Medi&#231;&#227;o%20Reajustada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Destesa\Meus%20documentos\DESTESA\OBRAS\MT-437\Medi&#231;&#245;es\Documents%20and%20Settings\Usuario\Meus%20documentos\eng.%20esmeraldo\BIRIBA\CHAPADA%20III\MED%20SINFRA%20CHAPA%20III\9&#170;%20Medi&#231;&#227;o%20SINFRA%20(Pr&#233;%20final)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trabalhos\Constantino\5%20-%20RIO%20SANGUE\4&#176;%20Medi&#231;&#227;o%20de%20Ponte%20de%20Concreto%20Armado%20Sobre%20o%20Rio%20Sangue%20-%20PARALIZA&#199;&#195;O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usuarios\Users\PC\Downloads\Documents%20and%20Settings\OEM\Configura&#231;&#245;es%20locais\Temporary%20Internet%20Files\Content.IE5\2074FP59\C&#243;pia%20de%205&#170;%20Revis&#227;o%20CONTRATO%20PD-13-004-01%20OP2at1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Destesa\Meus%20documentos\DESTESA\OBRAS\MT-437\Medi&#231;&#245;es\Documents%20and%20Settings\Usuario\Meus%20documentos\eng.%20esmeraldo\Documents%20and%20Settings\Josimarly\Desktop\Saldo%20Serv.%20Real.%202005%20a%20Medir%20IC-001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BIRIBA\TRIMEC\MED%20INTERNA\7&#170;%20MED%20(Mar-09)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Users\Public\Documents\BR-080%20%20REDRAM%20-%20LOTE%201\Medi&#231;&#245;es%20Constil\10&#170;%20(15&#170;)%20Medi&#231;&#227;o%20Provis&#243;ria.xlsx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Prefeituras%20Licita&#231;&#245;es\Nova%20Mutum\Or&#231;amento%20CP%20006-2007%20(Pref%20Nova%20Mutum)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MT-170%20(BRASNORTE%20-%20AGRIMAT%20100km)\Medi&#231;&#245;es%20Agrimat\Triunfo\Obra\Obra%20n&#186;%20199\2&#170;%20Repactua&#231;&#227;o\4&#170;%20medi&#231;&#227;o%20199%20ap&#243;s%202&#170;%20repactua&#231;&#227;o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1\Dados1\ENGENHARIA\ENGENHARIA\Obras\Obra%20236%20-%20Brasnorte\4&#170;%20Medi&#231;&#227;o\Triunfo\Obra\Obra%20n&#186;%20199\2&#170;%20Repactua&#231;&#227;o\4&#170;%20medi&#231;&#227;o%20199%20ap&#243;s%202&#170;%20repactua&#231;&#227;o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Backup%20Laercio\PARTI&#199;&#195;O_C\MT-170%20(BRASNORTE%20-%20AGRIMAT%20100km)\Medi&#231;&#245;es%20Agrimat\Triunfo\Obra\Obra%20n&#186;%20199\2&#170;%20Repactua&#231;&#227;o\4&#170;%20medi&#231;&#227;o%20199%20ap&#243;s%202&#170;%20repactua&#231;&#227;o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1\DADOS1%20(D)\ENGENHARIA\Obras\Obra%20236%20-%20Brasnorte\2&#170;%20Medi&#231;&#227;o\Triunfo\Obra\Obra%20n&#186;%20199\2&#170;%20Repactua&#231;&#227;o\4&#170;%20medi&#231;&#227;o%20199%20ap&#243;s%202&#170;%20repactua&#231;&#227;o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margareth.gugelmin\Configura&#231;&#245;es%20locais\Temporary%20Internet%20Files\Content.IE5\UH27QHIT\MED%20DNIT%2046&#170;%20VILMARK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~1\Configura&#231;&#245;es%20locais\Temporary%20Internet%20Files\Content.IE5\QNLN68NY\1&#170;%20MEDI&#199;&#195;O%20%20viso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DOCUME~1\luciana\CONFIG~1\Temp\Rar$DI01.332\7&#170;%20medi&#231;&#227;o%20Agrimat%20Agosto_2004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JO&#195;O%20PEDRO%20BEZERRA\Meus%20documentos\J_P\PD_11019_01\Edi%20DNIT\RELATORIO%20DNIT%20CBUQ%20AGO_05%20PILOTO_RESTAURA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Sercel\Meus%20documentos\JP\PD_11019_01\Edi%20DNIT\RELATORIO%20DNIT%20CBUQ%20AGO_05%20PILOTO_RESTAURA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Backup_Gecc\Meus%20documentos\Arquivos\RICARDO\encomind\MT%20170\Documents%20and%20Settings\Encomind\Desktop\Julio\MT-%20170%20JUINA\C&#243;pia%20de%205&#170;%20Medi&#231;&#227;o%20-%20MT%20170%20Juina%20-%20Oficial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Destesa\Meus%20documentos\DESTESA\OBRAS\MT-437\Medi&#231;&#245;es\engenharia\Documents%20and%20Settings\user\Desktop\everson\TRIPOLO%20ENGENHARIA\EVERSON\SERRA%20DA%20ON&#199;A\TERMO%20ADITIVO%20SERRA%20DA%20ON&#199;A\TERMO_ADITIVO%20SERRA%20DA%20ON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todos\Backup_Gecc\Meus%20documentos\Arquivos\RICARDO\encomind\Aditivo%20Corrigido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Users\Ricardo\Desktop\Ricardo\CONTRATOS\FEVEREIRO\TRES%20IRM&#195;OS\8&#170;_Medi&#231;&#227;o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Meus%20documentos/DNIT/Aterpa/PD%2015.998.01/WINDOWS/Desktop/Obras%20diversas/Leopoldina/Or&#231;amentos/Orc%20381/Orc%20Trevo%20Takono/OR960887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Backup\meusdoc\Ricardo\MEDI&#199;&#213;ES%20ABRIL%202008\Meus%20documentos\Obra%20318TS\Medi&#231;&#245;es\Auditoria\DVOP-TANGAR&#193;\10&#170;%20Avalia&#231;&#227;o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fra-docs\User%20Data$\Backup%20Laercio\PARTI&#199;&#195;O_C\MT-170%20(BRASNORTE%20-%20AGRIMAT%20100km)\Medi&#231;&#245;es%20Agrimat\9&#170;%20Medi&#231;&#227;o%20Oficial%20Agrimat%20Outubro_2004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nharia\Agrimat%20Engenharia\Obras\Obra%20126%20-%20Guia\Medi&#231;&#245;es%20SEET\5&#170;%20Medi&#231;&#227;o\5&#170;%20Medi&#231;&#227;o%20Repactuada%20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Documents%20and%20Settings\Administrador\Desktop\Arquivos%20Compartilhados\MT%20319%20-%20%20MT%20170%20-%20JU&#205;NA%20-%20CASTANHEIRA\OUTROS\4&#170;%20Medi&#231;&#227;o%20Reajustada%20Faturada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WINDOWS/TEMP/WINDOWS/TEMP/Meus%20Documentos/Ger&#234;ncia/Ic&#243;/Pato%20BR%20116%20Ic&#243;%20(%20licita&#231;&#227;o)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Meus%20documentos\EGESA\Br-482mg\Volume2\CANAA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manjo01\Grupos$\APS%20NAVI\PLANEJPP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NATALINA\DNER\Br116_R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eron\Downloads\Manso-Mutuca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TempEmerson\Planilha%20de%20Quantitativo%20em%20Branco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aroldo\Meus%20documentos\Documents%20and%20Settings\Administrador\Meus%20documentos\Obras%20em%20Andamento\Tangar&#225;\Anel%203&#170;%20etapa\21&#170;%20medi&#231;&#227;o\Med%2021&#170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Backup\meusdoc\Ricardo\MEDI&#199;&#213;ES%20ABRIL%202008\Documents%20and%20Settings\Administrador\Meus%20documentos\Pontes\Rio%20Arinos\Documents%20and%20Settings\testes\Meus%20documentos\mb\MB\PONTES%20-%20MT\MT%20220_Rio%20das%20Antas_45m\1&#170;%20Medi&#231;&#227;o_Rio%20das%20Antas_07_2006_T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usuarios\Users\PC\Downloads\Documents%20and%20Settings\C%20arlos%20%20Machado\My%20Documents\Disco%201\BR-262-MS(3)\Anexos%20PGQ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corixa%20final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Documents%20and%20Settings\User\Desktop\OBRA%20059%20%20BR%20158\obra%20059%20%20BR158\medi&#231;&#227;o%20oficial\MEDI&#199;&#213;ES%20REVISADAS\2&#170;%20Medi&#231;&#227;o%20Oficial%20Constil%20BR-158%20jun_20062a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Destesa\Meus%20documentos\DESTESA\OBRAS\MT-437\Medi&#231;&#245;es\Documents%20and%20Settings\Usuario\Meus%20documentos\eng.%20esmeraldo\Backup_Gecc\Meus%20documentos\Arquivos\RICARDO\encomind\MT%20170\Documents%20and%20Settings\Enc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Backup\meusdoc\Ricardo\MEDI&#199;&#213;ES%20ABRIL%202008\Documents%20and%20Settings\Administrador\Meus%20documentos\Pontes\Rio%20Arinos\Documents%20and%20Settings\testes\Meus%20documentos\mb\MB\PONTES%20-%20MT\BR%20158_Rio%20Tr&#234;s%20Marias\1&#170;%20Medi&#231;&#227;o_3%20Marias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Projetos\MT-326%20COCALINHO%20-%20RIO%20DAS%20MORTES\MINUTA\VOLUME%2004%20-%20OR&#199;AMENTO\1&#186;%20SEGMENTO\Or&#231;.%20Minuta_MT-326-1&#186;%20Segm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Diversos\PROTOTIPO%20DE%20MEDI&#199;&#195;O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Destesa\Meus%20documentos\DESTESA\OBRAS\MT-437\Medi&#231;&#245;es\Documents%20and%20Settings\Usuario\Meus%20documentos\eng.%20esmeraldo\Documents%20and%20Settings\Josimarly\Desktop\Diversos\PROTOTIPO%20DE%20MEDI&#199;&#195;O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2\secor5\MT%20-%20249%20%20-%20Lote%20II\TERMO%20ADITIVO\ALA&#205;NE\EXCEL\TERMO%20ADITIVO_PLANO%20DE%20TRABALHO%20E%20CRONOGRAMA_18_08_08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di&#231;&#245;es%20Br163\2&#170;MEDI~1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&#233;cnico\C-T&#201;CNICO\Nossos%20Documentos\Licita&#231;&#245;es\DNER%20-%2019&#186;\Concorr&#234;ncia%20N.&#186;%20670.00\Equipamento%20e%20M&#227;o%20de%20Obra%20670.0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2\secor5\MT%20-%20249%20%20-%20Lote%20II\ALA&#205;NE\EXCEL\LOTE%2002\OR&#199;AMENTO-MT-249%20(Km%2011-Rio%20Arinos-Entr.%20MT-010)%20-%2030%20km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2\secor5\MT-270%20(COLONIA%20-%20MIMOSO)\OR&#199;AMENTO%20E%20PLANO%20DE%20TRABALHO\OR&#199;AMENTO%20MT-235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ER&#202;NCIA%20DE%20CUSTOS\TEMP\Arquivos%20SEET\Repactua&#231;&#227;o\REPACTUA&#199;&#195;O%20de%20Mineirino_Itiquira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OLE\CONTROLE2\Se&#231;&#227;o%20T&#233;cnica\DIVERSOS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1\DADOS1%20(D)\ENGENHARIA\Obras\Obra%20236%20-%20Brasnorte\2&#170;%20Medi&#231;&#227;o\2&#170;%20medi&#231;&#227;o%20Agrimat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Destesa\Meus%20documentos\DESTESA\OBRAS\MT-437\Medi&#231;&#245;es\Documents%20and%20Settings\Usuario\Meus%20documentos\eng.%20esmeraldo\Documents%20and%20Settings\Lisandra\Meus%20documentos\GEOSERV\Geoserv\MT%20-%20140\Medi&#231;&#245;es\Obra%20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MEDI&#199;&#195;O\MEDI&#199;&#195;OS%202004%20OK\13&#170;%20Medi&#231;&#227;o%20MT%20130-%20Oficial%20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Documents%20and%20Settings\LUIZ%20T%20PARISI\Meus%20documentos\SINFRA\OBRA_MT251_CHAPADA_KM35\CONTRATO\MT%20251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LUIZ%20T%20PARISI\Meus%20documentos\SINFRA\OBRA_MT251_CHAPADA_KM35\CONTRATO\MT%20251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IUNFO\vgrande\2&#170;MED-28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-b.uol.com.br/cgi-bin/webmail/ARQUIVOS/OR&#199;AMENTO/Guia%20Lopes%20BR267/OR&#199;AMENTO%20E%20CRONOGRAMA%20GLL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nts%20and%20Settings\user\Meus%20documentos\MATO%20GROSSO\medi&#231;ao%20rondonopolis\pato%20e%2056%20MP%20J.Florentino\medi&#231;&#227;o%2058\REL.%20DNIT%2058%20maio_07%201&#170;VERS&#195;O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Documents%20and%20Settings\jose.a.oliveira\Configura&#231;&#245;es%20locais\Temporary%20Internet%20Files\Content.IE5\KH4BGJCJ\1&#170;Altera&#231;&#227;oBR070MT02-06-07REVISADA-3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CUME~1\Configura&#231;&#245;es%20locais\Temporary%20Internet%20Files\Content.IE5\QNLN68NY\3&#170;%20MEDI&#199;&#195;O%20%20novembro-07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2\SECOR2\MT%20-%20249%20Ent&#176;%20235%20-%20BR%20-%20163%20(nova%20mutun)%20-%20Lote%20I\MEDI&#199;&#213;ES\4&#170;_MEDI&#199;&#195;O_MT-249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Eng_aroldo\Aroldo\Documents%20and%20Settings\Administrador\Meus%20documentos\Obras%20em%20Andamento\Tangar&#225;\Anel%203&#170;%20etapa\21&#170;%20medi&#231;&#227;o\Med%2021&#170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di&#231;&#227;o%20Carreteiros\Medi&#231;&#227;o%20de%20Carreteiro%20Autonomo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trabalhos\Constantino\5%20-%20RIO%20SANGUE\3&#176;%20Medi&#231;&#227;o%20de%20Ponte%20de%20Concreto%20Armado%20Sobre%20o%20Rio%20Sangue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Projeto\WINDOWS\Temporary%20Internet%20Files\Content.IE5\Q9YZIJ83\file:\A:\TERCIO\BR%2520163%2520REST%2520set%25202003\DEISI\Or%25C3%25A7amento%2520Sta%2520Helena%2520Guaranta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2\Secor\MT%20-%20249%20Ent&#176;%20235%20-%20BR%20-%20163%20(nova%20mutun)\EVERALDO\email_Andrea_Maysa_13-10-2005\01&#170;%20MEDI&#199;&#195;O%20PROVIS&#211;RIA%20-%20AGO-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"/>
      <sheetName val="PLANILHA-ALTA"/>
      <sheetName val="CRON FI FI"/>
      <sheetName val="TX DE ENCARGOS"/>
      <sheetName val="BDI APRESENTAÇÃO"/>
      <sheetName val="BDI APRESENTAÇÃO (2)"/>
      <sheetName val="ID"/>
      <sheetName val="PLANILHA_ALTA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MED"/>
      <sheetName val="Relatório-1ª med."/>
      <sheetName val="DRENA"/>
      <sheetName val="ESCAVOCAR"/>
      <sheetName val="TRANSPTERR"/>
      <sheetName val="REG SUBLEITO"/>
      <sheetName val="SUBBASE"/>
      <sheetName val="BASE"/>
      <sheetName val="TRANSPBASE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"/>
      <sheetName val="Relatório_1ª med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/>
      <sheetData sheetId="1"/>
      <sheetData sheetId="2"/>
      <sheetData sheetId="3"/>
      <sheetData sheetId="4">
        <row r="37">
          <cell r="H37" t="str">
            <v>Fiscal Port. GP Nº. ????????????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 Hor"/>
      <sheetName val="Placas"/>
      <sheetName val="Bueiros"/>
      <sheetName val="Resumo"/>
      <sheetName val="Reaj"/>
      <sheetName val="Cron"/>
      <sheetName val="Rem. e limpeza "/>
      <sheetName val="Rel-15ª med."/>
      <sheetName val="Cub corte"/>
      <sheetName val="Cub caixa e corte2"/>
      <sheetName val="Cub corte3"/>
      <sheetName val="DMT-11ª MEDIÇÃO"/>
      <sheetName val="Regula"/>
      <sheetName val="Sub-base"/>
      <sheetName val="Base"/>
      <sheetName val="Imprimação"/>
      <sheetName val="TSS"/>
      <sheetName val="TSD"/>
      <sheetName val="FOG"/>
      <sheetName val="PMF"/>
      <sheetName val="Transp-Brita_Massa"/>
      <sheetName val="AGREGADOS_TSD"/>
      <sheetName val="AGREGADOS_TSD (2)"/>
      <sheetName val="meiofio"/>
      <sheetName val="Descida"/>
      <sheetName val="Grama"/>
      <sheetName val="cerca"/>
      <sheetName val="Extras"/>
      <sheetName val="Plan1"/>
      <sheetName val="Cronograma Semanal"/>
      <sheetName val="AGREGADOS_PMF"/>
      <sheetName val="Colchão drenante"/>
      <sheetName val="Pintura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Previsão"/>
      <sheetName val="REAJUSTE "/>
      <sheetName val="BDTC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>
        <row r="18">
          <cell r="D18">
            <v>68540</v>
          </cell>
        </row>
        <row r="23">
          <cell r="D23">
            <v>452425</v>
          </cell>
        </row>
        <row r="29">
          <cell r="D29">
            <v>7307.55</v>
          </cell>
        </row>
        <row r="34">
          <cell r="D34">
            <v>2063.08</v>
          </cell>
        </row>
        <row r="39">
          <cell r="D39">
            <v>46872.9</v>
          </cell>
        </row>
        <row r="44">
          <cell r="D44">
            <v>133696.20000000001</v>
          </cell>
        </row>
        <row r="80">
          <cell r="D80">
            <v>158520.5</v>
          </cell>
        </row>
        <row r="85">
          <cell r="D85">
            <v>22077.675000000003</v>
          </cell>
        </row>
        <row r="100">
          <cell r="D100">
            <v>145925.04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/>
      <sheetData sheetId="35" refreshError="1"/>
      <sheetData sheetId="36">
        <row r="39">
          <cell r="U39">
            <v>0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-BENS III"/>
      <sheetName val="Físico-Financeiro - Contas"/>
      <sheetName val="Cronograma"/>
      <sheetName val="Planilha do Plano"/>
      <sheetName val="Anexo III - Cronograma"/>
      <sheetName val="Boletim"/>
      <sheetName val="Plan2"/>
      <sheetName val="Medição__ficha_DNER"/>
      <sheetName val="Anexo 1"/>
      <sheetName val="Anexo 2"/>
      <sheetName val="Anexo 3"/>
      <sheetName val="RELATÓRIO"/>
      <sheetName val="RESUMO-DVOP"/>
      <sheetName val="REAJU"/>
      <sheetName val="Cronograma Físico-Financeiro"/>
      <sheetName val="Aterro (2)"/>
      <sheetName val="Aterro"/>
      <sheetName val="Aterro (3)"/>
      <sheetName val="DMT MEDIÇÃO"/>
      <sheetName val="Plan1"/>
      <sheetName val="Cortes"/>
      <sheetName val="ESCAVAÇÃO"/>
      <sheetName val="(2)"/>
      <sheetName val="Limpeza da faixa de domínio"/>
      <sheetName val="Regula"/>
      <sheetName val="Sub-base"/>
      <sheetName val="Base"/>
      <sheetName val="Ligação"/>
      <sheetName val="TSD-FOG"/>
      <sheetName val="AGREGADOS"/>
      <sheetName val="Pintura"/>
      <sheetName val="GRAMA"/>
      <sheetName val="BSTC (3)"/>
      <sheetName val="DMT DIGITAÇÃ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53">
          <cell r="D53">
            <v>0</v>
          </cell>
        </row>
        <row r="58">
          <cell r="D58">
            <v>0</v>
          </cell>
        </row>
        <row r="64">
          <cell r="D64">
            <v>0</v>
          </cell>
        </row>
        <row r="69">
          <cell r="D69">
            <v>0</v>
          </cell>
        </row>
        <row r="74">
          <cell r="D74">
            <v>0</v>
          </cell>
        </row>
        <row r="79">
          <cell r="D79">
            <v>0</v>
          </cell>
        </row>
        <row r="84">
          <cell r="D84">
            <v>0</v>
          </cell>
        </row>
        <row r="89">
          <cell r="D89">
            <v>0</v>
          </cell>
        </row>
        <row r="93">
          <cell r="D93">
            <v>0</v>
          </cell>
        </row>
        <row r="98">
          <cell r="D98">
            <v>0</v>
          </cell>
        </row>
        <row r="139">
          <cell r="D139">
            <v>37413.599999999999</v>
          </cell>
        </row>
        <row r="159">
          <cell r="D159">
            <v>0</v>
          </cell>
        </row>
        <row r="174">
          <cell r="D174">
            <v>0</v>
          </cell>
        </row>
        <row r="189">
          <cell r="D189">
            <v>0</v>
          </cell>
        </row>
        <row r="205">
          <cell r="D205">
            <v>32</v>
          </cell>
        </row>
        <row r="235">
          <cell r="D235">
            <v>4</v>
          </cell>
        </row>
        <row r="240">
          <cell r="D240">
            <v>2</v>
          </cell>
        </row>
        <row r="245">
          <cell r="D245">
            <v>6</v>
          </cell>
        </row>
        <row r="250">
          <cell r="D250">
            <v>0</v>
          </cell>
        </row>
        <row r="255">
          <cell r="D255">
            <v>0</v>
          </cell>
        </row>
        <row r="260">
          <cell r="D260">
            <v>18</v>
          </cell>
        </row>
        <row r="265">
          <cell r="D265">
            <v>19</v>
          </cell>
        </row>
        <row r="270">
          <cell r="D270">
            <v>2</v>
          </cell>
        </row>
        <row r="275">
          <cell r="D275">
            <v>2</v>
          </cell>
        </row>
        <row r="280">
          <cell r="D280">
            <v>18</v>
          </cell>
        </row>
        <row r="285">
          <cell r="D285">
            <v>2</v>
          </cell>
        </row>
        <row r="310">
          <cell r="D310">
            <v>0</v>
          </cell>
        </row>
        <row r="315">
          <cell r="D315">
            <v>0</v>
          </cell>
        </row>
        <row r="320">
          <cell r="D320">
            <v>0</v>
          </cell>
        </row>
        <row r="325">
          <cell r="D325">
            <v>0</v>
          </cell>
        </row>
        <row r="339">
          <cell r="D339">
            <v>0</v>
          </cell>
        </row>
        <row r="344">
          <cell r="D344">
            <v>138</v>
          </cell>
        </row>
        <row r="349">
          <cell r="D349">
            <v>168</v>
          </cell>
        </row>
        <row r="354">
          <cell r="D354">
            <v>0</v>
          </cell>
        </row>
        <row r="359">
          <cell r="D359">
            <v>0</v>
          </cell>
        </row>
        <row r="365">
          <cell r="D365">
            <v>0</v>
          </cell>
        </row>
        <row r="370">
          <cell r="D370">
            <v>0</v>
          </cell>
        </row>
        <row r="390">
          <cell r="D390">
            <v>0</v>
          </cell>
        </row>
        <row r="395">
          <cell r="D395">
            <v>0</v>
          </cell>
        </row>
        <row r="430">
          <cell r="D430">
            <v>0</v>
          </cell>
        </row>
        <row r="434">
          <cell r="D434">
            <v>0</v>
          </cell>
        </row>
        <row r="439">
          <cell r="D439">
            <v>0</v>
          </cell>
        </row>
        <row r="444">
          <cell r="D444">
            <v>0</v>
          </cell>
        </row>
        <row r="449">
          <cell r="D449">
            <v>0</v>
          </cell>
        </row>
        <row r="454">
          <cell r="D454">
            <v>0</v>
          </cell>
        </row>
        <row r="459">
          <cell r="D459">
            <v>0</v>
          </cell>
        </row>
        <row r="464">
          <cell r="D464">
            <v>0</v>
          </cell>
        </row>
        <row r="469">
          <cell r="D469">
            <v>0</v>
          </cell>
        </row>
        <row r="474">
          <cell r="D474">
            <v>0</v>
          </cell>
        </row>
        <row r="479">
          <cell r="D479">
            <v>166.32000000000002</v>
          </cell>
        </row>
        <row r="484">
          <cell r="D484">
            <v>0</v>
          </cell>
        </row>
        <row r="490">
          <cell r="D490">
            <v>0</v>
          </cell>
        </row>
        <row r="495">
          <cell r="D495">
            <v>0</v>
          </cell>
        </row>
        <row r="520">
          <cell r="D520">
            <v>0</v>
          </cell>
        </row>
        <row r="525">
          <cell r="D525">
            <v>0</v>
          </cell>
        </row>
        <row r="530">
          <cell r="D530">
            <v>0</v>
          </cell>
        </row>
        <row r="535">
          <cell r="D535">
            <v>0</v>
          </cell>
        </row>
        <row r="545">
          <cell r="D545">
            <v>0</v>
          </cell>
        </row>
        <row r="550">
          <cell r="D550">
            <v>0</v>
          </cell>
        </row>
        <row r="555">
          <cell r="D555">
            <v>0</v>
          </cell>
        </row>
        <row r="560">
          <cell r="D560">
            <v>0</v>
          </cell>
        </row>
        <row r="572">
          <cell r="D572">
            <v>0</v>
          </cell>
        </row>
        <row r="577">
          <cell r="D577">
            <v>0</v>
          </cell>
        </row>
        <row r="582">
          <cell r="D582">
            <v>0</v>
          </cell>
        </row>
        <row r="587">
          <cell r="D587">
            <v>0</v>
          </cell>
        </row>
        <row r="592">
          <cell r="D592">
            <v>0</v>
          </cell>
        </row>
        <row r="597">
          <cell r="D597">
            <v>0</v>
          </cell>
        </row>
        <row r="602">
          <cell r="D602">
            <v>0</v>
          </cell>
        </row>
        <row r="607">
          <cell r="D607">
            <v>0</v>
          </cell>
        </row>
        <row r="612">
          <cell r="D612">
            <v>0</v>
          </cell>
        </row>
        <row r="616">
          <cell r="D616">
            <v>0</v>
          </cell>
        </row>
        <row r="621">
          <cell r="D621">
            <v>0</v>
          </cell>
        </row>
        <row r="626">
          <cell r="D626">
            <v>0</v>
          </cell>
        </row>
        <row r="631">
          <cell r="D631">
            <v>0</v>
          </cell>
        </row>
        <row r="641">
          <cell r="D641">
            <v>0</v>
          </cell>
        </row>
        <row r="652">
          <cell r="D652">
            <v>0</v>
          </cell>
        </row>
        <row r="657">
          <cell r="D657">
            <v>0</v>
          </cell>
        </row>
        <row r="662">
          <cell r="D662">
            <v>0</v>
          </cell>
        </row>
        <row r="667">
          <cell r="D667">
            <v>0</v>
          </cell>
        </row>
        <row r="672">
          <cell r="D672">
            <v>0</v>
          </cell>
        </row>
        <row r="677">
          <cell r="D677">
            <v>0</v>
          </cell>
        </row>
        <row r="682">
          <cell r="D682">
            <v>0</v>
          </cell>
        </row>
        <row r="687">
          <cell r="D687">
            <v>0</v>
          </cell>
        </row>
        <row r="692">
          <cell r="D692">
            <v>0</v>
          </cell>
        </row>
        <row r="697">
          <cell r="D697">
            <v>0</v>
          </cell>
        </row>
        <row r="702">
          <cell r="D702">
            <v>0</v>
          </cell>
        </row>
        <row r="707">
          <cell r="D707">
            <v>0</v>
          </cell>
        </row>
        <row r="712">
          <cell r="D712">
            <v>0</v>
          </cell>
        </row>
        <row r="716">
          <cell r="D716">
            <v>0</v>
          </cell>
        </row>
        <row r="721">
          <cell r="D721">
            <v>0</v>
          </cell>
        </row>
        <row r="726">
          <cell r="D726">
            <v>0</v>
          </cell>
        </row>
        <row r="731">
          <cell r="D731">
            <v>0</v>
          </cell>
        </row>
        <row r="736">
          <cell r="D736">
            <v>0</v>
          </cell>
        </row>
        <row r="741">
          <cell r="D741">
            <v>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"/>
      <sheetName val="REL-BENS III"/>
      <sheetName val="Físico-Financeiro - Contas"/>
      <sheetName val="Cronograma"/>
      <sheetName val="Planilha do Plano"/>
      <sheetName val="Anexo III - Cronograma"/>
      <sheetName val="Boletim"/>
      <sheetName val="Plan2"/>
      <sheetName val="Medição__ficha_DNER"/>
      <sheetName val="Anexo 1"/>
      <sheetName val="Anexo 2"/>
      <sheetName val="Anexo 3"/>
      <sheetName val="RESUMO-DVOP"/>
      <sheetName val="REAJU"/>
      <sheetName val="Cronograma Físico-Financeiro"/>
      <sheetName val="Aterro (2)"/>
      <sheetName val="Aterro"/>
      <sheetName val="Aterro (3)"/>
      <sheetName val="DMT MEDIÇÃO"/>
      <sheetName val="Plan1"/>
      <sheetName val="Cortes"/>
      <sheetName val="ESCAVAÇÃO"/>
      <sheetName val="(2)"/>
      <sheetName val="Limpeza da faixa de domínio"/>
      <sheetName val="Regula"/>
      <sheetName val="Sub-base"/>
      <sheetName val="Base"/>
      <sheetName val="Ligação"/>
      <sheetName val="TSD-FOG"/>
      <sheetName val="AGREGADOS"/>
      <sheetName val="Pintura"/>
      <sheetName val="GRAMA"/>
      <sheetName val="BSTC (3)"/>
      <sheetName val="DMT DIGITAÇÃO"/>
      <sheetName val="PLANILHA"/>
    </sheetNames>
    <sheetDataSet>
      <sheetData sheetId="0">
        <row r="18">
          <cell r="D18">
            <v>348840</v>
          </cell>
        </row>
        <row r="23">
          <cell r="D23">
            <v>14298.25</v>
          </cell>
        </row>
        <row r="28">
          <cell r="D28">
            <v>29220.5</v>
          </cell>
        </row>
        <row r="33">
          <cell r="D33">
            <v>116926.05</v>
          </cell>
        </row>
        <row r="38">
          <cell r="D38">
            <v>76347.5</v>
          </cell>
        </row>
        <row r="43">
          <cell r="D43">
            <v>0</v>
          </cell>
        </row>
        <row r="48">
          <cell r="D48">
            <v>0</v>
          </cell>
        </row>
        <row r="53">
          <cell r="D53">
            <v>0</v>
          </cell>
        </row>
        <row r="58">
          <cell r="D58">
            <v>0</v>
          </cell>
        </row>
        <row r="64">
          <cell r="D64">
            <v>0</v>
          </cell>
        </row>
        <row r="69">
          <cell r="D69">
            <v>0</v>
          </cell>
        </row>
        <row r="74">
          <cell r="D74">
            <v>0</v>
          </cell>
        </row>
        <row r="79">
          <cell r="D79">
            <v>0</v>
          </cell>
        </row>
        <row r="84">
          <cell r="D84">
            <v>0</v>
          </cell>
        </row>
        <row r="89">
          <cell r="D89">
            <v>0</v>
          </cell>
        </row>
        <row r="93">
          <cell r="D93">
            <v>0</v>
          </cell>
        </row>
        <row r="98">
          <cell r="D98">
            <v>0</v>
          </cell>
        </row>
        <row r="103">
          <cell r="D103">
            <v>0</v>
          </cell>
        </row>
        <row r="108">
          <cell r="D108">
            <v>0</v>
          </cell>
        </row>
        <row r="113">
          <cell r="D113">
            <v>184619.1999999999</v>
          </cell>
        </row>
        <row r="118">
          <cell r="D118">
            <v>0</v>
          </cell>
        </row>
        <row r="123">
          <cell r="D123">
            <v>0</v>
          </cell>
        </row>
        <row r="129">
          <cell r="D129">
            <v>224848.4</v>
          </cell>
        </row>
        <row r="134">
          <cell r="D134">
            <v>20851.2</v>
          </cell>
        </row>
        <row r="139">
          <cell r="D139">
            <v>37413.599999999999</v>
          </cell>
        </row>
        <row r="144">
          <cell r="D144">
            <v>0</v>
          </cell>
        </row>
        <row r="149">
          <cell r="D149">
            <v>0</v>
          </cell>
        </row>
        <row r="154">
          <cell r="D154">
            <v>0</v>
          </cell>
        </row>
        <row r="159">
          <cell r="D159">
            <v>0</v>
          </cell>
        </row>
        <row r="164">
          <cell r="D164">
            <v>470763.62400000001</v>
          </cell>
        </row>
        <row r="169">
          <cell r="D169">
            <v>0</v>
          </cell>
        </row>
        <row r="174">
          <cell r="D174">
            <v>0</v>
          </cell>
        </row>
        <row r="179">
          <cell r="D179">
            <v>0</v>
          </cell>
        </row>
        <row r="184">
          <cell r="D184">
            <v>0</v>
          </cell>
        </row>
        <row r="189">
          <cell r="D189">
            <v>0</v>
          </cell>
        </row>
        <row r="195">
          <cell r="D195">
            <v>1912.962</v>
          </cell>
        </row>
        <row r="200">
          <cell r="D200">
            <v>2000</v>
          </cell>
        </row>
        <row r="205">
          <cell r="D205">
            <v>32</v>
          </cell>
        </row>
        <row r="210">
          <cell r="D210">
            <v>0</v>
          </cell>
        </row>
        <row r="215">
          <cell r="D215">
            <v>0</v>
          </cell>
        </row>
        <row r="220">
          <cell r="D220">
            <v>0</v>
          </cell>
        </row>
        <row r="225">
          <cell r="D225">
            <v>17</v>
          </cell>
        </row>
        <row r="230">
          <cell r="D230">
            <v>52</v>
          </cell>
        </row>
        <row r="235">
          <cell r="D235">
            <v>4</v>
          </cell>
        </row>
        <row r="240">
          <cell r="D240">
            <v>2</v>
          </cell>
        </row>
        <row r="245">
          <cell r="D245">
            <v>6</v>
          </cell>
        </row>
        <row r="250">
          <cell r="D250">
            <v>0</v>
          </cell>
        </row>
        <row r="255">
          <cell r="D255">
            <v>0</v>
          </cell>
        </row>
        <row r="260">
          <cell r="D260">
            <v>18</v>
          </cell>
        </row>
        <row r="265">
          <cell r="D265">
            <v>19</v>
          </cell>
        </row>
        <row r="270">
          <cell r="D270">
            <v>2</v>
          </cell>
        </row>
        <row r="275">
          <cell r="D275">
            <v>2</v>
          </cell>
        </row>
        <row r="280">
          <cell r="D280">
            <v>18</v>
          </cell>
        </row>
        <row r="285">
          <cell r="D285">
            <v>2</v>
          </cell>
        </row>
        <row r="290">
          <cell r="D290">
            <v>0</v>
          </cell>
        </row>
        <row r="295">
          <cell r="D295">
            <v>22</v>
          </cell>
        </row>
        <row r="300">
          <cell r="D300">
            <v>0</v>
          </cell>
        </row>
        <row r="305">
          <cell r="D305">
            <v>2</v>
          </cell>
        </row>
        <row r="310">
          <cell r="D310">
            <v>0</v>
          </cell>
        </row>
        <row r="315">
          <cell r="D315">
            <v>0</v>
          </cell>
        </row>
        <row r="320">
          <cell r="D320">
            <v>0</v>
          </cell>
        </row>
        <row r="325">
          <cell r="D325">
            <v>0</v>
          </cell>
        </row>
        <row r="330">
          <cell r="D330">
            <v>0</v>
          </cell>
        </row>
        <row r="335">
          <cell r="D335">
            <v>0</v>
          </cell>
        </row>
        <row r="339">
          <cell r="D339">
            <v>0</v>
          </cell>
        </row>
        <row r="344">
          <cell r="D344">
            <v>138</v>
          </cell>
        </row>
        <row r="349">
          <cell r="D349">
            <v>168</v>
          </cell>
        </row>
        <row r="354">
          <cell r="D354">
            <v>0</v>
          </cell>
        </row>
        <row r="359">
          <cell r="D359">
            <v>0</v>
          </cell>
        </row>
        <row r="365">
          <cell r="D365">
            <v>0</v>
          </cell>
        </row>
        <row r="370">
          <cell r="D370">
            <v>0</v>
          </cell>
        </row>
        <row r="375">
          <cell r="D375">
            <v>0</v>
          </cell>
        </row>
        <row r="380">
          <cell r="D380">
            <v>0</v>
          </cell>
        </row>
        <row r="385">
          <cell r="D385">
            <v>0</v>
          </cell>
        </row>
        <row r="390">
          <cell r="D390">
            <v>0</v>
          </cell>
        </row>
        <row r="395">
          <cell r="D395">
            <v>0</v>
          </cell>
        </row>
        <row r="400">
          <cell r="D400">
            <v>0</v>
          </cell>
        </row>
        <row r="405">
          <cell r="D405">
            <v>0</v>
          </cell>
        </row>
        <row r="410">
          <cell r="D410">
            <v>0</v>
          </cell>
        </row>
        <row r="415">
          <cell r="D415">
            <v>0</v>
          </cell>
        </row>
        <row r="420">
          <cell r="D420">
            <v>0</v>
          </cell>
        </row>
        <row r="425">
          <cell r="D425">
            <v>0</v>
          </cell>
        </row>
        <row r="430">
          <cell r="D430">
            <v>0</v>
          </cell>
        </row>
        <row r="434">
          <cell r="D434">
            <v>0</v>
          </cell>
        </row>
        <row r="439">
          <cell r="D439">
            <v>0</v>
          </cell>
        </row>
        <row r="444">
          <cell r="D444">
            <v>0</v>
          </cell>
        </row>
        <row r="449">
          <cell r="D449">
            <v>0</v>
          </cell>
        </row>
        <row r="454">
          <cell r="D454">
            <v>0</v>
          </cell>
        </row>
        <row r="459">
          <cell r="D459">
            <v>0</v>
          </cell>
        </row>
        <row r="464">
          <cell r="D464">
            <v>0</v>
          </cell>
        </row>
        <row r="469">
          <cell r="D469">
            <v>0</v>
          </cell>
        </row>
        <row r="474">
          <cell r="D474">
            <v>0</v>
          </cell>
        </row>
        <row r="479">
          <cell r="D479">
            <v>166.32000000000002</v>
          </cell>
        </row>
        <row r="484">
          <cell r="D484">
            <v>0</v>
          </cell>
        </row>
        <row r="490">
          <cell r="D490">
            <v>0</v>
          </cell>
        </row>
        <row r="495">
          <cell r="D495">
            <v>0</v>
          </cell>
        </row>
        <row r="500">
          <cell r="D500">
            <v>0</v>
          </cell>
        </row>
        <row r="505">
          <cell r="D505">
            <v>0</v>
          </cell>
        </row>
        <row r="510">
          <cell r="D510">
            <v>0</v>
          </cell>
        </row>
        <row r="515">
          <cell r="D515">
            <v>0</v>
          </cell>
        </row>
        <row r="520">
          <cell r="D520">
            <v>0</v>
          </cell>
        </row>
        <row r="525">
          <cell r="D525">
            <v>0</v>
          </cell>
        </row>
        <row r="530">
          <cell r="D530">
            <v>0</v>
          </cell>
        </row>
        <row r="535">
          <cell r="D535">
            <v>0</v>
          </cell>
        </row>
        <row r="540">
          <cell r="D540">
            <v>0</v>
          </cell>
        </row>
        <row r="545">
          <cell r="D545">
            <v>0</v>
          </cell>
        </row>
        <row r="550">
          <cell r="D550">
            <v>0</v>
          </cell>
        </row>
        <row r="555">
          <cell r="D555">
            <v>0</v>
          </cell>
        </row>
        <row r="560">
          <cell r="D560">
            <v>0</v>
          </cell>
        </row>
        <row r="567">
          <cell r="D567">
            <v>0</v>
          </cell>
        </row>
        <row r="572">
          <cell r="D572">
            <v>0</v>
          </cell>
        </row>
        <row r="577">
          <cell r="D577">
            <v>0</v>
          </cell>
        </row>
        <row r="582">
          <cell r="D582">
            <v>0</v>
          </cell>
        </row>
        <row r="587">
          <cell r="D587">
            <v>0</v>
          </cell>
        </row>
        <row r="592">
          <cell r="D592">
            <v>0</v>
          </cell>
        </row>
        <row r="597">
          <cell r="D597">
            <v>0</v>
          </cell>
        </row>
        <row r="602">
          <cell r="D602">
            <v>0</v>
          </cell>
        </row>
        <row r="607">
          <cell r="D607">
            <v>0</v>
          </cell>
        </row>
        <row r="612">
          <cell r="D612">
            <v>0</v>
          </cell>
        </row>
        <row r="616">
          <cell r="D616">
            <v>0</v>
          </cell>
        </row>
        <row r="621">
          <cell r="D621">
            <v>0</v>
          </cell>
        </row>
        <row r="626">
          <cell r="D626">
            <v>0</v>
          </cell>
        </row>
        <row r="631">
          <cell r="D631">
            <v>0</v>
          </cell>
        </row>
        <row r="636">
          <cell r="D636">
            <v>0</v>
          </cell>
        </row>
        <row r="641">
          <cell r="D641">
            <v>0</v>
          </cell>
        </row>
        <row r="646">
          <cell r="D646">
            <v>0</v>
          </cell>
        </row>
        <row r="652">
          <cell r="D652">
            <v>0</v>
          </cell>
        </row>
        <row r="657">
          <cell r="D657">
            <v>0</v>
          </cell>
        </row>
        <row r="662">
          <cell r="D662">
            <v>0</v>
          </cell>
        </row>
        <row r="667">
          <cell r="D667">
            <v>0</v>
          </cell>
        </row>
        <row r="672">
          <cell r="D672">
            <v>0</v>
          </cell>
        </row>
        <row r="677">
          <cell r="D677">
            <v>0</v>
          </cell>
        </row>
        <row r="682">
          <cell r="D682">
            <v>0</v>
          </cell>
        </row>
        <row r="687">
          <cell r="D687">
            <v>0</v>
          </cell>
        </row>
        <row r="692">
          <cell r="D692">
            <v>0</v>
          </cell>
        </row>
        <row r="697">
          <cell r="D697">
            <v>0</v>
          </cell>
        </row>
        <row r="702">
          <cell r="D702">
            <v>0</v>
          </cell>
        </row>
        <row r="707">
          <cell r="D707">
            <v>0</v>
          </cell>
        </row>
        <row r="712">
          <cell r="D712">
            <v>0</v>
          </cell>
        </row>
        <row r="716">
          <cell r="D716">
            <v>0</v>
          </cell>
        </row>
        <row r="721">
          <cell r="D721">
            <v>0</v>
          </cell>
        </row>
        <row r="726">
          <cell r="D726">
            <v>0</v>
          </cell>
        </row>
        <row r="731">
          <cell r="D731">
            <v>0</v>
          </cell>
        </row>
        <row r="736">
          <cell r="D736">
            <v>0</v>
          </cell>
        </row>
        <row r="741">
          <cell r="D741">
            <v>0</v>
          </cell>
        </row>
      </sheetData>
      <sheetData sheetId="1">
        <row r="18">
          <cell r="D18">
            <v>348840</v>
          </cell>
        </row>
      </sheetData>
      <sheetData sheetId="2">
        <row r="18">
          <cell r="D18">
            <v>348840</v>
          </cell>
        </row>
      </sheetData>
      <sheetData sheetId="3"/>
      <sheetData sheetId="4"/>
      <sheetData sheetId="5"/>
      <sheetData sheetId="6"/>
      <sheetData sheetId="7"/>
      <sheetData sheetId="8"/>
      <sheetData sheetId="9">
        <row r="18">
          <cell r="D18">
            <v>348840</v>
          </cell>
        </row>
      </sheetData>
      <sheetData sheetId="10">
        <row r="18">
          <cell r="D18">
            <v>348840</v>
          </cell>
        </row>
      </sheetData>
      <sheetData sheetId="11">
        <row r="18">
          <cell r="D18">
            <v>348840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abril 2000"/>
      <sheetName val="RELATÓRIO"/>
      <sheetName val="RESUMO-DVOP"/>
      <sheetName val="REAJU"/>
      <sheetName val="Cronograma Físico-Financeiro"/>
      <sheetName val="Desmatamento"/>
      <sheetName val="Aterro"/>
      <sheetName val="Aterro (2)"/>
      <sheetName val="Cortes"/>
      <sheetName val="Compac.95%"/>
      <sheetName val="Compac.100%"/>
      <sheetName val="DMT Terrap."/>
      <sheetName val="O.A.C."/>
      <sheetName val="Regularização"/>
      <sheetName val="Croquis"/>
      <sheetName val="Base"/>
      <sheetName val="Solo-Cimento"/>
      <sheetName val="Imprimação"/>
      <sheetName val="Concreto "/>
      <sheetName val="D.M.T. Brita"/>
      <sheetName val="T.S.D."/>
      <sheetName val="Meio-fio"/>
      <sheetName val="Dren. Superf."/>
      <sheetName val="GRAMA"/>
      <sheetName val="Sinal. Horizont."/>
      <sheetName val="DMT DIGITAÇÃ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.Contrato"/>
      <sheetName val="Desempenho"/>
      <sheetName val="RESUMO"/>
      <sheetName val="Crono Físico-Financeiro "/>
      <sheetName val="cronfisico"/>
      <sheetName val="Folha 1-3"/>
      <sheetName val="Folha 4 (2)"/>
      <sheetName val="Folha 4"/>
      <sheetName val="Folha 5"/>
      <sheetName val="Folha 5 (2)"/>
      <sheetName val="Folha 6 "/>
      <sheetName val="Folha 8"/>
      <sheetName val="REAJU"/>
      <sheetName val="CronFIFI"/>
      <sheetName val="Planilha"/>
      <sheetName val="Reajust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Minuta"/>
      <sheetName val="Resumo"/>
      <sheetName val="Enc Sociais"/>
      <sheetName val="Tabela de Materiais"/>
      <sheetName val="Escala Salarial"/>
      <sheetName val="Tabela de Equip"/>
      <sheetName val="Desmat 0,15"/>
      <sheetName val="DMT 50m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Regula"/>
      <sheetName val="Sub-base"/>
      <sheetName val="Base"/>
      <sheetName val="Transp. casc"/>
      <sheetName val="Imprimação"/>
      <sheetName val="Pintura de Ligação"/>
      <sheetName val="PMF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MFC 05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PVI 03"/>
      <sheetName val="CPV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TCC 01"/>
      <sheetName val="Pass sobre canal"/>
      <sheetName val="Lombada"/>
      <sheetName val="Cx BL tipo A"/>
      <sheetName val="Cx BL tipo A1"/>
      <sheetName val="DEB 01"/>
      <sheetName val="DEB 04"/>
      <sheetName val="DEB 05"/>
      <sheetName val="DEB 07"/>
      <sheetName val="DES 01"/>
      <sheetName val="DES 03"/>
      <sheetName val="DEB 08"/>
      <sheetName val="Cerca"/>
      <sheetName val="Hidrossem"/>
      <sheetName val="Ench Cant Cent"/>
      <sheetName val="Enleivamento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CM-30"/>
      <sheetName val="RR-2C"/>
      <sheetName val="Transp_Mat_Bet"/>
      <sheetName val="Transp_RR-2C"/>
      <sheetName val="mac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>
        <row r="30">
          <cell r="H30" t="str">
            <v>Adc. M.O.  -  Ferramentas (0,00%)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abril 2000"/>
      <sheetName val="RELATÓRIO"/>
      <sheetName val="RESUMO-DVOP"/>
      <sheetName val="REAJU"/>
      <sheetName val="Cronograma Físico-Financeiro"/>
      <sheetName val="Desmatamento"/>
      <sheetName val="Aterro"/>
      <sheetName val="Aterro (2)"/>
      <sheetName val="Cortes"/>
      <sheetName val="Compac.95%"/>
      <sheetName val="Compac.100%"/>
      <sheetName val="DMT Terrap."/>
      <sheetName val="O.A.C."/>
      <sheetName val="Regularização"/>
      <sheetName val="Croquis"/>
      <sheetName val="Base"/>
      <sheetName val="Solo-Cimento"/>
      <sheetName val="Imprimação"/>
      <sheetName val="Concreto "/>
      <sheetName val="D.M.T. Brita"/>
      <sheetName val="T.S.D."/>
      <sheetName val="Meio-fio"/>
      <sheetName val="Dren. Superf."/>
      <sheetName val="GRAMA"/>
      <sheetName val="Sinal. Horizont."/>
      <sheetName val="DMT DIGITAÇÃO"/>
      <sheetName val="CUSTO HORÁRIO"/>
      <sheetName val="Mão de obra"/>
      <sheetName val="Mater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LATÓRIO"/>
      <sheetName val="RESUMO-DVOP"/>
      <sheetName val="REAJU"/>
      <sheetName val="Mat Asf"/>
      <sheetName val="Crono Físico-Financeiro"/>
      <sheetName val="Plan1"/>
      <sheetName val="terraplenagem"/>
      <sheetName val="preench rebaixo em rocha"/>
      <sheetName val="DMT"/>
      <sheetName val="remoção de base antiga"/>
      <sheetName val="subbase (1)"/>
      <sheetName val="base (1)"/>
      <sheetName val="Imprimação (1)"/>
      <sheetName val="pintura de ligação (1)"/>
      <sheetName val="CBUQ (1)"/>
      <sheetName val="Binder (1)"/>
      <sheetName val="Transp-Massa (1)"/>
      <sheetName val="Transp-Brita (1)"/>
      <sheetName val="remoção de pavim (1)"/>
      <sheetName val="dreno transversal (1)"/>
      <sheetName val="meio fio com sarjeta conjug (1)"/>
      <sheetName val="base (2)"/>
      <sheetName val="transp mat jaz (2)"/>
      <sheetName val="remoçao de pavim (1)"/>
      <sheetName val="Pintura de ligação (2)"/>
      <sheetName val="CBUQ (2)"/>
      <sheetName val="Transp-Massa (2)"/>
      <sheetName val="Transp-Brita (2)"/>
      <sheetName val="RESUMO_DVOP"/>
      <sheetName val="Aux.da anterior"/>
      <sheetName val="Cubação"/>
      <sheetName val="Desmat"/>
      <sheetName val="Croqui"/>
      <sheetName val="CALCULOS AUXILIARES"/>
      <sheetName val="Pato"/>
    </sheetNames>
    <sheetDataSet>
      <sheetData sheetId="0" refreshError="1"/>
      <sheetData sheetId="1" refreshError="1">
        <row r="2">
          <cell r="B2" t="str">
            <v>OBRA: Complementação da Restauração de Rodovias Pavimentadas e Melhoramentos</v>
          </cell>
        </row>
        <row r="3">
          <cell r="B3" t="str">
            <v>RODOVIA/PROGRAMA: MT-358</v>
          </cell>
        </row>
        <row r="4">
          <cell r="B4" t="str">
            <v>TRECHO: Tangará da Serra - Assari</v>
          </cell>
        </row>
        <row r="5">
          <cell r="B5" t="str">
            <v>SUB-TRECHO: Tangará da Serra - Entrº MT-343</v>
          </cell>
        </row>
        <row r="6">
          <cell r="B6" t="str">
            <v>CONTRATO: 005/2001/00/00-P.Jur.</v>
          </cell>
        </row>
        <row r="7">
          <cell r="B7" t="str">
            <v>REFERÊNCIA (nº ordem med./aval): 6ª Medição Provisória</v>
          </cell>
        </row>
        <row r="8">
          <cell r="B8" t="str">
            <v>PERÍODO SIMPLES: 01/08/01 à 31/08/01</v>
          </cell>
        </row>
        <row r="9">
          <cell r="B9" t="str">
            <v>FIRMA: CONSTRUTORA TRIUNFO S/A</v>
          </cell>
        </row>
        <row r="10">
          <cell r="B10" t="str">
            <v>RELATÓRIO  DOS  SERVIÇOS  EXECUTADOS</v>
          </cell>
        </row>
        <row r="11">
          <cell r="B11" t="str">
            <v>CÓDIGO</v>
          </cell>
          <cell r="C11" t="str">
            <v>DISCRIMINAÇÃO</v>
          </cell>
          <cell r="D11" t="str">
            <v>UNID.</v>
          </cell>
        </row>
        <row r="12">
          <cell r="C12" t="str">
            <v>MELHORAMENTOS</v>
          </cell>
        </row>
        <row r="13">
          <cell r="B13">
            <v>40000</v>
          </cell>
          <cell r="C13" t="str">
            <v>TERRAPLENAGEM</v>
          </cell>
        </row>
        <row r="14">
          <cell r="B14">
            <v>40110</v>
          </cell>
          <cell r="C14" t="str">
            <v>Desmatamento, destocamento e limpeza em mata</v>
          </cell>
          <cell r="D14" t="str">
            <v>m²</v>
          </cell>
        </row>
        <row r="15">
          <cell r="B15">
            <v>40140</v>
          </cell>
          <cell r="C15" t="str">
            <v>Remoção e limpeza da camada vegetal</v>
          </cell>
          <cell r="D15" t="str">
            <v>m²</v>
          </cell>
        </row>
        <row r="16">
          <cell r="B16">
            <v>40201</v>
          </cell>
          <cell r="C16" t="str">
            <v>Escavação, carga e transp. de mat. de 1ª cat. DMT &lt; 50 m</v>
          </cell>
          <cell r="D16" t="str">
            <v>m³</v>
          </cell>
        </row>
        <row r="17">
          <cell r="B17">
            <v>40202</v>
          </cell>
          <cell r="C17" t="str">
            <v>Escavação, carga e transp. de mat. de 1ª cat. 50 &lt; DMT &lt; 200 m</v>
          </cell>
          <cell r="D17" t="str">
            <v>m³</v>
          </cell>
        </row>
        <row r="18">
          <cell r="B18">
            <v>40203</v>
          </cell>
          <cell r="C18" t="str">
            <v>Escavação, carga e transp. de mat. de 1ª cat. 200 &lt; DMT &lt; 400 m</v>
          </cell>
          <cell r="D18" t="str">
            <v>m³</v>
          </cell>
        </row>
        <row r="19">
          <cell r="B19">
            <v>40204</v>
          </cell>
          <cell r="C19" t="str">
            <v>Escavação, carga e transp. de mat. de 1ª cat. 400 &lt; DMT &lt; 600 m</v>
          </cell>
          <cell r="D19" t="str">
            <v>m³</v>
          </cell>
        </row>
        <row r="20">
          <cell r="B20">
            <v>40205</v>
          </cell>
          <cell r="C20" t="str">
            <v>Escavação, carga e transp. de mat. de 1ª cat. 600 &lt; DMT &lt; 800 m</v>
          </cell>
          <cell r="D20" t="str">
            <v>m³</v>
          </cell>
        </row>
        <row r="21">
          <cell r="B21">
            <v>40206</v>
          </cell>
          <cell r="C21" t="str">
            <v>Escavação, carga e transp. de mat. de 1ª cat. 800 &lt; DMT &lt; 1000 m</v>
          </cell>
          <cell r="D21" t="str">
            <v>m³</v>
          </cell>
        </row>
        <row r="22">
          <cell r="B22">
            <v>40207</v>
          </cell>
          <cell r="C22" t="str">
            <v>Escavação, carga e transp. de mat. de 1ª cat. 1000 &lt; DMT &lt; 1200 m</v>
          </cell>
          <cell r="D22" t="str">
            <v>m³</v>
          </cell>
        </row>
        <row r="23">
          <cell r="B23">
            <v>40209</v>
          </cell>
          <cell r="C23" t="str">
            <v>Escavação, carga e transp. de mat. de 1ª cat. 1400 &lt; DMT &lt; 1600 m</v>
          </cell>
          <cell r="D23" t="str">
            <v>m³</v>
          </cell>
        </row>
        <row r="24">
          <cell r="B24">
            <v>40211</v>
          </cell>
          <cell r="C24" t="str">
            <v>Escavação, carga e transp. de mat. de 1ª cat. 1800 &lt; DMT &lt; 2000 m</v>
          </cell>
          <cell r="D24" t="str">
            <v>m³</v>
          </cell>
        </row>
        <row r="25">
          <cell r="B25">
            <v>40212</v>
          </cell>
          <cell r="C25" t="str">
            <v>Escavação, carga e transp. de mat. de 1ª cat. 2000 &lt; DMT &lt; 3000 m</v>
          </cell>
          <cell r="D25" t="str">
            <v>m³</v>
          </cell>
        </row>
        <row r="26">
          <cell r="B26">
            <v>40301</v>
          </cell>
          <cell r="C26" t="str">
            <v>Escavação, carga e transp. de mat. de 2ª cat. DMT &lt; 50 m</v>
          </cell>
          <cell r="D26" t="str">
            <v>m³</v>
          </cell>
        </row>
        <row r="27">
          <cell r="B27">
            <v>40302</v>
          </cell>
          <cell r="C27" t="str">
            <v>Escavação, carga e transp. de mat. de 2ª cat. 50 &lt; DMT &lt; 200 m</v>
          </cell>
          <cell r="D27" t="str">
            <v>m³</v>
          </cell>
        </row>
        <row r="28">
          <cell r="B28">
            <v>40303</v>
          </cell>
          <cell r="C28" t="str">
            <v>Escavação, carga e transp. de mat. de 2ª cat. 200 &lt; DMT &lt; 400 m</v>
          </cell>
          <cell r="D28" t="str">
            <v>m³</v>
          </cell>
        </row>
        <row r="29">
          <cell r="B29">
            <v>40304</v>
          </cell>
          <cell r="C29" t="str">
            <v>Escavação, carga e transp. de mat. de 2ª cat. 400 &lt; DMT &lt; 600 m</v>
          </cell>
          <cell r="D29" t="str">
            <v>m³</v>
          </cell>
        </row>
        <row r="30">
          <cell r="B30">
            <v>40305</v>
          </cell>
          <cell r="C30" t="str">
            <v>Escavação, carga e transp. de mat. de 2ª cat. 600 &lt; DMT &lt; 800 m</v>
          </cell>
          <cell r="D30" t="str">
            <v>m³</v>
          </cell>
          <cell r="I30">
            <v>6159.39</v>
          </cell>
        </row>
        <row r="31">
          <cell r="B31">
            <v>40306</v>
          </cell>
          <cell r="C31" t="str">
            <v>Escavação, carga e transp. de mat. de 2ª cat. 800 &lt; DMT &lt; 1000 m</v>
          </cell>
          <cell r="D31" t="str">
            <v>m³</v>
          </cell>
          <cell r="I31">
            <v>1052.415</v>
          </cell>
        </row>
        <row r="32">
          <cell r="B32">
            <v>40401</v>
          </cell>
          <cell r="C32" t="str">
            <v>Escavação, carga e transp. de mat. de 3ª cat. DMT &lt; 50 m</v>
          </cell>
          <cell r="D32" t="str">
            <v>m³</v>
          </cell>
        </row>
        <row r="33">
          <cell r="B33">
            <v>40402</v>
          </cell>
          <cell r="C33" t="str">
            <v>Escavação, carga e transp. de mat. de 3ª cat. 50 &lt; DMT &lt; 200 m</v>
          </cell>
          <cell r="D33" t="str">
            <v>m³</v>
          </cell>
        </row>
        <row r="34">
          <cell r="B34">
            <v>40403</v>
          </cell>
          <cell r="C34" t="str">
            <v>Escavação, carga e transp. de mat. de 3ª cat. 200 &lt; DMT &lt; 400 m</v>
          </cell>
          <cell r="D34" t="str">
            <v>m³</v>
          </cell>
        </row>
        <row r="35">
          <cell r="B35">
            <v>40404</v>
          </cell>
          <cell r="C35" t="str">
            <v>Escavação, carga e transp. de mat. de 3ª cat. 400 &lt; DMT &lt; 600 m</v>
          </cell>
          <cell r="D35" t="str">
            <v>m³</v>
          </cell>
        </row>
        <row r="36">
          <cell r="B36">
            <v>40405</v>
          </cell>
          <cell r="C36" t="str">
            <v>Escavação, carga e transp. de mat. de 3ª cat. 600 &lt; DMT &lt; 800 m</v>
          </cell>
          <cell r="D36" t="str">
            <v>m³</v>
          </cell>
        </row>
        <row r="37">
          <cell r="B37">
            <v>40406</v>
          </cell>
          <cell r="C37" t="str">
            <v>Escavação, carga e transp. de mat. de 3ª cat. 800 &lt; DMT &lt; 1000 m</v>
          </cell>
          <cell r="D37" t="str">
            <v>m³</v>
          </cell>
        </row>
        <row r="38">
          <cell r="B38">
            <v>40407</v>
          </cell>
          <cell r="C38" t="str">
            <v>Escavação, carga e transp. de mat. de 3ª cat. 1000 &lt; DMT &lt; 1200 m</v>
          </cell>
          <cell r="D38" t="str">
            <v>m³</v>
          </cell>
        </row>
        <row r="39">
          <cell r="B39">
            <v>40510</v>
          </cell>
          <cell r="C39" t="str">
            <v>Compactação de aterros a 95% do Proctor Normal</v>
          </cell>
          <cell r="D39" t="str">
            <v>m³</v>
          </cell>
        </row>
        <row r="40">
          <cell r="B40">
            <v>40520</v>
          </cell>
          <cell r="C40" t="str">
            <v>Compactação de aterros a 100% do Proctor Normal</v>
          </cell>
          <cell r="D40" t="str">
            <v>m³</v>
          </cell>
        </row>
        <row r="41">
          <cell r="B41">
            <v>40710</v>
          </cell>
          <cell r="C41" t="str">
            <v>Preenchimento de rebaixo em rocha</v>
          </cell>
          <cell r="D41" t="str">
            <v>m³</v>
          </cell>
        </row>
        <row r="43">
          <cell r="B43">
            <v>50000</v>
          </cell>
          <cell r="C43" t="str">
            <v>PAVIMENTAÇÃO</v>
          </cell>
        </row>
        <row r="44">
          <cell r="B44">
            <v>50100</v>
          </cell>
          <cell r="C44" t="str">
            <v>Regularização do sub-leito</v>
          </cell>
          <cell r="D44" t="str">
            <v>m²</v>
          </cell>
        </row>
        <row r="45">
          <cell r="B45">
            <v>50210</v>
          </cell>
          <cell r="C45" t="str">
            <v>Sub-base de solo estabilizado sem mistura</v>
          </cell>
          <cell r="D45" t="str">
            <v>m³</v>
          </cell>
        </row>
        <row r="46">
          <cell r="B46">
            <v>50230</v>
          </cell>
          <cell r="C46" t="str">
            <v>Base de solo estabilizado sem mistura</v>
          </cell>
          <cell r="D46" t="str">
            <v>m³</v>
          </cell>
        </row>
        <row r="47">
          <cell r="B47">
            <v>50610</v>
          </cell>
          <cell r="C47" t="str">
            <v>Imprimação asfáltica - execução</v>
          </cell>
          <cell r="D47" t="str">
            <v>m²</v>
          </cell>
        </row>
        <row r="48">
          <cell r="B48">
            <v>50620</v>
          </cell>
          <cell r="C48" t="str">
            <v>Pintura de ligação - execução</v>
          </cell>
          <cell r="D48" t="str">
            <v>m²</v>
          </cell>
        </row>
        <row r="49">
          <cell r="B49">
            <v>50740</v>
          </cell>
          <cell r="C49" t="str">
            <v>Concreto betuminoso usinado a quente</v>
          </cell>
          <cell r="D49" t="str">
            <v>m³</v>
          </cell>
        </row>
        <row r="50">
          <cell r="B50">
            <v>50745</v>
          </cell>
          <cell r="C50" t="str">
            <v>Concreto betuminoso usinado a quente para Binder</v>
          </cell>
          <cell r="D50" t="str">
            <v>m³</v>
          </cell>
        </row>
        <row r="51">
          <cell r="B51">
            <v>52010</v>
          </cell>
          <cell r="C51" t="str">
            <v>Transporte de material de jazida para sub-base e base</v>
          </cell>
          <cell r="D51" t="str">
            <v>m³xkm</v>
          </cell>
        </row>
        <row r="52">
          <cell r="B52">
            <v>52100</v>
          </cell>
          <cell r="C52" t="str">
            <v>Fornecimento e transporte de cimento asfáltico penetração CAP-20</v>
          </cell>
          <cell r="D52" t="str">
            <v>t</v>
          </cell>
        </row>
        <row r="53">
          <cell r="B53">
            <v>52200</v>
          </cell>
          <cell r="C53" t="str">
            <v>Fornecimento e transporte de asfalto CM-30</v>
          </cell>
          <cell r="D53" t="str">
            <v>t</v>
          </cell>
        </row>
        <row r="54">
          <cell r="B54">
            <v>52300</v>
          </cell>
          <cell r="C54" t="str">
            <v>Fornecimento e transporte de emulsão asfáltica RR-2C</v>
          </cell>
          <cell r="D54" t="str">
            <v>t</v>
          </cell>
        </row>
        <row r="55">
          <cell r="B55">
            <v>90219</v>
          </cell>
          <cell r="C55" t="str">
            <v>Remoção de pavimento</v>
          </cell>
          <cell r="D55" t="str">
            <v>m³</v>
          </cell>
        </row>
        <row r="56">
          <cell r="B56">
            <v>90543</v>
          </cell>
          <cell r="C56" t="str">
            <v>Transporte de C.B.U.Q. / Binder</v>
          </cell>
          <cell r="D56" t="str">
            <v>txkm</v>
          </cell>
        </row>
        <row r="58">
          <cell r="B58">
            <v>55000</v>
          </cell>
          <cell r="C58" t="str">
            <v>DRENAGEM</v>
          </cell>
        </row>
        <row r="59">
          <cell r="B59">
            <v>55110</v>
          </cell>
          <cell r="C59" t="str">
            <v>Dreno longitudinal para corte em rocha</v>
          </cell>
          <cell r="D59" t="str">
            <v>m</v>
          </cell>
        </row>
        <row r="60">
          <cell r="B60">
            <v>55130</v>
          </cell>
          <cell r="C60" t="str">
            <v>Dreno longitudinal para corte em solo tipo B (com Bidim)</v>
          </cell>
          <cell r="D60" t="str">
            <v>m</v>
          </cell>
        </row>
        <row r="61">
          <cell r="B61">
            <v>55150</v>
          </cell>
          <cell r="C61" t="str">
            <v>Dreno transversal de base</v>
          </cell>
          <cell r="D61" t="str">
            <v>m</v>
          </cell>
        </row>
        <row r="62">
          <cell r="B62">
            <v>55310</v>
          </cell>
          <cell r="C62" t="str">
            <v>Valeta de proteção sem revestimento</v>
          </cell>
          <cell r="D62" t="str">
            <v>m</v>
          </cell>
        </row>
        <row r="63">
          <cell r="B63">
            <v>55320</v>
          </cell>
          <cell r="C63" t="str">
            <v>Valeta de proteção com revestimento vegetal</v>
          </cell>
          <cell r="D63" t="str">
            <v>m</v>
          </cell>
        </row>
        <row r="64">
          <cell r="B64">
            <v>55330</v>
          </cell>
          <cell r="C64" t="str">
            <v>Valeta de proteção com revestimento em concreto para corte</v>
          </cell>
          <cell r="D64" t="str">
            <v>m</v>
          </cell>
        </row>
        <row r="65">
          <cell r="C65" t="str">
            <v>COMISSÃO DE FISCALIZAÇÃO</v>
          </cell>
        </row>
        <row r="72">
          <cell r="B72">
            <v>55340</v>
          </cell>
          <cell r="C72" t="str">
            <v>Valeta de proteção com revestimento em concreto para aterro</v>
          </cell>
          <cell r="D72" t="str">
            <v>m</v>
          </cell>
        </row>
        <row r="73">
          <cell r="B73">
            <v>55410</v>
          </cell>
          <cell r="C73" t="str">
            <v>Meio fio simples</v>
          </cell>
          <cell r="D73" t="str">
            <v>m</v>
          </cell>
        </row>
        <row r="74">
          <cell r="B74">
            <v>55500</v>
          </cell>
          <cell r="C74" t="str">
            <v>Meio fio com sarjeta conjugada</v>
          </cell>
          <cell r="D74" t="str">
            <v>m</v>
          </cell>
        </row>
        <row r="75">
          <cell r="B75">
            <v>55501</v>
          </cell>
          <cell r="C75" t="str">
            <v>Entrada d'água tipo I</v>
          </cell>
          <cell r="D75" t="str">
            <v>ud</v>
          </cell>
        </row>
        <row r="76">
          <cell r="B76">
            <v>55502</v>
          </cell>
          <cell r="C76" t="str">
            <v>Entrada d'água tipo II</v>
          </cell>
          <cell r="D76" t="str">
            <v>ud</v>
          </cell>
        </row>
        <row r="77">
          <cell r="B77">
            <v>55503</v>
          </cell>
          <cell r="C77" t="str">
            <v>Descida d'água tipo I</v>
          </cell>
          <cell r="D77" t="str">
            <v>m</v>
          </cell>
        </row>
        <row r="78">
          <cell r="B78">
            <v>55504</v>
          </cell>
          <cell r="C78" t="str">
            <v>Descida d'água tipo II</v>
          </cell>
          <cell r="D78" t="str">
            <v>m</v>
          </cell>
        </row>
        <row r="79">
          <cell r="B79">
            <v>55505</v>
          </cell>
          <cell r="C79" t="str">
            <v>Bacia de amortecimento tipo I e II</v>
          </cell>
          <cell r="D79" t="str">
            <v>ud</v>
          </cell>
        </row>
        <row r="80">
          <cell r="B80">
            <v>55510</v>
          </cell>
          <cell r="C80" t="str">
            <v>Sarjeta de corte tipo A</v>
          </cell>
          <cell r="D80" t="str">
            <v>m</v>
          </cell>
        </row>
        <row r="81">
          <cell r="B81">
            <v>55610</v>
          </cell>
          <cell r="C81" t="str">
            <v>Saída d'água de sarjeta tipo A</v>
          </cell>
          <cell r="D81" t="str">
            <v>ud</v>
          </cell>
        </row>
        <row r="82">
          <cell r="B82">
            <v>55720</v>
          </cell>
          <cell r="C82" t="str">
            <v>Caixa coletora tipo B</v>
          </cell>
          <cell r="D82" t="str">
            <v>ud</v>
          </cell>
        </row>
        <row r="84">
          <cell r="B84">
            <v>60000</v>
          </cell>
          <cell r="C84" t="str">
            <v>OBRAS DE ARTE CORRENTES</v>
          </cell>
        </row>
        <row r="85">
          <cell r="B85">
            <v>60103</v>
          </cell>
          <cell r="C85" t="str">
            <v>Corpo de BSTC ø = 0,80 m, tipo CA-1, inclusive berço</v>
          </cell>
          <cell r="D85" t="str">
            <v>m</v>
          </cell>
        </row>
        <row r="86">
          <cell r="B86">
            <v>60104</v>
          </cell>
          <cell r="C86" t="str">
            <v>Corpo de BSTC ø = 1,00 m, tipo CA-1, inclusive berço</v>
          </cell>
          <cell r="D86" t="str">
            <v>m</v>
          </cell>
        </row>
        <row r="87">
          <cell r="B87">
            <v>60105</v>
          </cell>
          <cell r="C87" t="str">
            <v>Corpo de BSTC ø = 1,20 m, tipo CA-1, inclusive berço</v>
          </cell>
          <cell r="D87" t="str">
            <v>m</v>
          </cell>
        </row>
        <row r="88">
          <cell r="B88">
            <v>60108</v>
          </cell>
          <cell r="C88" t="str">
            <v>Corpo de BDTC ø = 1,20 m, tipo CA-1, inclusive berço</v>
          </cell>
          <cell r="D88" t="str">
            <v>m</v>
          </cell>
        </row>
        <row r="89">
          <cell r="B89">
            <v>60111</v>
          </cell>
          <cell r="C89" t="str">
            <v>Corpo de BTTC ø = 1,00 m, tipo CA-1, inclusive berço</v>
          </cell>
          <cell r="D89" t="str">
            <v>m</v>
          </cell>
        </row>
        <row r="90">
          <cell r="B90">
            <v>60112</v>
          </cell>
          <cell r="C90" t="str">
            <v>Corpo de BTTC ø = 1,20 m, tipo CA-1, inclusive berço</v>
          </cell>
          <cell r="D90" t="str">
            <v>m</v>
          </cell>
        </row>
        <row r="91">
          <cell r="B91">
            <v>60203</v>
          </cell>
          <cell r="C91" t="str">
            <v>Boca de bueiro simples tubular de concreto ø = 0,80 m</v>
          </cell>
          <cell r="D91" t="str">
            <v>ud</v>
          </cell>
        </row>
        <row r="92">
          <cell r="B92">
            <v>60204</v>
          </cell>
          <cell r="C92" t="str">
            <v>Boca de bueiro simples tubular de concreto ø = 1,00 m</v>
          </cell>
          <cell r="D92" t="str">
            <v>ud</v>
          </cell>
        </row>
        <row r="93">
          <cell r="B93">
            <v>60205</v>
          </cell>
          <cell r="C93" t="str">
            <v>Boca de bueiro simples tubular de concreto ø = 1,20 m</v>
          </cell>
          <cell r="D93" t="str">
            <v>ud</v>
          </cell>
        </row>
        <row r="94">
          <cell r="B94">
            <v>60208</v>
          </cell>
          <cell r="C94" t="str">
            <v>Boca de bueiro duplo tubular de concreto ø = 1,20 m</v>
          </cell>
          <cell r="D94" t="str">
            <v>ud</v>
          </cell>
        </row>
        <row r="95">
          <cell r="B95">
            <v>60211</v>
          </cell>
          <cell r="C95" t="str">
            <v>Boca de bueiro triplo tubular de concreto ø = 1,00 m</v>
          </cell>
          <cell r="D95" t="str">
            <v>ud</v>
          </cell>
        </row>
        <row r="96">
          <cell r="B96">
            <v>60212</v>
          </cell>
          <cell r="C96" t="str">
            <v>Boca de bueiro triplo tubular de concreto ø = 1,20 m</v>
          </cell>
          <cell r="D96" t="str">
            <v>ud</v>
          </cell>
        </row>
        <row r="97">
          <cell r="B97">
            <v>61130</v>
          </cell>
          <cell r="C97" t="str">
            <v>Escavação manual de valas em material de 3ª categoria</v>
          </cell>
          <cell r="D97" t="str">
            <v>m³</v>
          </cell>
        </row>
        <row r="98">
          <cell r="B98">
            <v>61140</v>
          </cell>
          <cell r="C98" t="str">
            <v>Escavação mecânica de valas em material de 1ª categoria</v>
          </cell>
          <cell r="D98" t="str">
            <v>m³</v>
          </cell>
        </row>
        <row r="99">
          <cell r="B99">
            <v>61150</v>
          </cell>
          <cell r="C99" t="str">
            <v>Escavação mecânica de valas em material de 2ª categoria</v>
          </cell>
          <cell r="D99" t="str">
            <v>m³</v>
          </cell>
        </row>
        <row r="100">
          <cell r="B100">
            <v>61160</v>
          </cell>
          <cell r="C100" t="str">
            <v>Reaterro e compactação com placa vibratória</v>
          </cell>
          <cell r="D100" t="str">
            <v>m³</v>
          </cell>
        </row>
        <row r="101">
          <cell r="B101">
            <v>61200</v>
          </cell>
          <cell r="C101" t="str">
            <v>Demolição de estrutura de concreto</v>
          </cell>
          <cell r="D101" t="str">
            <v>m³</v>
          </cell>
        </row>
        <row r="102">
          <cell r="B102">
            <v>61410</v>
          </cell>
          <cell r="C102" t="str">
            <v>Remoção de bueiros tubulares</v>
          </cell>
          <cell r="D102" t="str">
            <v>m</v>
          </cell>
        </row>
        <row r="104">
          <cell r="B104">
            <v>80000</v>
          </cell>
          <cell r="C104" t="str">
            <v>OBRAS COMPLEMENTARES</v>
          </cell>
        </row>
        <row r="105">
          <cell r="B105">
            <v>80110</v>
          </cell>
          <cell r="C105" t="str">
            <v>Remoção e reconstrução de cercas</v>
          </cell>
          <cell r="D105" t="str">
            <v>m</v>
          </cell>
        </row>
        <row r="106">
          <cell r="B106">
            <v>80210</v>
          </cell>
          <cell r="C106" t="str">
            <v>Defensa com perfil e suporte metálico</v>
          </cell>
          <cell r="D106" t="str">
            <v>m</v>
          </cell>
        </row>
        <row r="107">
          <cell r="B107">
            <v>80302</v>
          </cell>
          <cell r="C107" t="str">
            <v>Placa de regulamentação circular ø = 1,00 m</v>
          </cell>
          <cell r="D107" t="str">
            <v>ud</v>
          </cell>
        </row>
        <row r="108">
          <cell r="B108">
            <v>80304</v>
          </cell>
          <cell r="C108" t="str">
            <v>Placa de regulamentação triangular L = 1,00 m</v>
          </cell>
          <cell r="D108" t="str">
            <v>ud</v>
          </cell>
        </row>
        <row r="109">
          <cell r="B109">
            <v>80305</v>
          </cell>
          <cell r="C109" t="str">
            <v>Placa de regulamentação de parada obrigatória (octagonal)</v>
          </cell>
          <cell r="D109" t="str">
            <v>ud</v>
          </cell>
        </row>
        <row r="110">
          <cell r="B110">
            <v>80307</v>
          </cell>
          <cell r="C110" t="str">
            <v>Placa de advertência (1,00 x 1,00 m)</v>
          </cell>
          <cell r="D110" t="str">
            <v>ud</v>
          </cell>
        </row>
        <row r="111">
          <cell r="B111">
            <v>80310</v>
          </cell>
          <cell r="C111" t="str">
            <v>Placa de identificação de rodovia</v>
          </cell>
          <cell r="D111" t="str">
            <v>ud</v>
          </cell>
        </row>
        <row r="112">
          <cell r="B112">
            <v>80332</v>
          </cell>
          <cell r="C112" t="str">
            <v>Placa de indicação (2,00 x 1,00 m)</v>
          </cell>
          <cell r="D112" t="str">
            <v>ud</v>
          </cell>
        </row>
        <row r="113">
          <cell r="B113">
            <v>80415</v>
          </cell>
          <cell r="C113" t="str">
            <v>Pintura de faixas horizontais para 2 anos de duração</v>
          </cell>
          <cell r="D113" t="str">
            <v>m²</v>
          </cell>
        </row>
        <row r="114">
          <cell r="B114">
            <v>80425</v>
          </cell>
          <cell r="C114" t="str">
            <v>Pintura de setas e zebrados para 2 anos de duração</v>
          </cell>
          <cell r="D114" t="str">
            <v>m²</v>
          </cell>
        </row>
        <row r="115">
          <cell r="B115">
            <v>80430</v>
          </cell>
          <cell r="C115" t="str">
            <v>Tacha refletiva bidirecional</v>
          </cell>
          <cell r="D115" t="str">
            <v>ud</v>
          </cell>
        </row>
        <row r="116">
          <cell r="B116">
            <v>80435</v>
          </cell>
          <cell r="C116" t="str">
            <v>Tachão refletivo bidirecional</v>
          </cell>
          <cell r="D116" t="str">
            <v>ud</v>
          </cell>
        </row>
        <row r="117">
          <cell r="B117">
            <v>80512</v>
          </cell>
          <cell r="C117" t="str">
            <v>Plantio de gramas em placas</v>
          </cell>
          <cell r="D117" t="str">
            <v>m²</v>
          </cell>
        </row>
        <row r="118">
          <cell r="C118" t="str">
            <v>Barreira de concreto do tipo New Jersey</v>
          </cell>
          <cell r="D118" t="str">
            <v>m</v>
          </cell>
        </row>
        <row r="119">
          <cell r="C119" t="str">
            <v>Início/final de barreira tipo New Jersey</v>
          </cell>
          <cell r="D119" t="str">
            <v>ud</v>
          </cell>
        </row>
        <row r="121">
          <cell r="C121" t="str">
            <v>RESTAURAÇÃO</v>
          </cell>
        </row>
        <row r="122">
          <cell r="B122">
            <v>90000</v>
          </cell>
          <cell r="C122" t="str">
            <v>SERVIÇOS DE CONSERVAÇÃO</v>
          </cell>
        </row>
        <row r="123">
          <cell r="B123">
            <v>90110</v>
          </cell>
          <cell r="C123" t="str">
            <v>Tapa buraco com mistura betuminosa</v>
          </cell>
          <cell r="D123" t="str">
            <v>m³</v>
          </cell>
        </row>
        <row r="124">
          <cell r="B124">
            <v>90115</v>
          </cell>
          <cell r="C124" t="str">
            <v>Limpeza manual de vala de drenagem</v>
          </cell>
          <cell r="D124" t="str">
            <v>m</v>
          </cell>
        </row>
        <row r="125">
          <cell r="C125" t="str">
            <v>COMISSÃO DE FISCALIZAÇÃO</v>
          </cell>
        </row>
        <row r="132">
          <cell r="B132">
            <v>90118</v>
          </cell>
          <cell r="C132" t="str">
            <v>Desobstrução de bueiro</v>
          </cell>
          <cell r="D132" t="str">
            <v>m³</v>
          </cell>
        </row>
        <row r="134">
          <cell r="B134">
            <v>40000</v>
          </cell>
          <cell r="C134" t="str">
            <v>TERRAPLENAGEM</v>
          </cell>
        </row>
        <row r="135">
          <cell r="B135">
            <v>40110</v>
          </cell>
          <cell r="C135" t="str">
            <v>Desmatamento, destocamento e limpeza em mata</v>
          </cell>
          <cell r="D135" t="str">
            <v>m²</v>
          </cell>
        </row>
        <row r="136">
          <cell r="B136">
            <v>40202</v>
          </cell>
          <cell r="C136" t="str">
            <v>Escavação, carga e transp. de mat. de 1ª cat. 50 &lt; DMT &lt; 200 m</v>
          </cell>
          <cell r="D136" t="str">
            <v>m³</v>
          </cell>
        </row>
        <row r="137">
          <cell r="B137">
            <v>40203</v>
          </cell>
          <cell r="C137" t="str">
            <v>Escavação, carga e transp. de mat. de 1ª cat. 200 &lt; DMT &lt; 400 m</v>
          </cell>
          <cell r="D137" t="str">
            <v>m³</v>
          </cell>
        </row>
        <row r="138">
          <cell r="B138">
            <v>40205</v>
          </cell>
          <cell r="C138" t="str">
            <v>Escavação, carga e transp. de mat. de 1ª cat. 600 &lt; DMT &lt; 800 m</v>
          </cell>
          <cell r="D138" t="str">
            <v>m³</v>
          </cell>
        </row>
        <row r="139">
          <cell r="B139">
            <v>40206</v>
          </cell>
          <cell r="C139" t="str">
            <v>Escavação, carga e transp. de mat. de 1ª cat. 800 &lt; DMT &lt; 1000 m</v>
          </cell>
          <cell r="D139" t="str">
            <v>m³</v>
          </cell>
        </row>
        <row r="140">
          <cell r="B140">
            <v>40401</v>
          </cell>
          <cell r="C140" t="str">
            <v>Escavação, carga e transp. de mat. de 3ª cat. DMT &lt; 50 m</v>
          </cell>
          <cell r="D140" t="str">
            <v>m³</v>
          </cell>
        </row>
        <row r="141">
          <cell r="B141">
            <v>40402</v>
          </cell>
          <cell r="C141" t="str">
            <v>Escavação, carga e transp. de mat. de 3ª cat. 50 &lt; DMT &lt; 200 m</v>
          </cell>
          <cell r="D141" t="str">
            <v>m³</v>
          </cell>
        </row>
        <row r="142">
          <cell r="B142">
            <v>40403</v>
          </cell>
          <cell r="C142" t="str">
            <v>Escavação, carga e transp. de mat. de 3ª cat. 200 &lt; DMT &lt; 400 m</v>
          </cell>
          <cell r="D142" t="str">
            <v>m³</v>
          </cell>
        </row>
        <row r="143">
          <cell r="B143">
            <v>40404</v>
          </cell>
          <cell r="C143" t="str">
            <v>Escavação, carga e transp. de mat. de 3ª cat. 400 &lt; DMT &lt; 600 m</v>
          </cell>
          <cell r="D143" t="str">
            <v>m³</v>
          </cell>
        </row>
        <row r="144">
          <cell r="B144">
            <v>40510</v>
          </cell>
          <cell r="C144" t="str">
            <v>Compactação de aterros a 95% do Proctor Normal</v>
          </cell>
          <cell r="D144" t="str">
            <v>m³</v>
          </cell>
        </row>
        <row r="145">
          <cell r="B145">
            <v>40520</v>
          </cell>
          <cell r="C145" t="str">
            <v>Compactação de aterros a 100% do Proctor Normal</v>
          </cell>
          <cell r="D145" t="str">
            <v>m³</v>
          </cell>
        </row>
        <row r="147">
          <cell r="B147">
            <v>50000</v>
          </cell>
          <cell r="C147" t="str">
            <v>PAVIMENTAÇÃO</v>
          </cell>
        </row>
        <row r="148">
          <cell r="B148">
            <v>40910</v>
          </cell>
          <cell r="C148" t="str">
            <v>Transporte de brita</v>
          </cell>
          <cell r="D148" t="str">
            <v>txkm</v>
          </cell>
        </row>
        <row r="149">
          <cell r="B149">
            <v>50100</v>
          </cell>
          <cell r="C149" t="str">
            <v>Regularização do sub-leito</v>
          </cell>
          <cell r="D149" t="str">
            <v>m²</v>
          </cell>
        </row>
        <row r="150">
          <cell r="B150">
            <v>50210</v>
          </cell>
          <cell r="C150" t="str">
            <v>Sub-base de solo estabilizado sem mistura</v>
          </cell>
          <cell r="D150" t="str">
            <v>m³</v>
          </cell>
        </row>
        <row r="151">
          <cell r="B151">
            <v>50230</v>
          </cell>
          <cell r="C151" t="str">
            <v>Base de solo estabilizado sem mistura</v>
          </cell>
          <cell r="D151" t="str">
            <v>m³</v>
          </cell>
        </row>
        <row r="152">
          <cell r="B152">
            <v>50610</v>
          </cell>
          <cell r="C152" t="str">
            <v>Imprimação asfáltica - execução</v>
          </cell>
          <cell r="D152" t="str">
            <v>m²</v>
          </cell>
        </row>
        <row r="153">
          <cell r="B153">
            <v>50620</v>
          </cell>
          <cell r="C153" t="str">
            <v>Pintura de ligação - execução</v>
          </cell>
          <cell r="D153" t="str">
            <v>m²</v>
          </cell>
        </row>
        <row r="154">
          <cell r="B154">
            <v>50740</v>
          </cell>
          <cell r="C154" t="str">
            <v>Concreto betuminoso usinado a quente</v>
          </cell>
          <cell r="D154" t="str">
            <v>m³</v>
          </cell>
        </row>
        <row r="155">
          <cell r="B155">
            <v>50745</v>
          </cell>
          <cell r="C155" t="str">
            <v>Concreto betuminoso usinado a quente para Binder</v>
          </cell>
          <cell r="D155" t="str">
            <v>m³</v>
          </cell>
        </row>
        <row r="156">
          <cell r="B156">
            <v>52010</v>
          </cell>
          <cell r="C156" t="str">
            <v>Transporte de material de jazida para sub-base e base</v>
          </cell>
          <cell r="D156" t="str">
            <v>m³xkm</v>
          </cell>
        </row>
        <row r="157">
          <cell r="B157">
            <v>52100</v>
          </cell>
          <cell r="C157" t="str">
            <v>Fornecimento e transporte de cimento asfáltico penetração CAP-20</v>
          </cell>
          <cell r="D157" t="str">
            <v>t</v>
          </cell>
        </row>
        <row r="158">
          <cell r="B158">
            <v>52200</v>
          </cell>
          <cell r="C158" t="str">
            <v>Fornecimento e transporte de asfalto CM-30</v>
          </cell>
          <cell r="D158" t="str">
            <v>t</v>
          </cell>
        </row>
        <row r="159">
          <cell r="B159">
            <v>52300</v>
          </cell>
          <cell r="C159" t="str">
            <v>Fornecimento e transporte de emulsão asfáltica RR-2C</v>
          </cell>
          <cell r="D159" t="str">
            <v>t</v>
          </cell>
        </row>
        <row r="160">
          <cell r="B160">
            <v>90219</v>
          </cell>
          <cell r="C160" t="str">
            <v>Remoção de pavimento</v>
          </cell>
          <cell r="D160" t="str">
            <v>m³</v>
          </cell>
        </row>
        <row r="161">
          <cell r="B161">
            <v>90543</v>
          </cell>
          <cell r="C161" t="str">
            <v>Transporte de C.B.U.Q. / Binder</v>
          </cell>
          <cell r="D161" t="str">
            <v>txkm</v>
          </cell>
        </row>
        <row r="163">
          <cell r="B163">
            <v>55000</v>
          </cell>
          <cell r="C163" t="str">
            <v>DRENAGEM</v>
          </cell>
        </row>
        <row r="164">
          <cell r="B164">
            <v>55330</v>
          </cell>
          <cell r="C164" t="str">
            <v>Valeta de proteção com revestimento em concreto para corte</v>
          </cell>
          <cell r="D164" t="str">
            <v>m</v>
          </cell>
        </row>
        <row r="165">
          <cell r="B165">
            <v>55750</v>
          </cell>
          <cell r="C165" t="str">
            <v>Colchão drenante</v>
          </cell>
          <cell r="D165" t="str">
            <v>m³</v>
          </cell>
        </row>
        <row r="167">
          <cell r="B167">
            <v>80000</v>
          </cell>
          <cell r="C167" t="str">
            <v>OBRAS COMPLEMENTARES</v>
          </cell>
        </row>
        <row r="168">
          <cell r="B168">
            <v>80415</v>
          </cell>
          <cell r="C168" t="str">
            <v>Pintura de faixas horiz. p/ 2 anos de duração (contínua amarela)</v>
          </cell>
          <cell r="D168" t="str">
            <v>m²</v>
          </cell>
        </row>
        <row r="169">
          <cell r="B169">
            <v>80415</v>
          </cell>
          <cell r="C169" t="str">
            <v>Pintura de faixas horiz. p/ 2 anos de duração (tracejada amarela)</v>
          </cell>
          <cell r="D169" t="str">
            <v>m²</v>
          </cell>
        </row>
        <row r="170">
          <cell r="B170">
            <v>80415</v>
          </cell>
          <cell r="C170" t="str">
            <v>Pintura de faixas horiz. p/ 2 anos de duração (contínua branca)</v>
          </cell>
          <cell r="D170" t="str">
            <v>m²</v>
          </cell>
        </row>
        <row r="171">
          <cell r="B171">
            <v>80415</v>
          </cell>
          <cell r="C171" t="str">
            <v>Pintura de faixas horiz. p/ 2 anos de duração (tracejada branca)</v>
          </cell>
          <cell r="D171" t="str">
            <v>m²</v>
          </cell>
        </row>
        <row r="172">
          <cell r="B172">
            <v>80302</v>
          </cell>
          <cell r="C172" t="str">
            <v>Placa de regulamentação circular ø = 1,00 m</v>
          </cell>
          <cell r="D172" t="str">
            <v>ud</v>
          </cell>
        </row>
        <row r="173">
          <cell r="B173">
            <v>80305</v>
          </cell>
          <cell r="C173" t="str">
            <v>Placa de regulamentação de parada obrigatória (octagonal)</v>
          </cell>
          <cell r="D173" t="str">
            <v>ud</v>
          </cell>
        </row>
        <row r="174">
          <cell r="B174">
            <v>80307</v>
          </cell>
          <cell r="C174" t="str">
            <v>Placa de advertência (1,00 x 1,00 m)</v>
          </cell>
          <cell r="D174" t="str">
            <v>ud</v>
          </cell>
        </row>
        <row r="175">
          <cell r="B175">
            <v>80310</v>
          </cell>
          <cell r="C175" t="str">
            <v>Placa de identificação de rodovia</v>
          </cell>
          <cell r="D175" t="str">
            <v>ud</v>
          </cell>
        </row>
        <row r="176">
          <cell r="B176">
            <v>80320</v>
          </cell>
          <cell r="C176" t="str">
            <v>Marco quilométrico</v>
          </cell>
          <cell r="D176" t="str">
            <v>ud</v>
          </cell>
        </row>
        <row r="177">
          <cell r="B177">
            <v>80332</v>
          </cell>
          <cell r="C177" t="str">
            <v>Placa de indicação (2,00 x 1,00 m)</v>
          </cell>
          <cell r="D177" t="str">
            <v>ud</v>
          </cell>
        </row>
        <row r="178">
          <cell r="C178" t="str">
            <v>Tangará da Serra/MT, 3 de setembro de 2001.</v>
          </cell>
        </row>
        <row r="179">
          <cell r="C179" t="str">
            <v>COMISSÃO DE FISCALIZAÇÃO</v>
          </cell>
        </row>
      </sheetData>
      <sheetData sheetId="2" refreshError="1">
        <row r="36">
          <cell r="C36" t="str">
            <v>Escavação, carga e transp. de mat. de 3ª cat. 600 &lt; DMT &lt; 800 m</v>
          </cell>
        </row>
      </sheetData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-BENS III"/>
      <sheetName val="Físico-Financeiro - Contas"/>
      <sheetName val="Cronograma"/>
      <sheetName val="Planilha do Plano"/>
      <sheetName val="Anexo III - Cronograma"/>
      <sheetName val="Boletim"/>
      <sheetName val="Plan2"/>
      <sheetName val="Medição__ficha_DNER"/>
      <sheetName val="Anexo 1"/>
      <sheetName val="Anexo 2"/>
      <sheetName val="Anexo 3"/>
      <sheetName val="RELATÓRIO"/>
      <sheetName val="RESUMO-DVOP"/>
      <sheetName val="REAJU"/>
      <sheetName val="Cronograma Físico-Financeiro"/>
      <sheetName val="Aterro (2)"/>
      <sheetName val="Aterro"/>
      <sheetName val="Aterro (3)"/>
      <sheetName val="DMT MEDIÇÃO"/>
      <sheetName val="Plan1"/>
      <sheetName val="Cortes"/>
      <sheetName val="ESCAVAÇÃO"/>
      <sheetName val="(2)"/>
      <sheetName val="Limpeza da faixa de domínio"/>
      <sheetName val="Regula"/>
      <sheetName val="Sub-base"/>
      <sheetName val="Base"/>
      <sheetName val="Ligação"/>
      <sheetName val="TSD-FOG"/>
      <sheetName val="AGREGADOS"/>
      <sheetName val="Pintura"/>
      <sheetName val="GRAMA"/>
      <sheetName val="BSTC (3)"/>
      <sheetName val="DMT DIGITAÇÃO"/>
      <sheetName val="DMT modelo"/>
      <sheetName val="PMF"/>
      <sheetName val="Rel-15ª med.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8">
          <cell r="D18">
            <v>348840</v>
          </cell>
        </row>
      </sheetData>
      <sheetData sheetId="11">
        <row r="18">
          <cell r="D18">
            <v>348840</v>
          </cell>
        </row>
        <row r="23">
          <cell r="D23">
            <v>14298.25</v>
          </cell>
        </row>
        <row r="28">
          <cell r="D28">
            <v>29220.5</v>
          </cell>
        </row>
        <row r="33">
          <cell r="D33">
            <v>116926.05</v>
          </cell>
        </row>
        <row r="38">
          <cell r="D38">
            <v>76347.5</v>
          </cell>
        </row>
        <row r="43">
          <cell r="D43">
            <v>0</v>
          </cell>
        </row>
        <row r="48">
          <cell r="D48">
            <v>0</v>
          </cell>
        </row>
        <row r="53">
          <cell r="D53">
            <v>0</v>
          </cell>
        </row>
        <row r="58">
          <cell r="D58">
            <v>0</v>
          </cell>
        </row>
        <row r="64">
          <cell r="D64">
            <v>0</v>
          </cell>
        </row>
        <row r="69">
          <cell r="D69">
            <v>0</v>
          </cell>
        </row>
        <row r="74">
          <cell r="D74">
            <v>0</v>
          </cell>
        </row>
        <row r="79">
          <cell r="D79">
            <v>0</v>
          </cell>
        </row>
        <row r="84">
          <cell r="D84">
            <v>0</v>
          </cell>
        </row>
        <row r="89">
          <cell r="D89">
            <v>0</v>
          </cell>
        </row>
        <row r="93">
          <cell r="D93">
            <v>0</v>
          </cell>
        </row>
        <row r="98">
          <cell r="D98">
            <v>0</v>
          </cell>
        </row>
        <row r="103">
          <cell r="D103">
            <v>0</v>
          </cell>
        </row>
        <row r="129">
          <cell r="D129">
            <v>224848.4</v>
          </cell>
        </row>
        <row r="134">
          <cell r="D134">
            <v>20851.2</v>
          </cell>
        </row>
        <row r="139">
          <cell r="D139">
            <v>37413.599999999999</v>
          </cell>
        </row>
        <row r="144">
          <cell r="D144">
            <v>0</v>
          </cell>
        </row>
        <row r="149">
          <cell r="D149">
            <v>0</v>
          </cell>
        </row>
        <row r="154">
          <cell r="D154">
            <v>0</v>
          </cell>
        </row>
        <row r="159">
          <cell r="D159">
            <v>0</v>
          </cell>
        </row>
        <row r="164">
          <cell r="D164">
            <v>470763.62400000001</v>
          </cell>
        </row>
        <row r="169">
          <cell r="D169">
            <v>0</v>
          </cell>
        </row>
        <row r="174">
          <cell r="D174">
            <v>0</v>
          </cell>
        </row>
        <row r="179">
          <cell r="D179">
            <v>0</v>
          </cell>
        </row>
        <row r="184">
          <cell r="D184">
            <v>0</v>
          </cell>
        </row>
        <row r="189">
          <cell r="D189">
            <v>0</v>
          </cell>
        </row>
        <row r="195">
          <cell r="D195">
            <v>1912.962</v>
          </cell>
        </row>
        <row r="200">
          <cell r="D200">
            <v>2000</v>
          </cell>
        </row>
        <row r="205">
          <cell r="D205">
            <v>32</v>
          </cell>
        </row>
        <row r="210">
          <cell r="D210">
            <v>0</v>
          </cell>
        </row>
        <row r="215">
          <cell r="D215">
            <v>0</v>
          </cell>
        </row>
        <row r="220">
          <cell r="D220">
            <v>0</v>
          </cell>
        </row>
        <row r="225">
          <cell r="D225">
            <v>17</v>
          </cell>
        </row>
        <row r="230">
          <cell r="D230">
            <v>52</v>
          </cell>
        </row>
        <row r="235">
          <cell r="D235">
            <v>4</v>
          </cell>
        </row>
        <row r="240">
          <cell r="D240">
            <v>2</v>
          </cell>
        </row>
        <row r="245">
          <cell r="D245">
            <v>6</v>
          </cell>
        </row>
        <row r="250">
          <cell r="D250">
            <v>0</v>
          </cell>
        </row>
        <row r="255">
          <cell r="D255">
            <v>0</v>
          </cell>
        </row>
        <row r="260">
          <cell r="D260">
            <v>18</v>
          </cell>
        </row>
        <row r="265">
          <cell r="D265">
            <v>19</v>
          </cell>
        </row>
        <row r="270">
          <cell r="D270">
            <v>2</v>
          </cell>
        </row>
        <row r="275">
          <cell r="D275">
            <v>2</v>
          </cell>
        </row>
        <row r="280">
          <cell r="D280">
            <v>18</v>
          </cell>
        </row>
        <row r="285">
          <cell r="D285">
            <v>2</v>
          </cell>
        </row>
        <row r="290">
          <cell r="D290">
            <v>0</v>
          </cell>
        </row>
        <row r="295">
          <cell r="D295">
            <v>22</v>
          </cell>
        </row>
        <row r="300">
          <cell r="D300">
            <v>0</v>
          </cell>
        </row>
        <row r="305">
          <cell r="D305">
            <v>2</v>
          </cell>
        </row>
        <row r="310">
          <cell r="D310">
            <v>0</v>
          </cell>
        </row>
        <row r="315">
          <cell r="D315">
            <v>0</v>
          </cell>
        </row>
        <row r="320">
          <cell r="D320">
            <v>0</v>
          </cell>
        </row>
        <row r="325">
          <cell r="D325">
            <v>0</v>
          </cell>
        </row>
        <row r="330">
          <cell r="D330">
            <v>0</v>
          </cell>
        </row>
        <row r="335">
          <cell r="D335">
            <v>0</v>
          </cell>
        </row>
        <row r="339">
          <cell r="D339">
            <v>0</v>
          </cell>
        </row>
        <row r="344">
          <cell r="D344">
            <v>138</v>
          </cell>
        </row>
        <row r="349">
          <cell r="D349">
            <v>168</v>
          </cell>
        </row>
        <row r="354">
          <cell r="D354">
            <v>0</v>
          </cell>
        </row>
        <row r="359">
          <cell r="D359">
            <v>0</v>
          </cell>
        </row>
        <row r="365">
          <cell r="D365">
            <v>0</v>
          </cell>
        </row>
        <row r="370">
          <cell r="D370">
            <v>0</v>
          </cell>
        </row>
        <row r="375">
          <cell r="D375">
            <v>0</v>
          </cell>
        </row>
        <row r="380">
          <cell r="D380">
            <v>0</v>
          </cell>
        </row>
        <row r="385">
          <cell r="D385">
            <v>0</v>
          </cell>
        </row>
        <row r="390">
          <cell r="D390">
            <v>0</v>
          </cell>
        </row>
        <row r="395">
          <cell r="D395">
            <v>0</v>
          </cell>
        </row>
        <row r="400">
          <cell r="D400">
            <v>0</v>
          </cell>
        </row>
        <row r="405">
          <cell r="D405">
            <v>0</v>
          </cell>
        </row>
        <row r="410">
          <cell r="D410">
            <v>0</v>
          </cell>
        </row>
        <row r="415">
          <cell r="D415">
            <v>0</v>
          </cell>
        </row>
        <row r="420">
          <cell r="D420">
            <v>0</v>
          </cell>
        </row>
        <row r="425">
          <cell r="D425">
            <v>0</v>
          </cell>
        </row>
        <row r="430">
          <cell r="D430">
            <v>0</v>
          </cell>
        </row>
        <row r="434">
          <cell r="D434">
            <v>0</v>
          </cell>
        </row>
        <row r="439">
          <cell r="D439">
            <v>0</v>
          </cell>
        </row>
        <row r="444">
          <cell r="D444">
            <v>0</v>
          </cell>
        </row>
        <row r="449">
          <cell r="D449">
            <v>0</v>
          </cell>
        </row>
        <row r="454">
          <cell r="D454">
            <v>0</v>
          </cell>
        </row>
        <row r="459">
          <cell r="D459">
            <v>0</v>
          </cell>
        </row>
        <row r="464">
          <cell r="D464">
            <v>0</v>
          </cell>
        </row>
        <row r="469">
          <cell r="D469">
            <v>0</v>
          </cell>
        </row>
        <row r="474">
          <cell r="D474">
            <v>0</v>
          </cell>
        </row>
        <row r="479">
          <cell r="D479">
            <v>166.32000000000002</v>
          </cell>
        </row>
        <row r="484">
          <cell r="D484">
            <v>0</v>
          </cell>
        </row>
        <row r="490">
          <cell r="D490">
            <v>0</v>
          </cell>
        </row>
        <row r="495">
          <cell r="D495">
            <v>0</v>
          </cell>
        </row>
        <row r="500">
          <cell r="D500">
            <v>0</v>
          </cell>
        </row>
        <row r="505">
          <cell r="D505">
            <v>0</v>
          </cell>
        </row>
        <row r="510">
          <cell r="D510">
            <v>0</v>
          </cell>
        </row>
        <row r="515">
          <cell r="D515">
            <v>0</v>
          </cell>
        </row>
        <row r="520">
          <cell r="D520">
            <v>0</v>
          </cell>
        </row>
        <row r="525">
          <cell r="D525">
            <v>0</v>
          </cell>
        </row>
        <row r="530">
          <cell r="D530">
            <v>0</v>
          </cell>
        </row>
        <row r="535">
          <cell r="D535">
            <v>0</v>
          </cell>
        </row>
        <row r="540">
          <cell r="D540">
            <v>0</v>
          </cell>
        </row>
        <row r="545">
          <cell r="D545">
            <v>0</v>
          </cell>
        </row>
        <row r="550">
          <cell r="D550">
            <v>0</v>
          </cell>
        </row>
        <row r="555">
          <cell r="D555">
            <v>0</v>
          </cell>
        </row>
        <row r="560">
          <cell r="D560">
            <v>0</v>
          </cell>
        </row>
        <row r="567">
          <cell r="D567">
            <v>0</v>
          </cell>
        </row>
        <row r="572">
          <cell r="D572">
            <v>0</v>
          </cell>
        </row>
        <row r="577">
          <cell r="D577">
            <v>0</v>
          </cell>
        </row>
        <row r="582">
          <cell r="D582">
            <v>0</v>
          </cell>
        </row>
        <row r="587">
          <cell r="D587">
            <v>0</v>
          </cell>
        </row>
        <row r="592">
          <cell r="D592">
            <v>0</v>
          </cell>
        </row>
        <row r="597">
          <cell r="D597">
            <v>0</v>
          </cell>
        </row>
        <row r="602">
          <cell r="D602">
            <v>0</v>
          </cell>
        </row>
        <row r="607">
          <cell r="D607">
            <v>0</v>
          </cell>
        </row>
        <row r="612">
          <cell r="D612">
            <v>0</v>
          </cell>
        </row>
        <row r="616">
          <cell r="D616">
            <v>0</v>
          </cell>
        </row>
        <row r="621">
          <cell r="D621">
            <v>0</v>
          </cell>
        </row>
        <row r="626">
          <cell r="D626">
            <v>0</v>
          </cell>
        </row>
        <row r="631">
          <cell r="D631">
            <v>0</v>
          </cell>
        </row>
        <row r="636">
          <cell r="D636">
            <v>0</v>
          </cell>
        </row>
        <row r="641">
          <cell r="D641">
            <v>0</v>
          </cell>
        </row>
        <row r="646">
          <cell r="D646">
            <v>0</v>
          </cell>
        </row>
        <row r="652">
          <cell r="D652">
            <v>0</v>
          </cell>
        </row>
        <row r="657">
          <cell r="D657">
            <v>0</v>
          </cell>
        </row>
        <row r="662">
          <cell r="D662">
            <v>0</v>
          </cell>
        </row>
        <row r="667">
          <cell r="D667">
            <v>0</v>
          </cell>
        </row>
        <row r="672">
          <cell r="D672">
            <v>0</v>
          </cell>
        </row>
        <row r="677">
          <cell r="D677">
            <v>0</v>
          </cell>
        </row>
        <row r="682">
          <cell r="D682">
            <v>0</v>
          </cell>
        </row>
        <row r="687">
          <cell r="D687">
            <v>0</v>
          </cell>
        </row>
        <row r="692">
          <cell r="D692">
            <v>0</v>
          </cell>
        </row>
        <row r="697">
          <cell r="D697">
            <v>0</v>
          </cell>
        </row>
        <row r="702">
          <cell r="D702">
            <v>0</v>
          </cell>
        </row>
        <row r="707">
          <cell r="D707">
            <v>0</v>
          </cell>
        </row>
        <row r="712">
          <cell r="D712">
            <v>0</v>
          </cell>
        </row>
        <row r="716">
          <cell r="D716">
            <v>0</v>
          </cell>
        </row>
        <row r="721">
          <cell r="D721">
            <v>0</v>
          </cell>
        </row>
        <row r="726">
          <cell r="D726">
            <v>0</v>
          </cell>
        </row>
        <row r="731">
          <cell r="D731">
            <v>0</v>
          </cell>
        </row>
        <row r="736">
          <cell r="D736">
            <v>0</v>
          </cell>
        </row>
        <row r="741">
          <cell r="D741">
            <v>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.Contrato"/>
      <sheetName val="Desempenho"/>
      <sheetName val="RESUMO"/>
      <sheetName val="Crono Físico-Financeiro "/>
      <sheetName val="cronfisico"/>
      <sheetName val="Folha 1-3"/>
      <sheetName val="Folha 4 (2)"/>
      <sheetName val="Folha 4"/>
      <sheetName val="Folha 5"/>
      <sheetName val="Folha 5 (2)"/>
      <sheetName val="Folha 6 "/>
      <sheetName val="Folha 8"/>
      <sheetName val="REAJU"/>
      <sheetName val="CronFIFI"/>
      <sheetName val="Planilha"/>
      <sheetName val="Reajust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 Hor"/>
      <sheetName val="Placas"/>
      <sheetName val="Bueiros"/>
      <sheetName val="Resumo"/>
      <sheetName val="Reaj"/>
      <sheetName val="Cron"/>
      <sheetName val="Rem. e limpeza "/>
      <sheetName val="Rel-15ª med."/>
      <sheetName val="Cub corte"/>
      <sheetName val="Cub caixa e corte2"/>
      <sheetName val="Cub corte3"/>
      <sheetName val="DMT-11ª MEDIÇÃO"/>
      <sheetName val="Regula"/>
      <sheetName val="Sub-base"/>
      <sheetName val="Base"/>
      <sheetName val="Imprimação"/>
      <sheetName val="TSS"/>
      <sheetName val="TSD"/>
      <sheetName val="FOG"/>
      <sheetName val="PMF"/>
      <sheetName val="Transp-Brita_Massa"/>
      <sheetName val="AGREGADOS_TSD"/>
      <sheetName val="AGREGADOS_TSD (2)"/>
      <sheetName val="meiofio"/>
      <sheetName val="Descida"/>
      <sheetName val="Grama"/>
      <sheetName val="cerca"/>
      <sheetName val="Extras"/>
      <sheetName val="Plan1"/>
      <sheetName val="Cronograma Semanal"/>
      <sheetName val="AGREGADOS_PMF"/>
      <sheetName val="Colchão drenante"/>
      <sheetName val="Pintura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Previsão"/>
      <sheetName val="REAJUSTE "/>
      <sheetName val="BDTC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>
        <row r="18">
          <cell r="D18">
            <v>68540</v>
          </cell>
        </row>
        <row r="23">
          <cell r="D23">
            <v>452425</v>
          </cell>
        </row>
        <row r="29">
          <cell r="D29">
            <v>7307.55</v>
          </cell>
        </row>
        <row r="34">
          <cell r="D34">
            <v>2063.08</v>
          </cell>
        </row>
        <row r="39">
          <cell r="D39">
            <v>46872.9</v>
          </cell>
        </row>
        <row r="44">
          <cell r="D44">
            <v>133696.20000000001</v>
          </cell>
        </row>
        <row r="80">
          <cell r="D80">
            <v>158520.5</v>
          </cell>
        </row>
        <row r="85">
          <cell r="D85">
            <v>22077.675000000003</v>
          </cell>
        </row>
        <row r="100">
          <cell r="D100">
            <v>145925.04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/>
      <sheetData sheetId="35" refreshError="1"/>
      <sheetData sheetId="36">
        <row r="39">
          <cell r="U39">
            <v>0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-BENS III"/>
      <sheetName val="Físico-Financeiro - Contas"/>
      <sheetName val="Cronograma"/>
      <sheetName val="Planilha do Plano"/>
      <sheetName val="Anexo III - Cronograma"/>
      <sheetName val="Boletim"/>
      <sheetName val="Plan2"/>
      <sheetName val="Medição__ficha_DNER"/>
      <sheetName val="Anexo 1"/>
      <sheetName val="Anexo 2"/>
      <sheetName val="Anexo 3"/>
      <sheetName val="RELATÓRIO"/>
      <sheetName val="RESUMO-DVOP"/>
      <sheetName val="REAJU"/>
      <sheetName val="Cronograma Físico-Financeiro"/>
      <sheetName val="Aterro (2)"/>
      <sheetName val="Aterro"/>
      <sheetName val="Aterro (3)"/>
      <sheetName val="DMT MEDIÇÃO"/>
      <sheetName val="Plan1"/>
      <sheetName val="Cortes"/>
      <sheetName val="ESCAVAÇÃO"/>
      <sheetName val="(2)"/>
      <sheetName val="Limpeza da faixa de domínio"/>
      <sheetName val="Regula"/>
      <sheetName val="Sub-base"/>
      <sheetName val="Base"/>
      <sheetName val="Ligação"/>
      <sheetName val="TSD-FOG"/>
      <sheetName val="AGREGADOS"/>
      <sheetName val="Pintura"/>
      <sheetName val="GRAMA"/>
      <sheetName val="BSTC (3)"/>
      <sheetName val="DMT DIGITAÇÃ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53">
          <cell r="D53">
            <v>0</v>
          </cell>
        </row>
        <row r="58">
          <cell r="D58">
            <v>0</v>
          </cell>
        </row>
        <row r="64">
          <cell r="D64">
            <v>0</v>
          </cell>
        </row>
        <row r="69">
          <cell r="D69">
            <v>0</v>
          </cell>
        </row>
        <row r="74">
          <cell r="D74">
            <v>0</v>
          </cell>
        </row>
        <row r="79">
          <cell r="D79">
            <v>0</v>
          </cell>
        </row>
        <row r="84">
          <cell r="D84">
            <v>0</v>
          </cell>
        </row>
        <row r="89">
          <cell r="D89">
            <v>0</v>
          </cell>
        </row>
        <row r="93">
          <cell r="D93">
            <v>0</v>
          </cell>
        </row>
        <row r="98">
          <cell r="D98">
            <v>0</v>
          </cell>
        </row>
        <row r="139">
          <cell r="D139">
            <v>37413.599999999999</v>
          </cell>
        </row>
        <row r="159">
          <cell r="D159">
            <v>0</v>
          </cell>
        </row>
        <row r="174">
          <cell r="D174">
            <v>0</v>
          </cell>
        </row>
        <row r="189">
          <cell r="D189">
            <v>0</v>
          </cell>
        </row>
        <row r="205">
          <cell r="D205">
            <v>32</v>
          </cell>
        </row>
        <row r="235">
          <cell r="D235">
            <v>4</v>
          </cell>
        </row>
        <row r="240">
          <cell r="D240">
            <v>2</v>
          </cell>
        </row>
        <row r="245">
          <cell r="D245">
            <v>6</v>
          </cell>
        </row>
        <row r="250">
          <cell r="D250">
            <v>0</v>
          </cell>
        </row>
        <row r="255">
          <cell r="D255">
            <v>0</v>
          </cell>
        </row>
        <row r="260">
          <cell r="D260">
            <v>18</v>
          </cell>
        </row>
        <row r="265">
          <cell r="D265">
            <v>19</v>
          </cell>
        </row>
        <row r="270">
          <cell r="D270">
            <v>2</v>
          </cell>
        </row>
        <row r="275">
          <cell r="D275">
            <v>2</v>
          </cell>
        </row>
        <row r="280">
          <cell r="D280">
            <v>18</v>
          </cell>
        </row>
        <row r="285">
          <cell r="D285">
            <v>2</v>
          </cell>
        </row>
        <row r="310">
          <cell r="D310">
            <v>0</v>
          </cell>
        </row>
        <row r="315">
          <cell r="D315">
            <v>0</v>
          </cell>
        </row>
        <row r="320">
          <cell r="D320">
            <v>0</v>
          </cell>
        </row>
        <row r="325">
          <cell r="D325">
            <v>0</v>
          </cell>
        </row>
        <row r="339">
          <cell r="D339">
            <v>0</v>
          </cell>
        </row>
        <row r="344">
          <cell r="D344">
            <v>138</v>
          </cell>
        </row>
        <row r="349">
          <cell r="D349">
            <v>168</v>
          </cell>
        </row>
        <row r="354">
          <cell r="D354">
            <v>0</v>
          </cell>
        </row>
        <row r="359">
          <cell r="D359">
            <v>0</v>
          </cell>
        </row>
        <row r="365">
          <cell r="D365">
            <v>0</v>
          </cell>
        </row>
        <row r="370">
          <cell r="D370">
            <v>0</v>
          </cell>
        </row>
        <row r="390">
          <cell r="D390">
            <v>0</v>
          </cell>
        </row>
        <row r="395">
          <cell r="D395">
            <v>0</v>
          </cell>
        </row>
        <row r="430">
          <cell r="D430">
            <v>0</v>
          </cell>
        </row>
        <row r="434">
          <cell r="D434">
            <v>0</v>
          </cell>
        </row>
        <row r="439">
          <cell r="D439">
            <v>0</v>
          </cell>
        </row>
        <row r="444">
          <cell r="D444">
            <v>0</v>
          </cell>
        </row>
        <row r="449">
          <cell r="D449">
            <v>0</v>
          </cell>
        </row>
        <row r="454">
          <cell r="D454">
            <v>0</v>
          </cell>
        </row>
        <row r="459">
          <cell r="D459">
            <v>0</v>
          </cell>
        </row>
        <row r="464">
          <cell r="D464">
            <v>0</v>
          </cell>
        </row>
        <row r="469">
          <cell r="D469">
            <v>0</v>
          </cell>
        </row>
        <row r="474">
          <cell r="D474">
            <v>0</v>
          </cell>
        </row>
        <row r="479">
          <cell r="D479">
            <v>166.32000000000002</v>
          </cell>
        </row>
        <row r="484">
          <cell r="D484">
            <v>0</v>
          </cell>
        </row>
        <row r="490">
          <cell r="D490">
            <v>0</v>
          </cell>
        </row>
        <row r="495">
          <cell r="D495">
            <v>0</v>
          </cell>
        </row>
        <row r="520">
          <cell r="D520">
            <v>0</v>
          </cell>
        </row>
        <row r="525">
          <cell r="D525">
            <v>0</v>
          </cell>
        </row>
        <row r="530">
          <cell r="D530">
            <v>0</v>
          </cell>
        </row>
        <row r="535">
          <cell r="D535">
            <v>0</v>
          </cell>
        </row>
        <row r="545">
          <cell r="D545">
            <v>0</v>
          </cell>
        </row>
        <row r="550">
          <cell r="D550">
            <v>0</v>
          </cell>
        </row>
        <row r="555">
          <cell r="D555">
            <v>0</v>
          </cell>
        </row>
        <row r="560">
          <cell r="D560">
            <v>0</v>
          </cell>
        </row>
        <row r="572">
          <cell r="D572">
            <v>0</v>
          </cell>
        </row>
        <row r="577">
          <cell r="D577">
            <v>0</v>
          </cell>
        </row>
        <row r="582">
          <cell r="D582">
            <v>0</v>
          </cell>
        </row>
        <row r="587">
          <cell r="D587">
            <v>0</v>
          </cell>
        </row>
        <row r="592">
          <cell r="D592">
            <v>0</v>
          </cell>
        </row>
        <row r="597">
          <cell r="D597">
            <v>0</v>
          </cell>
        </row>
        <row r="602">
          <cell r="D602">
            <v>0</v>
          </cell>
        </row>
        <row r="607">
          <cell r="D607">
            <v>0</v>
          </cell>
        </row>
        <row r="612">
          <cell r="D612">
            <v>0</v>
          </cell>
        </row>
        <row r="616">
          <cell r="D616">
            <v>0</v>
          </cell>
        </row>
        <row r="621">
          <cell r="D621">
            <v>0</v>
          </cell>
        </row>
        <row r="626">
          <cell r="D626">
            <v>0</v>
          </cell>
        </row>
        <row r="631">
          <cell r="D631">
            <v>0</v>
          </cell>
        </row>
        <row r="641">
          <cell r="D641">
            <v>0</v>
          </cell>
        </row>
        <row r="652">
          <cell r="D652">
            <v>0</v>
          </cell>
        </row>
        <row r="657">
          <cell r="D657">
            <v>0</v>
          </cell>
        </row>
        <row r="662">
          <cell r="D662">
            <v>0</v>
          </cell>
        </row>
        <row r="667">
          <cell r="D667">
            <v>0</v>
          </cell>
        </row>
        <row r="672">
          <cell r="D672">
            <v>0</v>
          </cell>
        </row>
        <row r="677">
          <cell r="D677">
            <v>0</v>
          </cell>
        </row>
        <row r="682">
          <cell r="D682">
            <v>0</v>
          </cell>
        </row>
        <row r="687">
          <cell r="D687">
            <v>0</v>
          </cell>
        </row>
        <row r="692">
          <cell r="D692">
            <v>0</v>
          </cell>
        </row>
        <row r="697">
          <cell r="D697">
            <v>0</v>
          </cell>
        </row>
        <row r="702">
          <cell r="D702">
            <v>0</v>
          </cell>
        </row>
        <row r="707">
          <cell r="D707">
            <v>0</v>
          </cell>
        </row>
        <row r="712">
          <cell r="D712">
            <v>0</v>
          </cell>
        </row>
        <row r="716">
          <cell r="D716">
            <v>0</v>
          </cell>
        </row>
        <row r="721">
          <cell r="D721">
            <v>0</v>
          </cell>
        </row>
        <row r="726">
          <cell r="D726">
            <v>0</v>
          </cell>
        </row>
        <row r="731">
          <cell r="D731">
            <v>0</v>
          </cell>
        </row>
        <row r="736">
          <cell r="D736">
            <v>0</v>
          </cell>
        </row>
        <row r="741">
          <cell r="D741">
            <v>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t Asf"/>
    </sheetNames>
    <sheetDataSet>
      <sheetData sheetId="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vanço Fisico"/>
      <sheetName val="Avanço Físico da Obra"/>
    </sheetNames>
    <definedNames>
      <definedName name="_________________BDI1" refersTo="#REF!"/>
      <definedName name="bb" refersTo="#REF!"/>
      <definedName name="çç" refersTo="#REF!"/>
      <definedName name="llllllll" refersTo="#REF!"/>
      <definedName name="mod1.ext" refersTo="#REF!"/>
      <definedName name="Ponte" refersTo="#REF!"/>
      <definedName name="pte" refersTo="#REF!"/>
      <definedName name="qq_2_" refersTo="#REF!"/>
      <definedName name="rach" refersTo="#REF!"/>
      <definedName name="Rachão" refersTo="#REF!"/>
      <definedName name="rec" refersTo="#REF!"/>
      <definedName name="recc" refersTo="#REF!"/>
      <definedName name="res" refersTo="#REF!"/>
      <definedName name="wew" refersTo="#REF!"/>
    </definedNames>
    <sheetDataSet>
      <sheetData sheetId="0"/>
      <sheetData sheetId="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usto do RR-2C"/>
      <sheetName val="Custo do TS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Orçamento"/>
      <sheetName val="Indice de Reajuste"/>
    </sheetNames>
    <sheetDataSet>
      <sheetData sheetId="0"/>
      <sheetData sheetId="1"/>
      <sheetData sheetId="2"/>
      <sheetData sheetId="3"/>
      <sheetData sheetId="4" refreshError="1">
        <row r="36">
          <cell r="C36" t="str">
            <v>Engº. ??????????????</v>
          </cell>
        </row>
        <row r="37">
          <cell r="H37" t="str">
            <v>Fiscal Port. GP Nº. ????????????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BR262990600"/>
      <sheetName val="DMT modelo"/>
    </sheetNames>
    <sheetDataSet>
      <sheetData sheetId="0"/>
      <sheetData sheetId="1" refreshError="1"/>
      <sheetData sheetId="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>
        <row r="4">
          <cell r="B4">
            <v>25</v>
          </cell>
        </row>
      </sheetData>
      <sheetData sheetId="71"/>
      <sheetData sheetId="72"/>
      <sheetData sheetId="73" refreshError="1">
        <row r="2">
          <cell r="A2" t="str">
            <v>M105</v>
          </cell>
          <cell r="B2" t="str">
            <v>Emulsão asfática RR-2C</v>
          </cell>
          <cell r="C2">
            <v>0</v>
          </cell>
        </row>
        <row r="3">
          <cell r="A3" t="str">
            <v>M101</v>
          </cell>
          <cell r="B3" t="str">
            <v>Cimento asfáltico CAP-20</v>
          </cell>
          <cell r="C3">
            <v>0</v>
          </cell>
        </row>
        <row r="4">
          <cell r="A4" t="str">
            <v>M103</v>
          </cell>
          <cell r="B4" t="str">
            <v>Asfalto diluído CM-30</v>
          </cell>
          <cell r="C4">
            <v>0</v>
          </cell>
        </row>
        <row r="5">
          <cell r="A5" t="str">
            <v>M202</v>
          </cell>
          <cell r="B5" t="str">
            <v>Cimento pothand CP-32</v>
          </cell>
          <cell r="C5">
            <v>0.26</v>
          </cell>
        </row>
        <row r="6">
          <cell r="A6" t="str">
            <v>M302</v>
          </cell>
          <cell r="B6" t="str">
            <v>Pregos de ferro (18x30)</v>
          </cell>
          <cell r="C6">
            <v>3.99</v>
          </cell>
        </row>
        <row r="7">
          <cell r="A7" t="str">
            <v>M321</v>
          </cell>
          <cell r="B7" t="str">
            <v>Arama farpado n°. 16 galv. simples</v>
          </cell>
          <cell r="C7">
            <v>0.4</v>
          </cell>
        </row>
        <row r="8">
          <cell r="A8" t="str">
            <v>M322</v>
          </cell>
          <cell r="B8" t="str">
            <v>Grampo para cerca galvanizado 1 x 9</v>
          </cell>
          <cell r="C8">
            <v>6.5</v>
          </cell>
        </row>
        <row r="9">
          <cell r="A9" t="str">
            <v>M334</v>
          </cell>
          <cell r="B9" t="str">
            <v>Paraf. Zinc. c/fenda 1 1/2" x 3/16"</v>
          </cell>
          <cell r="C9">
            <v>0.2</v>
          </cell>
        </row>
        <row r="10">
          <cell r="A10" t="str">
            <v>M335</v>
          </cell>
          <cell r="B10" t="str">
            <v>Paraf. Zinc. Francês 4" x 5/16"</v>
          </cell>
          <cell r="C10">
            <v>0.39</v>
          </cell>
        </row>
        <row r="11">
          <cell r="A11" t="str">
            <v>M403</v>
          </cell>
          <cell r="B11" t="str">
            <v>Mourão madeira H=2,15 m D=12 cm</v>
          </cell>
          <cell r="C11">
            <v>12</v>
          </cell>
        </row>
        <row r="12">
          <cell r="A12" t="str">
            <v>M403</v>
          </cell>
          <cell r="B12" t="str">
            <v>Mourão madeira H=2,15 m D=9 cm</v>
          </cell>
          <cell r="C12">
            <v>10</v>
          </cell>
        </row>
        <row r="13">
          <cell r="A13" t="str">
            <v>M406</v>
          </cell>
          <cell r="B13" t="str">
            <v>Caibros de 7,5 cm x 7,5 cm</v>
          </cell>
          <cell r="C13">
            <v>3.1</v>
          </cell>
        </row>
        <row r="14">
          <cell r="A14" t="str">
            <v>M408</v>
          </cell>
          <cell r="B14" t="str">
            <v>Tábua de 5ª 2,5 cm x 30,0 cm</v>
          </cell>
          <cell r="C14">
            <v>4</v>
          </cell>
        </row>
        <row r="15">
          <cell r="A15" t="str">
            <v>M413</v>
          </cell>
          <cell r="B15" t="str">
            <v>Gastalho 10 x 2,5 cm</v>
          </cell>
          <cell r="C15">
            <v>1.9</v>
          </cell>
        </row>
        <row r="16">
          <cell r="A16" t="str">
            <v>M601</v>
          </cell>
          <cell r="B16" t="str">
            <v>Tinta refletiva acrílica p/2 anos</v>
          </cell>
          <cell r="C16">
            <v>12.22</v>
          </cell>
        </row>
        <row r="17">
          <cell r="A17" t="str">
            <v>M602</v>
          </cell>
          <cell r="B17" t="str">
            <v>Adubo NPK (4.14.8)</v>
          </cell>
          <cell r="C17">
            <v>1.8</v>
          </cell>
        </row>
        <row r="18">
          <cell r="A18" t="str">
            <v>M603</v>
          </cell>
          <cell r="B18" t="str">
            <v>Inseticida</v>
          </cell>
          <cell r="C18">
            <v>31</v>
          </cell>
        </row>
        <row r="19">
          <cell r="A19" t="str">
            <v>M611</v>
          </cell>
          <cell r="B19" t="str">
            <v>Redutor tipo 2002 prim. Qualidade</v>
          </cell>
          <cell r="C19">
            <v>6.82</v>
          </cell>
        </row>
        <row r="20">
          <cell r="A20" t="str">
            <v>M615</v>
          </cell>
          <cell r="B20" t="str">
            <v>Microesfera PRE-MIX</v>
          </cell>
          <cell r="C20">
            <v>4.8</v>
          </cell>
        </row>
        <row r="21">
          <cell r="A21" t="str">
            <v>M616</v>
          </cell>
          <cell r="B21" t="str">
            <v>Microesfera DROP-ON</v>
          </cell>
          <cell r="C21">
            <v>4.8</v>
          </cell>
        </row>
        <row r="22">
          <cell r="A22" t="str">
            <v>M618</v>
          </cell>
          <cell r="B22" t="str">
            <v>Massa termoplástica para aspersão</v>
          </cell>
          <cell r="C22">
            <v>6.82</v>
          </cell>
        </row>
        <row r="23">
          <cell r="A23" t="str">
            <v>M619</v>
          </cell>
          <cell r="B23" t="str">
            <v>Cola poliester</v>
          </cell>
          <cell r="C23">
            <v>12</v>
          </cell>
        </row>
        <row r="24">
          <cell r="A24" t="str">
            <v>M621</v>
          </cell>
          <cell r="B24" t="str">
            <v>Desmoldante</v>
          </cell>
          <cell r="C24">
            <v>4.2</v>
          </cell>
        </row>
        <row r="25">
          <cell r="A25" t="str">
            <v>M624</v>
          </cell>
          <cell r="B25" t="str">
            <v>Tinta para pré-marcação</v>
          </cell>
          <cell r="C25">
            <v>11.77</v>
          </cell>
        </row>
        <row r="26">
          <cell r="A26" t="str">
            <v>M710</v>
          </cell>
          <cell r="B26" t="str">
            <v>Pedra-de-mão ou Rochão Comercial</v>
          </cell>
          <cell r="C26">
            <v>24</v>
          </cell>
        </row>
        <row r="27">
          <cell r="A27" t="str">
            <v>M715</v>
          </cell>
          <cell r="B27" t="str">
            <v>Pó calcário dolomítico</v>
          </cell>
          <cell r="C27">
            <v>0.06</v>
          </cell>
        </row>
        <row r="28">
          <cell r="A28" t="str">
            <v>M906</v>
          </cell>
          <cell r="B28" t="str">
            <v>Sementes p/ hidrossemeadura</v>
          </cell>
          <cell r="C28">
            <v>12</v>
          </cell>
        </row>
        <row r="29">
          <cell r="A29" t="str">
            <v>M907</v>
          </cell>
          <cell r="B29" t="str">
            <v>Adulbo Orgânico</v>
          </cell>
          <cell r="C29">
            <v>0.2</v>
          </cell>
        </row>
        <row r="30">
          <cell r="A30" t="str">
            <v>M915</v>
          </cell>
          <cell r="B30" t="str">
            <v>Muda de arbusto - califa; espirradeira ou similar (h=0,50m)</v>
          </cell>
          <cell r="C30">
            <v>7</v>
          </cell>
        </row>
        <row r="31">
          <cell r="A31" t="str">
            <v>M916</v>
          </cell>
          <cell r="B31" t="str">
            <v>Terra preta vegetal</v>
          </cell>
          <cell r="C31">
            <v>35</v>
          </cell>
        </row>
        <row r="32">
          <cell r="A32" t="str">
            <v>M973</v>
          </cell>
          <cell r="B32" t="str">
            <v>Tacha refletiva bidirecional</v>
          </cell>
          <cell r="C32">
            <v>7.87</v>
          </cell>
        </row>
        <row r="33">
          <cell r="A33" t="str">
            <v>M980</v>
          </cell>
          <cell r="B33" t="str">
            <v>Indenização de jazida</v>
          </cell>
          <cell r="C33">
            <v>1.1000000000000001</v>
          </cell>
        </row>
      </sheetData>
      <sheetData sheetId="74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/>
      <sheetData sheetId="74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.Contrato"/>
      <sheetName val="Desempenho"/>
      <sheetName val="RESUMO"/>
      <sheetName val="Crono Físico-Financeiro "/>
      <sheetName val="cronfisico"/>
      <sheetName val="Folha 1-3"/>
      <sheetName val="Folha 4 (2)"/>
      <sheetName val="Folha 4"/>
      <sheetName val="Folha 5"/>
      <sheetName val="Folha 5 (2)"/>
      <sheetName val="Folha 6 "/>
      <sheetName val="Folha 8"/>
      <sheetName val="REAJU"/>
      <sheetName val="CronFIFI"/>
      <sheetName val="Planilha"/>
      <sheetName val="Reajust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- MEDIÇÃO"/>
      <sheetName val="DRENAGEM"/>
      <sheetName val="Ofício"/>
      <sheetName val="Cabeçalho"/>
      <sheetName val="Desmatamento "/>
      <sheetName val="DMT"/>
      <sheetName val="Corte"/>
      <sheetName val="Aterro"/>
      <sheetName val="Regula"/>
      <sheetName val="Forro de cascalho"/>
      <sheetName val="Sub-base"/>
      <sheetName val="Base"/>
      <sheetName val="Imprimação"/>
      <sheetName val="TSD"/>
      <sheetName val="TSS"/>
      <sheetName val="AGREGADOS"/>
      <sheetName val="PREÇO PROJETO"/>
      <sheetName val="EMPRÉSTIMO"/>
      <sheetName val="RECUPERAÇÃO-JAZIDA"/>
      <sheetName val="Nº DE ARBUSTOS"/>
    </sheetNames>
    <sheetDataSet>
      <sheetData sheetId="0"/>
      <sheetData sheetId="1"/>
      <sheetData sheetId="2"/>
      <sheetData sheetId="3"/>
      <sheetData sheetId="4"/>
      <sheetData sheetId="5">
        <row r="148">
          <cell r="V148">
            <v>5343.4576000000015</v>
          </cell>
        </row>
        <row r="149">
          <cell r="V149">
            <v>4156.308</v>
          </cell>
        </row>
        <row r="150">
          <cell r="V150">
            <v>57727.772699999994</v>
          </cell>
        </row>
        <row r="151">
          <cell r="V151">
            <v>65815.522500000006</v>
          </cell>
        </row>
        <row r="152">
          <cell r="V152">
            <v>3276.0481</v>
          </cell>
        </row>
        <row r="153">
          <cell r="V153">
            <v>0</v>
          </cell>
        </row>
      </sheetData>
      <sheetData sheetId="6"/>
      <sheetData sheetId="7"/>
      <sheetData sheetId="8">
        <row r="36">
          <cell r="I36">
            <v>449846.39999999997</v>
          </cell>
        </row>
      </sheetData>
      <sheetData sheetId="9"/>
      <sheetData sheetId="10"/>
      <sheetData sheetId="11"/>
      <sheetData sheetId="12">
        <row r="38">
          <cell r="J38">
            <v>314600</v>
          </cell>
          <cell r="L38">
            <v>314.60000000000002</v>
          </cell>
        </row>
      </sheetData>
      <sheetData sheetId="13"/>
      <sheetData sheetId="14"/>
      <sheetData sheetId="15">
        <row r="38">
          <cell r="Q38">
            <v>3033077.696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. 23"/>
      <sheetName val="Issqn"/>
      <sheetName val="Av fisico"/>
      <sheetName val="Fh Med"/>
      <sheetName val="Mem da 22ª"/>
      <sheetName val="Memoria geral"/>
      <sheetName val="Boletim"/>
      <sheetName val="Mem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DMT model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_EV"/>
      <sheetName val="CÁLC.DMT-T"/>
      <sheetName val="DIST.MAT-T"/>
      <sheetName val="Aterro"/>
      <sheetName val="Defensa"/>
      <sheetName val="Grama"/>
      <sheetName val="Concreto "/>
    </sheetNames>
    <sheetDataSet>
      <sheetData sheetId="0"/>
      <sheetData sheetId="1"/>
      <sheetData sheetId="2"/>
      <sheetData sheetId="3"/>
      <sheetData sheetId="4">
        <row r="36">
          <cell r="C36" t="str">
            <v>Engº. ??????????????</v>
          </cell>
        </row>
        <row r="37">
          <cell r="H37" t="str">
            <v>Fiscal Port. GP Nº. ????????????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F SEET"/>
      <sheetName val="Ofício"/>
      <sheetName val="Cabeçalho"/>
      <sheetName val="Boletim"/>
      <sheetName val="RESUMO-Medição"/>
      <sheetName val="Saldo de Dias"/>
      <sheetName val="Reajustamento"/>
      <sheetName val="Crono Físico-Financeiro"/>
      <sheetName val="cronfisic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DMT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Colchão drenante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</sheetNames>
    <sheetDataSet>
      <sheetData sheetId="0"/>
      <sheetData sheetId="1"/>
      <sheetData sheetId="2"/>
      <sheetData sheetId="3"/>
      <sheetData sheetId="4">
        <row r="33">
          <cell r="P33">
            <v>6604186.4299999997</v>
          </cell>
        </row>
        <row r="113">
          <cell r="P113">
            <v>670066.96999999986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-BENS III"/>
      <sheetName val="Físico-Financeiro - Contas"/>
      <sheetName val="Cronograma"/>
      <sheetName val="Planilha do Plano"/>
      <sheetName val="Anexo III - Cronograma"/>
      <sheetName val="Boletim"/>
      <sheetName val="Plan2"/>
      <sheetName val="Medição__ficha_DNER"/>
      <sheetName val="Anexo 1"/>
      <sheetName val="Anexo 2"/>
      <sheetName val="Anexo 3"/>
      <sheetName val="RELATÓRIO"/>
      <sheetName val="RESUMO-DVOP"/>
      <sheetName val="REAJU"/>
      <sheetName val="Cronograma Físico-Financeiro"/>
      <sheetName val="Aterro (2)"/>
      <sheetName val="Aterro"/>
      <sheetName val="Aterro (3)"/>
      <sheetName val="DMT MEDIÇÃO"/>
      <sheetName val="Plan1"/>
      <sheetName val="Cortes"/>
      <sheetName val="ESCAVAÇÃO"/>
      <sheetName val="(2)"/>
      <sheetName val="Limpeza da faixa de domínio"/>
      <sheetName val="Regula"/>
      <sheetName val="Sub-base"/>
      <sheetName val="Base"/>
      <sheetName val="Ligação"/>
      <sheetName val="TSD-FOG"/>
      <sheetName val="AGREGADOS"/>
      <sheetName val="Pintura"/>
      <sheetName val="GRAMA"/>
      <sheetName val="BSTC (3)"/>
      <sheetName val="DMT DIGITAÇÃ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8">
          <cell r="D18">
            <v>348840</v>
          </cell>
        </row>
        <row r="28">
          <cell r="D28">
            <v>29220.5</v>
          </cell>
        </row>
        <row r="53">
          <cell r="D53">
            <v>0</v>
          </cell>
        </row>
        <row r="58">
          <cell r="D58">
            <v>0</v>
          </cell>
        </row>
        <row r="64">
          <cell r="D64">
            <v>0</v>
          </cell>
        </row>
        <row r="69">
          <cell r="D69">
            <v>0</v>
          </cell>
        </row>
        <row r="74">
          <cell r="D74">
            <v>0</v>
          </cell>
        </row>
        <row r="79">
          <cell r="D79">
            <v>0</v>
          </cell>
        </row>
        <row r="84">
          <cell r="D84">
            <v>0</v>
          </cell>
        </row>
        <row r="89">
          <cell r="D89">
            <v>0</v>
          </cell>
        </row>
        <row r="93">
          <cell r="D93">
            <v>0</v>
          </cell>
        </row>
        <row r="98">
          <cell r="D98">
            <v>0</v>
          </cell>
        </row>
        <row r="129">
          <cell r="D129">
            <v>224848.4</v>
          </cell>
        </row>
        <row r="134">
          <cell r="D134">
            <v>20851.2</v>
          </cell>
        </row>
        <row r="139">
          <cell r="D139">
            <v>37413.599999999999</v>
          </cell>
        </row>
        <row r="159">
          <cell r="D159">
            <v>0</v>
          </cell>
        </row>
        <row r="164">
          <cell r="D164">
            <v>470763.62400000001</v>
          </cell>
        </row>
        <row r="174">
          <cell r="D174">
            <v>0</v>
          </cell>
        </row>
        <row r="189">
          <cell r="D189">
            <v>0</v>
          </cell>
        </row>
        <row r="205">
          <cell r="D205">
            <v>32</v>
          </cell>
        </row>
        <row r="235">
          <cell r="D235">
            <v>4</v>
          </cell>
        </row>
        <row r="240">
          <cell r="D240">
            <v>2</v>
          </cell>
        </row>
        <row r="245">
          <cell r="D245">
            <v>6</v>
          </cell>
        </row>
        <row r="250">
          <cell r="D250">
            <v>0</v>
          </cell>
        </row>
        <row r="255">
          <cell r="D255">
            <v>0</v>
          </cell>
        </row>
        <row r="260">
          <cell r="D260">
            <v>18</v>
          </cell>
        </row>
        <row r="265">
          <cell r="D265">
            <v>19</v>
          </cell>
        </row>
        <row r="270">
          <cell r="D270">
            <v>2</v>
          </cell>
        </row>
        <row r="275">
          <cell r="D275">
            <v>2</v>
          </cell>
        </row>
        <row r="280">
          <cell r="D280">
            <v>18</v>
          </cell>
        </row>
        <row r="285">
          <cell r="D285">
            <v>2</v>
          </cell>
        </row>
        <row r="310">
          <cell r="D310">
            <v>0</v>
          </cell>
        </row>
        <row r="315">
          <cell r="D315">
            <v>0</v>
          </cell>
        </row>
        <row r="320">
          <cell r="D320">
            <v>0</v>
          </cell>
        </row>
        <row r="325">
          <cell r="D325">
            <v>0</v>
          </cell>
        </row>
        <row r="339">
          <cell r="D339">
            <v>0</v>
          </cell>
        </row>
        <row r="344">
          <cell r="D344">
            <v>138</v>
          </cell>
        </row>
        <row r="349">
          <cell r="D349">
            <v>168</v>
          </cell>
        </row>
        <row r="354">
          <cell r="D354">
            <v>0</v>
          </cell>
        </row>
        <row r="359">
          <cell r="D359">
            <v>0</v>
          </cell>
        </row>
        <row r="365">
          <cell r="D365">
            <v>0</v>
          </cell>
        </row>
        <row r="370">
          <cell r="D370">
            <v>0</v>
          </cell>
        </row>
        <row r="390">
          <cell r="D390">
            <v>0</v>
          </cell>
        </row>
        <row r="395">
          <cell r="D395">
            <v>0</v>
          </cell>
        </row>
        <row r="430">
          <cell r="D430">
            <v>0</v>
          </cell>
        </row>
        <row r="434">
          <cell r="D434">
            <v>0</v>
          </cell>
        </row>
        <row r="439">
          <cell r="D439">
            <v>0</v>
          </cell>
        </row>
        <row r="444">
          <cell r="D444">
            <v>0</v>
          </cell>
        </row>
        <row r="449">
          <cell r="D449">
            <v>0</v>
          </cell>
        </row>
        <row r="454">
          <cell r="D454">
            <v>0</v>
          </cell>
        </row>
        <row r="459">
          <cell r="D459">
            <v>0</v>
          </cell>
        </row>
        <row r="464">
          <cell r="D464">
            <v>0</v>
          </cell>
        </row>
        <row r="469">
          <cell r="D469">
            <v>0</v>
          </cell>
        </row>
        <row r="474">
          <cell r="D474">
            <v>0</v>
          </cell>
        </row>
        <row r="479">
          <cell r="D479">
            <v>166.32000000000002</v>
          </cell>
        </row>
        <row r="484">
          <cell r="D484">
            <v>0</v>
          </cell>
        </row>
        <row r="490">
          <cell r="D490">
            <v>0</v>
          </cell>
        </row>
        <row r="495">
          <cell r="D495">
            <v>0</v>
          </cell>
        </row>
        <row r="520">
          <cell r="D520">
            <v>0</v>
          </cell>
        </row>
        <row r="525">
          <cell r="D525">
            <v>0</v>
          </cell>
        </row>
        <row r="530">
          <cell r="D530">
            <v>0</v>
          </cell>
        </row>
        <row r="535">
          <cell r="D535">
            <v>0</v>
          </cell>
        </row>
        <row r="545">
          <cell r="D545">
            <v>0</v>
          </cell>
        </row>
        <row r="550">
          <cell r="D550">
            <v>0</v>
          </cell>
        </row>
        <row r="555">
          <cell r="D555">
            <v>0</v>
          </cell>
        </row>
        <row r="560">
          <cell r="D560">
            <v>0</v>
          </cell>
        </row>
        <row r="572">
          <cell r="D572">
            <v>0</v>
          </cell>
        </row>
        <row r="577">
          <cell r="D577">
            <v>0</v>
          </cell>
        </row>
        <row r="582">
          <cell r="D582">
            <v>0</v>
          </cell>
        </row>
        <row r="587">
          <cell r="D587">
            <v>0</v>
          </cell>
        </row>
        <row r="592">
          <cell r="D592">
            <v>0</v>
          </cell>
        </row>
        <row r="597">
          <cell r="D597">
            <v>0</v>
          </cell>
        </row>
        <row r="602">
          <cell r="D602">
            <v>0</v>
          </cell>
        </row>
        <row r="607">
          <cell r="D607">
            <v>0</v>
          </cell>
        </row>
        <row r="612">
          <cell r="D612">
            <v>0</v>
          </cell>
        </row>
        <row r="616">
          <cell r="D616">
            <v>0</v>
          </cell>
        </row>
        <row r="621">
          <cell r="D621">
            <v>0</v>
          </cell>
        </row>
        <row r="626">
          <cell r="D626">
            <v>0</v>
          </cell>
        </row>
        <row r="631">
          <cell r="D631">
            <v>0</v>
          </cell>
        </row>
        <row r="641">
          <cell r="D641">
            <v>0</v>
          </cell>
        </row>
        <row r="652">
          <cell r="D652">
            <v>0</v>
          </cell>
        </row>
        <row r="657">
          <cell r="D657">
            <v>0</v>
          </cell>
        </row>
        <row r="662">
          <cell r="D662">
            <v>0</v>
          </cell>
        </row>
        <row r="667">
          <cell r="D667">
            <v>0</v>
          </cell>
        </row>
        <row r="672">
          <cell r="D672">
            <v>0</v>
          </cell>
        </row>
        <row r="677">
          <cell r="D677">
            <v>0</v>
          </cell>
        </row>
        <row r="682">
          <cell r="D682">
            <v>0</v>
          </cell>
        </row>
        <row r="687">
          <cell r="D687">
            <v>0</v>
          </cell>
        </row>
        <row r="692">
          <cell r="D692">
            <v>0</v>
          </cell>
        </row>
        <row r="697">
          <cell r="D697">
            <v>0</v>
          </cell>
        </row>
        <row r="702">
          <cell r="D702">
            <v>0</v>
          </cell>
        </row>
        <row r="707">
          <cell r="D707">
            <v>0</v>
          </cell>
        </row>
        <row r="712">
          <cell r="D712">
            <v>0</v>
          </cell>
        </row>
        <row r="716">
          <cell r="D716">
            <v>0</v>
          </cell>
        </row>
        <row r="721">
          <cell r="D721">
            <v>0</v>
          </cell>
        </row>
        <row r="726">
          <cell r="D726">
            <v>0</v>
          </cell>
        </row>
        <row r="731">
          <cell r="D731">
            <v>0</v>
          </cell>
        </row>
        <row r="736">
          <cell r="D736">
            <v>0</v>
          </cell>
        </row>
        <row r="741">
          <cell r="D741">
            <v>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 Hor"/>
      <sheetName val="Placas"/>
      <sheetName val="Bueiros"/>
      <sheetName val="Resumo"/>
      <sheetName val="Reaj"/>
      <sheetName val="Cron"/>
      <sheetName val="Rem. e limpeza "/>
      <sheetName val="Rel-15ª med."/>
      <sheetName val="Cub corte"/>
      <sheetName val="Cub caixa e corte2"/>
      <sheetName val="Cub corte3"/>
      <sheetName val="DMT-11ª MEDIÇÃO"/>
      <sheetName val="Regula"/>
      <sheetName val="Sub-base"/>
      <sheetName val="Base"/>
      <sheetName val="Imprimação"/>
      <sheetName val="TSS"/>
      <sheetName val="TSD"/>
      <sheetName val="FOG"/>
      <sheetName val="PMF"/>
      <sheetName val="Transp-Brita_Massa"/>
      <sheetName val="AGREGADOS_TSD"/>
      <sheetName val="AGREGADOS_TSD (2)"/>
      <sheetName val="meiofio"/>
      <sheetName val="Descida"/>
      <sheetName val="Grama"/>
      <sheetName val="cerca"/>
      <sheetName val="Extras"/>
      <sheetName val="Plan1"/>
      <sheetName val="Cronograma Semanal"/>
      <sheetName val="AGREGADOS_PMF"/>
      <sheetName val="Colchão drenante"/>
      <sheetName val="Pintura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Previsão"/>
      <sheetName val="REAJUSTE "/>
      <sheetName val="BDTC"/>
      <sheetName val="RESUMO-Medição"/>
      <sheetName val="Mat Asf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>
        <row r="18">
          <cell r="D18">
            <v>68540</v>
          </cell>
        </row>
        <row r="23">
          <cell r="D23">
            <v>452425</v>
          </cell>
        </row>
        <row r="80">
          <cell r="D80">
            <v>158520.5</v>
          </cell>
        </row>
      </sheetData>
      <sheetData sheetId="8" refreshError="1"/>
      <sheetData sheetId="9" refreshError="1"/>
      <sheetData sheetId="10" refreshError="1"/>
      <sheetData sheetId="11"/>
      <sheetData sheetId="12">
        <row r="35">
          <cell r="J35">
            <v>5404</v>
          </cell>
        </row>
      </sheetData>
      <sheetData sheetId="13"/>
      <sheetData sheetId="14"/>
      <sheetData sheetId="15"/>
      <sheetData sheetId="16"/>
      <sheetData sheetId="17"/>
      <sheetData sheetId="18"/>
      <sheetData sheetId="19">
        <row r="39">
          <cell r="N39">
            <v>0</v>
          </cell>
        </row>
      </sheetData>
      <sheetData sheetId="20" refreshError="1"/>
      <sheetData sheetId="2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GERAL"/>
      <sheetName val="FOLHA 1ª MED"/>
      <sheetName val="RELATÓRIO"/>
      <sheetName val="RESUMO"/>
      <sheetName val="REAJUSTE "/>
      <sheetName val="Boletim"/>
      <sheetName val="Regul"/>
      <sheetName val="Solo Melho"/>
      <sheetName val="Recomp."/>
      <sheetName val="Impr"/>
      <sheetName val="Pint"/>
      <sheetName val="TSS"/>
      <sheetName val="lama"/>
      <sheetName val="Mbuf"/>
      <sheetName val="Mbuq"/>
      <sheetName val="RRMbuq"/>
      <sheetName val="Ciclo"/>
      <sheetName val="Con Cim"/>
      <sheetName val="Arg"/>
      <sheetName val="Forma"/>
      <sheetName val="Reat"/>
      <sheetName val="Lim ponte"/>
      <sheetName val="Esc man"/>
      <sheetName val="Esc mec"/>
      <sheetName val="Enroc Arr"/>
      <sheetName val="Enroc Jog"/>
      <sheetName val="TB"/>
      <sheetName val="Rem Prof"/>
      <sheetName val="Cor def fres"/>
      <sheetName val="Lim Sar"/>
      <sheetName val="Des bue"/>
      <sheetName val="Cai"/>
      <sheetName val="Sin"/>
      <sheetName val="Aterro"/>
      <sheetName val="Roç Capim"/>
      <sheetName val="Roç mec"/>
      <sheetName val="Cap man"/>
      <sheetName val="Trans 5m3"/>
      <sheetName val="Trans rem"/>
      <sheetName val="Trans 10m3"/>
      <sheetName val="Trans carroc"/>
      <sheetName val="Trans comerc"/>
      <sheetName val="Trans L MB"/>
      <sheetName val="CAP"/>
      <sheetName val="CM"/>
      <sheetName val="RR1C"/>
      <sheetName val="RR2C"/>
      <sheetName val="RM1C"/>
      <sheetName val="RL1C"/>
      <sheetName val="Trans frio"/>
      <sheetName val="Trans quen"/>
      <sheetName val="Veic"/>
      <sheetName val="Cronograma Físico-Financeiro"/>
      <sheetName val="Grama"/>
      <sheetName val="Passeio"/>
      <sheetName val="BUEIROS 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ma PLACA"/>
      <sheetName val="Hidrosemeadura"/>
      <sheetName val="Grama muda"/>
      <sheetName val="Sin Hor"/>
      <sheetName val="Placas"/>
      <sheetName val="Bueiros"/>
      <sheetName val="Rel-15ª med."/>
      <sheetName val="Resumo"/>
      <sheetName val="Reaj"/>
      <sheetName val="Cron"/>
      <sheetName val="Rem. e limpeza "/>
      <sheetName val="Cub trevo"/>
      <sheetName val="Solo Mole"/>
      <sheetName val="Empres estrada"/>
      <sheetName val="DMT-11ª MEDIÇÃO"/>
      <sheetName val="Regula"/>
      <sheetName val="Sub-base"/>
      <sheetName val="Base"/>
      <sheetName val="Imprimação"/>
      <sheetName val="PMF"/>
      <sheetName val="Transp-Brita_Massa"/>
      <sheetName val="TSS"/>
      <sheetName val="TSD"/>
      <sheetName val="FOG"/>
      <sheetName val="AGREGADOS_TSD"/>
      <sheetName val="meiofio"/>
      <sheetName val="meiofio CONJ"/>
      <sheetName val="CANALETA"/>
      <sheetName val="dreno"/>
      <sheetName val="Descida"/>
      <sheetName val="Cerca Rem e rec"/>
      <sheetName val="Cerca cons"/>
      <sheetName val="AGREGADOS_TSD (2)"/>
      <sheetName val="Extras"/>
      <sheetName val="Plan1"/>
      <sheetName val="Cronograma Semanal"/>
      <sheetName val="AGREGADOS_PMF"/>
      <sheetName val="Colchão drenante"/>
      <sheetName val="Pintura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Previsão"/>
      <sheetName val="REAJUSTE "/>
      <sheetName val="BDT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abril 2000"/>
      <sheetName val="RELATÓRIO"/>
      <sheetName val="RESUMO-DVOP"/>
      <sheetName val="REAJU"/>
      <sheetName val="Cronograma Físico-Financeiro"/>
      <sheetName val="Desmatamento"/>
      <sheetName val="Aterro"/>
      <sheetName val="Aterro (2)"/>
      <sheetName val="Cortes"/>
      <sheetName val="Compac.95%"/>
      <sheetName val="Compac.100%"/>
      <sheetName val="DMT Terrap."/>
      <sheetName val="O.A.C."/>
      <sheetName val="Regularização"/>
      <sheetName val="Croquis"/>
      <sheetName val="Base"/>
      <sheetName val="Solo-Cimento"/>
      <sheetName val="Imprimação"/>
      <sheetName val="Concreto "/>
      <sheetName val="D.M.T. Brita"/>
      <sheetName val="T.S.D."/>
      <sheetName val="Meio-fio"/>
      <sheetName val="Dren. Superf."/>
      <sheetName val="GRAMA"/>
      <sheetName val="Sinal. Horizont."/>
      <sheetName val="DMT DIGITAÇÃ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.Contrato"/>
      <sheetName val="Desempenho"/>
      <sheetName val="RESUMO"/>
      <sheetName val="Crono Físico-Financeiro "/>
      <sheetName val="cronfisico"/>
      <sheetName val="Folha 1-3"/>
      <sheetName val="Folha 4 (2)"/>
      <sheetName val="Folha 4"/>
      <sheetName val="Folha 5"/>
      <sheetName val="Folha 5 (2)"/>
      <sheetName val="Folha 6 "/>
      <sheetName val="Folha 8"/>
      <sheetName val="REAJU"/>
      <sheetName val="CronFIFI"/>
      <sheetName val="Planilha"/>
      <sheetName val="Reajuste"/>
      <sheetName val="RELATÓRIO"/>
      <sheetName val="Mat Asf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RESUMO"/>
      <sheetName val="RESUMO-Mediçã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 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7">
          <cell r="U27">
            <v>0</v>
          </cell>
        </row>
      </sheetData>
      <sheetData sheetId="13"/>
      <sheetData sheetId="14">
        <row r="31">
          <cell r="Q31">
            <v>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-BENS III"/>
      <sheetName val="Físico-Financeiro - Contas"/>
      <sheetName val="Cronograma"/>
      <sheetName val="Planilha do Plano"/>
      <sheetName val="Anexo III - Cronograma"/>
      <sheetName val="Boletim"/>
      <sheetName val="Plan2"/>
      <sheetName val="Medição__ficha_DNER"/>
      <sheetName val="Anexo 1"/>
      <sheetName val="Anexo 2"/>
      <sheetName val="Anexo 3"/>
      <sheetName val="RELATÓRIO"/>
      <sheetName val="RESUMO-DVOP"/>
      <sheetName val="REAJU"/>
      <sheetName val="Cronograma Físico-Financeiro"/>
      <sheetName val="Aterro (2)"/>
      <sheetName val="Aterro"/>
      <sheetName val="Aterro (3)"/>
      <sheetName val="DMT MEDIÇÃO"/>
      <sheetName val="Plan1"/>
      <sheetName val="Cortes"/>
      <sheetName val="ESCAVAÇÃO"/>
      <sheetName val="(2)"/>
      <sheetName val="Limpeza da faixa de domínio"/>
      <sheetName val="Regula"/>
      <sheetName val="Sub-base"/>
      <sheetName val="Base"/>
      <sheetName val="Ligação"/>
      <sheetName val="TSD-FOG"/>
      <sheetName val="AGREGADOS"/>
      <sheetName val="Pintura"/>
      <sheetName val="GRAMA"/>
      <sheetName val="BSTC (3)"/>
      <sheetName val="DMT DIGITAÇÃO"/>
      <sheetName val="Desmat 0,15"/>
      <sheetName val="RESUM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400">
          <cell r="D400">
            <v>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Consultoria"/>
    </sheetNames>
    <sheetDataSet>
      <sheetData sheetId="0" refreshError="1"/>
      <sheetData sheetId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APA"/>
      <sheetName val="EQUIP."/>
      <sheetName val="PESSOAL"/>
      <sheetName val="BOLETIM"/>
      <sheetName val="Med. Consolidada - Anexo 3"/>
      <sheetName val="MC (2 SEGMENTO)"/>
      <sheetName val="Quadro Transp 2 seg"/>
      <sheetName val="MC (3 SEGMENTO)"/>
      <sheetName val="Quadro Transp 3 seg"/>
      <sheetName val="Ficha de Med. estorno Conc.2º"/>
      <sheetName val="Ficha de Med. PMQ.2º"/>
      <sheetName val="Ficha de Med. PMQ.3º"/>
      <sheetName val="Ficha de Med. fresagem 3º"/>
      <sheetName val="Ficha de Med. Conc.3º "/>
      <sheetName val="Ficha de Med. Malha.3º "/>
      <sheetName val="Ficha de Med. Rem. defensa 3º"/>
      <sheetName val="Ficha de Med. Sarjeta 3º"/>
      <sheetName val="Ficha de Med. Dem. concreto 3º"/>
      <sheetName val="Ficha de Med. Rem. meio fio 3º"/>
      <sheetName val="Ficha de Med. Limp. bueiro 3º"/>
      <sheetName val="Ficha de Med. Desob. bueiro 3º"/>
      <sheetName val="MEDIÇÃO - Anexo 2"/>
      <sheetName val="SALDO"/>
      <sheetName val="Mem Descrit."/>
      <sheetName val="FICHA MEDIÇAO "/>
      <sheetName val="BDP"/>
      <sheetName val="Pluviometria Atual - Anexo 7"/>
    </sheetNames>
    <sheetDataSet>
      <sheetData sheetId="0">
        <row r="1">
          <cell r="B1" t="str">
            <v>SR/MT. 1.0.00.15/2008-00</v>
          </cell>
        </row>
        <row r="2">
          <cell r="B2" t="str">
            <v>DELTA CONSTRUÇÕES S/A.</v>
          </cell>
        </row>
        <row r="6">
          <cell r="B6" t="str">
            <v>Km 00 - Km 10,5     Extensão 10,50 Km</v>
          </cell>
        </row>
        <row r="7">
          <cell r="B7" t="str">
            <v>Km 343 - Km 360     Extensão 17,00 Km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55">
          <cell r="Q55">
            <v>727</v>
          </cell>
        </row>
        <row r="74">
          <cell r="Q74">
            <v>100.32</v>
          </cell>
        </row>
        <row r="120">
          <cell r="Q120">
            <v>-139.5</v>
          </cell>
        </row>
        <row r="138">
          <cell r="Q138">
            <v>0</v>
          </cell>
        </row>
        <row r="458">
          <cell r="Q458">
            <v>-3140.0899999999988</v>
          </cell>
        </row>
        <row r="475">
          <cell r="Q475">
            <v>14.04</v>
          </cell>
        </row>
        <row r="529">
          <cell r="Q529">
            <v>-1427.4500000000005</v>
          </cell>
        </row>
        <row r="584">
          <cell r="Q584">
            <v>-9079.0700000000033</v>
          </cell>
        </row>
        <row r="667">
          <cell r="Q667">
            <v>0.36</v>
          </cell>
        </row>
        <row r="684">
          <cell r="Q684">
            <v>5.0199999999999996</v>
          </cell>
        </row>
        <row r="704">
          <cell r="Q704">
            <v>0.36</v>
          </cell>
        </row>
        <row r="721">
          <cell r="Q721">
            <v>5.0199999999999996</v>
          </cell>
        </row>
      </sheetData>
      <sheetData sheetId="7" refreshError="1"/>
      <sheetData sheetId="8">
        <row r="132">
          <cell r="R132">
            <v>812.84299999999985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59">
          <cell r="I59">
            <v>531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U"/>
      <sheetName val="Dados"/>
      <sheetName val="Composições"/>
      <sheetName val="CpuApr"/>
      <sheetName val="Observações"/>
      <sheetName val="Planilha(II)"/>
      <sheetName val="Insumos-A(IV)"/>
      <sheetName val="Modelo CPU novo DER-SP"/>
      <sheetName val="Produção"/>
      <sheetName val="BDI(IX)"/>
      <sheetName val="Carta Proposta"/>
      <sheetName val="Resumo(III)"/>
      <sheetName val="Crono Fis(VI)"/>
      <sheetName val="Crono Fin(VII)"/>
      <sheetName val="CHE(VIII)"/>
      <sheetName val="EncSoc(X)"/>
      <sheetName val="Insumos-B()IV)"/>
      <sheetName val="CPU velho"/>
      <sheetName val="RelSimpCpu"/>
      <sheetName val="GerRel"/>
    </sheetNames>
    <sheetDataSet>
      <sheetData sheetId="0"/>
      <sheetData sheetId="1">
        <row r="2">
          <cell r="B2" t="str">
            <v>EXECUÇÃO DE OBRAS E SERVIÇOS DE RECAPEAMENTO, RESTAURAÇÃO E PAVIMENTAÇÃO DOS ACOSTAMENTOS DA SP.215, DO KM 181,0 AO KM 209,9, INCLUSIVE IMPLANTAÇÃO DE ROTATÓRIA FECHADA NOS ACESSOS A DOURADO, NOS KM 195 E KM 195 + 606M.</v>
          </cell>
        </row>
      </sheetData>
      <sheetData sheetId="2">
        <row r="1">
          <cell r="A1" t="str">
            <v>COD</v>
          </cell>
        </row>
        <row r="2">
          <cell r="A2" t="str">
            <v>21.05.07</v>
          </cell>
        </row>
        <row r="3">
          <cell r="A3" t="str">
            <v>24.19.04.01</v>
          </cell>
        </row>
        <row r="4">
          <cell r="A4" t="str">
            <v>22.01.01</v>
          </cell>
        </row>
        <row r="5">
          <cell r="A5" t="str">
            <v>22.01.06</v>
          </cell>
        </row>
        <row r="6">
          <cell r="A6" t="str">
            <v>21.05.07</v>
          </cell>
        </row>
        <row r="7">
          <cell r="A7" t="str">
            <v>22.01.06</v>
          </cell>
        </row>
        <row r="8">
          <cell r="A8" t="str">
            <v>22.02.01</v>
          </cell>
        </row>
        <row r="9">
          <cell r="A9" t="str">
            <v>22.04.01</v>
          </cell>
        </row>
        <row r="10">
          <cell r="A10" t="str">
            <v>23.02.01</v>
          </cell>
        </row>
        <row r="11">
          <cell r="A11" t="str">
            <v>23.04.02.05</v>
          </cell>
        </row>
        <row r="12">
          <cell r="A12" t="str">
            <v>23.04.03.01</v>
          </cell>
        </row>
        <row r="13">
          <cell r="A13" t="str">
            <v>23.04.04.04</v>
          </cell>
        </row>
        <row r="14">
          <cell r="A14" t="str">
            <v>22.04.01</v>
          </cell>
        </row>
        <row r="15">
          <cell r="A15" t="str">
            <v>23.02.01</v>
          </cell>
        </row>
        <row r="16">
          <cell r="A16" t="str">
            <v>23.05.01</v>
          </cell>
        </row>
        <row r="17">
          <cell r="A17" t="str">
            <v>23.05.02</v>
          </cell>
        </row>
        <row r="18">
          <cell r="A18" t="str">
            <v>21.05.07</v>
          </cell>
        </row>
        <row r="19">
          <cell r="A19" t="str">
            <v>23.04.02.05</v>
          </cell>
        </row>
        <row r="20">
          <cell r="A20" t="str">
            <v>23.04.03.01</v>
          </cell>
        </row>
        <row r="21">
          <cell r="A21" t="str">
            <v>23.04.04.04</v>
          </cell>
        </row>
        <row r="22">
          <cell r="A22" t="str">
            <v>22.04.01</v>
          </cell>
        </row>
        <row r="23">
          <cell r="A23" t="str">
            <v>22.02.01</v>
          </cell>
        </row>
        <row r="24">
          <cell r="A24" t="str">
            <v>22.04.01</v>
          </cell>
        </row>
        <row r="25">
          <cell r="A25" t="str">
            <v>23.02.01</v>
          </cell>
        </row>
        <row r="26">
          <cell r="A26" t="str">
            <v>23.04.02.05</v>
          </cell>
        </row>
        <row r="27">
          <cell r="A27" t="str">
            <v>23.04.03.01</v>
          </cell>
        </row>
        <row r="28">
          <cell r="A28" t="str">
            <v>23.04.04.04</v>
          </cell>
        </row>
        <row r="29">
          <cell r="A29" t="str">
            <v>23.06.02</v>
          </cell>
        </row>
        <row r="30">
          <cell r="A30" t="str">
            <v>23.08.02</v>
          </cell>
        </row>
        <row r="31">
          <cell r="A31" t="str">
            <v>23.08.03.03</v>
          </cell>
        </row>
        <row r="32">
          <cell r="A32" t="str">
            <v>23.02.01</v>
          </cell>
        </row>
        <row r="33">
          <cell r="A33" t="str">
            <v>23.04.02.05</v>
          </cell>
        </row>
        <row r="34">
          <cell r="A34" t="str">
            <v>23.06.02</v>
          </cell>
        </row>
        <row r="35">
          <cell r="A35" t="str">
            <v>23.08.02</v>
          </cell>
        </row>
        <row r="36">
          <cell r="A36" t="str">
            <v>23.08.03.03</v>
          </cell>
        </row>
        <row r="37">
          <cell r="A37" t="str">
            <v>23.04.02.05</v>
          </cell>
        </row>
        <row r="38">
          <cell r="A38" t="str">
            <v>23.04.03.01</v>
          </cell>
        </row>
        <row r="39">
          <cell r="A39" t="str">
            <v>23.04.04.04</v>
          </cell>
        </row>
        <row r="40">
          <cell r="A40" t="str">
            <v>23.05.01</v>
          </cell>
        </row>
        <row r="41">
          <cell r="A41" t="str">
            <v>23.05.02</v>
          </cell>
        </row>
        <row r="42">
          <cell r="A42" t="str">
            <v>23.04.02.05</v>
          </cell>
        </row>
        <row r="43">
          <cell r="A43" t="str">
            <v>23.04.03.01</v>
          </cell>
        </row>
        <row r="44">
          <cell r="A44" t="str">
            <v>23.04.04.04</v>
          </cell>
        </row>
        <row r="45">
          <cell r="A45" t="str">
            <v>23.06.02</v>
          </cell>
        </row>
        <row r="46">
          <cell r="A46" t="str">
            <v>23.05.01</v>
          </cell>
        </row>
        <row r="47">
          <cell r="A47" t="str">
            <v>23.05.02</v>
          </cell>
        </row>
        <row r="48">
          <cell r="A48" t="str">
            <v>23.05.01</v>
          </cell>
        </row>
        <row r="49">
          <cell r="A49" t="str">
            <v>23.05.02</v>
          </cell>
        </row>
        <row r="50">
          <cell r="A50" t="str">
            <v>23.06.02</v>
          </cell>
        </row>
        <row r="51">
          <cell r="A51" t="str">
            <v>23.04.03.01</v>
          </cell>
        </row>
        <row r="52">
          <cell r="A52" t="str">
            <v>23.04.04.04</v>
          </cell>
        </row>
        <row r="53">
          <cell r="A53" t="str">
            <v>23.08.02</v>
          </cell>
        </row>
        <row r="54">
          <cell r="A54" t="str">
            <v>23.08.03.03</v>
          </cell>
        </row>
        <row r="55">
          <cell r="A55" t="str">
            <v>24.07.04</v>
          </cell>
        </row>
        <row r="56">
          <cell r="A56" t="str">
            <v>22.03.02</v>
          </cell>
        </row>
        <row r="57">
          <cell r="A57" t="str">
            <v>22.03.03</v>
          </cell>
        </row>
        <row r="58">
          <cell r="A58" t="str">
            <v>22.03.04</v>
          </cell>
        </row>
        <row r="59">
          <cell r="A59" t="str">
            <v>23.04.04.04</v>
          </cell>
        </row>
        <row r="60">
          <cell r="A60" t="str">
            <v>23.10.01</v>
          </cell>
        </row>
        <row r="61">
          <cell r="A61" t="str">
            <v>22.04.01</v>
          </cell>
        </row>
        <row r="62">
          <cell r="A62" t="str">
            <v>23.02.01</v>
          </cell>
        </row>
        <row r="63">
          <cell r="A63" t="str">
            <v>23.04.02.05</v>
          </cell>
        </row>
        <row r="64">
          <cell r="A64" t="str">
            <v>23.04.03.01</v>
          </cell>
        </row>
        <row r="65">
          <cell r="A65" t="str">
            <v>23.04.04.04</v>
          </cell>
        </row>
        <row r="66">
          <cell r="A66" t="str">
            <v>23.06.02</v>
          </cell>
        </row>
        <row r="67">
          <cell r="A67" t="str">
            <v>30.01.01</v>
          </cell>
        </row>
        <row r="68">
          <cell r="A68" t="str">
            <v>30.01.08</v>
          </cell>
        </row>
        <row r="69">
          <cell r="A69" t="str">
            <v>28.08.02</v>
          </cell>
        </row>
        <row r="70">
          <cell r="A70" t="str">
            <v>23.05.01</v>
          </cell>
        </row>
        <row r="71">
          <cell r="A71" t="str">
            <v>23.05.02</v>
          </cell>
        </row>
        <row r="72">
          <cell r="A72" t="str">
            <v>23.06.02</v>
          </cell>
        </row>
        <row r="73">
          <cell r="A73" t="str">
            <v>23.08.03.03</v>
          </cell>
        </row>
        <row r="74">
          <cell r="A74" t="str">
            <v>23.08.02</v>
          </cell>
        </row>
        <row r="75">
          <cell r="A75" t="str">
            <v>23.04.04.04</v>
          </cell>
        </row>
        <row r="76">
          <cell r="A76" t="str">
            <v>24.07.04</v>
          </cell>
        </row>
        <row r="77">
          <cell r="A77" t="str">
            <v>24.19.04.01</v>
          </cell>
        </row>
        <row r="78">
          <cell r="A78" t="str">
            <v>23.04.03.01</v>
          </cell>
        </row>
        <row r="79">
          <cell r="A79" t="str">
            <v>23.04.04.04</v>
          </cell>
        </row>
        <row r="80">
          <cell r="A80" t="str">
            <v>24.19.04.01</v>
          </cell>
        </row>
        <row r="81">
          <cell r="A81" t="str">
            <v>23.04.03.01</v>
          </cell>
        </row>
        <row r="82">
          <cell r="A82" t="str">
            <v>23.04.04.04</v>
          </cell>
        </row>
        <row r="83">
          <cell r="A83" t="str">
            <v>23.06.02</v>
          </cell>
        </row>
        <row r="84">
          <cell r="A84" t="str">
            <v>23.04.03.01</v>
          </cell>
        </row>
        <row r="85">
          <cell r="A85" t="str">
            <v>23.04.04.04</v>
          </cell>
        </row>
        <row r="86">
          <cell r="A86" t="str">
            <v>23.04.02.05</v>
          </cell>
        </row>
        <row r="87">
          <cell r="A87" t="str">
            <v>28.03.06</v>
          </cell>
        </row>
        <row r="88">
          <cell r="A88" t="str">
            <v>28.03.09</v>
          </cell>
        </row>
        <row r="89">
          <cell r="A89" t="str">
            <v>28.03.09.01</v>
          </cell>
        </row>
        <row r="90">
          <cell r="A90" t="str">
            <v>28.08.01</v>
          </cell>
        </row>
        <row r="91">
          <cell r="A91" t="str">
            <v>30.01.01</v>
          </cell>
        </row>
        <row r="92">
          <cell r="A92" t="str">
            <v>28.03.07</v>
          </cell>
        </row>
        <row r="93">
          <cell r="A93" t="str">
            <v>28.03.03</v>
          </cell>
        </row>
        <row r="94">
          <cell r="A94" t="str">
            <v>23.10.01</v>
          </cell>
        </row>
        <row r="95">
          <cell r="A95" t="str">
            <v>36.01.01.01</v>
          </cell>
        </row>
        <row r="96">
          <cell r="A96" t="str">
            <v>36.01.01.02</v>
          </cell>
        </row>
        <row r="97">
          <cell r="A97" t="str">
            <v>36.01.01.03</v>
          </cell>
        </row>
        <row r="98">
          <cell r="A98" t="str">
            <v>30.01.01</v>
          </cell>
        </row>
        <row r="99">
          <cell r="A99" t="str">
            <v>21.05.07</v>
          </cell>
        </row>
        <row r="100">
          <cell r="A100" t="str">
            <v>22.01.01</v>
          </cell>
        </row>
        <row r="101">
          <cell r="A101" t="str">
            <v>22.01.06</v>
          </cell>
        </row>
        <row r="102">
          <cell r="A102" t="str">
            <v>22.02.01</v>
          </cell>
        </row>
        <row r="103">
          <cell r="A103" t="str">
            <v>22.04.01</v>
          </cell>
        </row>
        <row r="104">
          <cell r="A104" t="str">
            <v>23.02.01</v>
          </cell>
        </row>
        <row r="105">
          <cell r="A105" t="str">
            <v>23.04.02.05</v>
          </cell>
        </row>
        <row r="106">
          <cell r="A106" t="str">
            <v>23.04.03.01</v>
          </cell>
        </row>
        <row r="107">
          <cell r="A107" t="str">
            <v>23.04.04.04</v>
          </cell>
        </row>
        <row r="108">
          <cell r="A108" t="str">
            <v>23.05.01</v>
          </cell>
        </row>
        <row r="109">
          <cell r="A109" t="str">
            <v>23.05.02</v>
          </cell>
        </row>
        <row r="110">
          <cell r="A110" t="str">
            <v>23.06.02</v>
          </cell>
        </row>
        <row r="111">
          <cell r="A111" t="str">
            <v>23.08.02</v>
          </cell>
        </row>
        <row r="112">
          <cell r="A112" t="str">
            <v>23.08.03.03</v>
          </cell>
        </row>
        <row r="113">
          <cell r="A113" t="str">
            <v>24.07.04</v>
          </cell>
        </row>
        <row r="114">
          <cell r="A114" t="str">
            <v>24.19.04.01</v>
          </cell>
        </row>
        <row r="115">
          <cell r="A115" t="str">
            <v>24.07.04</v>
          </cell>
        </row>
        <row r="116">
          <cell r="A116" t="str">
            <v>24.19.04.01</v>
          </cell>
        </row>
        <row r="117">
          <cell r="A117" t="str">
            <v>21.05.07</v>
          </cell>
        </row>
        <row r="118">
          <cell r="A118" t="str">
            <v>22.01.01</v>
          </cell>
        </row>
        <row r="119">
          <cell r="A119" t="str">
            <v>22.01.06</v>
          </cell>
        </row>
        <row r="120">
          <cell r="A120" t="str">
            <v>22.02.01</v>
          </cell>
        </row>
        <row r="121">
          <cell r="A121" t="str">
            <v>22.04.01</v>
          </cell>
        </row>
        <row r="122">
          <cell r="A122" t="str">
            <v>23.02.01</v>
          </cell>
        </row>
        <row r="123">
          <cell r="A123" t="str">
            <v>23.04.02.05</v>
          </cell>
        </row>
        <row r="124">
          <cell r="A124" t="str">
            <v>23.04.03.01</v>
          </cell>
        </row>
        <row r="125">
          <cell r="A125" t="str">
            <v>23.04.04.04</v>
          </cell>
        </row>
        <row r="126">
          <cell r="A126" t="str">
            <v>23.05.01</v>
          </cell>
        </row>
        <row r="127">
          <cell r="A127" t="str">
            <v>23.05.02</v>
          </cell>
        </row>
        <row r="128">
          <cell r="A128" t="str">
            <v>23.06.02</v>
          </cell>
        </row>
        <row r="129">
          <cell r="A129" t="str">
            <v>23.08.02</v>
          </cell>
        </row>
        <row r="130">
          <cell r="A130" t="str">
            <v>23.08.03.03</v>
          </cell>
        </row>
        <row r="131">
          <cell r="A131" t="str">
            <v>24.07.04</v>
          </cell>
        </row>
        <row r="132">
          <cell r="A132" t="str">
            <v>24.19.04.01</v>
          </cell>
        </row>
        <row r="133">
          <cell r="A133" t="str">
            <v>28.08.02</v>
          </cell>
        </row>
        <row r="134">
          <cell r="A134" t="str">
            <v>30.01.08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1">
          <cell r="E11">
            <v>311215.59999999998</v>
          </cell>
        </row>
        <row r="15">
          <cell r="E15">
            <v>544110.46</v>
          </cell>
        </row>
        <row r="19">
          <cell r="E19">
            <v>3146155.58</v>
          </cell>
        </row>
        <row r="23">
          <cell r="E23">
            <v>433255.5</v>
          </cell>
        </row>
      </sheetData>
      <sheetData sheetId="12"/>
      <sheetData sheetId="13" refreshError="1"/>
      <sheetData sheetId="14"/>
      <sheetData sheetId="15">
        <row r="34">
          <cell r="C34">
            <v>1.2603</v>
          </cell>
          <cell r="D34">
            <v>0.79300000000000004</v>
          </cell>
        </row>
      </sheetData>
      <sheetData sheetId="16"/>
      <sheetData sheetId="17"/>
      <sheetData sheetId="18"/>
      <sheetData sheetId="19">
        <row r="1">
          <cell r="W1" t="str">
            <v>Cdhu.xls</v>
          </cell>
        </row>
        <row r="2">
          <cell r="W2" t="str">
            <v>CDHU_Out05.xls</v>
          </cell>
        </row>
        <row r="3">
          <cell r="W3" t="str">
            <v>Conserva.xls</v>
          </cell>
        </row>
        <row r="4">
          <cell r="W4" t="str">
            <v>Der-SP.xls</v>
          </cell>
        </row>
        <row r="5">
          <cell r="W5" t="str">
            <v>Der-SP-Pem.xls</v>
          </cell>
        </row>
        <row r="6">
          <cell r="W6" t="str">
            <v>DnerPem.xls</v>
          </cell>
        </row>
        <row r="7">
          <cell r="W7" t="str">
            <v>DnerSimples.xls</v>
          </cell>
        </row>
        <row r="8">
          <cell r="W8" t="str">
            <v>Edif.xls</v>
          </cell>
        </row>
        <row r="9">
          <cell r="W9" t="str">
            <v>Edif-Jun2002.xls</v>
          </cell>
        </row>
        <row r="10">
          <cell r="W10" t="str">
            <v>EMOP.xls</v>
          </cell>
        </row>
        <row r="11">
          <cell r="W11" t="str">
            <v>EMOP-98.xls</v>
          </cell>
        </row>
        <row r="12">
          <cell r="W12" t="str">
            <v>EmopAlterado1-98.xls</v>
          </cell>
        </row>
        <row r="13">
          <cell r="W13" t="str">
            <v>EmopAlterado-98.xls</v>
          </cell>
        </row>
        <row r="14">
          <cell r="W14" t="str">
            <v>Emop-fev2008.xls</v>
          </cell>
        </row>
        <row r="15">
          <cell r="W15" t="str">
            <v>Emop-fev2008-semCHE.xls</v>
          </cell>
        </row>
        <row r="16">
          <cell r="W16" t="str">
            <v>Emop-fev2008-semCHE-Prod.xls</v>
          </cell>
        </row>
        <row r="17">
          <cell r="W17" t="str">
            <v>EmopOriginal-98.xls</v>
          </cell>
        </row>
        <row r="18">
          <cell r="W18" t="str">
            <v>EmpPadrão-CDHU.xls</v>
          </cell>
        </row>
        <row r="19">
          <cell r="W19" t="str">
            <v>EmpSicro2Oxcel.xls</v>
          </cell>
        </row>
        <row r="20">
          <cell r="W20" t="str">
            <v>EmpSicro2-R2.xls</v>
          </cell>
        </row>
        <row r="21">
          <cell r="W21" t="str">
            <v>FDE.xls</v>
          </cell>
        </row>
        <row r="22">
          <cell r="W22" t="str">
            <v>Insumos Geral-300106.xls</v>
          </cell>
        </row>
        <row r="23">
          <cell r="W23" t="str">
            <v>Insumos Geral-310106.xls</v>
          </cell>
        </row>
        <row r="24">
          <cell r="W24" t="str">
            <v>Montagem.xls</v>
          </cell>
        </row>
        <row r="25">
          <cell r="W25" t="str">
            <v>PMSP-Jan2007.xls</v>
          </cell>
        </row>
        <row r="26">
          <cell r="W26" t="str">
            <v>PMSP-Jan2007-rev1.xls</v>
          </cell>
        </row>
        <row r="27">
          <cell r="W27" t="str">
            <v>PMSP-Jan2007-rev2.xls</v>
          </cell>
        </row>
        <row r="28">
          <cell r="W28" t="str">
            <v>PMSP-JUL2007.xls</v>
          </cell>
        </row>
        <row r="29">
          <cell r="W29" t="str">
            <v>Produções-Dnit.xls</v>
          </cell>
        </row>
        <row r="30">
          <cell r="W30" t="str">
            <v>Sabesp.xls</v>
          </cell>
        </row>
        <row r="31">
          <cell r="W31" t="str">
            <v>Sabesp2003.xls</v>
          </cell>
        </row>
        <row r="32">
          <cell r="W32" t="str">
            <v>SabespTCPO.xls</v>
          </cell>
        </row>
        <row r="33">
          <cell r="W33" t="str">
            <v>Sanepar.xls</v>
          </cell>
        </row>
        <row r="34">
          <cell r="W34" t="str">
            <v>Sicro2_Prod_Jan2006.xls</v>
          </cell>
        </row>
        <row r="35">
          <cell r="W35" t="str">
            <v>Sicro2-MG_Prod_Jan2007.xls</v>
          </cell>
        </row>
        <row r="36">
          <cell r="W36" t="str">
            <v>SIURBjul2005.xls</v>
          </cell>
        </row>
        <row r="37">
          <cell r="W37" t="str">
            <v>SIURBjul2006.xls</v>
          </cell>
        </row>
        <row r="38">
          <cell r="W38" t="str">
            <v>TCPO-2003.xls</v>
          </cell>
        </row>
        <row r="39">
          <cell r="W39" t="str">
            <v>TCPO9.xls</v>
          </cell>
        </row>
        <row r="40">
          <cell r="W40" t="str">
            <v>TCPO9-Ago06.xls</v>
          </cell>
        </row>
      </sheetData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RESUMO"/>
      <sheetName val="REAJU"/>
      <sheetName val="DMT modelo"/>
      <sheetName val="TSD-FOG"/>
      <sheetName val="Sub e base"/>
      <sheetName val="AGREGADOS"/>
      <sheetName val="Quadro Resumo"/>
      <sheetName val="RELATÓRIO"/>
    </sheetNames>
    <sheetDataSet>
      <sheetData sheetId="0"/>
      <sheetData sheetId="1"/>
      <sheetData sheetId="2"/>
      <sheetData sheetId="3"/>
      <sheetData sheetId="4"/>
      <sheetData sheetId="5" refreshError="1">
        <row r="11">
          <cell r="A11" t="str">
            <v>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Minuta"/>
      <sheetName val="Resumo"/>
      <sheetName val="Enc Sociais"/>
      <sheetName val="Tabela de Materiais"/>
      <sheetName val="Escala Salarial"/>
      <sheetName val="Tabela de Equip"/>
      <sheetName val="Desmat 0,15"/>
      <sheetName val="DMT 50m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Regula"/>
      <sheetName val="Sub-base"/>
      <sheetName val="Base"/>
      <sheetName val="Transp. casc"/>
      <sheetName val="Imprimação"/>
      <sheetName val="Pintura de Ligação"/>
      <sheetName val="PMF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MFC 05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PVI 03"/>
      <sheetName val="CPV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TCC 01"/>
      <sheetName val="Pass sobre canal"/>
      <sheetName val="Lombada"/>
      <sheetName val="Cx BL tipo A"/>
      <sheetName val="Cx BL tipo A1"/>
      <sheetName val="DEB 01"/>
      <sheetName val="DEB 04"/>
      <sheetName val="DEB 05"/>
      <sheetName val="DEB 07"/>
      <sheetName val="DES 01"/>
      <sheetName val="DES 03"/>
      <sheetName val="DEB 08"/>
      <sheetName val="Cerca"/>
      <sheetName val="Hidrossem"/>
      <sheetName val="Ench Cant Cent"/>
      <sheetName val="Enleivamento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CM-30"/>
      <sheetName val="RR-2C"/>
      <sheetName val="Transp_Mat_Bet"/>
      <sheetName val="Transp_RR-2C"/>
      <sheetName val="macro"/>
      <sheetName val="1.6"/>
      <sheetName val="Mat 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>
        <row r="30">
          <cell r="H30" t="str">
            <v>Adc. M.O.  -  Ferramentas (0,00%)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DVOP 4ª MED"/>
    </sheetNames>
    <sheetDataSet>
      <sheetData sheetId="0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Cabeçalho"/>
      <sheetName val="RESUMO-Medição"/>
      <sheetName val="Reajustamento"/>
      <sheetName val="Crono Físico-Financeiro"/>
      <sheetName val="Material Asfalto "/>
      <sheetName val="Saldo de Dias"/>
      <sheetName val="Desmatamento "/>
      <sheetName val="Colchão drenante"/>
      <sheetName val="Remoção"/>
      <sheetName val="Construção de OAC"/>
      <sheetName val="DMT"/>
      <sheetName val="Aterro"/>
      <sheetName val="Compactação 100% PN"/>
      <sheetName val="Compactação 95% PN"/>
      <sheetName val="Reforço do sub-leito"/>
      <sheetName val="Regula"/>
      <sheetName val="Sub-base"/>
      <sheetName val="Base"/>
      <sheetName val="Imprimação"/>
      <sheetName val="TSD-FOG"/>
      <sheetName val="AGREGADOS"/>
      <sheetName val="Rel-19ª med."/>
      <sheetName val="RELATÓRIO"/>
      <sheetName val="RESUMO_DVOP 4ª MED"/>
      <sheetName val="RESUMO-DVOP 4ª MED"/>
    </sheetNames>
    <sheetDataSet>
      <sheetData sheetId="0"/>
      <sheetData sheetId="1"/>
      <sheetData sheetId="2">
        <row r="33">
          <cell r="P33">
            <v>1486144.94</v>
          </cell>
        </row>
        <row r="113">
          <cell r="P113">
            <v>157998.26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ÇÃO DE EQUIPAMENTOS"/>
      <sheetName val="CRON. DE EQUIPAMENTOS"/>
      <sheetName val="PB"/>
      <sheetName val="PUB"/>
      <sheetName val="PEM"/>
      <sheetName val="CHE"/>
      <sheetName val="ID"/>
      <sheetName val="CFIFI"/>
      <sheetName val="QQ modelo 07José Maria"/>
      <sheetName val="QQ modelo 07 com ajuste m.o."/>
      <sheetName val="QQ modelo 07"/>
      <sheetName val="Composições 1"/>
      <sheetName val="PAV GRAM"/>
      <sheetName val="Composições 2"/>
      <sheetName val="MT"/>
      <sheetName val="Auxiliares"/>
      <sheetName val="TR"/>
      <sheetName val="MOC"/>
      <sheetName val="Módulo1"/>
      <sheetName val="BR-230 POMBAL-S.GONÇALO"/>
      <sheetName val="RESUMO-Medição"/>
      <sheetName val="Medição"/>
      <sheetName val="Rel_19ª med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Oficio"/>
      <sheetName val="Medição"/>
      <sheetName val="BDP"/>
      <sheetName val="Medição Consolidada"/>
      <sheetName val="FICHA SINALIZAÇÃO"/>
      <sheetName val="Ficha de medição"/>
      <sheetName val="Pluviometria"/>
      <sheetName val="Cronograma fis finan"/>
      <sheetName val="Preço unit."/>
      <sheetName val="Indice"/>
      <sheetName val="DG"/>
      <sheetName val="PLAN AVAL."/>
      <sheetName val="Plan manut."/>
      <sheetName val="Mobilização"/>
      <sheetName val="Canteiro"/>
      <sheetName val="P GLOBAL"/>
      <sheetName val="P MEDIÇÃO"/>
      <sheetName val="Plan1"/>
      <sheetName val="Ficha de med"/>
      <sheetName val="ROSTO I"/>
      <sheetName val="Cronograma atv"/>
      <sheetName val="Eqt"/>
      <sheetName val="Equipe"/>
      <sheetName val="folha de medição"/>
      <sheetName val="MICRO"/>
      <sheetName val="TSS Acost"/>
      <sheetName val="SINALIZAÇÃO"/>
      <sheetName val="MATBET-PISTA."/>
      <sheetName val="1 ano manut"/>
      <sheetName val="11PLUV"/>
      <sheetName val="2 ano manu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Contrato"/>
      <sheetName val="Boletim"/>
      <sheetName val="Fiscais"/>
      <sheetName val="Carimbo"/>
      <sheetName val="Relatório "/>
      <sheetName val="Ofício "/>
      <sheetName val="RESUMO-SINFRA"/>
      <sheetName val="Cronograma atual"/>
      <sheetName val="Reajustamento"/>
      <sheetName val="Crono Físico"/>
      <sheetName val="REL_MED"/>
      <sheetName val="SERVIÇOS"/>
      <sheetName val="LIMPEZA DE FAIXA DE DOMINIO"/>
      <sheetName val="Execuçao Sub e base "/>
      <sheetName val="Transportes Sub e base"/>
      <sheetName val="DMT_TERRAPLENAGEM "/>
      <sheetName val="CÁLC.DMT-T (2)"/>
      <sheetName val="DMT_EV"/>
      <sheetName val="ATERRO COMP E REGULA"/>
      <sheetName val="Pik-up"/>
    </sheetNames>
    <sheetDataSet>
      <sheetData sheetId="0"/>
      <sheetData sheetId="1" refreshError="1"/>
      <sheetData sheetId="2">
        <row r="7">
          <cell r="A7" t="str">
            <v>Engº Fulano de Tal</v>
          </cell>
        </row>
        <row r="8">
          <cell r="A8" t="str">
            <v>Fiscal Port.  Nº ......</v>
          </cell>
        </row>
      </sheetData>
      <sheetData sheetId="3" refreshError="1"/>
      <sheetData sheetId="4" refreshError="1"/>
      <sheetData sheetId="5" refreshError="1"/>
      <sheetData sheetId="6">
        <row r="7">
          <cell r="F7" t="str">
            <v>463/2009/00/00 - ASJU</v>
          </cell>
        </row>
      </sheetData>
      <sheetData sheetId="7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 4ª MED"/>
      <sheetName val="Reajuste"/>
      <sheetName val="Crono Físico-Financeiro"/>
      <sheetName val="Relatório do Contrato"/>
      <sheetName val="Boletim"/>
      <sheetName val="Cronograma Físico"/>
      <sheetName val="FOTOS"/>
      <sheetName val="Meio fio"/>
      <sheetName val="Apropriação de hora máquina"/>
      <sheetName val="Transp. de agregados"/>
      <sheetName val="Cubação"/>
      <sheetName val="Compactação leito estrada exist"/>
      <sheetName val="DMT TERRAPLENAGEM"/>
      <sheetName val="DMT_EV "/>
      <sheetName val="TSS e TSD"/>
      <sheetName val="Regula"/>
      <sheetName val="Reforço sub-leito"/>
      <sheetName val="Sub-base"/>
      <sheetName val=" base  "/>
      <sheetName val="OAC2"/>
      <sheetName val="Limpeza da faixa de domínio"/>
      <sheetName val="GRAMA MUDAS"/>
      <sheetName val="Imprimação"/>
      <sheetName val="Cerca"/>
      <sheetName val="secção tipo"/>
      <sheetName val="Dados Contratuais"/>
      <sheetName val="CÁLC.DMT-T "/>
      <sheetName val="RESUMO_DVOP 4ª MED"/>
    </sheetNames>
    <sheetDataSet>
      <sheetData sheetId="0"/>
      <sheetData sheetId="1">
        <row r="23">
          <cell r="V23" t="str">
            <v>Eng° Luiz Tadeu Parisi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mapa geografico"/>
      <sheetName val="Medição Acumulada"/>
      <sheetName val="memória de calculo_liquida"/>
      <sheetName val="Planilha Orçamento"/>
      <sheetName val="PGQ _ Mapa de Chuva4"/>
      <sheetName val="Boletim de Desempenho Parcial"/>
      <sheetName val="ISSQN"/>
    </sheetNames>
    <sheetDataSet>
      <sheetData sheetId="0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mapa geografico"/>
      <sheetName val="Medição Acumulada"/>
      <sheetName val="memória de calculo_liquida"/>
      <sheetName val="Planilha Orçamento"/>
      <sheetName val="PGQ _ Mapa de Chuva4"/>
      <sheetName val="FOTOS"/>
      <sheetName val="Boletim de Desempenho Parcial"/>
      <sheetName val="Plan1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álculo"/>
      <sheetName val="Custo do CM-30"/>
      <sheetName val="Quadro + Gráfico"/>
      <sheetName val="memória de calculo_liquida"/>
      <sheetName val="Preços"/>
      <sheetName val="Desp. Apoio"/>
      <sheetName val="Fresagem de Pista Ago-98"/>
      <sheetName val="Proposta"/>
      <sheetName val="Carimbo de No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ICIO"/>
      <sheetName val="BOLETIM"/>
      <sheetName val="RELATORIO 1"/>
      <sheetName val="PLUVIOMETRIA"/>
      <sheetName val="AVANÇO FÍSICO"/>
      <sheetName val="MED LIQ"/>
      <sheetName val="F_MEDIÇÃO"/>
      <sheetName val="TAPA BUR PMF"/>
      <sheetName val="TAPA BUR CBUQ"/>
      <sheetName val="REMENDO PROF"/>
      <sheetName val="CORREÇÃO"/>
      <sheetName val="LIMP SARJ M F"/>
      <sheetName val="LIMP PONTE"/>
      <sheetName val="LIMP DESC D'ÁGUA"/>
      <sheetName val="CONCR CIM"/>
      <sheetName val="FORMA"/>
      <sheetName val="ENROC P ARR"/>
      <sheetName val="CAIAÇÃO"/>
      <sheetName val="FRESAGEM"/>
      <sheetName val="RECOMPOSIÇÃO"/>
      <sheetName val="REC MAN ATERRO"/>
      <sheetName val="REC MEC ATERRO"/>
      <sheetName val="ROÇADA MANUAL"/>
      <sheetName val="ROÇADA COLONIÃO"/>
      <sheetName val="SINAL HOR"/>
      <sheetName val="ROÇADA MECANIZADA"/>
      <sheetName val="CAPINA"/>
      <sheetName val="QUANT SERV"/>
      <sheetName val="TRANSPORTES"/>
      <sheetName val="RELATORIO 2"/>
      <sheetName val="MODELO"/>
      <sheetName val="REL FOTO"/>
      <sheetName val="REL FOTO (2)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01">
          <cell r="J101">
            <v>123173.80000000002</v>
          </cell>
        </row>
        <row r="106">
          <cell r="C106" t="str">
            <v>Eng.º Orlando Fanaia Machado</v>
          </cell>
          <cell r="E106" t="str">
            <v>Chefe de Serviços de Engenharia SR/DNIT/MT</v>
          </cell>
          <cell r="J106" t="str">
            <v>Cuiabá/MT</v>
          </cell>
        </row>
        <row r="107">
          <cell r="C107" t="str">
            <v>Rondonópolis/MT</v>
          </cell>
        </row>
        <row r="108">
          <cell r="C108" t="str">
            <v>Engº Gonçalo de Souza Neves</v>
          </cell>
          <cell r="E108" t="str">
            <v>Supervisor da UL/SR/DNIT/MT</v>
          </cell>
        </row>
        <row r="110">
          <cell r="D110">
            <v>58.3</v>
          </cell>
          <cell r="I110">
            <v>0.8</v>
          </cell>
          <cell r="J110">
            <v>0.73</v>
          </cell>
          <cell r="K110">
            <v>0.79</v>
          </cell>
        </row>
        <row r="111">
          <cell r="I111">
            <v>2.1520000000000001</v>
          </cell>
          <cell r="J111">
            <v>2.2799999999999998</v>
          </cell>
          <cell r="K111">
            <v>1.84</v>
          </cell>
        </row>
        <row r="116">
          <cell r="C116" t="str">
            <v>05/02/2009</v>
          </cell>
        </row>
        <row r="122">
          <cell r="E122" t="str">
            <v>KM 0,00/112,90</v>
          </cell>
        </row>
        <row r="147">
          <cell r="G147">
            <v>0.21809999999999999</v>
          </cell>
        </row>
        <row r="149">
          <cell r="G149">
            <v>0.25619999999999998</v>
          </cell>
        </row>
        <row r="151">
          <cell r="G151">
            <v>6.6100000000000006E-2</v>
          </cell>
        </row>
        <row r="153">
          <cell r="G153">
            <v>0.1573</v>
          </cell>
        </row>
      </sheetData>
      <sheetData sheetId="7">
        <row r="22">
          <cell r="O22">
            <v>0</v>
          </cell>
          <cell r="S22">
            <v>0</v>
          </cell>
          <cell r="T22">
            <v>0</v>
          </cell>
          <cell r="U22">
            <v>0</v>
          </cell>
        </row>
      </sheetData>
      <sheetData sheetId="8">
        <row r="39">
          <cell r="N39">
            <v>122.64</v>
          </cell>
        </row>
      </sheetData>
      <sheetData sheetId="9">
        <row r="22">
          <cell r="Z22">
            <v>0</v>
          </cell>
          <cell r="AJ22">
            <v>0</v>
          </cell>
        </row>
      </sheetData>
      <sheetData sheetId="10">
        <row r="34">
          <cell r="P34">
            <v>0</v>
          </cell>
        </row>
      </sheetData>
      <sheetData sheetId="11">
        <row r="29">
          <cell r="G29">
            <v>600</v>
          </cell>
        </row>
      </sheetData>
      <sheetData sheetId="12">
        <row r="29">
          <cell r="F29">
            <v>0</v>
          </cell>
        </row>
      </sheetData>
      <sheetData sheetId="13">
        <row r="28">
          <cell r="F28">
            <v>0</v>
          </cell>
        </row>
      </sheetData>
      <sheetData sheetId="14">
        <row r="29">
          <cell r="I29">
            <v>0</v>
          </cell>
        </row>
      </sheetData>
      <sheetData sheetId="15" refreshError="1"/>
      <sheetData sheetId="16" refreshError="1"/>
      <sheetData sheetId="17">
        <row r="29">
          <cell r="H29">
            <v>0</v>
          </cell>
        </row>
      </sheetData>
      <sheetData sheetId="18">
        <row r="22">
          <cell r="I22">
            <v>0</v>
          </cell>
        </row>
      </sheetData>
      <sheetData sheetId="19">
        <row r="22">
          <cell r="J22">
            <v>0</v>
          </cell>
        </row>
      </sheetData>
      <sheetData sheetId="20" refreshError="1"/>
      <sheetData sheetId="21" refreshError="1"/>
      <sheetData sheetId="22">
        <row r="31">
          <cell r="I31">
            <v>0</v>
          </cell>
        </row>
      </sheetData>
      <sheetData sheetId="23">
        <row r="19">
          <cell r="I19">
            <v>1.23</v>
          </cell>
        </row>
      </sheetData>
      <sheetData sheetId="24" refreshError="1"/>
      <sheetData sheetId="25">
        <row r="50">
          <cell r="I50">
            <v>0</v>
          </cell>
        </row>
      </sheetData>
      <sheetData sheetId="26">
        <row r="28">
          <cell r="I28">
            <v>0</v>
          </cell>
        </row>
      </sheetData>
      <sheetData sheetId="27">
        <row r="14">
          <cell r="D14">
            <v>122.64</v>
          </cell>
          <cell r="K14">
            <v>122.64</v>
          </cell>
          <cell r="P14">
            <v>0</v>
          </cell>
        </row>
      </sheetData>
      <sheetData sheetId="28">
        <row r="2">
          <cell r="C2">
            <v>148</v>
          </cell>
          <cell r="G2">
            <v>220</v>
          </cell>
          <cell r="K2">
            <v>220</v>
          </cell>
        </row>
        <row r="27">
          <cell r="K27">
            <v>0</v>
          </cell>
        </row>
        <row r="76">
          <cell r="K76">
            <v>0</v>
          </cell>
        </row>
      </sheetData>
      <sheetData sheetId="29" refreshError="1"/>
      <sheetData sheetId="30" refreshError="1"/>
      <sheetData sheetId="31"/>
      <sheetData sheetId="32"/>
      <sheetData sheetId="3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-5ª med."/>
      <sheetName val="RESUMO-DVOP"/>
      <sheetName val="REAJUSTE "/>
      <sheetName val="Rem. e limpeza "/>
      <sheetName val="Cubação - Teórica"/>
      <sheetName val="DMT - TEORICO "/>
      <sheetName val="Cub.-Med 5"/>
      <sheetName val="DMT-5ª MEDIÇÃO "/>
      <sheetName val="Cronograma Físico-Financeiro"/>
      <sheetName val="Cronograma Semanal"/>
      <sheetName val="Bueiros"/>
      <sheetName val="Regula"/>
      <sheetName val="Sub-base"/>
      <sheetName val="Base"/>
      <sheetName val="Imprimação"/>
      <sheetName val="CBUQ"/>
      <sheetName val="Colchão drenante"/>
      <sheetName val="TSS"/>
      <sheetName val="TSD-FOG"/>
      <sheetName val="AGREGADOS"/>
      <sheetName val="Pintura"/>
      <sheetName val="Grama"/>
      <sheetName val="Transporte de brita"/>
      <sheetName val="DRENO"/>
      <sheetName val="DRENO SALDO"/>
      <sheetName val="AÇO CA-50"/>
      <sheetName val="AÇO CA-50 (2)"/>
      <sheetName val="DMT - TEORICO 2"/>
      <sheetName val="Acumul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36">
          <cell r="U36">
            <v>228419.09999999998</v>
          </cell>
        </row>
      </sheetData>
      <sheetData sheetId="13" refreshError="1">
        <row r="39">
          <cell r="U39">
            <v>263049.59999999998</v>
          </cell>
        </row>
        <row r="40">
          <cell r="U40">
            <v>13152.48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de Áreas (2)"/>
      <sheetName val="Resumo Horizontal"/>
      <sheetName val="Ofício"/>
      <sheetName val="Fiscais"/>
      <sheetName val="Relatório Manutenção"/>
      <sheetName val="Relatório"/>
      <sheetName val="Resumo Manutenção"/>
      <sheetName val="Resumo"/>
      <sheetName val="Reajustamento"/>
      <sheetName val="Cronograma"/>
      <sheetName val="Desmatamento "/>
      <sheetName val="Corte"/>
      <sheetName val="Compac.95%"/>
      <sheetName val="Compac.100%"/>
      <sheetName val="DMT Terrap."/>
      <sheetName val="Aterro"/>
      <sheetName val="Planilha de Áreas"/>
      <sheetName val="Solo-Cimento"/>
      <sheetName val="Sub-base"/>
      <sheetName val="Imprimação "/>
      <sheetName val="TSS"/>
      <sheetName val="Planilha de Volumes"/>
      <sheetName val="Corte Jazida expurgo"/>
      <sheetName val="Corte Jazida"/>
      <sheetName val="Mat Asf "/>
      <sheetName val="Grama"/>
      <sheetName val="Grama Cont."/>
      <sheetName val="Transp. Brita "/>
      <sheetName val="Sinaliz. Horiz."/>
      <sheetName val="Meio fio"/>
      <sheetName val="Defensa"/>
      <sheetName val="Saída"/>
      <sheetName val="Placas"/>
      <sheetName val="RESUMO-DVOP 4ª ME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0">
          <cell r="U20">
            <v>0</v>
          </cell>
        </row>
        <row r="21">
          <cell r="U21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"/>
      <sheetName val="AVS"/>
      <sheetName val="Ctr. (3)"/>
      <sheetName val="DMT"/>
      <sheetName val="Equipamentos"/>
      <sheetName val="Materiais"/>
      <sheetName val="Mão de Obra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TSD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EDA 01"/>
      <sheetName val="Gabião"/>
      <sheetName val="Hidrossemeadura"/>
      <sheetName val="BSD 03"/>
      <sheetName val="DSS 03"/>
      <sheetName val="BSD 01"/>
      <sheetName val="Reciclagem de Base com BRITA"/>
      <sheetName val="TSS"/>
      <sheetName val="RBSM"/>
      <sheetName val="RBAM(FS)"/>
      <sheetName val="Fresagem Cont."/>
      <sheetName val="Vínculo"/>
      <sheetName val="COLAR"/>
      <sheetName val="Ctr."/>
      <sheetName val="SINALIZ. 01"/>
      <sheetName val="SINALIZ VERT"/>
      <sheetName val="Ba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8">
          <cell r="Y8">
            <v>108.2</v>
          </cell>
        </row>
        <row r="9">
          <cell r="Y9">
            <v>185.5</v>
          </cell>
        </row>
        <row r="10">
          <cell r="Y10">
            <v>128.19999999999999</v>
          </cell>
        </row>
        <row r="12">
          <cell r="Y12">
            <v>223.2</v>
          </cell>
        </row>
        <row r="13">
          <cell r="Y13">
            <v>165.7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"/>
      <sheetName val="Quadro Geral"/>
      <sheetName val="Especificações Tecnicas DNER"/>
    </sheetNames>
    <sheetDataSet>
      <sheetData sheetId="0" refreshError="1"/>
      <sheetData sheetId="1" refreshError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Planilha"/>
      <sheetName val="Restauração modelo Juina"/>
      <sheetName val="MINUTA RESTAURAÇÃO"/>
      <sheetName val="Quadro Resumo"/>
      <sheetName val="Orçamento"/>
      <sheetName val="BDI SINFRA"/>
      <sheetName val="Cronograma"/>
      <sheetName val="Enc Sociais"/>
      <sheetName val="Tabela de Materiais"/>
      <sheetName val="Escala Salarial"/>
      <sheetName val="Tabela de Equip"/>
      <sheetName val="Mob_Desmob"/>
      <sheetName val="Serviços"/>
      <sheetName val="Drenagem_NPAV"/>
      <sheetName val="Drenagem_PAV"/>
      <sheetName val="OAC_NPAV"/>
      <sheetName val="OAC_PAV"/>
      <sheetName val="MOBILXDESMOB"/>
      <sheetName val="Transp. Cav. Mec."/>
      <sheetName val="Custo Canteiro"/>
      <sheetName val="Canteiro"/>
      <sheetName val="Placa Obra"/>
      <sheetName val="Marco"/>
      <sheetName val="Desmat 0,15"/>
      <sheetName val="Desmat 0,15a0,30"/>
      <sheetName val="Desmat &gt;0,30"/>
      <sheetName val="DMT 50m"/>
      <sheetName val="DMT 50a200CARREG"/>
      <sheetName val="DMT 50a200E"/>
      <sheetName val="DMT 400a600C"/>
      <sheetName val="DMT 2000a3000C"/>
      <sheetName val="DMT 200a400CARREG"/>
      <sheetName val="DMT 200a400E"/>
      <sheetName val="DMT 400a600E"/>
      <sheetName val="DMT 600a800E"/>
      <sheetName val="DMT 800a1000E"/>
      <sheetName val="DMT 1200a1400E"/>
      <sheetName val="DMT 2000a3000E"/>
      <sheetName val="DMT 3000a5000E"/>
      <sheetName val="DMT 5000a8000C"/>
      <sheetName val="2ª Cat DMT 50m"/>
      <sheetName val="2ª Cat DMT 1000a1200E"/>
      <sheetName val="3ª Cat DMT 50m"/>
      <sheetName val="3ª Cat DMT 200a400m"/>
      <sheetName val="3ª Cat DMT 600a800m"/>
      <sheetName val="2ª CAT DMT 50a200E"/>
      <sheetName val="2ª CAT DMT 400a600E"/>
      <sheetName val="3ª CAT DMT 50a200"/>
      <sheetName val="3ª CAT DMT 400a600"/>
      <sheetName val="SOLO MOLE 200a400M"/>
      <sheetName val="DMT 1800a2000E"/>
      <sheetName val="Aterro95%"/>
      <sheetName val="Aterro100%"/>
      <sheetName val="Limp camada Veg."/>
      <sheetName val="Expurgo Jazida"/>
      <sheetName val="Escav. Jazida"/>
      <sheetName val="Patrolamento"/>
      <sheetName val="Conformação pista"/>
      <sheetName val="Espalhamento"/>
      <sheetName val="Transp. local N.Pavim."/>
      <sheetName val="Reforço Subleito"/>
      <sheetName val="Regula"/>
      <sheetName val="Expurgo de jazida &gt; 30cm"/>
      <sheetName val="Sub-base"/>
      <sheetName val="Sub-base conc rolado"/>
      <sheetName val="Usinagem conc rolado"/>
      <sheetName val="Base"/>
      <sheetName val="Base Solo Cimento"/>
      <sheetName val="Usinagem solo cimen"/>
      <sheetName val="Usinagem Brita Graduada"/>
      <sheetName val="Concreto Cimento portland"/>
      <sheetName val="Usinagem Concreto Cim portl"/>
      <sheetName val="Recomp. base"/>
      <sheetName val="Rem. mec. rev. bet"/>
      <sheetName val="Imprimação"/>
      <sheetName val="Pintura de Ligação"/>
      <sheetName val="CBUQ faixa C"/>
      <sheetName val="TSS c emulsão"/>
      <sheetName val="TSD c emulsão"/>
      <sheetName val="FOG"/>
      <sheetName val="CM-30"/>
      <sheetName val="RR-2C"/>
      <sheetName val="Transp. local N.Pav"/>
      <sheetName val="Transp. local Pav."/>
      <sheetName val="Transp. Com N.Pav."/>
      <sheetName val="Transp. Com. Pav"/>
      <sheetName val="Transp_CM30"/>
      <sheetName val="Transp_RR2C"/>
      <sheetName val="Escav manual"/>
      <sheetName val="Esc man e reater"/>
      <sheetName val="Esc mec vala"/>
      <sheetName val="Esc mec reat e comp"/>
      <sheetName val="Esc vala mat 3ª cat"/>
      <sheetName val="BSTC 0,60m"/>
      <sheetName val="Reaterro e Compac"/>
      <sheetName val="BSTC 0,80m"/>
      <sheetName val="BSTC 1,00m"/>
      <sheetName val="BSTC 1,20m"/>
      <sheetName val="BDTC 1,00m"/>
      <sheetName val="BDTC 1,20m"/>
      <sheetName val="BDTC 1,50m"/>
      <sheetName val="BTTC 1,00m"/>
      <sheetName val="Boca BSTC 0,60m"/>
      <sheetName val="Boca BSTC 0,80m"/>
      <sheetName val="Boca BSTC 1,00m"/>
      <sheetName val="Boca BSTC 1,20m"/>
      <sheetName val="BTTC 1,20m"/>
      <sheetName val="Boca BTTC 1,20m"/>
      <sheetName val="CORPO BTCC 1,50 x 2,00"/>
      <sheetName val="CORPO BTCC 2,00 x 2,00"/>
      <sheetName val="Boca BDTC 1,00m"/>
      <sheetName val="Boca BDTC 1,20m"/>
      <sheetName val="Boca BTTC 1,00m"/>
      <sheetName val="Boca BDTC 1,50m"/>
      <sheetName val="CORPO BSCC 1,50x1,50 (2,5m)"/>
      <sheetName val="CORPO BSCC 2,50x2,50"/>
      <sheetName val="CORPO BSCC 3,00x3,00"/>
      <sheetName val="CORPO BSCC 2,00x2,00 (5,0m)"/>
      <sheetName val="CORPO BDCC 2,00x2,00 (2,50m)"/>
      <sheetName val="CORPO BDCC 2,50x2,50"/>
      <sheetName val="BOCA BTCC 1,50 x 2,00"/>
      <sheetName val="CORPO BDCC 3,00x3,00 (1,0m)"/>
      <sheetName val="CORPO BDCC 3,00x3,00 (2,5m)"/>
      <sheetName val="CORPO BDCC 3,00x3,00 (5,0m)"/>
      <sheetName val="CORPO BTCC 1,50x1,50 (1,0m)"/>
      <sheetName val="CORPO BTCC 2,00x2,00 (1,0m)"/>
      <sheetName val="CORPO BDCC 2,00x2,00 (5,0m)"/>
      <sheetName val="CORPO BTCC 2,50x2,50 (1,0m)"/>
      <sheetName val="BOCA BSCC 1,50 x 1,50"/>
      <sheetName val="BOCA BSCC 2,5 x 2,5"/>
      <sheetName val="BOCA BSCC 3 x 3"/>
      <sheetName val="CORPO BTCC 3,00x3,00 (5,0m)"/>
      <sheetName val="BOCA BSCC 2,00 x 2,00"/>
      <sheetName val="BOCA BDCC 2,00 x 2,00"/>
      <sheetName val="BOCA BDCC 2,5 x 2,5"/>
      <sheetName val="BOCA BDCC 3,00 x 3,00"/>
      <sheetName val="Remoção bueiro exist"/>
      <sheetName val="BOCA BTCC 2,00 x 2,00"/>
      <sheetName val="BOCA BTCC 3 x 3"/>
      <sheetName val="Remoção Ponte"/>
      <sheetName val="Dreno DPS 07"/>
      <sheetName val="SCC 05"/>
      <sheetName val="SCC 06"/>
      <sheetName val="BOCA BTCC 2,50 x 2,50"/>
      <sheetName val="BOCA BTCC 3,00 x 3,00"/>
      <sheetName val="Boca BSTC 1,00m (15º)"/>
      <sheetName val="STC 01"/>
      <sheetName val="SCC 04"/>
      <sheetName val="Dreno DPS 08"/>
      <sheetName val="BSD-02"/>
      <sheetName val="STC 02"/>
      <sheetName val="STC 06"/>
      <sheetName val="SZC 02"/>
      <sheetName val="MFC 01"/>
      <sheetName val="VPC 04"/>
      <sheetName val="VPA 04"/>
      <sheetName val="MFC 03"/>
      <sheetName val="MFC 05"/>
      <sheetName val="CCS 03"/>
      <sheetName val="CCS 04"/>
      <sheetName val="CCT 02"/>
      <sheetName val="CCT 03"/>
      <sheetName val="DAR 02"/>
      <sheetName val="DAR 03"/>
      <sheetName val="DAD 02"/>
      <sheetName val="DAD 08"/>
      <sheetName val="EDA 01"/>
      <sheetName val="EDA 02"/>
      <sheetName val="BLS 01"/>
      <sheetName val="PVI 02"/>
      <sheetName val="PVI 03"/>
      <sheetName val="CPV 01"/>
      <sheetName val="TCC 01"/>
      <sheetName val="Pass sobre canal"/>
      <sheetName val="CPV 02"/>
      <sheetName val="CPV 03"/>
      <sheetName val="PVI 09"/>
      <sheetName val="DES 01"/>
      <sheetName val="DES 02"/>
      <sheetName val="DEB 01"/>
      <sheetName val="DEB 05"/>
      <sheetName val="Tubul 40"/>
      <sheetName val="Tubul 60"/>
      <sheetName val="Tubul 80"/>
      <sheetName val="Cerca"/>
      <sheetName val="Defensa"/>
      <sheetName val="Ancor semi mal"/>
      <sheetName val="Sonorizador"/>
      <sheetName val="Poste"/>
      <sheetName val="Pintura faixa 2 anos"/>
      <sheetName val="Pintura setas zebrados"/>
      <sheetName val="Tacha refl"/>
      <sheetName val="Tachão Refletivo"/>
      <sheetName val="Semead man"/>
      <sheetName val="Placa sinal"/>
      <sheetName val="Reg.Mec.Sup.Ter"/>
      <sheetName val="Enleivamento"/>
      <sheetName val="Plantio de arv"/>
      <sheetName val="VPC 01"/>
      <sheetName val="Alv tijolos"/>
      <sheetName val="Calçada"/>
      <sheetName val="CAP-50"/>
      <sheetName val="Hidrossem"/>
      <sheetName val="Usinagem CBUQ"/>
      <sheetName val="Alv Pedra Argam"/>
      <sheetName val="Limp cam veg em jazida"/>
      <sheetName val="Expurgo de jazida"/>
      <sheetName val="Esc. de jazida"/>
      <sheetName val="Dente BSTC 60"/>
      <sheetName val="Dente BSTC 80"/>
      <sheetName val="Dente BSTC 100"/>
      <sheetName val="Dente BSTC 120"/>
      <sheetName val="Dente BDTC 100"/>
      <sheetName val="Dente BTTC 100"/>
      <sheetName val="Dente BDTC 120"/>
      <sheetName val="Dente BDTC 150"/>
      <sheetName val="Aço CA25"/>
      <sheetName val="Aço CA5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5MPa"/>
      <sheetName val="Argamassa 13"/>
      <sheetName val="Argamassa 14"/>
      <sheetName val="Grama p replantio"/>
      <sheetName val="Guia mad"/>
      <sheetName val="Escav Man 1ª Cat"/>
      <sheetName val="Escav Man de Vala"/>
      <sheetName val="Compac Man"/>
      <sheetName val="macro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>
        <row r="2">
          <cell r="N2">
            <v>7.5</v>
          </cell>
        </row>
        <row r="3">
          <cell r="N3">
            <v>9.5</v>
          </cell>
        </row>
        <row r="4">
          <cell r="N4">
            <v>7.5</v>
          </cell>
        </row>
      </sheetData>
      <sheetData sheetId="17">
        <row r="4">
          <cell r="N4">
            <v>117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>
        <row r="30">
          <cell r="H30" t="str">
            <v>Adc. M.O.-Complementar: (20,51%)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 refreshError="1"/>
      <sheetData sheetId="210" refreshError="1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 refreshError="1"/>
      <sheetData sheetId="229"/>
      <sheetData sheetId="230"/>
      <sheetData sheetId="231"/>
      <sheetData sheetId="232"/>
      <sheetData sheetId="233" refreshError="1"/>
      <sheetData sheetId="234" refreshError="1"/>
      <sheetData sheetId="235"/>
      <sheetData sheetId="236"/>
      <sheetData sheetId="237"/>
      <sheetData sheetId="238" refreshError="1"/>
      <sheetData sheetId="239"/>
      <sheetData sheetId="240"/>
      <sheetData sheetId="241" refreshError="1"/>
      <sheetData sheetId="242" refreshError="1"/>
      <sheetData sheetId="243" refreshError="1"/>
      <sheetData sheetId="24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CONCORRÊNCIA"/>
      <sheetName val="QUADRO 10 - PESSOAL"/>
      <sheetName val="quadro 09 - Equipamentos"/>
      <sheetName val="QUADRO 08 - COMPOSIÇÕES"/>
      <sheetName val="QUADRO 07 - PREÇO UNITÁRIOS"/>
      <sheetName val="QUADRO 06"/>
      <sheetName val="COMPOSIÇÃO BDI"/>
      <sheetName val="LEIS SOCIAIS"/>
      <sheetName val="TESTE PARA VALOR"/>
      <sheetName val="ANEXO 01"/>
      <sheetName val="SERVIÇOS NÃO DIRETAMENTE REMUNE"/>
      <sheetName val="CRONOGRAMA FÍSICO"/>
      <sheetName val="CÁLCULO DO VALOR PROPOSTA"/>
      <sheetName val="Transporte"/>
    </sheetNames>
    <sheetDataSet>
      <sheetData sheetId="0">
        <row r="8">
          <cell r="B8" t="str">
            <v xml:space="preserve">Rondonópolis/MT, 14 de Abril de 1.998 </v>
          </cell>
        </row>
        <row r="15">
          <cell r="B15" t="str">
            <v>RODOVIA: BR-262/MS</v>
          </cell>
        </row>
        <row r="22">
          <cell r="B22" t="str">
            <v>BR-262/MS</v>
          </cell>
        </row>
        <row r="25">
          <cell r="B25" t="str">
            <v>Altura do Km 141,0</v>
          </cell>
        </row>
      </sheetData>
      <sheetData sheetId="1"/>
      <sheetData sheetId="2"/>
      <sheetData sheetId="3">
        <row r="129">
          <cell r="H129">
            <v>132.72</v>
          </cell>
        </row>
        <row r="569">
          <cell r="H569">
            <v>7.8</v>
          </cell>
        </row>
        <row r="713">
          <cell r="H713">
            <v>51.84</v>
          </cell>
        </row>
        <row r="715">
          <cell r="H715">
            <v>70.39</v>
          </cell>
        </row>
        <row r="786">
          <cell r="H786">
            <v>1.83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O"/>
      <sheetName val="PATO"/>
      <sheetName val="CAPA"/>
      <sheetName val="mapa geografico"/>
      <sheetName val="Medição Acumulada"/>
      <sheetName val="memória de calculo_liquida"/>
      <sheetName val="RESUMO DE MEDIÇÃO"/>
      <sheetName val="PGQ _ Mapa de Chuva4"/>
      <sheetName val="BOLETIM"/>
      <sheetName val="PLANILHA ISSQN"/>
      <sheetName val="RELATORIO 2não"/>
      <sheetName val="FOTOS"/>
    </sheetNames>
    <sheetDataSet>
      <sheetData sheetId="0"/>
      <sheetData sheetId="1" refreshError="1"/>
      <sheetData sheetId="2"/>
      <sheetData sheetId="3" refreshError="1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Sub-base"/>
      <sheetName val="Resumo"/>
      <sheetName val="DMT Terrap."/>
      <sheetName val="Reajus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</sheetNames>
    <sheetDataSet>
      <sheetData sheetId="0"/>
      <sheetData sheetId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>
        <row r="8">
          <cell r="B8" t="str">
            <v>Mês: Maio/2005</v>
          </cell>
        </row>
      </sheetData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 refreshError="1"/>
      <sheetData sheetId="7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Planilha"/>
      <sheetName val="Restauração modelo Juina"/>
      <sheetName val="MINUTA RESTAURAÇÃO"/>
      <sheetName val="Minuta"/>
      <sheetName val="Quadro Resumo"/>
      <sheetName val="BDI SINFRA"/>
      <sheetName val="Enc Sociais"/>
      <sheetName val="Tabela de Materiais"/>
      <sheetName val="Escala Salarial"/>
      <sheetName val="Tabela de Equip"/>
      <sheetName val="Mob_Desmob"/>
      <sheetName val="Serviços"/>
      <sheetName val="Drenagem_NPAV"/>
      <sheetName val="Drenagem_PAV"/>
      <sheetName val="OAC_NPAV"/>
      <sheetName val="OAC_PAV"/>
      <sheetName val="MOBILXDESMOB"/>
      <sheetName val="Transp. Cav. Mec."/>
      <sheetName val="Custo Canteiro"/>
      <sheetName val="Canteiro"/>
      <sheetName val="Placa Obra"/>
      <sheetName val="Marco"/>
      <sheetName val="Desmat 0,15"/>
      <sheetName val="Desmat 0,15a0,30"/>
      <sheetName val="Desmat &gt;0,30"/>
      <sheetName val="DMT 50m"/>
      <sheetName val="DMT 50a200CARREG"/>
      <sheetName val="DMT 50a200E"/>
      <sheetName val="DMT 400a600C"/>
      <sheetName val="DMT 2000a3000C"/>
      <sheetName val="DMT 200a400CARREG"/>
      <sheetName val="DMT 200a400E"/>
      <sheetName val="DMT 400a600E"/>
      <sheetName val="DMT 600a800E"/>
      <sheetName val="DMT 800a1000E"/>
      <sheetName val="DMT 1000a1200E"/>
      <sheetName val="DMT 1200a1400E"/>
      <sheetName val="DMT 1400a1600E"/>
      <sheetName val="DMT 1600a1800E"/>
      <sheetName val="DMT 1800a2000E"/>
      <sheetName val="DMT 2000a3000E"/>
      <sheetName val="DMT 3000a5000E"/>
      <sheetName val="DMT 5000a8000C"/>
      <sheetName val="2ª Cat DMT 50m"/>
      <sheetName val="2ª Cat DMT 1000a1200E"/>
      <sheetName val="3ª Cat DMT 50m"/>
      <sheetName val="3ª Cat DMT 200a400m"/>
      <sheetName val="3ª Cat DMT 600a800m"/>
      <sheetName val="2ª CAT DMT 50a200E"/>
      <sheetName val="2ª CAT DMT 400a600E"/>
      <sheetName val="3ª CAT DMT 50a200"/>
      <sheetName val="3ª CAT DMT 400a600"/>
      <sheetName val="SOLO MOLE 200a400M"/>
      <sheetName val="Aterro95%"/>
      <sheetName val="Aterro100%"/>
      <sheetName val="Limp camada Veg."/>
      <sheetName val="Expurgo Jazida"/>
      <sheetName val="Escav. Jazida"/>
      <sheetName val="Patrolamento"/>
      <sheetName val="Conformação pista"/>
      <sheetName val="Espalhamento"/>
      <sheetName val="Transp. local N.Pavim."/>
      <sheetName val="Reforço Subleito"/>
      <sheetName val="Regula"/>
      <sheetName val="Expurgo de jazida &gt; 30cm"/>
      <sheetName val="Sub-base"/>
      <sheetName val="Sub-base conc rolado"/>
      <sheetName val="Usinagem conc rolado"/>
      <sheetName val="Base"/>
      <sheetName val="Base Solo Cimento"/>
      <sheetName val="Usinagem solo cimen"/>
      <sheetName val="Usinagem Brita Graduada"/>
      <sheetName val="Concreto Cimento portland"/>
      <sheetName val="Usinagem Concreto Cim portl"/>
      <sheetName val="Recomp. base"/>
      <sheetName val="Rem. mec. rev. bet"/>
      <sheetName val="Imprimação"/>
      <sheetName val="Pintura de Ligação"/>
      <sheetName val="CBUQ faixa C"/>
      <sheetName val="TSS c emulsão"/>
      <sheetName val="TSD c emulsão"/>
      <sheetName val="FOG"/>
      <sheetName val="CM-30"/>
      <sheetName val="RR-2C"/>
      <sheetName val="Transp. local N.Pav"/>
      <sheetName val="Transp. local Pav."/>
      <sheetName val="Transp. Com N.Pav."/>
      <sheetName val="Transp. Com. Pav"/>
      <sheetName val="Transp_CM30"/>
      <sheetName val="Transp_RR2C"/>
      <sheetName val="Escav manual"/>
      <sheetName val="Esc man e reater"/>
      <sheetName val="Esc mec vala"/>
      <sheetName val="Esc mec reat e comp"/>
      <sheetName val="Esc vala mat 3ª cat"/>
      <sheetName val="BSTC 0,60m"/>
      <sheetName val="Reaterro e Compac"/>
      <sheetName val="BSTC 0,80m"/>
      <sheetName val="BSTC 1,00m"/>
      <sheetName val="BSTC 1,20m"/>
      <sheetName val="BDTC 1,00m"/>
      <sheetName val="BDTC 1,20m"/>
      <sheetName val="BDTC 1,50m"/>
      <sheetName val="BTTC 1,00m"/>
      <sheetName val="Boca BSTC 0,60m"/>
      <sheetName val="BTTC 1,20m"/>
      <sheetName val="BTTC 1,50m"/>
      <sheetName val="Boca BSTC 0,80m"/>
      <sheetName val="Boca BSTC 1,00m"/>
      <sheetName val="Boca BSTC 1,20m"/>
      <sheetName val="Boca BDTC 1,00m"/>
      <sheetName val="CORPO BSCC 2,00 x 2,00"/>
      <sheetName val="CORPO BTCC 1,50 x 2,00"/>
      <sheetName val="CORPO BTCC 2,00 x 2,00"/>
      <sheetName val="Boca BDTC 1,20m"/>
      <sheetName val="Boca BTTC 1,00m"/>
      <sheetName val="Boca BDTC 1,50m"/>
      <sheetName val="CORPO BSCC 1,50x1,50 (2,5m)"/>
      <sheetName val="CORPO BSCC 2,50x2,50"/>
      <sheetName val="CORPO BSCC 3,00x3,00"/>
      <sheetName val="Boca BTTC 1,20m"/>
      <sheetName val="Boca BTTC 1,50m"/>
      <sheetName val="CORPO BSCC 2,00x2,00 (5,0m)"/>
      <sheetName val="CORPO BDCC 2,00x2,00 (2,50m)"/>
      <sheetName val="CORPO BDCC 2,50x2,50"/>
      <sheetName val="BOCA BTCC 1,50 x 2,00"/>
      <sheetName val="CORPO BDCC 3,00x3,00 (1,0m)"/>
      <sheetName val="CORPO BDCC 3,00x3,00 (2,5m)"/>
      <sheetName val="CORPO BDCC 3,00x3,00 (5,0m)"/>
      <sheetName val="CORPO BTCC 1,50x1,50 (1,0m)"/>
      <sheetName val="CORPO BTCC 2,00x2,00 (1,0m)"/>
      <sheetName val="CORPO BDCC 2,00x2,00 (5,0m)"/>
      <sheetName val="CORPO BTCC 2,50x2,50 (1,0m)"/>
      <sheetName val="BOCA BSCC 1,50 x 1,50"/>
      <sheetName val="BOCA BSCC 2,5 x 2,5"/>
      <sheetName val="BOCA BSCC 3 x 3"/>
      <sheetName val="CORPO BTCC 3,00x3,00 (5,0m)"/>
      <sheetName val="BOCA BSCC 2,00 x 2,00"/>
      <sheetName val="BOCA BDCC 2,00 x 2,00"/>
      <sheetName val="BOCA BDCC 2,5 x 2,5"/>
      <sheetName val="BOCA BDCC 3,00 x 3,00"/>
      <sheetName val="BOCA BTCC 2,00 x 2,00"/>
      <sheetName val="Remoção Ponte"/>
      <sheetName val="SCC 04"/>
      <sheetName val="SCC 05"/>
      <sheetName val="SCC 06"/>
      <sheetName val="BOCA BTCC 2,50 x 2,50"/>
      <sheetName val="BOCA BTCC 3,00 x 3,00"/>
      <sheetName val="Remoção bueiro exist"/>
      <sheetName val="STC 01"/>
      <sheetName val="STC 02"/>
      <sheetName val="Dreno DPS 07"/>
      <sheetName val="Dreno DPS 08"/>
      <sheetName val="BSD-02"/>
      <sheetName val="STC 06"/>
      <sheetName val="SZC 02"/>
      <sheetName val="MFC 01"/>
      <sheetName val="VPC 04"/>
      <sheetName val="VPA 04"/>
      <sheetName val="MFC 03"/>
      <sheetName val="MFC 05"/>
      <sheetName val="CCS 03"/>
      <sheetName val="CCS 04"/>
      <sheetName val="CCS 07"/>
      <sheetName val="CCT 02"/>
      <sheetName val="CCT 03"/>
      <sheetName val="DAR 03"/>
      <sheetName val="DAD 02"/>
      <sheetName val="DAD 08"/>
      <sheetName val="EDA 01"/>
      <sheetName val="EDA 02"/>
      <sheetName val="BLS 01"/>
      <sheetName val="PVI 02"/>
      <sheetName val="PVI 03"/>
      <sheetName val="CPV 01"/>
      <sheetName val="TCC 01"/>
      <sheetName val="Pass sobre canal"/>
      <sheetName val="CPV 02"/>
      <sheetName val="CPV 03"/>
      <sheetName val="PVI 09"/>
      <sheetName val="DES 01"/>
      <sheetName val="DES 02"/>
      <sheetName val="DEB 01"/>
      <sheetName val="DEB 05"/>
      <sheetName val="Tubul 40"/>
      <sheetName val="Tubul 60"/>
      <sheetName val="Tubul 80"/>
      <sheetName val="Hidrossemeadura"/>
      <sheetName val="Cerca"/>
      <sheetName val="Defensa Semi_mal"/>
      <sheetName val="Defensa"/>
      <sheetName val="Ancor semi mal"/>
      <sheetName val="Sonorizador"/>
      <sheetName val="Poste"/>
      <sheetName val="Pintura faixa 2 anos"/>
      <sheetName val="Pintura setas zebrados"/>
      <sheetName val="Tacha refl"/>
      <sheetName val="Tachão Refletivo"/>
      <sheetName val="Semead man"/>
      <sheetName val="Placa sinal"/>
      <sheetName val="Reg.Mec.Sup.Ter"/>
      <sheetName val="Enleivamento"/>
      <sheetName val="Plantio de arv"/>
      <sheetName val="VPC 01"/>
      <sheetName val="Alv tijolos"/>
      <sheetName val="Calçada"/>
      <sheetName val="CAP-50"/>
      <sheetName val="Usinagem CBUQ"/>
      <sheetName val="Alv Pedra Argam"/>
      <sheetName val="Limp cam veg em jazida"/>
      <sheetName val="Expurgo de jazida"/>
      <sheetName val="Esc. de jazida"/>
      <sheetName val="Dente BSTC 60"/>
      <sheetName val="Dente BSTC 80"/>
      <sheetName val="Dente BSTC 100"/>
      <sheetName val="Dente BSTC 120"/>
      <sheetName val="Dente BDTC 100"/>
      <sheetName val="Dente BTTC 100"/>
      <sheetName val="Dente BDTC 120"/>
      <sheetName val="Dente BDTC 150"/>
      <sheetName val="Dente BTTC 120"/>
      <sheetName val="Dente BTTC 150"/>
      <sheetName val="Aço CA25"/>
      <sheetName val="Aço CA5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Argamassa 13"/>
      <sheetName val="Argamassa 14"/>
      <sheetName val="Grama p replantio"/>
      <sheetName val="Guia mad"/>
      <sheetName val="Escav Man 1ª Cat"/>
      <sheetName val="Escav Man de Vala"/>
      <sheetName val="Compac Man"/>
      <sheetName val="Cronograma"/>
      <sheetName val="macro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N2">
            <v>65</v>
          </cell>
        </row>
      </sheetData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 refreshError="1"/>
      <sheetData sheetId="249" refreshError="1"/>
      <sheetData sheetId="25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"/>
      <sheetName val="Função Extenso"/>
      <sheetName val="escala salarial"/>
      <sheetName val="CH"/>
      <sheetName val="DMT 50m"/>
      <sheetName val="DMT 600a800"/>
      <sheetName val="DMT 1000a1200"/>
      <sheetName val="DMT 1200a1400"/>
      <sheetName val="aterro100%"/>
      <sheetName val="Regula"/>
      <sheetName val="Sub-base"/>
      <sheetName val="Base"/>
      <sheetName val="Transp. casc"/>
      <sheetName val="Imprimação"/>
      <sheetName val="TSD"/>
      <sheetName val="Transp. Comercial"/>
      <sheetName val="Escav_Mec"/>
      <sheetName val="BSTC 1,00m"/>
      <sheetName val="Boca BSTC 1,00m"/>
      <sheetName val="Concreto fck10MPa"/>
      <sheetName val="Concreto fck15MPa"/>
      <sheetName val="Concreto fck20MPa"/>
      <sheetName val="Concreto fck30MPa"/>
      <sheetName val="BDCC 3,00x3,00"/>
      <sheetName val="Boca BDCC 3,00x3,00"/>
      <sheetName val="Argamassa 13"/>
      <sheetName val="AÇO CA-50"/>
      <sheetName val="MFC01"/>
      <sheetName val="MFC05"/>
      <sheetName val="DAR02"/>
      <sheetName val="EDA01"/>
      <sheetName val="DEB01"/>
      <sheetName val="DEB03"/>
      <sheetName val="macro"/>
    </sheetNames>
    <sheetDataSet>
      <sheetData sheetId="0">
        <row r="56">
          <cell r="D56">
            <v>0.32679999999999998</v>
          </cell>
        </row>
      </sheetData>
      <sheetData sheetId="1">
        <row r="56">
          <cell r="D56">
            <v>0.32679999999999998</v>
          </cell>
        </row>
      </sheetData>
      <sheetData sheetId="2" refreshError="1"/>
      <sheetData sheetId="3">
        <row r="56">
          <cell r="D56">
            <v>0.32679999999999998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teriais"/>
      <sheetName val="mão de obra,leis e bdi"/>
      <sheetName val="composições"/>
      <sheetName val="Resumo"/>
      <sheetName val="Custo"/>
      <sheetName val="Justificativa"/>
      <sheetName val="Conta de resultado"/>
      <sheetName val="pedidos da obra"/>
      <sheetName val="materias"/>
      <sheetName val="Correspondência"/>
      <sheetName val="Recibos"/>
      <sheetName val="Protensão"/>
      <sheetName val="Leis"/>
      <sheetName val="Tubulões"/>
      <sheetName val="Juros"/>
      <sheetName val="Cronograma de desembolso"/>
      <sheetName val="Cronograma de desembolso-2a.hip"/>
      <sheetName val="Madeira Pagani"/>
      <sheetName val="Cimento"/>
      <sheetName val="Trilhos"/>
      <sheetName val="Pedidos AM"/>
      <sheetName val="Previsões AM"/>
      <sheetName val="Madeira Ibirapitanga"/>
      <sheetName val="Previsão de medições"/>
      <sheetName val="Traços"/>
      <sheetName val="Batimetria"/>
      <sheetName val="Cronogramas"/>
      <sheetName val="Folhas pagamento"/>
      <sheetName val="Empreitadas"/>
      <sheetName val="Previsões da obra"/>
      <sheetName val="Cronograma"/>
      <sheetName val="indenizações"/>
      <sheetName val="Apropriação de custos"/>
      <sheetName val="Carta de Preposto"/>
      <sheetName val="mão de obra_leis e bdi"/>
      <sheetName val="Cubação"/>
      <sheetName val="Resumo Financeiro"/>
      <sheetName val="Desmat"/>
    </sheetNames>
    <sheetDataSet>
      <sheetData sheetId="0">
        <row r="15">
          <cell r="F15">
            <v>5.8</v>
          </cell>
        </row>
      </sheetData>
      <sheetData sheetId="1">
        <row r="15">
          <cell r="F15">
            <v>5.8</v>
          </cell>
        </row>
        <row r="16">
          <cell r="F16">
            <v>4.6399999999999997</v>
          </cell>
        </row>
      </sheetData>
      <sheetData sheetId="2">
        <row r="15">
          <cell r="F15">
            <v>5.8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>
        <row r="15">
          <cell r="F15">
            <v>5.8</v>
          </cell>
        </row>
      </sheetData>
      <sheetData sheetId="34">
        <row r="15">
          <cell r="F15">
            <v>5.8</v>
          </cell>
        </row>
      </sheetData>
      <sheetData sheetId="35" refreshError="1"/>
      <sheetData sheetId="36" refreshError="1"/>
      <sheetData sheetId="37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escala salarial"/>
      <sheetName val="CH"/>
      <sheetName val="Desmat"/>
      <sheetName val="DMT 50m"/>
      <sheetName val="DMT 600a800"/>
      <sheetName val="DMT 1000a1200"/>
      <sheetName val="DMT 1200a1400"/>
      <sheetName val="aterro100%"/>
      <sheetName val="Regula"/>
      <sheetName val="Sub-base"/>
      <sheetName val="Base"/>
      <sheetName val="Regula (2)"/>
      <sheetName val="Transp. casc"/>
      <sheetName val="Imprimação"/>
      <sheetName val="TSD"/>
      <sheetName val="Transp. Comercial"/>
      <sheetName val="Escav_Mec"/>
      <sheetName val="BSTC 1,00m"/>
      <sheetName val="Boca 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Argamassa 13"/>
      <sheetName val="AÇO CA-50"/>
      <sheetName val="Guarda Corpo"/>
      <sheetName val="MFC01"/>
      <sheetName val="MFC05"/>
      <sheetName val="DAR02"/>
      <sheetName val="EDA01"/>
      <sheetName val="DEB01"/>
      <sheetName val="DEB03"/>
      <sheetName val="macro"/>
      <sheetName val="Cubação"/>
    </sheetNames>
    <sheetDataSet>
      <sheetData sheetId="0" refreshError="1"/>
      <sheetData sheetId="1" refreshError="1"/>
      <sheetData sheetId="2" refreshError="1"/>
      <sheetData sheetId="3" refreshError="1">
        <row r="56">
          <cell r="D56">
            <v>0.32679999999999998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Pato"/>
      <sheetName val="CALCULOS AUXILIARES"/>
      <sheetName val="Q Custo"/>
      <sheetName val="Cronog"/>
      <sheetName val="Transp"/>
      <sheetName val="Memorial"/>
      <sheetName val="Memorial II"/>
      <sheetName val="SERV MAT BET"/>
      <sheetName val="TRANSP FRIO E QUENTE"/>
      <sheetName val="Comp P Unit "/>
      <sheetName val="C MÃO OBRA"/>
      <sheetName val="CUSTO MATERIAL"/>
      <sheetName val="CUSTO EQUIP"/>
      <sheetName val="MOBIL_INST_CANT"/>
      <sheetName val="COMP TRANSP EQUIP"/>
      <sheetName val="Plan1"/>
      <sheetName val="Desmat"/>
      <sheetName val="RESUMO_AUT1"/>
      <sheetName val="Página 16"/>
    </sheetNames>
    <sheetDataSet>
      <sheetData sheetId="0">
        <row r="3">
          <cell r="A3" t="str">
            <v xml:space="preserve">RODOVIA </v>
          </cell>
          <cell r="B3" t="str">
            <v>: BR-364/MT</v>
          </cell>
        </row>
        <row r="4">
          <cell r="I4" t="str">
            <v>SR/DNIT/MT</v>
          </cell>
        </row>
        <row r="5">
          <cell r="B5" t="str">
            <v>: DIV. GO/MT - DIV. MT/RO</v>
          </cell>
        </row>
        <row r="6">
          <cell r="B6" t="str">
            <v>: ENTR. MT-461(A) (Km 112,90) - ENTR. MT-270(B) (Km 215,90)</v>
          </cell>
          <cell r="I6" t="str">
            <v>Lote 02</v>
          </cell>
        </row>
        <row r="7">
          <cell r="A7" t="str">
            <v>EXTENSÃO</v>
          </cell>
          <cell r="B7" t="str">
            <v>: 103,00 Km</v>
          </cell>
        </row>
      </sheetData>
      <sheetData sheetId="1">
        <row r="1">
          <cell r="A1" t="str">
            <v>MT - DNIT - Superintendencia Regional no Estado do Mato Grosso</v>
          </cell>
        </row>
      </sheetData>
      <sheetData sheetId="2">
        <row r="12">
          <cell r="E12">
            <v>2916.8777473920004</v>
          </cell>
        </row>
      </sheetData>
      <sheetData sheetId="3"/>
      <sheetData sheetId="4"/>
      <sheetData sheetId="5"/>
      <sheetData sheetId="6"/>
      <sheetData sheetId="7"/>
      <sheetData sheetId="8">
        <row r="12">
          <cell r="E12">
            <v>2916.8777473920004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LMB"/>
      <sheetName val="ORÇAMENTO"/>
      <sheetName val="TCB5"/>
      <sheetName val="TEB4"/>
      <sheetName val="TCC4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Desmat 0,15"/>
    </sheetNames>
    <sheetDataSet>
      <sheetData sheetId="0" refreshError="1"/>
      <sheetData sheetId="1"/>
      <sheetData sheetId="2" refreshError="1">
        <row r="4">
          <cell r="B4" t="str">
            <v>BR-262/MS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>
        <row r="4">
          <cell r="B4">
            <v>25</v>
          </cell>
        </row>
      </sheetData>
      <sheetData sheetId="71"/>
      <sheetData sheetId="72"/>
      <sheetData sheetId="73">
        <row r="2">
          <cell r="A2" t="str">
            <v>M105</v>
          </cell>
          <cell r="B2" t="str">
            <v>Emulsão asfática RR-2C</v>
          </cell>
          <cell r="C2">
            <v>0</v>
          </cell>
        </row>
        <row r="3">
          <cell r="A3" t="str">
            <v>M101</v>
          </cell>
          <cell r="B3" t="str">
            <v>Cimento asfáltico CAP-20</v>
          </cell>
          <cell r="C3">
            <v>0</v>
          </cell>
        </row>
        <row r="4">
          <cell r="A4" t="str">
            <v>M103</v>
          </cell>
          <cell r="B4" t="str">
            <v>Asfalto diluído CM-30</v>
          </cell>
          <cell r="C4">
            <v>0</v>
          </cell>
        </row>
        <row r="5">
          <cell r="A5" t="str">
            <v>M202</v>
          </cell>
          <cell r="B5" t="str">
            <v>Cimento pothand CP-32</v>
          </cell>
          <cell r="C5">
            <v>0.26</v>
          </cell>
        </row>
        <row r="6">
          <cell r="A6" t="str">
            <v>M302</v>
          </cell>
          <cell r="B6" t="str">
            <v>Pregos de ferro (18x30)</v>
          </cell>
          <cell r="C6">
            <v>3.99</v>
          </cell>
        </row>
        <row r="7">
          <cell r="A7" t="str">
            <v>M321</v>
          </cell>
          <cell r="B7" t="str">
            <v>Arama farpado n°. 16 galv. simples</v>
          </cell>
          <cell r="C7">
            <v>0.4</v>
          </cell>
        </row>
        <row r="8">
          <cell r="A8" t="str">
            <v>M322</v>
          </cell>
          <cell r="B8" t="str">
            <v>Grampo para cerca galvanizado 1 x 9</v>
          </cell>
          <cell r="C8">
            <v>6.5</v>
          </cell>
        </row>
        <row r="9">
          <cell r="A9" t="str">
            <v>M334</v>
          </cell>
          <cell r="B9" t="str">
            <v>Paraf. Zinc. c/fenda 1 1/2" x 3/16"</v>
          </cell>
          <cell r="C9">
            <v>0.2</v>
          </cell>
        </row>
        <row r="10">
          <cell r="A10" t="str">
            <v>M335</v>
          </cell>
          <cell r="B10" t="str">
            <v>Paraf. Zinc. Francês 4" x 5/16"</v>
          </cell>
          <cell r="C10">
            <v>0.39</v>
          </cell>
        </row>
        <row r="11">
          <cell r="A11" t="str">
            <v>M403</v>
          </cell>
          <cell r="B11" t="str">
            <v>Mourão madeira H=2,15 m D=12 cm</v>
          </cell>
          <cell r="C11">
            <v>12</v>
          </cell>
        </row>
        <row r="12">
          <cell r="A12" t="str">
            <v>M403</v>
          </cell>
          <cell r="B12" t="str">
            <v>Mourão madeira H=2,15 m D=9 cm</v>
          </cell>
          <cell r="C12">
            <v>10</v>
          </cell>
        </row>
        <row r="13">
          <cell r="A13" t="str">
            <v>M406</v>
          </cell>
          <cell r="B13" t="str">
            <v>Caibros de 7,5 cm x 7,5 cm</v>
          </cell>
          <cell r="C13">
            <v>3.1</v>
          </cell>
        </row>
        <row r="14">
          <cell r="A14" t="str">
            <v>M408</v>
          </cell>
          <cell r="B14" t="str">
            <v>Tábua de 5ª 2,5 cm x 30,0 cm</v>
          </cell>
          <cell r="C14">
            <v>4</v>
          </cell>
        </row>
        <row r="15">
          <cell r="A15" t="str">
            <v>M413</v>
          </cell>
          <cell r="B15" t="str">
            <v>Gastalho 10 x 2,5 cm</v>
          </cell>
          <cell r="C15">
            <v>1.9</v>
          </cell>
        </row>
        <row r="16">
          <cell r="A16" t="str">
            <v>M601</v>
          </cell>
          <cell r="B16" t="str">
            <v>Tinta refletiva acrílica p/2 anos</v>
          </cell>
          <cell r="C16">
            <v>12.22</v>
          </cell>
        </row>
        <row r="17">
          <cell r="A17" t="str">
            <v>M602</v>
          </cell>
          <cell r="B17" t="str">
            <v>Adubo NPK (4.14.8)</v>
          </cell>
          <cell r="C17">
            <v>1.8</v>
          </cell>
        </row>
        <row r="18">
          <cell r="A18" t="str">
            <v>M603</v>
          </cell>
          <cell r="B18" t="str">
            <v>Inseticida</v>
          </cell>
          <cell r="C18">
            <v>31</v>
          </cell>
        </row>
        <row r="19">
          <cell r="A19" t="str">
            <v>M611</v>
          </cell>
          <cell r="B19" t="str">
            <v>Redutor tipo 2002 prim. Qualidade</v>
          </cell>
          <cell r="C19">
            <v>6.82</v>
          </cell>
        </row>
        <row r="20">
          <cell r="A20" t="str">
            <v>M615</v>
          </cell>
          <cell r="B20" t="str">
            <v>Microesfera PRE-MIX</v>
          </cell>
          <cell r="C20">
            <v>4.8</v>
          </cell>
        </row>
        <row r="21">
          <cell r="A21" t="str">
            <v>M616</v>
          </cell>
          <cell r="B21" t="str">
            <v>Microesfera DROP-ON</v>
          </cell>
          <cell r="C21">
            <v>4.8</v>
          </cell>
        </row>
        <row r="22">
          <cell r="A22" t="str">
            <v>M618</v>
          </cell>
          <cell r="B22" t="str">
            <v>Massa termoplástica para aspersão</v>
          </cell>
          <cell r="C22">
            <v>6.82</v>
          </cell>
        </row>
        <row r="23">
          <cell r="A23" t="str">
            <v>M619</v>
          </cell>
          <cell r="B23" t="str">
            <v>Cola poliester</v>
          </cell>
          <cell r="C23">
            <v>12</v>
          </cell>
        </row>
        <row r="24">
          <cell r="A24" t="str">
            <v>M621</v>
          </cell>
          <cell r="B24" t="str">
            <v>Desmoldante</v>
          </cell>
          <cell r="C24">
            <v>4.2</v>
          </cell>
        </row>
        <row r="25">
          <cell r="A25" t="str">
            <v>M624</v>
          </cell>
          <cell r="B25" t="str">
            <v>Tinta para pré-marcação</v>
          </cell>
          <cell r="C25">
            <v>11.77</v>
          </cell>
        </row>
        <row r="26">
          <cell r="A26" t="str">
            <v>M710</v>
          </cell>
          <cell r="B26" t="str">
            <v>Pedra-de-mão ou Rochão Comercial</v>
          </cell>
          <cell r="C26">
            <v>24</v>
          </cell>
        </row>
        <row r="27">
          <cell r="A27" t="str">
            <v>M715</v>
          </cell>
          <cell r="B27" t="str">
            <v>Pó calcário dolomítico</v>
          </cell>
          <cell r="C27">
            <v>0.06</v>
          </cell>
        </row>
        <row r="28">
          <cell r="A28" t="str">
            <v>M906</v>
          </cell>
          <cell r="B28" t="str">
            <v>Sementes p/ hidrossemeadura</v>
          </cell>
          <cell r="C28">
            <v>12</v>
          </cell>
        </row>
        <row r="29">
          <cell r="A29" t="str">
            <v>M907</v>
          </cell>
          <cell r="B29" t="str">
            <v>Adulbo Orgânico</v>
          </cell>
          <cell r="C29">
            <v>0.2</v>
          </cell>
        </row>
        <row r="30">
          <cell r="A30" t="str">
            <v>M915</v>
          </cell>
          <cell r="B30" t="str">
            <v>Muda de arbusto - califa; espirradeira ou similar (h=0,50m)</v>
          </cell>
          <cell r="C30">
            <v>7</v>
          </cell>
        </row>
        <row r="31">
          <cell r="A31" t="str">
            <v>M916</v>
          </cell>
          <cell r="B31" t="str">
            <v>Terra preta vegetal</v>
          </cell>
          <cell r="C31">
            <v>35</v>
          </cell>
        </row>
        <row r="32">
          <cell r="A32" t="str">
            <v>M973</v>
          </cell>
          <cell r="B32" t="str">
            <v>Tacha refletiva bidirecional</v>
          </cell>
          <cell r="C32">
            <v>7.87</v>
          </cell>
        </row>
        <row r="33">
          <cell r="A33" t="str">
            <v>M980</v>
          </cell>
          <cell r="B33" t="str">
            <v>Indenização de jazida</v>
          </cell>
          <cell r="C33">
            <v>1.1000000000000001</v>
          </cell>
        </row>
      </sheetData>
      <sheetData sheetId="74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Croqui"/>
      <sheetName val="CALCULOS AUXILIARES"/>
      <sheetName val="Pato"/>
      <sheetName val="Página 16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Crono Físico-Financeiro"/>
      <sheetName val="Cubação"/>
      <sheetName val="DMT_TERRAPLENAGEM"/>
      <sheetName val="Transporte_materiais"/>
      <sheetName val="Limpeza da faixa de domínio"/>
      <sheetName val="OAC1 "/>
      <sheetName val="Regula"/>
      <sheetName val="Sub-base"/>
      <sheetName val=" base "/>
      <sheetName val="DMT_EV "/>
      <sheetName val="CÁLC.DMT-T "/>
      <sheetName val="Sub_ba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7">
          <cell r="V27">
            <v>42397.102999999996</v>
          </cell>
        </row>
      </sheetData>
      <sheetData sheetId="10"/>
      <sheetData sheetId="11"/>
      <sheetData sheetId="12"/>
      <sheetData sheetId="13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_MEDIÇÃO_pato_"/>
      <sheetName val="TAPA BUR MBUQ MAN"/>
      <sheetName val="TAPA BUR MBUF REC "/>
      <sheetName val="TAPA BUR MBUQ REC"/>
      <sheetName val="RECOMP_ MAN MBUQ"/>
      <sheetName val="RECOMP_ REC MBUQ OK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OFICIO"/>
      <sheetName val="BOLETIM"/>
      <sheetName val="RELATORIO 1"/>
      <sheetName val="RELATORIO 2"/>
      <sheetName val="PLUVIOMETRIA"/>
      <sheetName val="F_MEDIÇÃO(pato)"/>
      <sheetName val="F_MEDIÇÃO(apres. ary) "/>
      <sheetName val="Resumo apresent 57 patoary"/>
      <sheetName val="TAPA BUR MBUF MAN"/>
      <sheetName val="RECOMP. MAN MBUQ"/>
      <sheetName val="RECOMP. REC MBUQ OK"/>
      <sheetName val="FRESAGEM MAN"/>
      <sheetName val="FRESAGEM REC"/>
      <sheetName val="REC FAIXA DOM"/>
      <sheetName val=" CONCRETO CIM"/>
      <sheetName val=" FORMA"/>
      <sheetName val=" GUARDA CORPO"/>
      <sheetName val="ESCAVAÇÃO"/>
      <sheetName val="ESCAV MECAN"/>
      <sheetName val="LIMP SARJ M FIO"/>
      <sheetName val="LIMP DESC DAGUA"/>
      <sheetName val="LIMP DE VALA DE DREN."/>
      <sheetName val="LIMP PLACA"/>
      <sheetName val="RECOMP PLACA"/>
      <sheetName val=" REMOÇÃO DE MAN. DE BARREIRA "/>
      <sheetName val="(ok) ROÇ MAN"/>
      <sheetName val="ROÇ COL"/>
      <sheetName val="CAPINA"/>
      <sheetName val=" CAIAÇÃO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.PROF Q REC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RECOMPOS. REV.CBUQ(relat)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PLACA(rel)ok"/>
      <sheetName val="RECOMPPLACA(rel)ok"/>
      <sheetName val="LIMP SARJ M FIO(rel)ok"/>
    </sheetNames>
    <sheetDataSet>
      <sheetData sheetId="0"/>
      <sheetData sheetId="1">
        <row r="36">
          <cell r="I36">
            <v>0</v>
          </cell>
        </row>
      </sheetData>
      <sheetData sheetId="2">
        <row r="36">
          <cell r="I36">
            <v>0</v>
          </cell>
        </row>
      </sheetData>
      <sheetData sheetId="3">
        <row r="36">
          <cell r="I36">
            <v>0</v>
          </cell>
        </row>
      </sheetData>
      <sheetData sheetId="4"/>
      <sheetData sheetId="5"/>
      <sheetData sheetId="6">
        <row r="46">
          <cell r="K46">
            <v>0</v>
          </cell>
          <cell r="L46">
            <v>0</v>
          </cell>
          <cell r="M46">
            <v>0</v>
          </cell>
          <cell r="R46">
            <v>0</v>
          </cell>
          <cell r="S46">
            <v>0</v>
          </cell>
        </row>
      </sheetData>
      <sheetData sheetId="7">
        <row r="46">
          <cell r="K46">
            <v>0</v>
          </cell>
          <cell r="M46">
            <v>0</v>
          </cell>
        </row>
      </sheetData>
      <sheetData sheetId="8">
        <row r="46">
          <cell r="K46">
            <v>0</v>
          </cell>
          <cell r="M46">
            <v>0</v>
          </cell>
        </row>
      </sheetData>
      <sheetData sheetId="9">
        <row r="46">
          <cell r="K46">
            <v>0</v>
          </cell>
          <cell r="M46">
            <v>0</v>
          </cell>
        </row>
      </sheetData>
      <sheetData sheetId="10">
        <row r="43">
          <cell r="J43">
            <v>0</v>
          </cell>
          <cell r="O43">
            <v>0</v>
          </cell>
          <cell r="P43">
            <v>0</v>
          </cell>
          <cell r="Q43">
            <v>0</v>
          </cell>
        </row>
      </sheetData>
      <sheetData sheetId="11">
        <row r="43">
          <cell r="J43">
            <v>0</v>
          </cell>
          <cell r="O43">
            <v>0</v>
          </cell>
        </row>
      </sheetData>
      <sheetData sheetId="12">
        <row r="43">
          <cell r="J43">
            <v>0</v>
          </cell>
          <cell r="O43">
            <v>0</v>
          </cell>
        </row>
      </sheetData>
      <sheetData sheetId="13">
        <row r="43">
          <cell r="J4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6"/>
      <sheetName val="Medição"/>
      <sheetName val="CORR MBUQ MAN"/>
      <sheetName val="RECOMP_ MAN MBUQ"/>
      <sheetName val="REMENDO MBUQ MAN"/>
      <sheetName val="TAPA BUR MBUQ MAN"/>
      <sheetName val="F_MEDIÇÃO_pato_"/>
      <sheetName val="CORR MBUF MAN"/>
      <sheetName val="CORR MBUQ REC"/>
      <sheetName val="CORR MBUF REC"/>
      <sheetName val="REMENDO MBUF MAN "/>
      <sheetName val="REMENDO MBUF REC"/>
      <sheetName val="TAPA BUR MBUF REC "/>
      <sheetName val="RECOMP_ REC MBUQ OK"/>
      <sheetName val="REMENDO MBUQ REC"/>
      <sheetName val="TAPA BUR MBUQ REC"/>
      <sheetName val="DADOS"/>
      <sheetName val="mat"/>
    </sheetNames>
    <sheetDataSet>
      <sheetData sheetId="0">
        <row r="54">
          <cell r="F54">
            <v>1403982.3199999998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B2" t="str">
            <v>Cód. Colinas</v>
          </cell>
          <cell r="D2" t="str">
            <v>Código</v>
          </cell>
          <cell r="F2" t="str">
            <v>Unid.</v>
          </cell>
          <cell r="H2" t="str">
            <v>Cód.</v>
          </cell>
        </row>
        <row r="3">
          <cell r="H3" t="str">
            <v>TER</v>
          </cell>
        </row>
        <row r="4">
          <cell r="H4" t="str">
            <v>PAV</v>
          </cell>
        </row>
        <row r="5">
          <cell r="D5" t="str">
            <v xml:space="preserve">FASE 21 - SERVIÇOS PRELIMINARES :  </v>
          </cell>
          <cell r="H5" t="str">
            <v>PAV1</v>
          </cell>
        </row>
        <row r="6">
          <cell r="B6" t="str">
            <v>0.1.1</v>
          </cell>
          <cell r="D6" t="str">
            <v>21.01.01</v>
          </cell>
          <cell r="F6" t="str">
            <v>m</v>
          </cell>
          <cell r="H6" t="str">
            <v>PAV2</v>
          </cell>
        </row>
        <row r="7">
          <cell r="B7" t="str">
            <v>0.1.2</v>
          </cell>
          <cell r="D7" t="str">
            <v xml:space="preserve">21.01.02 </v>
          </cell>
          <cell r="F7" t="str">
            <v>m</v>
          </cell>
          <cell r="H7" t="str">
            <v>PAV3</v>
          </cell>
        </row>
        <row r="8">
          <cell r="B8" t="str">
            <v>0.1.3</v>
          </cell>
          <cell r="D8" t="str">
            <v>21.01.03</v>
          </cell>
          <cell r="F8" t="str">
            <v>m</v>
          </cell>
          <cell r="H8" t="str">
            <v>PAV4</v>
          </cell>
        </row>
        <row r="9">
          <cell r="B9" t="str">
            <v>0.1.4</v>
          </cell>
          <cell r="D9" t="str">
            <v xml:space="preserve">21.01.04 </v>
          </cell>
          <cell r="F9" t="str">
            <v>m</v>
          </cell>
          <cell r="H9" t="str">
            <v>PAV5</v>
          </cell>
        </row>
        <row r="10">
          <cell r="B10" t="str">
            <v>0.1.5</v>
          </cell>
          <cell r="D10" t="str">
            <v>21.01.05</v>
          </cell>
          <cell r="F10" t="str">
            <v>m</v>
          </cell>
          <cell r="H10" t="str">
            <v>PAV6</v>
          </cell>
        </row>
        <row r="11">
          <cell r="B11" t="str">
            <v>0.1.6</v>
          </cell>
          <cell r="D11" t="str">
            <v xml:space="preserve">21.01.06 </v>
          </cell>
          <cell r="F11" t="str">
            <v>m</v>
          </cell>
          <cell r="H11" t="str">
            <v>PAV7</v>
          </cell>
        </row>
        <row r="12">
          <cell r="B12" t="str">
            <v>0.1.7</v>
          </cell>
          <cell r="D12" t="str">
            <v>21.01.07</v>
          </cell>
          <cell r="F12" t="str">
            <v>un</v>
          </cell>
          <cell r="H12" t="str">
            <v>DRE</v>
          </cell>
        </row>
        <row r="13">
          <cell r="B13" t="str">
            <v>0.1.8</v>
          </cell>
          <cell r="D13" t="str">
            <v xml:space="preserve">21.01.08 </v>
          </cell>
          <cell r="F13" t="str">
            <v>un</v>
          </cell>
          <cell r="H13" t="str">
            <v>VDT</v>
          </cell>
        </row>
        <row r="14">
          <cell r="B14" t="str">
            <v>0.1.9</v>
          </cell>
          <cell r="D14" t="str">
            <v>21.01.09</v>
          </cell>
          <cell r="F14" t="str">
            <v>km x equip.</v>
          </cell>
          <cell r="H14" t="str">
            <v>IMO</v>
          </cell>
        </row>
        <row r="15">
          <cell r="B15" t="str">
            <v>0.1.10</v>
          </cell>
          <cell r="D15" t="str">
            <v xml:space="preserve">21.01.10 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</row>
        <row r="1220">
          <cell r="B1220" t="str">
            <v>16.1.76</v>
          </cell>
          <cell r="D1220" t="str">
            <v>37.01.76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F1960" t="str">
            <v>h</v>
          </cell>
        </row>
      </sheetData>
      <sheetData sheetId="6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 ABC"/>
      <sheetName val="Plan1 (2)"/>
      <sheetName val="ORÇAMENTO"/>
      <sheetName val="RESUMO DO ORÇAMENTO"/>
      <sheetName val="CRONOGRAMA"/>
      <sheetName val="Q C I "/>
      <sheetName val="ADM LOCAL"/>
      <sheetName val="Rel. de Ruas"/>
      <sheetName val="Granulares "/>
      <sheetName val=" Betuminosos"/>
      <sheetName val="Transp_Geral"/>
      <sheetName val="DMT_"/>
      <sheetName val="consumo"/>
      <sheetName val="Tab.6.1"/>
      <sheetName val="BERÇO E DENTES"/>
    </sheetNames>
    <sheetDataSet>
      <sheetData sheetId="0"/>
      <sheetData sheetId="1">
        <row r="1">
          <cell r="A1" t="str">
            <v>CÓDIGO</v>
          </cell>
          <cell r="B1" t="str">
            <v>DESCRIÇÃO</v>
          </cell>
          <cell r="C1" t="str">
            <v>UNID.</v>
          </cell>
          <cell r="D1" t="str">
            <v>CUSTO UNITÁRIO</v>
          </cell>
        </row>
        <row r="2">
          <cell r="A2">
            <v>0</v>
          </cell>
          <cell r="B2" t="str">
            <v>S U M Á R I O</v>
          </cell>
          <cell r="C2">
            <v>0</v>
          </cell>
          <cell r="D2">
            <v>0</v>
          </cell>
        </row>
        <row r="3">
          <cell r="A3" t="str">
            <v>DADOS DO RELAT</v>
          </cell>
          <cell r="B3" t="str">
            <v>RIO</v>
          </cell>
          <cell r="C3">
            <v>0</v>
          </cell>
          <cell r="D3">
            <v>0</v>
          </cell>
        </row>
        <row r="4">
          <cell r="A4" t="str">
            <v>+-------------</v>
          </cell>
          <cell r="B4" t="str">
            <v>----------------------------------------------------------------------</v>
          </cell>
          <cell r="C4" t="str">
            <v>--------------------</v>
          </cell>
          <cell r="D4" t="str">
            <v>----------------------</v>
          </cell>
        </row>
        <row r="5">
          <cell r="A5" t="str">
            <v>| NOME</v>
          </cell>
          <cell r="B5" t="str">
            <v>PCI.817-01</v>
          </cell>
          <cell r="C5" t="str">
            <v>EMIS</v>
          </cell>
          <cell r="D5" t="str">
            <v>ÃO : 19/03/2013 15:55:</v>
          </cell>
        </row>
        <row r="6">
          <cell r="A6" t="str">
            <v>| DESCRIÇÃO</v>
          </cell>
          <cell r="B6" t="str">
            <v>Custos de Composição – Sintético</v>
          </cell>
          <cell r="C6">
            <v>0</v>
          </cell>
          <cell r="D6">
            <v>0</v>
          </cell>
        </row>
        <row r="7">
          <cell r="A7" t="str">
            <v>| VERSÃO</v>
          </cell>
          <cell r="B7" t="str">
            <v>00</v>
          </cell>
          <cell r="C7">
            <v>0</v>
          </cell>
          <cell r="D7">
            <v>0</v>
          </cell>
        </row>
        <row r="8">
          <cell r="A8" t="str">
            <v>+-------------</v>
          </cell>
          <cell r="B8" t="str">
            <v>----------------------------------------------------------------------</v>
          </cell>
          <cell r="C8" t="str">
            <v>--------------------</v>
          </cell>
          <cell r="D8" t="str">
            <v>----------------------</v>
          </cell>
        </row>
        <row r="9">
          <cell r="A9" t="str">
            <v>DADOS DA SOLIC</v>
          </cell>
          <cell r="B9" t="str">
            <v>TAÇÃO</v>
          </cell>
          <cell r="C9">
            <v>0</v>
          </cell>
          <cell r="D9">
            <v>0</v>
          </cell>
        </row>
        <row r="10">
          <cell r="A10" t="str">
            <v>+-------------</v>
          </cell>
          <cell r="B10" t="str">
            <v>----------------------------------------------------------------------</v>
          </cell>
          <cell r="C10" t="str">
            <v>--------------------</v>
          </cell>
          <cell r="D10" t="str">
            <v>----------------------</v>
          </cell>
        </row>
        <row r="11">
          <cell r="A11" t="str">
            <v>| PROTOCOLO</v>
          </cell>
          <cell r="B11" t="str">
            <v>000171738</v>
          </cell>
          <cell r="C11">
            <v>0</v>
          </cell>
          <cell r="D11">
            <v>0</v>
          </cell>
        </row>
        <row r="12">
          <cell r="A12" t="str">
            <v>| USUÁRIO</v>
          </cell>
          <cell r="B12" t="str">
            <v>C109838 - JOAO CUIABANO</v>
          </cell>
          <cell r="C12">
            <v>0</v>
          </cell>
          <cell r="D12">
            <v>0</v>
          </cell>
        </row>
        <row r="13">
          <cell r="A13" t="str">
            <v>| LOTAÇÃO</v>
          </cell>
          <cell r="B13" t="str">
            <v>NACIONAL</v>
          </cell>
          <cell r="C13">
            <v>0</v>
          </cell>
          <cell r="D13">
            <v>0</v>
          </cell>
        </row>
        <row r="14">
          <cell r="A14" t="str">
            <v>| PARÂMETROS</v>
          </cell>
          <cell r="B14">
            <v>0</v>
          </cell>
          <cell r="C14">
            <v>0</v>
          </cell>
          <cell r="D14">
            <v>0</v>
          </cell>
        </row>
        <row r="15">
          <cell r="A15" t="str">
            <v>|</v>
          </cell>
          <cell r="B15" t="str">
            <v>ABRANGÊNCIA : NACIONAL</v>
          </cell>
          <cell r="C15">
            <v>0</v>
          </cell>
          <cell r="D15">
            <v>0</v>
          </cell>
        </row>
        <row r="16">
          <cell r="A16" t="str">
            <v>|</v>
          </cell>
          <cell r="B16" t="str">
            <v>LOCALIDADE : CUIABA</v>
          </cell>
          <cell r="C16">
            <v>0</v>
          </cell>
          <cell r="D16">
            <v>0</v>
          </cell>
        </row>
        <row r="17">
          <cell r="A17" t="str">
            <v>|</v>
          </cell>
          <cell r="B17" t="str">
            <v>VÍNCULO : CAIXA REFERENCIAL</v>
          </cell>
          <cell r="C17">
            <v>0</v>
          </cell>
          <cell r="D17">
            <v>0</v>
          </cell>
        </row>
        <row r="18">
          <cell r="A18" t="str">
            <v>|</v>
          </cell>
          <cell r="B18" t="str">
            <v>DATA DE PREÇO : 01/02/2013</v>
          </cell>
          <cell r="C18">
            <v>0</v>
          </cell>
          <cell r="D18">
            <v>0</v>
          </cell>
        </row>
        <row r="19">
          <cell r="A19" t="str">
            <v>|</v>
          </cell>
          <cell r="B19" t="str">
            <v>DATA DE RT : 01/02/2013</v>
          </cell>
          <cell r="C19">
            <v>0</v>
          </cell>
          <cell r="D19">
            <v>0</v>
          </cell>
        </row>
        <row r="20">
          <cell r="A20" t="str">
            <v>|</v>
          </cell>
          <cell r="B20" t="str">
            <v>NÍVEL DE PREÇO : MEDIANO</v>
          </cell>
          <cell r="C20">
            <v>0</v>
          </cell>
          <cell r="D20">
            <v>0</v>
          </cell>
        </row>
        <row r="21">
          <cell r="A21" t="str">
            <v>|</v>
          </cell>
          <cell r="B21" t="str">
            <v>ENCARGOS : S</v>
          </cell>
          <cell r="C21">
            <v>0</v>
          </cell>
          <cell r="D21">
            <v>0</v>
          </cell>
        </row>
        <row r="22">
          <cell r="A22" t="str">
            <v>|</v>
          </cell>
          <cell r="B22" t="str">
            <v>CLASSES A SUPRIMIR : NENHUMA</v>
          </cell>
          <cell r="C22">
            <v>0</v>
          </cell>
          <cell r="D22">
            <v>0</v>
          </cell>
        </row>
        <row r="23">
          <cell r="A23" t="str">
            <v>|</v>
          </cell>
          <cell r="B23">
            <v>0</v>
          </cell>
          <cell r="C23">
            <v>0</v>
          </cell>
          <cell r="D23">
            <v>0</v>
          </cell>
        </row>
        <row r="24">
          <cell r="A24" t="str">
            <v>+-------------</v>
          </cell>
          <cell r="B24" t="str">
            <v>----------------------------------------------------------------------</v>
          </cell>
          <cell r="C24" t="str">
            <v>--------------------</v>
          </cell>
          <cell r="D24" t="str">
            <v>----------------------</v>
          </cell>
        </row>
        <row r="25">
          <cell r="A25" t="str">
            <v>PCI.817.01 - C</v>
          </cell>
          <cell r="B25" t="str">
            <v>STO DE COMPOSIÇÕES - SINTÉTICO</v>
          </cell>
          <cell r="C25" t="str">
            <v>DATA DE EMISS</v>
          </cell>
          <cell r="D25" t="str">
            <v>O: 20/08/2013 AS 17:14</v>
          </cell>
        </row>
        <row r="26">
          <cell r="A26" t="str">
            <v>ENCARGOS SOCIA</v>
          </cell>
          <cell r="B26" t="str">
            <v>S DESONERADOS: 87,37%(HORA) 50,39%(MÊS)</v>
          </cell>
          <cell r="C26">
            <v>0</v>
          </cell>
          <cell r="D26">
            <v>0</v>
          </cell>
        </row>
        <row r="27">
          <cell r="A27" t="str">
            <v>ABRANGÊNCIA :</v>
          </cell>
          <cell r="B27" t="str">
            <v>ACIONAL LOCALIDADE : CUI</v>
          </cell>
          <cell r="C27" t="str">
            <v>ABA</v>
          </cell>
          <cell r="D27">
            <v>0</v>
          </cell>
        </row>
        <row r="28">
          <cell r="A28" t="str">
            <v>REF.COLETA : M</v>
          </cell>
          <cell r="B28" t="str">
            <v>DIANO</v>
          </cell>
          <cell r="C28" t="str">
            <v>DATA DE</v>
          </cell>
          <cell r="D28" t="str">
            <v>REÇO : 07/2013</v>
          </cell>
        </row>
        <row r="29">
          <cell r="A29" t="str">
            <v>ASTU</v>
          </cell>
          <cell r="B29" t="str">
            <v>ASSENTAMENTO DE TUBOS E PECAS</v>
          </cell>
          <cell r="C29">
            <v>0</v>
          </cell>
          <cell r="D29">
            <v>0</v>
          </cell>
        </row>
        <row r="30">
          <cell r="A30">
            <v>45</v>
          </cell>
          <cell r="B30" t="str">
            <v>FORNEC E/OU ASSENT DE TUBO DE FERRO FUNDIDO JUNTA ELASTICA</v>
          </cell>
          <cell r="C30">
            <v>0</v>
          </cell>
          <cell r="D30">
            <v>0</v>
          </cell>
        </row>
        <row r="31">
          <cell r="A31">
            <v>73887</v>
          </cell>
          <cell r="B31" t="str">
            <v>ASSENTAMENTO DE TUBO DE FERRO FUNDIDO COM JUNTA ELASTICA</v>
          </cell>
          <cell r="C31">
            <v>0</v>
          </cell>
          <cell r="D31">
            <v>0</v>
          </cell>
        </row>
        <row r="32">
          <cell r="A32" t="str">
            <v>73887/001</v>
          </cell>
          <cell r="B32" t="str">
            <v>ASSENTAMENTO SIMPLES DE TUBOS DE FERRO FUNDIDO (FOFO) C/ JUNTA ELASTICA - DN 75 MM - INCLUSIVE TRANSPORTE</v>
          </cell>
          <cell r="C32" t="str">
            <v>M</v>
          </cell>
          <cell r="D32">
            <v>1.46</v>
          </cell>
        </row>
        <row r="33">
          <cell r="A33" t="str">
            <v>73887/002</v>
          </cell>
          <cell r="B33" t="str">
            <v>ASSENTAMENTO SIMPLES DE TUBOS DE FERRO FUNDIDO (FOFO) C/ JUNTA ELASTICA - DN 100 - INCLUSIVE TRANSPORTE</v>
          </cell>
          <cell r="C33" t="str">
            <v>M</v>
          </cell>
          <cell r="D33">
            <v>1.77</v>
          </cell>
        </row>
        <row r="34">
          <cell r="A34" t="str">
            <v>73887/003</v>
          </cell>
          <cell r="B34" t="str">
            <v>ASSENTAMENTO SIMPLES DE TUBOS DE FERRO FUNDIDO (FOFO) C/ JUNTA ELASTICA - DN 150 - INCLUSIVE TRANSPORTE</v>
          </cell>
          <cell r="C34" t="str">
            <v>M</v>
          </cell>
          <cell r="D34">
            <v>3.52</v>
          </cell>
        </row>
        <row r="35">
          <cell r="A35" t="str">
            <v>73887/004</v>
          </cell>
          <cell r="B35" t="str">
            <v>ASSENTAMENTO SIMPLES DE TUBOS DE FERRO FUNDIDO (FOFO) C/ JUNTA ELASTICA - DN 200 - INCLUSIVE TRANSPORTE</v>
          </cell>
          <cell r="C35" t="str">
            <v>M</v>
          </cell>
          <cell r="D35">
            <v>4.5</v>
          </cell>
        </row>
        <row r="36">
          <cell r="A36" t="str">
            <v>73887/005</v>
          </cell>
          <cell r="B36" t="str">
            <v>ASSENTAMENTO SIMPLES DE TUBOS DE FERRO FUNDIDO (FOFO) C/ JUNTA ELASTICA - DN 250 MM - INCLUSIVE TRANSPORTE</v>
          </cell>
          <cell r="C36" t="str">
            <v>M</v>
          </cell>
          <cell r="D36">
            <v>5.45</v>
          </cell>
        </row>
        <row r="37">
          <cell r="A37" t="str">
            <v>73887/006</v>
          </cell>
          <cell r="B37" t="str">
            <v>ASSENTAMENTO SIMPLES DE TUBOS DE FERRO FUNDIDO (FOFO) C/ JUNTA ELASTICA - DN 300 - INCLUSIVE TRANSPORTE</v>
          </cell>
          <cell r="C37" t="str">
            <v>M</v>
          </cell>
          <cell r="D37">
            <v>6.16</v>
          </cell>
        </row>
        <row r="38">
          <cell r="A38" t="str">
            <v>73887/007</v>
          </cell>
          <cell r="B38" t="str">
            <v>ASSENTAMENTO SIMPLES DE TUBOS DE FERRO FUNDIDO (FOFO) C/ JUNTA ELASTICA - DN 350 MM - INCLUSIVE TRANSPORTE</v>
          </cell>
          <cell r="C38" t="str">
            <v>M</v>
          </cell>
          <cell r="D38">
            <v>7.29</v>
          </cell>
        </row>
        <row r="39">
          <cell r="A39" t="str">
            <v>73887/008</v>
          </cell>
          <cell r="B39" t="str">
            <v>ASSENTAMENTO SIMPLES DE TUBOS DE FERRO FUNDIDO (FOFO) C/ JUNTA ELASTICA - DN 400 MM - INCLUSIVE TRANSPORTE</v>
          </cell>
          <cell r="C39" t="str">
            <v>M</v>
          </cell>
          <cell r="D39">
            <v>8.3699999999999992</v>
          </cell>
        </row>
        <row r="40">
          <cell r="A40" t="str">
            <v>73887/009</v>
          </cell>
          <cell r="B40" t="str">
            <v>ASSENTAMENTO SIMPLES DE TUBOS DE FERRO FUNDIDO (FOFO) C/ JUNTA ELASTICA - DN 450 MM - INCLUSIVE TRANSPORTE</v>
          </cell>
          <cell r="C40" t="str">
            <v>M</v>
          </cell>
          <cell r="D40">
            <v>9.41</v>
          </cell>
        </row>
        <row r="41">
          <cell r="A41" t="str">
            <v>73887/010</v>
          </cell>
          <cell r="B41" t="str">
            <v>ASSENTAMENTO SIMPLES DE TUBOS DE FERRO FUNDIDO (FOFO) C/ JUNTA ELASTICA - DN 500 MM - INCLUSIVE TRANSPORTE</v>
          </cell>
          <cell r="C41" t="str">
            <v>M</v>
          </cell>
          <cell r="D41">
            <v>10.6</v>
          </cell>
        </row>
        <row r="42">
          <cell r="A42" t="str">
            <v>73887/011</v>
          </cell>
          <cell r="B42" t="str">
            <v>ASSENTAMENTO SIMPLES DE TUBOS DE FERRO FUNDIDO (FOFO) C/ JUNTA ELASTICA - DN 600 MM - INCLUSIVE TRANSPORTE</v>
          </cell>
          <cell r="C42" t="str">
            <v>M</v>
          </cell>
          <cell r="D42">
            <v>12.82</v>
          </cell>
        </row>
        <row r="43">
          <cell r="A43" t="str">
            <v>73887/012</v>
          </cell>
          <cell r="B43" t="str">
            <v>ASSENTAMENTO SIMPLES DE TUBOS DE FERRO FUNDIDO (FOFO) C/ JUNTA ELASTICA - DN 700 MM - INCLUSIVE TRANSPORTE</v>
          </cell>
          <cell r="C43" t="str">
            <v>M</v>
          </cell>
          <cell r="D43">
            <v>15.71</v>
          </cell>
        </row>
        <row r="44">
          <cell r="A44" t="str">
            <v>73887/013</v>
          </cell>
          <cell r="B44" t="str">
            <v>ASSENTAMENTO SIMPLES DE TUBOS DE FERRO FUNDIDO (FOFO) C/ JUNTA ELASTICA - DN 800 MM - INCLUSIVE TRANSPORTES</v>
          </cell>
          <cell r="C44" t="str">
            <v>M</v>
          </cell>
          <cell r="D44">
            <v>18.2</v>
          </cell>
        </row>
        <row r="45">
          <cell r="A45" t="str">
            <v>73887/014</v>
          </cell>
          <cell r="B45" t="str">
            <v>ASSENTAMENTO SIMPLES DE TUBOS DE FERRO FUNDIDO (FOFO) C/ JUNTA ELASTICA - DN 900 MM - INCLUSIVE TRANSPORTE</v>
          </cell>
          <cell r="C45" t="str">
            <v>M</v>
          </cell>
          <cell r="D45">
            <v>21.64</v>
          </cell>
        </row>
        <row r="46">
          <cell r="A46" t="str">
            <v>73887/015</v>
          </cell>
          <cell r="B46" t="str">
            <v>ASSENTAMENTO SIMPLES DE TUBOS DE FERRO FUNDIDO (FOFO) C/ JUNTA ELASTICA - DN 1000 MM - INCLUSIVE TRANSPORTE</v>
          </cell>
          <cell r="C46" t="str">
            <v>M</v>
          </cell>
          <cell r="D46">
            <v>23.17</v>
          </cell>
        </row>
        <row r="47">
          <cell r="A47" t="str">
            <v>73887/016</v>
          </cell>
          <cell r="B47" t="str">
            <v>ASSENTAMENTO SIMPLES DE TUBOS DE FERRO FUNDIDO (FOFO) C/ JUNTA ELASTICA - DN 1100 MM - INCLUSIVE TRANSPORTE</v>
          </cell>
          <cell r="C47" t="str">
            <v>M</v>
          </cell>
          <cell r="D47">
            <v>27.39</v>
          </cell>
        </row>
        <row r="48">
          <cell r="A48" t="str">
            <v>73887/017</v>
          </cell>
          <cell r="B48" t="str">
            <v>ASSENTAMENTO SIMPLES DE TUBOS DE FERRO FUNDIDO (FOFO) C/ JUNTA ELASTICA - DN 1200 MM - INCLUSIVE TRANSPORTE</v>
          </cell>
          <cell r="C48" t="str">
            <v>M</v>
          </cell>
          <cell r="D48">
            <v>32.54</v>
          </cell>
        </row>
        <row r="49">
          <cell r="A49">
            <v>74213</v>
          </cell>
          <cell r="B49" t="str">
            <v>MODULO TIPO - REDE DE AGUA &gt; FORN. E ASSENTAMENTO DE TUBOS DE F0F0:COMPREENDE LOCACAO DA OBRA, CADASTRAMENTO DE INTERFERENCIAS, ESCAVACAODE VALA, EXCETO ROCHA, ATE A PROFUNDIDADE DE 1,50 METROS.INCLUI - CARGA,TRANSPORTE E DESCARGA DO MATE</v>
          </cell>
          <cell r="C49">
            <v>0</v>
          </cell>
          <cell r="D49">
            <v>0</v>
          </cell>
        </row>
        <row r="50">
          <cell r="A50" t="str">
            <v>74213/001</v>
          </cell>
          <cell r="B50" t="str">
            <v>MODULO TIPO: REDE DE AGUA, COM FORNECIMENTO E ASSENTAMENTO DE TUBO FºFº DN 200 MM-K7, COMPREENDENDO: LOCACAO, CADASTRAMENTO DE INTERFERENCIAS, ESCAVACAO E REATERRO COMPACTADO DE VALA, EXCETO ROCHA, ATE 1,50 M.INCLUSIVE TOPOGRAFO. ATENÇÃO: VIDE DESCRIÇÃO</v>
          </cell>
          <cell r="C50" t="str">
            <v>M</v>
          </cell>
          <cell r="D50">
            <v>12.3</v>
          </cell>
        </row>
        <row r="51">
          <cell r="A51">
            <v>83655</v>
          </cell>
          <cell r="B51" t="str">
            <v>ASSENTAMENTO SIMPLES DE TUBOS DE FERRO FUNDIDO (FOFO), COM JUNTA ELASTICA, DN 50 MM.</v>
          </cell>
          <cell r="C51" t="str">
            <v>M</v>
          </cell>
          <cell r="D51">
            <v>1.37</v>
          </cell>
        </row>
        <row r="52">
          <cell r="A52">
            <v>48</v>
          </cell>
          <cell r="B52" t="str">
            <v>FORNEC E/OU ASSENT DE TUBO DE PVC COM JUNTA ELASTICA</v>
          </cell>
          <cell r="C52">
            <v>0</v>
          </cell>
          <cell r="D52">
            <v>0</v>
          </cell>
        </row>
        <row r="53">
          <cell r="A53">
            <v>73840</v>
          </cell>
          <cell r="B53" t="str">
            <v>ASSENTAMENTO TUBO PVC, RPVC, PVC DEFOFO, PRFV P/ESGOTO COM JE</v>
          </cell>
          <cell r="C53">
            <v>0</v>
          </cell>
          <cell r="D53">
            <v>0</v>
          </cell>
        </row>
        <row r="54">
          <cell r="A54" t="str">
            <v>73840/001</v>
          </cell>
          <cell r="B54" t="str">
            <v>ASSENTAMENTO TUBO PVC COM JUNTA ELASTICA, DN 100 MM - (OU RPVC, OU PRFV) - PARA ESGOTO.</v>
          </cell>
          <cell r="C54" t="str">
            <v>M</v>
          </cell>
          <cell r="D54">
            <v>1.66</v>
          </cell>
        </row>
        <row r="55">
          <cell r="A55" t="str">
            <v>73840/002</v>
          </cell>
          <cell r="B55" t="str">
            <v>ASSENTAMENTO TUBO PVC COM JUNTA ELASTICA, DN 125 MM - (OU RPVC, OU PRFV) - PARA ESGOTO.</v>
          </cell>
          <cell r="C55" t="str">
            <v>M</v>
          </cell>
          <cell r="D55">
            <v>1.77</v>
          </cell>
        </row>
        <row r="56">
          <cell r="A56" t="str">
            <v>73840/003</v>
          </cell>
          <cell r="B56" t="str">
            <v>ASSENTAMENTO TUBO PVC COM JUNTA ELASTICA, DN 150 MM - (OU RPVC, OU PRFV) - PARA ESGOTO.</v>
          </cell>
          <cell r="C56" t="str">
            <v>M</v>
          </cell>
          <cell r="D56">
            <v>1.89</v>
          </cell>
        </row>
        <row r="57">
          <cell r="A57" t="str">
            <v>73840/004</v>
          </cell>
          <cell r="B57" t="str">
            <v>ASSENTAMENTO TUBO PVC COM JUNTA ELASTICA, DN 200 MM - (OU RPVC, OU PRFV) - PARA ESGOTO.</v>
          </cell>
          <cell r="C57" t="str">
            <v>M</v>
          </cell>
          <cell r="D57">
            <v>2.13</v>
          </cell>
        </row>
        <row r="58">
          <cell r="A58" t="str">
            <v>73840/005</v>
          </cell>
          <cell r="B58" t="str">
            <v>ASSENTAMENTO TUBO PVC COM JUNTA ELASTICA, DN 250 MM - (OU RPVC, OU PRFV) - PARA ESGOTO.</v>
          </cell>
          <cell r="C58" t="str">
            <v>M</v>
          </cell>
          <cell r="D58">
            <v>2.37</v>
          </cell>
        </row>
        <row r="59">
          <cell r="A59" t="str">
            <v>73840/006</v>
          </cell>
          <cell r="B59" t="str">
            <v>ASSENTAMENTO TUBO PVC COM JUNTA ELASTICA, DN 300 MM - (OU RPVC, OU PRFV) - PARA ESGOTO.</v>
          </cell>
          <cell r="C59" t="str">
            <v>M</v>
          </cell>
          <cell r="D59">
            <v>2.6</v>
          </cell>
        </row>
        <row r="60">
          <cell r="A60">
            <v>73888</v>
          </cell>
          <cell r="B60" t="str">
            <v>ASSENTAMENTO TUBO PVC, RPVC, PVC DEFOFO, PRFV P/AGUA COM JE</v>
          </cell>
          <cell r="C60">
            <v>0</v>
          </cell>
          <cell r="D60">
            <v>0</v>
          </cell>
        </row>
        <row r="61">
          <cell r="A61" t="str">
            <v>73888/001</v>
          </cell>
          <cell r="B61" t="str">
            <v>ASSENTAMENTO TUBO PVC COM JUNTA ELASTICA, DN 50 MM - (OU RPVC, OU PVCDEFOFO, OU PRFV) - PARA AGUA.</v>
          </cell>
          <cell r="C61" t="str">
            <v>M</v>
          </cell>
          <cell r="D61">
            <v>0.71</v>
          </cell>
        </row>
        <row r="62">
          <cell r="A62" t="str">
            <v>73888/002</v>
          </cell>
          <cell r="B62" t="str">
            <v>ASSENTAMENTO TUBO PVC COM JUNTA ELASTICA, DN 75 MM - (OU RPVC, OU PVCDEFOFO, OU PRFV) - PARA AGUA.</v>
          </cell>
          <cell r="C62" t="str">
            <v>M</v>
          </cell>
          <cell r="D62">
            <v>0.94</v>
          </cell>
        </row>
        <row r="63">
          <cell r="A63" t="str">
            <v>73888/003</v>
          </cell>
          <cell r="B63" t="str">
            <v>ASSENTAMENTO TUBO PVC COM JUNTA ELASTICA, DN 100 MM - (OU RPVC, OU PVCDEFOFO, OU PRFV) - PARA AGUA.</v>
          </cell>
          <cell r="C63" t="str">
            <v>M</v>
          </cell>
          <cell r="D63">
            <v>1.18</v>
          </cell>
        </row>
        <row r="64">
          <cell r="A64" t="str">
            <v>73888/004</v>
          </cell>
          <cell r="B64" t="str">
            <v>ASSENTAMENTO TUBO PVC COM JUNTA ELASTICA, DN 150 MM - (OU RPVC, OU PVCDEFOFO, OU PRFV P/ AGUA)</v>
          </cell>
          <cell r="C64" t="str">
            <v>M</v>
          </cell>
          <cell r="D64">
            <v>1.42</v>
          </cell>
        </row>
        <row r="65">
          <cell r="A65" t="str">
            <v>73888/005</v>
          </cell>
          <cell r="B65" t="str">
            <v>ASSENTAMENTO TUBO PVC COM JUNTA ELASTICA, DN 200 MM - (OU RPVC, OU PVCDEFOFO, OU PRFV P/ AGUA)</v>
          </cell>
          <cell r="C65" t="str">
            <v>M</v>
          </cell>
          <cell r="D65">
            <v>1.66</v>
          </cell>
        </row>
        <row r="66">
          <cell r="A66" t="str">
            <v>73888/006</v>
          </cell>
          <cell r="B66" t="str">
            <v>ASSENTAMENTO TUBO PVC COM JUNTA ELASTICA, DN 250 MM - (OU RPVC, OU PVCDEFOFO, OU PRFV P/ AGUA)</v>
          </cell>
          <cell r="C66" t="str">
            <v>M</v>
          </cell>
          <cell r="D66">
            <v>1.89</v>
          </cell>
        </row>
        <row r="67">
          <cell r="A67" t="str">
            <v>73888/007</v>
          </cell>
          <cell r="B67" t="str">
            <v>ASSENTAMENTO TUBO PVC COM JUNTA ELASTICA, DN 300 MM - (OU RPVC, OU PVCDEFOFO, OU PRFV P/ AGUA)</v>
          </cell>
          <cell r="C67" t="str">
            <v>M</v>
          </cell>
          <cell r="D67">
            <v>2.37</v>
          </cell>
        </row>
        <row r="68">
          <cell r="A68" t="str">
            <v>73888/008</v>
          </cell>
          <cell r="B68" t="str">
            <v>ASSENTAMENTO TUBO PVC COM JUNTA ELASTICA, DN 350 MM - (OU RPVC, OU PVCDEFOFO, OU PRFV) PARA AGUA</v>
          </cell>
          <cell r="C68" t="str">
            <v>M</v>
          </cell>
          <cell r="D68">
            <v>2.6</v>
          </cell>
        </row>
        <row r="69">
          <cell r="A69" t="str">
            <v>73888/009</v>
          </cell>
          <cell r="B69" t="str">
            <v>ASSENTAMENTO TUBO PVC COM JUNTA ELASTICA, DN 400 MM - (OU RPVC, OU PVCDEFOFO, OU PRFV) - PARA AGUA.</v>
          </cell>
          <cell r="C69" t="str">
            <v>M</v>
          </cell>
          <cell r="D69">
            <v>4.0199999999999996</v>
          </cell>
        </row>
        <row r="70">
          <cell r="A70" t="str">
            <v>73888/010</v>
          </cell>
          <cell r="B70" t="str">
            <v>ASSENTAMENTO TUBO PVC COM JUNTA ELASTICA, DN 500 MM - (OU RPVC, OU PVCDEFOFO, OU PRFV) - PARA AGUA.</v>
          </cell>
          <cell r="C70" t="str">
            <v>M</v>
          </cell>
          <cell r="D70">
            <v>4.47</v>
          </cell>
        </row>
        <row r="71">
          <cell r="A71" t="str">
            <v>73888/011</v>
          </cell>
          <cell r="B71" t="str">
            <v>ASSENTAMENTO TUBO PVC COM JUNTA ELASTICA, DN 600 MM - (OU RPVC, OU PVCDEFOFO, OU PRFV) - PARA AGUA.</v>
          </cell>
          <cell r="C71" t="str">
            <v>M</v>
          </cell>
          <cell r="D71">
            <v>5.09</v>
          </cell>
        </row>
        <row r="72">
          <cell r="A72" t="str">
            <v>73888/012</v>
          </cell>
          <cell r="B72" t="str">
            <v>ASSENTAMENTO TUBO PVC COM JUNTA ELASTICA, DN 700 MM - (OU RPVC, OU PVCDEFOFO, OU PRFV) - PARA AGUA.</v>
          </cell>
          <cell r="C72" t="str">
            <v>M</v>
          </cell>
          <cell r="D72">
            <v>5.59</v>
          </cell>
        </row>
        <row r="73">
          <cell r="A73" t="str">
            <v>73888/013</v>
          </cell>
          <cell r="B73" t="str">
            <v>ASSENTAMENTO TUBO PVC COM JUNTA ELASTICA, DN 800 MM - (OU RPVC, OU PVCDEFOFO, OU PRFV) - PARA AGUA.</v>
          </cell>
          <cell r="C73" t="str">
            <v>M</v>
          </cell>
          <cell r="D73">
            <v>6.17</v>
          </cell>
        </row>
        <row r="74">
          <cell r="A74" t="str">
            <v>73888/014</v>
          </cell>
          <cell r="B74" t="str">
            <v>ASSENTAMENTO TUBO PVC COM JUNTA ELASTICA, DN 900 MM - (OU RPVC, OU PVCDEFOFO, OU PRFV) - PARA AGUA.</v>
          </cell>
          <cell r="C74" t="str">
            <v>M</v>
          </cell>
          <cell r="D74">
            <v>6.71</v>
          </cell>
        </row>
        <row r="75">
          <cell r="A75" t="str">
            <v>73888/015</v>
          </cell>
          <cell r="B75" t="str">
            <v>ASSENTAMENTO TUBO PVC COM JUNTA ELASTICA, DN 1000 MM - (OU RPVC, OU PVC DEFOFO, OU PRFV) - PARA AGUA.</v>
          </cell>
          <cell r="C75" t="str">
            <v>M</v>
          </cell>
          <cell r="D75">
            <v>7.16</v>
          </cell>
        </row>
        <row r="76">
          <cell r="A76">
            <v>83652</v>
          </cell>
          <cell r="B76" t="str">
            <v>TUBO PVC PARA ESGOTO, EB 644, D = 200 MM, COM JUNTA ELASTICA</v>
          </cell>
          <cell r="C76" t="str">
            <v>M</v>
          </cell>
          <cell r="D76">
            <v>63.59</v>
          </cell>
        </row>
        <row r="77">
          <cell r="A77">
            <v>49</v>
          </cell>
          <cell r="B77" t="str">
            <v>FORNEC E/OU ASSENT DE TUBO CERAMICO COM JUNTA ARGAMASSADA</v>
          </cell>
          <cell r="C77">
            <v>0</v>
          </cell>
          <cell r="D77">
            <v>0</v>
          </cell>
        </row>
        <row r="78">
          <cell r="A78">
            <v>75028</v>
          </cell>
          <cell r="B78" t="str">
            <v>TUBULAÇÃO CERAMICA C/ REJUNTE DE ARGAMASSA</v>
          </cell>
          <cell r="C78">
            <v>0</v>
          </cell>
          <cell r="D78">
            <v>0</v>
          </cell>
        </row>
        <row r="79">
          <cell r="A79" t="str">
            <v>75028/001</v>
          </cell>
          <cell r="B79" t="str">
            <v>TUBO CERAMICO 75MM REJUNTADO COM ARGAMASSA DE CIMENTO E AREIA TRACO 1:3 - FORNECIMENTO E INSTALACAO</v>
          </cell>
          <cell r="C79" t="str">
            <v>M</v>
          </cell>
          <cell r="D79">
            <v>12.73</v>
          </cell>
        </row>
        <row r="80">
          <cell r="A80" t="str">
            <v>75028/002</v>
          </cell>
          <cell r="B80" t="str">
            <v>TUBO CERÂMICO 100MM REJUNTADO COM ARGAMASSA DE CIMENTO E AREIA TRACO 1:3 - FORNECIMENTO E INSTALACAO</v>
          </cell>
          <cell r="C80" t="str">
            <v>M</v>
          </cell>
          <cell r="D80">
            <v>13</v>
          </cell>
        </row>
        <row r="81">
          <cell r="A81" t="str">
            <v>75028/003</v>
          </cell>
          <cell r="B81" t="str">
            <v>TUBO CERÂMICO 150MM REJUNTADO COM ARGAMASSA DE CIMENTO E AREIA TRACO 1:3 - FORNECIMENTO E INSTALACAO</v>
          </cell>
          <cell r="C81" t="str">
            <v>M</v>
          </cell>
          <cell r="D81">
            <v>16.579999999999998</v>
          </cell>
        </row>
        <row r="82">
          <cell r="A82" t="str">
            <v>75028/004</v>
          </cell>
          <cell r="B82" t="str">
            <v>TUBO CERÂMICO 200MM REJUNTADO COM ARGAMASSA DE CIMENTO E AREIA TRACO 1:3 - FORNECIMENTO E INSTALACAO</v>
          </cell>
          <cell r="C82" t="str">
            <v>M</v>
          </cell>
          <cell r="D82">
            <v>25.22</v>
          </cell>
        </row>
        <row r="83">
          <cell r="A83" t="str">
            <v>75028/005</v>
          </cell>
          <cell r="B83" t="str">
            <v>TUBO CERAMICO 250MM REJUNTADO COM ARGAMASSA DE CIMENTO E AREIA TRACO 1:3 - FORNECIMENTO E INSTALACAO</v>
          </cell>
          <cell r="C83" t="str">
            <v>M</v>
          </cell>
          <cell r="D83">
            <v>40.67</v>
          </cell>
        </row>
        <row r="84">
          <cell r="A84" t="str">
            <v>75028/006</v>
          </cell>
          <cell r="B84" t="str">
            <v>TUBO CERAMICO 300MM REJUNTADO COM ARGAMASSA DE CIMENTO E AREIA TRACO 1:3 - FORNECIMENTO E INSTALACAO</v>
          </cell>
          <cell r="C84" t="str">
            <v>M</v>
          </cell>
          <cell r="D84">
            <v>59.57</v>
          </cell>
        </row>
        <row r="85">
          <cell r="A85">
            <v>50</v>
          </cell>
          <cell r="B85" t="str">
            <v>FORNEC E/OU ASSENT DE TUBO CERAMICO COM JUNTA ASFALTICA</v>
          </cell>
          <cell r="C85">
            <v>0</v>
          </cell>
          <cell r="D85">
            <v>0</v>
          </cell>
        </row>
        <row r="86">
          <cell r="A86">
            <v>73684</v>
          </cell>
          <cell r="B86" t="str">
            <v>ASSENTAMENTO DE TUBOS CERÂMICOS DIAMETRO 150MM, COM JUNTA ASFÁLTICA</v>
          </cell>
          <cell r="C86" t="str">
            <v>M</v>
          </cell>
          <cell r="D86">
            <v>13.43</v>
          </cell>
        </row>
        <row r="87">
          <cell r="A87">
            <v>73811</v>
          </cell>
          <cell r="B87" t="str">
            <v>ASSENTAMENTO SIMPLES DE TUBOS E PECAS DE CERAMICA</v>
          </cell>
          <cell r="C87">
            <v>0</v>
          </cell>
          <cell r="D87">
            <v>0</v>
          </cell>
        </row>
        <row r="88">
          <cell r="A88" t="str">
            <v>73811/001</v>
          </cell>
          <cell r="B88" t="str">
            <v>ASSENTAMENTO SIMPLES DE TUBOS DE CERÂMICA COM JUNTA ASFÁLTICA - DN 100MM</v>
          </cell>
          <cell r="C88" t="str">
            <v>M</v>
          </cell>
          <cell r="D88">
            <v>7.21</v>
          </cell>
        </row>
        <row r="89">
          <cell r="A89" t="str">
            <v>73811/002</v>
          </cell>
          <cell r="B89" t="str">
            <v>ASSENTAMENTO SIMPLES DE TUBOS DE CERÂMICA COM JUNTA ASFÁLTICA - DN 200MM</v>
          </cell>
          <cell r="C89" t="str">
            <v>M</v>
          </cell>
          <cell r="D89">
            <v>10.68</v>
          </cell>
        </row>
        <row r="90">
          <cell r="A90" t="str">
            <v>73811/003</v>
          </cell>
          <cell r="B90" t="str">
            <v>ASSENTAMENTO SIMPLES DE TUBOS DE CERÂMICA COM JUNTA ASFÁLTICA - DN 250MM</v>
          </cell>
          <cell r="C90" t="str">
            <v>M</v>
          </cell>
          <cell r="D90">
            <v>13.15</v>
          </cell>
        </row>
        <row r="91">
          <cell r="A91" t="str">
            <v>73811/004</v>
          </cell>
          <cell r="B91" t="str">
            <v>ASSENTAMENTO SIMPLES DE TUBOS DE CERÂMICA COM JUNTA ASFÁLTICA - DN 300MM</v>
          </cell>
          <cell r="C91" t="str">
            <v>M</v>
          </cell>
          <cell r="D91">
            <v>15.4</v>
          </cell>
        </row>
        <row r="92">
          <cell r="A92" t="str">
            <v>73811/005</v>
          </cell>
          <cell r="B92" t="str">
            <v>ASSENTAMENTO SIMPLES DE TUBOS DE CERÂMICA COM JUNTA ASFÁLTICA - DN 375MM</v>
          </cell>
          <cell r="C92" t="str">
            <v>M</v>
          </cell>
          <cell r="D92">
            <v>18</v>
          </cell>
        </row>
        <row r="93">
          <cell r="A93">
            <v>51</v>
          </cell>
          <cell r="B93" t="str">
            <v>FORNEC E/OU ASSENT DE TUBO DE CONCRETO COM JUNTA ELASTICA</v>
          </cell>
          <cell r="C93">
            <v>0</v>
          </cell>
          <cell r="D93">
            <v>0</v>
          </cell>
        </row>
        <row r="94">
          <cell r="A94">
            <v>73879</v>
          </cell>
          <cell r="B94" t="str">
            <v>ASSENTAMENTO DE TUBOS DE CONCRETO COM ANEL DE BORRACHA</v>
          </cell>
          <cell r="C94">
            <v>0</v>
          </cell>
          <cell r="D94">
            <v>0</v>
          </cell>
        </row>
        <row r="95">
          <cell r="A95" t="str">
            <v>73879/001</v>
          </cell>
          <cell r="B95" t="str">
            <v>ASSENTAMENTO DE TUBOS DE CONCRETO COM JUNTA ELÁSTICA - DN 300 MM</v>
          </cell>
          <cell r="C95" t="str">
            <v>M</v>
          </cell>
          <cell r="D95">
            <v>12.14</v>
          </cell>
        </row>
        <row r="96">
          <cell r="A96" t="str">
            <v>73879/002</v>
          </cell>
          <cell r="B96" t="str">
            <v>ASSENTAMENTO DE TUBO DE CONCRETO DIAMETRO 400 MM, JUNTAS COM ANEL DE BORRACHA, MONTAGEM COM AUXÍLIO DE EQUIPAMENTOS</v>
          </cell>
          <cell r="C96" t="str">
            <v>M</v>
          </cell>
          <cell r="D96">
            <v>19.05</v>
          </cell>
        </row>
        <row r="97">
          <cell r="A97" t="str">
            <v>73879/003</v>
          </cell>
          <cell r="B97" t="str">
            <v>ASSENTAMENTO DE TUBO DE CONCRETO DIAMETRO 500 MM, JUNTAS COM ANEL DE BORRACHA, MONTAGEM COM AUXÍLIO DE EQUIPAMENTOS</v>
          </cell>
          <cell r="C97" t="str">
            <v>M</v>
          </cell>
          <cell r="D97">
            <v>28.93</v>
          </cell>
        </row>
        <row r="98">
          <cell r="A98" t="str">
            <v>73879/004</v>
          </cell>
          <cell r="B98" t="str">
            <v>ASSENTAMENTO DE TUBO DE CONCRETO DIAMETRO 600 MM, JUNTAS COM ANEL DE BORRACHA, MONTAGEM COM AUXÍLIO DE EQUIPAMENTOS</v>
          </cell>
          <cell r="C98" t="str">
            <v>M</v>
          </cell>
          <cell r="D98">
            <v>37.4</v>
          </cell>
        </row>
        <row r="99">
          <cell r="A99" t="str">
            <v>73879/005</v>
          </cell>
          <cell r="B99" t="str">
            <v>ASSENTAMENTO DE TUBO DE CONCRETO DIAMETRO 700 MM, JUNTAS COM ANEL DE BORRACHA, MONTAGEM COM AUXÍLIO DE EQUIPAMENTOS</v>
          </cell>
          <cell r="C99" t="str">
            <v>M</v>
          </cell>
          <cell r="D99">
            <v>54.46</v>
          </cell>
        </row>
        <row r="100">
          <cell r="A100" t="str">
            <v>73879/006</v>
          </cell>
          <cell r="B100" t="str">
            <v>ASSENTAMENTO DE TUBO DE CONCRETO DIAMETRO 800 MM, JUNTAS COM ANEL DE BORRACHA, MONTAGEM COM AUXÍLIO DE EQUIPAMENTOS</v>
          </cell>
          <cell r="C100" t="str">
            <v>M</v>
          </cell>
          <cell r="D100">
            <v>60.51</v>
          </cell>
        </row>
        <row r="101">
          <cell r="A101" t="str">
            <v>73879/007</v>
          </cell>
          <cell r="B101" t="str">
            <v>ASSENTAMENTO DE TUBO DE CONCRETO DIAMETRO 900 MM, JUNTAS COM ANEL DE BORRACHA, MONTAGEM COM AUXÍLIO DE EQUIPAMENTOS</v>
          </cell>
          <cell r="C101" t="str">
            <v>M</v>
          </cell>
          <cell r="D101">
            <v>86.41</v>
          </cell>
        </row>
        <row r="102">
          <cell r="A102" t="str">
            <v>73879/008</v>
          </cell>
          <cell r="B102" t="str">
            <v>ASSENTAMENTO DE TUBO DE CONCRETO DIAMETRO 1000MM, JUNTAS COM ANEL DE BORRACHA, MONTAGEM COM AUXÍLIO DE EQUIPAMENTOS</v>
          </cell>
          <cell r="C102" t="str">
            <v>M</v>
          </cell>
          <cell r="D102">
            <v>94.56</v>
          </cell>
        </row>
        <row r="103">
          <cell r="A103" t="str">
            <v>73879/009</v>
          </cell>
          <cell r="B103" t="str">
            <v>ASSENTAMENTO DE TUBO DE CONCRETO DIAMETRO 1200 MM, JUNTAS COM ANEL DEBORRACHA, MONTAGEM COM AUXÍLIO DE EQUIPAMENTOS</v>
          </cell>
          <cell r="C103" t="str">
            <v>M</v>
          </cell>
          <cell r="D103">
            <v>127.03</v>
          </cell>
        </row>
        <row r="104">
          <cell r="A104">
            <v>52</v>
          </cell>
          <cell r="B104" t="str">
            <v>FORNEC E/OU ASSENT DE TUBO DE CONCRETO COM JUNTA ARGAMASSADA</v>
          </cell>
          <cell r="C104">
            <v>0</v>
          </cell>
          <cell r="D104">
            <v>0</v>
          </cell>
        </row>
        <row r="105">
          <cell r="A105">
            <v>73720</v>
          </cell>
          <cell r="B105" t="str">
            <v>ASSENTAMENTO DE TUBOS DE CONCRETO DIAMETRO = 800MM, SIMPLES OU ARMADO,JUNTA EM ARGAMASSA 1:3 CIMENTO:AREIA</v>
          </cell>
          <cell r="C105" t="str">
            <v>M</v>
          </cell>
          <cell r="D105">
            <v>55.55</v>
          </cell>
        </row>
        <row r="106">
          <cell r="A106">
            <v>73721</v>
          </cell>
          <cell r="B106" t="str">
            <v>ASSENTAMENTO DE TUBOS DE CONCRETO DIAMETRO = 1000MM, SIMPLES OU ARMADO, JUNTA EM ARGAMASSA 1:3 CIMENTO:AREIA</v>
          </cell>
          <cell r="C106" t="str">
            <v>M</v>
          </cell>
          <cell r="D106">
            <v>83.46</v>
          </cell>
        </row>
        <row r="107">
          <cell r="A107">
            <v>73722</v>
          </cell>
          <cell r="B107" t="str">
            <v>ASSENTAMENTO DE TUBOS DE CONCRETO DIAMETRO = 600MM, SIMPLES OU ARMADO,JUNTA EM ARGAMASSA 1:3 CIMENTO:AREIA</v>
          </cell>
          <cell r="C107" t="str">
            <v>M</v>
          </cell>
          <cell r="D107">
            <v>26.73</v>
          </cell>
        </row>
        <row r="108">
          <cell r="A108">
            <v>73723</v>
          </cell>
          <cell r="B108" t="str">
            <v>ASSENTAMENTO DE TUBOS DE CONCRETO DIAMETRO = 500MM, SIMPLES OU ARMADO,JUNTA EM ARGAMASSA 1:3 CIMENTO:AREIA</v>
          </cell>
          <cell r="C108" t="str">
            <v>M</v>
          </cell>
          <cell r="D108">
            <v>20.81</v>
          </cell>
        </row>
        <row r="109">
          <cell r="A109">
            <v>73724</v>
          </cell>
          <cell r="B109" t="str">
            <v>ASSENTAMENTO DE TUBOS DE CONCRETO DIAMETRO = 400MM, SIMPLES OU ARMADO,JUNTA EM ARGAMASSA 1:3 CIMENTO:AREIA</v>
          </cell>
          <cell r="C109" t="str">
            <v>M</v>
          </cell>
          <cell r="D109">
            <v>13.74</v>
          </cell>
        </row>
        <row r="110">
          <cell r="A110">
            <v>73730</v>
          </cell>
          <cell r="B110" t="str">
            <v>ASSENTAMENTO DE TUBOS DE CONCRETO DIAMETRO = 300MM, SIMPLES OU ARMADO,JUNTA EM ARGAMASSA 1:3 CIMENTO:AREIA</v>
          </cell>
          <cell r="C110" t="str">
            <v>M</v>
          </cell>
          <cell r="D110">
            <v>9.66</v>
          </cell>
        </row>
        <row r="111">
          <cell r="A111">
            <v>53</v>
          </cell>
          <cell r="B111" t="str">
            <v>FORNEC E/OU ASSENT DE HIDRANTES TAMPOES E PECAS ESPECIAIS</v>
          </cell>
          <cell r="C111">
            <v>0</v>
          </cell>
          <cell r="D111">
            <v>0</v>
          </cell>
        </row>
        <row r="112">
          <cell r="A112">
            <v>73606</v>
          </cell>
          <cell r="B112" t="str">
            <v>ASSENTAMENTO DE TAMPAO DE FERRO FUNDIDO 900 MM</v>
          </cell>
          <cell r="C112" t="str">
            <v>UN</v>
          </cell>
          <cell r="D112">
            <v>57.11</v>
          </cell>
        </row>
        <row r="113">
          <cell r="A113">
            <v>73607</v>
          </cell>
          <cell r="B113" t="str">
            <v>ASSENTAMENTO DE TAMPAO DE FERRO FUNDIDO 600 MM</v>
          </cell>
          <cell r="C113" t="str">
            <v>UN</v>
          </cell>
          <cell r="D113">
            <v>38.07</v>
          </cell>
        </row>
        <row r="114">
          <cell r="A114">
            <v>83622</v>
          </cell>
          <cell r="B114" t="str">
            <v>GRELHA DE FERRO FUNDIDO PARA CANALETA LARG = 40CM, FORNECIMENTO E ASSENTAMENTO</v>
          </cell>
          <cell r="C114" t="str">
            <v>M</v>
          </cell>
          <cell r="D114">
            <v>185.23</v>
          </cell>
        </row>
        <row r="115">
          <cell r="A115">
            <v>83623</v>
          </cell>
          <cell r="B115" t="str">
            <v>GRELHA DE FERRO FUNDIDO PARA CANALETA LARG = 30CM, FORNECIMENTO E ASSENTAMENTO</v>
          </cell>
          <cell r="C115" t="str">
            <v>M</v>
          </cell>
          <cell r="D115">
            <v>136.13</v>
          </cell>
        </row>
        <row r="116">
          <cell r="A116">
            <v>83624</v>
          </cell>
          <cell r="B116" t="str">
            <v>GRELHA DE FERRO FUNDIDO PARA CANALETA LARG = 20CM, FORNECIMENTO E ASSENTAMENTO</v>
          </cell>
          <cell r="C116" t="str">
            <v>M</v>
          </cell>
          <cell r="D116">
            <v>68.569999999999993</v>
          </cell>
        </row>
        <row r="117">
          <cell r="A117">
            <v>83626</v>
          </cell>
          <cell r="B117" t="str">
            <v>GRELHA DE FERRO FUNDIDO PARA CANALETA LARG = 15CM, FORNECIMENTO E ASSENTAMENTO</v>
          </cell>
          <cell r="C117" t="str">
            <v>M</v>
          </cell>
          <cell r="D117">
            <v>52.81</v>
          </cell>
        </row>
        <row r="118">
          <cell r="A118">
            <v>83627</v>
          </cell>
          <cell r="B118" t="str">
            <v>TAMPAO DE FERRO FUNDIDO, D = 60CM, 175KG, P = CHAMINE CX AREIA/POCO VISITA ASSENTADO COM ARG CIM/AREIA 1:4, FORNECIMENTO E ASSENTAMENTO</v>
          </cell>
          <cell r="C118" t="str">
            <v>UN</v>
          </cell>
          <cell r="D118">
            <v>526.58000000000004</v>
          </cell>
        </row>
        <row r="119">
          <cell r="A119">
            <v>83724</v>
          </cell>
          <cell r="B119" t="str">
            <v>ASSENTAMENTO DE PECAS, CONEXOES, APARELHOS E ACESSORIOS DE FERRO FUNDIDO DUCTIL, JUNTA ELASTICA, MECANICA OU FLANGEADA, COM DIAMETROS DE 50A 300 MM.</v>
          </cell>
          <cell r="C119" t="str">
            <v>KG</v>
          </cell>
          <cell r="D119">
            <v>0.71</v>
          </cell>
        </row>
        <row r="120">
          <cell r="A120">
            <v>83725</v>
          </cell>
          <cell r="B120" t="str">
            <v>ASSENTAMENTO DE PECAS, CONEXOES, APARELHOS E ACESSORIOS DE FERRO FUNDIDO DUCTIL, JUNTA ELASTICA, MECANICA OU FLANGEADA, COM DIAMETROS DE 350A 600 MM.</v>
          </cell>
          <cell r="C120" t="str">
            <v>KG</v>
          </cell>
          <cell r="D120">
            <v>0.66</v>
          </cell>
        </row>
        <row r="121">
          <cell r="A121">
            <v>83726</v>
          </cell>
          <cell r="B121" t="str">
            <v>ASSENTAMENTO DE PECAS, CONEXOES, APARELHOS E ACESSORIOS DE FERRO FUNDIDO DUCTIL, JUNTA ELASTICA, MECANICA OU FLANGEADA, COM DIAMETROS DE 700A 1200 MM.</v>
          </cell>
          <cell r="C121" t="str">
            <v>KG</v>
          </cell>
          <cell r="D121">
            <v>0.41</v>
          </cell>
        </row>
        <row r="122">
          <cell r="A122">
            <v>223</v>
          </cell>
          <cell r="B122" t="str">
            <v>FORNEC E/OU ASSENT DE TUBO CERAMICO COM JUNTA ELASTICA</v>
          </cell>
          <cell r="C122">
            <v>0</v>
          </cell>
          <cell r="D122">
            <v>0</v>
          </cell>
        </row>
        <row r="123">
          <cell r="A123">
            <v>83536</v>
          </cell>
          <cell r="B123" t="str">
            <v>FORNECIMENTO E ASSENTAMENTO DE TUBO CERAMICO DN 375 MM, JUNTA ELASTICA.</v>
          </cell>
          <cell r="C123" t="str">
            <v>M</v>
          </cell>
          <cell r="D123">
            <v>114.94</v>
          </cell>
        </row>
        <row r="124">
          <cell r="A124">
            <v>83537</v>
          </cell>
          <cell r="B124" t="str">
            <v>FORNECIMENTO E ASSENTAMENTO DE TUBO CERAMICO DN 300 MM, JUNTA ELASTICA.</v>
          </cell>
          <cell r="C124" t="str">
            <v>M</v>
          </cell>
          <cell r="D124">
            <v>81.11</v>
          </cell>
        </row>
        <row r="125">
          <cell r="A125">
            <v>83538</v>
          </cell>
          <cell r="B125" t="str">
            <v>FORNECIMENTO E ASSENTAMENTO DE TUBO CERAMICO DN 250 MM, JUNTA ELASTICA.</v>
          </cell>
          <cell r="C125" t="str">
            <v>M</v>
          </cell>
          <cell r="D125">
            <v>57.89</v>
          </cell>
        </row>
        <row r="126">
          <cell r="A126">
            <v>83539</v>
          </cell>
          <cell r="B126" t="str">
            <v>FORNECIMENTO E ASSENTAMENTO DE TUBO CERAMICO DN 200, JUNTA ELASTICA.</v>
          </cell>
          <cell r="C126" t="str">
            <v>M</v>
          </cell>
          <cell r="D126">
            <v>38.700000000000003</v>
          </cell>
        </row>
        <row r="127">
          <cell r="A127">
            <v>83619</v>
          </cell>
          <cell r="B127" t="str">
            <v>FORNECIMENTO E ASSENTAMENTO DE TUBO CERAMICO DN 150, COM JUNTA ELASTICA.</v>
          </cell>
          <cell r="C127" t="str">
            <v>M</v>
          </cell>
          <cell r="D127">
            <v>23.75</v>
          </cell>
        </row>
        <row r="128">
          <cell r="A128">
            <v>83620</v>
          </cell>
          <cell r="B128" t="str">
            <v>FORNECIMENTO E ASSENTAMENTO DE TUBO CERAMICO DN 100 MM, COM JUNTA ELASTICA</v>
          </cell>
          <cell r="C128" t="str">
            <v>M</v>
          </cell>
          <cell r="D128">
            <v>17.239999999999998</v>
          </cell>
        </row>
        <row r="129">
          <cell r="A129">
            <v>230</v>
          </cell>
          <cell r="B129" t="str">
            <v>FORNEC E/OU ASSENT DE TUBO PVC DEFOFO COM JUNTA ELASTICA</v>
          </cell>
          <cell r="C129">
            <v>0</v>
          </cell>
          <cell r="D129">
            <v>0</v>
          </cell>
        </row>
        <row r="130">
          <cell r="A130">
            <v>74215</v>
          </cell>
          <cell r="B130" t="str">
            <v>MODULO TIPO - REDE DE AGUA &gt; FORN. E ASSENT. DE TUBOS DE PVC DEFOFO:COMPREENDE LOCACAO DA OBRA, CADASTRAMENTO DE INTERFERENCIAS, ESCAVACAODE VALA, EXCETO ROCHA, PROFUNDIDADE ATE 1,50 METROS.INCLUI - CARGA, TRANSPORTE E DECARGA DO MATE</v>
          </cell>
          <cell r="C130">
            <v>0</v>
          </cell>
          <cell r="D130">
            <v>0</v>
          </cell>
        </row>
        <row r="131">
          <cell r="A131" t="str">
            <v>74215/001</v>
          </cell>
          <cell r="B131" t="str">
            <v>MODULO TIPO: REDE DE AGUA, COM FORNECIMENTO E ASSENTAMENTO DE TUBO PVCDEFOFO 200MM EB-1208 P/ REDE AGUA JE 1 MPA, COMPREENDENDO: LOCACAO, CADASTRAMENTO DE INTERFERENCIAS, ESCAVACAO E REATERRO COMPACTADO DE VALA, EXCETO ROCHA, ATE 1,50 M, INCLUSIVE TOPÓG</v>
          </cell>
          <cell r="C131" t="str">
            <v>M</v>
          </cell>
          <cell r="D131">
            <v>153.18</v>
          </cell>
        </row>
        <row r="132">
          <cell r="A132" t="str">
            <v>74215/002</v>
          </cell>
          <cell r="B132" t="str">
            <v>MODULO TIPO: REDE DE AGUA, COM FORNECIMENTO E ASSENTAMENTO DE TUBO PVCDEFOFO 150MM EB-1208 P/ REDE AGUA JE 1 MPA, COMPREENDENDO: LOCACAO, CADASTRAMENTO DE INTERFERENCIAS, ESCAVACAO E REATERRO COMPACTADO DE VALA, EXCETO ROCHA, ATE 1,50 M, INCLUSIVE TOPÓG</v>
          </cell>
          <cell r="C132" t="str">
            <v>M</v>
          </cell>
          <cell r="D132">
            <v>91.29</v>
          </cell>
        </row>
        <row r="133">
          <cell r="A133" t="str">
            <v>74215/003</v>
          </cell>
          <cell r="B133" t="str">
            <v>MODULO TIPO: REDE DE AGUA, COM FORNECIMENTO E ASSENTAMENTO DE TUBO PVCDEFOFO 100MM EB-1208 P/ REDE AGUA JE 1 MPA, COMPREENDENDO: LOCACAO, CADASTRAMENTO DE INTERFERENCIAS, ESCAVACAO E REATERRO COMPACTADO DE VALA, EXCETO ROCHA, ATE 1,50 M, INCLUSIVE TOPÓG</v>
          </cell>
          <cell r="C133" t="str">
            <v>M</v>
          </cell>
          <cell r="D133">
            <v>47.8</v>
          </cell>
        </row>
        <row r="134">
          <cell r="A134">
            <v>253</v>
          </cell>
          <cell r="B134" t="str">
            <v>FORNEC E/OU ASSENT DE CONEXOES DIVERSAS</v>
          </cell>
          <cell r="C134">
            <v>0</v>
          </cell>
          <cell r="D134">
            <v>0</v>
          </cell>
        </row>
        <row r="135">
          <cell r="A135">
            <v>83520</v>
          </cell>
          <cell r="B135" t="str">
            <v>TE PVC PARA COLETOR ESGOTO, EB644, D=100MM, COM JUNTA ELASTICA.</v>
          </cell>
          <cell r="C135" t="str">
            <v>UN</v>
          </cell>
          <cell r="D135">
            <v>101.08</v>
          </cell>
        </row>
        <row r="136">
          <cell r="A136">
            <v>83521</v>
          </cell>
          <cell r="B136" t="str">
            <v>TE CERAMICO REDUCAO 300 X 100MM, COM JUNTA ARGAMASSADA.</v>
          </cell>
          <cell r="C136" t="str">
            <v>UN</v>
          </cell>
          <cell r="D136">
            <v>77.430000000000007</v>
          </cell>
        </row>
        <row r="137">
          <cell r="A137">
            <v>83522</v>
          </cell>
          <cell r="B137" t="str">
            <v>TE CERAMICO REDUCAO 200 X 100MM, COM JUNTA ARGAMASSADA.</v>
          </cell>
          <cell r="C137" t="str">
            <v>UN</v>
          </cell>
          <cell r="D137">
            <v>37.99</v>
          </cell>
        </row>
        <row r="138">
          <cell r="A138">
            <v>83523</v>
          </cell>
          <cell r="B138" t="str">
            <v>TE CERAMICO REDUCAO 150 X 100MM, COM JUNTA ARGAMASSADA.</v>
          </cell>
          <cell r="C138" t="str">
            <v>UN</v>
          </cell>
          <cell r="D138">
            <v>27.89</v>
          </cell>
        </row>
        <row r="139">
          <cell r="A139">
            <v>83524</v>
          </cell>
          <cell r="B139" t="str">
            <v>TE CERAMICO 90GR 200 X 200MM, COM JUNTA ARGAMASSADA</v>
          </cell>
          <cell r="C139" t="str">
            <v>UN</v>
          </cell>
          <cell r="D139">
            <v>57.1</v>
          </cell>
        </row>
        <row r="140">
          <cell r="A140">
            <v>83527</v>
          </cell>
          <cell r="B140" t="str">
            <v>TE CERAMICO 150 X 150MM, COM JUNTA ARGAMASSADA.</v>
          </cell>
          <cell r="C140" t="str">
            <v>UN</v>
          </cell>
          <cell r="D140">
            <v>31.98</v>
          </cell>
        </row>
        <row r="141">
          <cell r="A141">
            <v>83528</v>
          </cell>
          <cell r="B141" t="str">
            <v>TE CERAMICO 100 X 100MM, COM JUNTA ARGAMASSADA.</v>
          </cell>
          <cell r="C141" t="str">
            <v>UN</v>
          </cell>
          <cell r="D141">
            <v>27.14</v>
          </cell>
        </row>
        <row r="142">
          <cell r="A142">
            <v>83529</v>
          </cell>
          <cell r="B142" t="str">
            <v>JUNCAO REDUCAO CERAMICA 200 X 100MM, COM JUNTA ARGAMASSADA.</v>
          </cell>
          <cell r="C142" t="str">
            <v>UN</v>
          </cell>
          <cell r="D142">
            <v>38.96</v>
          </cell>
        </row>
        <row r="143">
          <cell r="A143">
            <v>83530</v>
          </cell>
          <cell r="B143" t="str">
            <v>JUNCAO CERAMICA 45G ESG BBP DN 150 X 100</v>
          </cell>
          <cell r="C143" t="str">
            <v>UN</v>
          </cell>
          <cell r="D143">
            <v>28.34</v>
          </cell>
        </row>
        <row r="144">
          <cell r="A144">
            <v>83531</v>
          </cell>
          <cell r="B144" t="str">
            <v>CURVA PARA REDE COLETOR ESGOTO, EB 644, 90GR, DN=200MM, COM JUNTA ELASTICA</v>
          </cell>
          <cell r="C144" t="str">
            <v>UN</v>
          </cell>
          <cell r="D144">
            <v>330.87</v>
          </cell>
        </row>
        <row r="145">
          <cell r="A145">
            <v>83535</v>
          </cell>
          <cell r="B145" t="str">
            <v>CURVA PVC PARA REDE COLETOR ESGOTO, EB-644, 45 GR, 200 MM, COM JUNTA ELASTICA.</v>
          </cell>
          <cell r="C145" t="str">
            <v>UN</v>
          </cell>
          <cell r="D145">
            <v>262.42</v>
          </cell>
        </row>
        <row r="146">
          <cell r="A146">
            <v>254</v>
          </cell>
          <cell r="B146" t="str">
            <v>FORNEC E/OU ASSENT DE VALVULAS E REGISTROS</v>
          </cell>
          <cell r="C146">
            <v>0</v>
          </cell>
          <cell r="D146">
            <v>0</v>
          </cell>
        </row>
        <row r="147">
          <cell r="A147">
            <v>73884</v>
          </cell>
          <cell r="B147" t="str">
            <v>INSTALACAO DE VALVULA OU REGISTRO C/JUNTA FLANGEADA</v>
          </cell>
          <cell r="C147">
            <v>0</v>
          </cell>
          <cell r="D147">
            <v>0</v>
          </cell>
        </row>
        <row r="148">
          <cell r="A148" t="str">
            <v>73884/001</v>
          </cell>
          <cell r="B148" t="str">
            <v>INSTALAÇÃO DE VÁLVULAS OU REGISTROS COM JUNTA FLANGEADA - DN 50</v>
          </cell>
          <cell r="C148" t="str">
            <v>UN</v>
          </cell>
          <cell r="D148">
            <v>25.29</v>
          </cell>
        </row>
        <row r="149">
          <cell r="A149" t="str">
            <v>73884/002</v>
          </cell>
          <cell r="B149" t="str">
            <v>INSTALAÇÃO DE VÁLVULAS OU REGISTROS COM JUNTA FLANGEADA - DN 75</v>
          </cell>
          <cell r="C149" t="str">
            <v>UN</v>
          </cell>
          <cell r="D149">
            <v>38.61</v>
          </cell>
        </row>
        <row r="150">
          <cell r="A150" t="str">
            <v>73884/003</v>
          </cell>
          <cell r="B150" t="str">
            <v>INSTALAÇÃO DE VÁLVULAS OU REGISTROS COM JUNTA FLANGEADA - DN 100</v>
          </cell>
          <cell r="C150" t="str">
            <v>UN</v>
          </cell>
          <cell r="D150">
            <v>48.26</v>
          </cell>
        </row>
        <row r="151">
          <cell r="A151" t="str">
            <v>73884/004</v>
          </cell>
          <cell r="B151" t="str">
            <v>INSTALAÇÃO DE VÁLVULAS OU REGISTROS COM JUNTA FLANGEADA - DN 150</v>
          </cell>
          <cell r="C151" t="str">
            <v>UN</v>
          </cell>
          <cell r="D151">
            <v>313.98</v>
          </cell>
        </row>
        <row r="152">
          <cell r="A152" t="str">
            <v>73884/005</v>
          </cell>
          <cell r="B152" t="str">
            <v>INSTALAÇÃO DE VÁLVULAS OU REGISTROS COM JUNTA FLANGEADA - DN 200</v>
          </cell>
          <cell r="C152" t="str">
            <v>UN</v>
          </cell>
          <cell r="D152">
            <v>366.31</v>
          </cell>
        </row>
        <row r="153">
          <cell r="A153" t="str">
            <v>73884/006</v>
          </cell>
          <cell r="B153" t="str">
            <v>INSTALAÇÃO DE VÁLVULAS OU REGISTROS COM JUNTA FLANGEADA - DN 250</v>
          </cell>
          <cell r="C153" t="str">
            <v>UN</v>
          </cell>
          <cell r="D153">
            <v>444.8</v>
          </cell>
        </row>
        <row r="154">
          <cell r="A154" t="str">
            <v>73884/007</v>
          </cell>
          <cell r="B154" t="str">
            <v>INSTALAÇÃO DE VÁLVULAS OU REGISTROS COM JUNTA FLANGEADA - DN 300</v>
          </cell>
          <cell r="C154" t="str">
            <v>UN</v>
          </cell>
          <cell r="D154">
            <v>497.13</v>
          </cell>
        </row>
        <row r="155">
          <cell r="A155" t="str">
            <v>73884/008</v>
          </cell>
          <cell r="B155" t="str">
            <v>INSTALAÇÃO DE VÁLVULAS OU REGISTROS COM JUNTA FLANGEADA - DN 350</v>
          </cell>
          <cell r="C155" t="str">
            <v>UN</v>
          </cell>
          <cell r="D155">
            <v>523.29999999999995</v>
          </cell>
        </row>
        <row r="156">
          <cell r="A156" t="str">
            <v>73884/009</v>
          </cell>
          <cell r="B156" t="str">
            <v>INSTALAÇÃO DE VÁLVULAS OU REGISTROS COM JUNTA FLANGEADA - DN 400</v>
          </cell>
          <cell r="C156" t="str">
            <v>UN</v>
          </cell>
          <cell r="D156">
            <v>575.63</v>
          </cell>
        </row>
        <row r="157">
          <cell r="A157" t="str">
            <v>73884/010</v>
          </cell>
          <cell r="B157" t="str">
            <v>INSTALAÇÃO DE VÁLVULAS OU REGISTROS COM JUNTA FLANGEADA - DN 450</v>
          </cell>
          <cell r="C157" t="str">
            <v>UN</v>
          </cell>
          <cell r="D157">
            <v>601.79</v>
          </cell>
        </row>
        <row r="158">
          <cell r="A158" t="str">
            <v>73884/011</v>
          </cell>
          <cell r="B158" t="str">
            <v>INSTALAÇÃO DE VÁLVULAS OU REGISTROS COM JUNTA FLANGEADA - DN 500</v>
          </cell>
          <cell r="C158" t="str">
            <v>UN</v>
          </cell>
          <cell r="D158">
            <v>654.12</v>
          </cell>
        </row>
        <row r="159">
          <cell r="A159" t="str">
            <v>73884/012</v>
          </cell>
          <cell r="B159" t="str">
            <v>INSTALAÇÃO DE VÁLVULAS OU REGISTROS COM JUNTA FLANGEADA - DN 600</v>
          </cell>
          <cell r="C159" t="str">
            <v>UN</v>
          </cell>
          <cell r="D159">
            <v>706.45</v>
          </cell>
        </row>
        <row r="160">
          <cell r="A160" t="str">
            <v>73884/013</v>
          </cell>
          <cell r="B160" t="str">
            <v>INSTALAÇÃO DE VÁLVULAS OU REGISTROS COM JUNTA FLANGEADA - DN 700</v>
          </cell>
          <cell r="C160" t="str">
            <v>UN</v>
          </cell>
          <cell r="D160">
            <v>768.08</v>
          </cell>
        </row>
        <row r="161">
          <cell r="A161" t="str">
            <v>73884/014</v>
          </cell>
          <cell r="B161" t="str">
            <v>INSTALAÇÃO DE VÁLVULAS OU REGISTROS COM JUNTA FLANGEADA - DN 800</v>
          </cell>
          <cell r="C161" t="str">
            <v>UN</v>
          </cell>
          <cell r="D161">
            <v>768.08</v>
          </cell>
        </row>
        <row r="162">
          <cell r="A162" t="str">
            <v>73884/015</v>
          </cell>
          <cell r="B162" t="str">
            <v>INSTALAÇÃO DE VÁLVULAS OU REGISTROS COM JUNTA FLANGEADA - DN 900</v>
          </cell>
          <cell r="C162" t="str">
            <v>UN</v>
          </cell>
          <cell r="D162">
            <v>795.51</v>
          </cell>
        </row>
        <row r="163">
          <cell r="A163" t="str">
            <v>73884/016</v>
          </cell>
          <cell r="B163" t="str">
            <v>INSTALAÇÃO DE VÁLVULAS OU REGISTROS COM JUNTA FLANGEADA - DN 1000</v>
          </cell>
          <cell r="C163" t="str">
            <v>UN</v>
          </cell>
          <cell r="D163">
            <v>877.81</v>
          </cell>
        </row>
        <row r="164">
          <cell r="A164">
            <v>73885</v>
          </cell>
          <cell r="B164" t="str">
            <v>INSTALACAO DE VALVULA OU REGISTRO C/JUNTA ELASTICA</v>
          </cell>
          <cell r="C164">
            <v>0</v>
          </cell>
          <cell r="D164">
            <v>0</v>
          </cell>
        </row>
        <row r="165">
          <cell r="A165" t="str">
            <v>73885/001</v>
          </cell>
          <cell r="B165" t="str">
            <v>INSTALAÇÃO DE VÁLVULAS OU REGISTROS COM JUNTA ELÁSTICA - DN 50</v>
          </cell>
          <cell r="C165" t="str">
            <v>UN</v>
          </cell>
          <cell r="D165">
            <v>11.86</v>
          </cell>
        </row>
        <row r="166">
          <cell r="A166" t="str">
            <v>73885/002</v>
          </cell>
          <cell r="B166" t="str">
            <v>INSTALAÇÃO DE VÁLVULAS OU REGISTROS COM JUNTA ELÁSTICA - DN 75</v>
          </cell>
          <cell r="C166" t="str">
            <v>UN</v>
          </cell>
          <cell r="D166">
            <v>14.47</v>
          </cell>
        </row>
        <row r="167">
          <cell r="A167" t="str">
            <v>73885/003</v>
          </cell>
          <cell r="B167" t="str">
            <v>INSTALAÇÃO DE VÁLVULAS OU REGISTROS COM JUNTA ELÁSTICA - DN 100</v>
          </cell>
          <cell r="C167" t="str">
            <v>UN</v>
          </cell>
          <cell r="D167">
            <v>16.41</v>
          </cell>
        </row>
        <row r="168">
          <cell r="A168" t="str">
            <v>73885/004</v>
          </cell>
          <cell r="B168" t="str">
            <v>INSTALAÇÃO DE VÁLVULAS OU REGISTROS COM JUNTA ELÁSTICA - DN 150</v>
          </cell>
          <cell r="C168" t="str">
            <v>UN</v>
          </cell>
          <cell r="D168">
            <v>115.12</v>
          </cell>
        </row>
        <row r="169">
          <cell r="A169" t="str">
            <v>73885/005</v>
          </cell>
          <cell r="B169" t="str">
            <v>INSTALAÇÃO DE VÁLVULAS OU REGISTROS COM JUNTA ELÁSTICA - DN 200</v>
          </cell>
          <cell r="C169" t="str">
            <v>UN</v>
          </cell>
          <cell r="D169">
            <v>149.13999999999999</v>
          </cell>
        </row>
        <row r="170">
          <cell r="A170" t="str">
            <v>73885/006</v>
          </cell>
          <cell r="B170" t="str">
            <v>INSTALAÇÃO DE VÁLVULAS OU REGISTROS COM JUNTA ELÁSTICA - DN 250</v>
          </cell>
          <cell r="C170" t="str">
            <v>UN</v>
          </cell>
          <cell r="D170">
            <v>175.3</v>
          </cell>
        </row>
        <row r="171">
          <cell r="A171" t="str">
            <v>73885/007</v>
          </cell>
          <cell r="B171" t="str">
            <v>INSTALAÇÃO DE VÁLVULAS OU REGISTROS COM JUNTA ELÁSTICA - DN 300</v>
          </cell>
          <cell r="C171" t="str">
            <v>UN</v>
          </cell>
          <cell r="D171">
            <v>191</v>
          </cell>
        </row>
        <row r="172">
          <cell r="A172" t="str">
            <v>73885/008</v>
          </cell>
          <cell r="B172" t="str">
            <v>INSTALAÇÃO DE VÁLVULAS OU REGISTROS COM JUNTA ELÁSTICA - DN 350</v>
          </cell>
          <cell r="C172" t="str">
            <v>UN</v>
          </cell>
          <cell r="D172">
            <v>209.32</v>
          </cell>
        </row>
        <row r="173">
          <cell r="A173" t="str">
            <v>73885/009</v>
          </cell>
          <cell r="B173" t="str">
            <v>INSTALAÇÃO DE VÁLVULAS OU REGISTROS COM JUNTA ELÁSTICA - DN 400</v>
          </cell>
          <cell r="C173" t="str">
            <v>UN</v>
          </cell>
          <cell r="D173">
            <v>230.25</v>
          </cell>
        </row>
        <row r="174">
          <cell r="A174" t="str">
            <v>73885/010</v>
          </cell>
          <cell r="B174" t="str">
            <v>INSTALAÇÃO DE VÁLVULAS OU REGISTROS COM JUNTA ELÁSTICA - DN 450</v>
          </cell>
          <cell r="C174" t="str">
            <v>UN</v>
          </cell>
          <cell r="D174">
            <v>248.56</v>
          </cell>
        </row>
        <row r="175">
          <cell r="A175" t="str">
            <v>73885/011</v>
          </cell>
          <cell r="B175" t="str">
            <v>INSTALAÇÃO DE VÁLVULAS OU REGISTROS COM JUNTA ELÁSTICA - DN 500</v>
          </cell>
          <cell r="C175" t="str">
            <v>UN</v>
          </cell>
          <cell r="D175">
            <v>261.64999999999998</v>
          </cell>
        </row>
        <row r="176">
          <cell r="A176" t="str">
            <v>73885/012</v>
          </cell>
          <cell r="B176" t="str">
            <v>INSTALAÇÃO DE VÁLVULAS OU REGISTROS COM JUNTA ELÁSTICA - DN 600</v>
          </cell>
          <cell r="C176" t="str">
            <v>UN</v>
          </cell>
          <cell r="D176">
            <v>298.27999999999997</v>
          </cell>
        </row>
        <row r="177">
          <cell r="A177">
            <v>292</v>
          </cell>
          <cell r="B177" t="str">
            <v>FORNEC E/OU ASSENT DE TUBO DE ACO COM JUNTA ELASTICA</v>
          </cell>
          <cell r="C177">
            <v>0</v>
          </cell>
          <cell r="D177">
            <v>0</v>
          </cell>
        </row>
        <row r="178">
          <cell r="A178">
            <v>73839</v>
          </cell>
          <cell r="B178" t="str">
            <v>ASSENTAMENTO DE TUBO DE ACO COM JUNTA ELASTICA - COMP = 6,0 M</v>
          </cell>
          <cell r="C178">
            <v>0</v>
          </cell>
          <cell r="D178">
            <v>0</v>
          </cell>
        </row>
        <row r="179">
          <cell r="A179" t="str">
            <v>73839/001</v>
          </cell>
          <cell r="B179" t="str">
            <v>ASSENTAMENTO DE TUBOS DE AÇO, COM JUNTA ELÁSTICA (COMPRIMENTO DE 6,00M) - DN 150 MM</v>
          </cell>
          <cell r="C179" t="str">
            <v>M</v>
          </cell>
          <cell r="D179">
            <v>3.81</v>
          </cell>
        </row>
        <row r="180">
          <cell r="A180" t="str">
            <v>73839/002</v>
          </cell>
          <cell r="B180" t="str">
            <v>ASSENTAMENTO DE TUBOS DE AÇO, COM JUNTA ELÁSTICA (COMPRIMENTO DE 6,00M) - DN 200 MM</v>
          </cell>
          <cell r="C180" t="str">
            <v>M</v>
          </cell>
          <cell r="D180">
            <v>4.87</v>
          </cell>
        </row>
        <row r="181">
          <cell r="A181" t="str">
            <v>73839/003</v>
          </cell>
          <cell r="B181" t="str">
            <v>ASSENTAMENTO DE TUBOS DE AÇO, COM JUNTA ELÁSTICA (COMPRIMENTO DE 6,00M) - DN 250 MM</v>
          </cell>
          <cell r="C181" t="str">
            <v>M</v>
          </cell>
          <cell r="D181">
            <v>5.89</v>
          </cell>
        </row>
        <row r="182">
          <cell r="A182" t="str">
            <v>73839/004</v>
          </cell>
          <cell r="B182" t="str">
            <v>ASSENTAMENTO DE TUBOS DE AÇO, COM JUNTA ELÁSTICA (COMPRIMENTO DE 6,00M) - DN 300 MM</v>
          </cell>
          <cell r="C182" t="str">
            <v>M</v>
          </cell>
          <cell r="D182">
            <v>6.65</v>
          </cell>
        </row>
        <row r="183">
          <cell r="A183" t="str">
            <v>73839/005</v>
          </cell>
          <cell r="B183" t="str">
            <v>ASSENTAMENTO DE TUBOS DE AÇO, COM JUNTA ELÁSTICA (COMPRIMENTO DE 6,00M) - DN 350 MM</v>
          </cell>
          <cell r="C183" t="str">
            <v>M</v>
          </cell>
          <cell r="D183">
            <v>7.86</v>
          </cell>
        </row>
        <row r="184">
          <cell r="A184" t="str">
            <v>73839/006</v>
          </cell>
          <cell r="B184" t="str">
            <v>ASSENTAMENTO DE TUBOS DE AÇO, COM JUNTA ELÁSTICA (COMPRIMENTO DE 6,00M) - DN 400 MM</v>
          </cell>
          <cell r="C184" t="str">
            <v>M</v>
          </cell>
          <cell r="D184">
            <v>9.02</v>
          </cell>
        </row>
        <row r="185">
          <cell r="A185" t="str">
            <v>73839/007</v>
          </cell>
          <cell r="B185" t="str">
            <v>ASSENTAMENTO DE TUBOS DE AÇO, COM JUNTA ELÁSTICA (COMPRIMENTO DE 6,00M) - DN 450 MM</v>
          </cell>
          <cell r="C185" t="str">
            <v>M</v>
          </cell>
          <cell r="D185">
            <v>10.130000000000001</v>
          </cell>
        </row>
        <row r="186">
          <cell r="A186" t="str">
            <v>73839/008</v>
          </cell>
          <cell r="B186" t="str">
            <v>ASSENTAMENTO DE TUBOS DE AÇO, COM JUNTA ELÁSTICA (COMPRIMENTO DE 6,00M) - DN 500 MM</v>
          </cell>
          <cell r="C186" t="str">
            <v>M</v>
          </cell>
          <cell r="D186">
            <v>11.4</v>
          </cell>
        </row>
        <row r="187">
          <cell r="A187" t="str">
            <v>73839/009</v>
          </cell>
          <cell r="B187" t="str">
            <v>ASSENTAMENTO DE TUBOS DE AÇO, COM JUNTA ELÁSTICA (COMPRIMENTO DE 6,00M) - DN 600 MM</v>
          </cell>
          <cell r="C187" t="str">
            <v>M</v>
          </cell>
          <cell r="D187">
            <v>13.77</v>
          </cell>
        </row>
        <row r="188">
          <cell r="A188" t="str">
            <v>73839/010</v>
          </cell>
          <cell r="B188" t="str">
            <v>ASSENTAMENTO DE TUBOS DE AÇO, COM JUNTA ELÁSTICA (COMPRIMENTO DE 6,00M) - DN 700 MM</v>
          </cell>
          <cell r="C188" t="str">
            <v>M</v>
          </cell>
          <cell r="D188">
            <v>16.850000000000001</v>
          </cell>
        </row>
        <row r="189">
          <cell r="A189" t="str">
            <v>73839/011</v>
          </cell>
          <cell r="B189" t="str">
            <v>ASSENTAMENTO DE TUBOS DE AÇO, COM JUNTA ELÁSTICA (COMPRIMENTO DE 6,00M) - DN 800 MM</v>
          </cell>
          <cell r="C189" t="str">
            <v>M</v>
          </cell>
          <cell r="D189">
            <v>19.489999999999998</v>
          </cell>
        </row>
        <row r="190">
          <cell r="A190" t="str">
            <v>73839/012</v>
          </cell>
          <cell r="B190" t="str">
            <v>ASSENTAMENTO DE TUBOS DE AÇO, COM JUNTA ELÁSTICA (COMPRIMENTO DE 6,00M) - DN 900 MM</v>
          </cell>
          <cell r="C190" t="str">
            <v>M</v>
          </cell>
          <cell r="D190">
            <v>23.17</v>
          </cell>
        </row>
        <row r="191">
          <cell r="A191" t="str">
            <v>73839/013</v>
          </cell>
          <cell r="B191" t="str">
            <v>ASSENTAMENTO DE TUBOS DE AÇO, COM JUNTA ELÁSTICA (COMPRIMENTO DE 6,00M) - DN 1000 MM</v>
          </cell>
          <cell r="C191" t="str">
            <v>M</v>
          </cell>
          <cell r="D191">
            <v>24.73</v>
          </cell>
        </row>
        <row r="192">
          <cell r="A192" t="str">
            <v>73839/014</v>
          </cell>
          <cell r="B192" t="str">
            <v>ASSENTAMENTO DE TUBOS DE AÇO, COM JUNTA ELÁSTICA (COMPRIMENTO DE 6,00M) - DN 1100 MM</v>
          </cell>
          <cell r="C192" t="str">
            <v>M</v>
          </cell>
          <cell r="D192">
            <v>29.25</v>
          </cell>
        </row>
        <row r="193">
          <cell r="A193" t="str">
            <v>73839/015</v>
          </cell>
          <cell r="B193" t="str">
            <v>ASSENTAMENTO DE TUBOS DE AÇO, COM JUNTA ELÁSTICA (COMPRIMENTO DE 6,00M) - DN 1200 MM</v>
          </cell>
          <cell r="C193" t="str">
            <v>M</v>
          </cell>
          <cell r="D193">
            <v>34.770000000000003</v>
          </cell>
        </row>
        <row r="194">
          <cell r="A194" t="str">
            <v>CANT</v>
          </cell>
          <cell r="B194" t="str">
            <v>CANTEIRO DE OBRAS</v>
          </cell>
          <cell r="C194">
            <v>0</v>
          </cell>
          <cell r="D194">
            <v>0</v>
          </cell>
        </row>
        <row r="195">
          <cell r="A195">
            <v>1</v>
          </cell>
          <cell r="B195" t="str">
            <v>CONSTRUCAO DO CANTEIRO</v>
          </cell>
          <cell r="C195">
            <v>0</v>
          </cell>
          <cell r="D195">
            <v>0</v>
          </cell>
        </row>
        <row r="196">
          <cell r="A196">
            <v>73752</v>
          </cell>
          <cell r="B196" t="str">
            <v>SANITARIO C/VASO/CHUVEIRO PARA PESSOAL DE OBRA</v>
          </cell>
          <cell r="C196">
            <v>0</v>
          </cell>
          <cell r="D196">
            <v>0</v>
          </cell>
        </row>
        <row r="197">
          <cell r="A197" t="str">
            <v>73752/001</v>
          </cell>
          <cell r="B197" t="str">
            <v>SANITARIO COM VASO E CHUVEIRO PARA PESSOAL DE OBRA, COLETIVO DE 2 MODULOS, INCLUSIVE INSTALACAO E APARELHOS, REAPROVEITADO 2 VEZES</v>
          </cell>
          <cell r="C197" t="str">
            <v>UN</v>
          </cell>
          <cell r="D197">
            <v>1900.87</v>
          </cell>
        </row>
        <row r="198">
          <cell r="A198">
            <v>73803</v>
          </cell>
          <cell r="B198" t="str">
            <v>GALPAO P/OFICINA/DEPOSITO CANTEIRO OBRA(MAD LEI)</v>
          </cell>
          <cell r="C198">
            <v>0</v>
          </cell>
          <cell r="D198">
            <v>0</v>
          </cell>
        </row>
        <row r="199">
          <cell r="A199" t="str">
            <v>73803/001</v>
          </cell>
          <cell r="B199" t="str">
            <v>GALPAO ABERTO PARA OFICINA E DEPOSITO DE CANTEIRO DE OBRAS, EM MADEIRADE LEI</v>
          </cell>
          <cell r="C199" t="str">
            <v>M2</v>
          </cell>
          <cell r="D199">
            <v>128.56</v>
          </cell>
        </row>
        <row r="200">
          <cell r="A200">
            <v>73805</v>
          </cell>
          <cell r="B200" t="str">
            <v>BARRACOES DE OBRA</v>
          </cell>
          <cell r="C200">
            <v>0</v>
          </cell>
          <cell r="D200">
            <v>0</v>
          </cell>
        </row>
        <row r="201">
          <cell r="A201" t="str">
            <v>73805/001</v>
          </cell>
          <cell r="B201" t="str">
            <v>BARRACAO DE OBRA PARA ALOJAMENTO/ESCRITORIO, PISO EM PINHO 3A, PAREDESEM COMPENSADO 10MM, COBERTURA EM TELHA AMIANTO 6MM, INCLUSO INSTALACOES ELETRICAS E ESQUADRIAS</v>
          </cell>
          <cell r="C201" t="str">
            <v>M2</v>
          </cell>
          <cell r="D201">
            <v>152.03</v>
          </cell>
        </row>
        <row r="202">
          <cell r="A202">
            <v>74210</v>
          </cell>
          <cell r="B202" t="str">
            <v>BARRACAO DE OBRA</v>
          </cell>
          <cell r="C202">
            <v>0</v>
          </cell>
          <cell r="D202">
            <v>0</v>
          </cell>
        </row>
        <row r="203">
          <cell r="A203" t="str">
            <v>74210/001</v>
          </cell>
          <cell r="B203" t="str">
            <v>BARRACAO PARA DEPOSITO EM TABUAS DE MADEIRA, COBERTURA EM FIBROCIMENTO4 MM, INCLUSO PISO ARGAMASSA TRAÇO 1:6 (CIMENTO E AREIA)</v>
          </cell>
          <cell r="C203" t="str">
            <v>M2</v>
          </cell>
          <cell r="D203">
            <v>183.24</v>
          </cell>
        </row>
        <row r="204">
          <cell r="A204">
            <v>74242</v>
          </cell>
          <cell r="B204" t="str">
            <v>CONSTRUCAO DE BARRACAO DE OBRA - MMA</v>
          </cell>
          <cell r="C204">
            <v>0</v>
          </cell>
          <cell r="D204">
            <v>0</v>
          </cell>
        </row>
        <row r="205">
          <cell r="A205" t="str">
            <v>74242/001</v>
          </cell>
          <cell r="B205" t="str">
            <v>BARRACAO DE OBRA EM CHAPA DE MADEIRA COMPENSADA COM BANHEIRO, COBERTURA EM FIBROCIMENTO 4 MM, INCLUSO INSTALACOES HIDRO-SANITARIAS E ELETRICAS</v>
          </cell>
          <cell r="C205" t="str">
            <v>M2</v>
          </cell>
          <cell r="D205">
            <v>114.84</v>
          </cell>
        </row>
        <row r="206">
          <cell r="A206">
            <v>2</v>
          </cell>
          <cell r="B206" t="str">
            <v>PLACA DE OBRA</v>
          </cell>
          <cell r="C206">
            <v>0</v>
          </cell>
          <cell r="D206">
            <v>0</v>
          </cell>
        </row>
        <row r="207">
          <cell r="A207">
            <v>74209</v>
          </cell>
          <cell r="B207" t="str">
            <v>AQUISICAO E ASSENTAMENTO PLACA DE OBRA</v>
          </cell>
          <cell r="C207">
            <v>0</v>
          </cell>
          <cell r="D207">
            <v>0</v>
          </cell>
        </row>
        <row r="208">
          <cell r="A208" t="str">
            <v>74209/001</v>
          </cell>
          <cell r="B208" t="str">
            <v>PLACA DE OBRA EM CHAPA DE ACO GALVANIZADO</v>
          </cell>
          <cell r="C208" t="str">
            <v>M2</v>
          </cell>
          <cell r="D208">
            <v>223.9</v>
          </cell>
        </row>
        <row r="209">
          <cell r="A209">
            <v>4</v>
          </cell>
          <cell r="B209" t="str">
            <v>MOBILIZACAO E DESMOBILIZACAO</v>
          </cell>
          <cell r="C209">
            <v>0</v>
          </cell>
          <cell r="D209">
            <v>0</v>
          </cell>
        </row>
        <row r="210">
          <cell r="A210">
            <v>73756</v>
          </cell>
          <cell r="B210" t="str">
            <v>MONTAGEM E DESMONTAGEM USINA DE CONCRETO</v>
          </cell>
          <cell r="C210">
            <v>0</v>
          </cell>
          <cell r="D210">
            <v>0</v>
          </cell>
        </row>
        <row r="211">
          <cell r="A211" t="str">
            <v>73756/001</v>
          </cell>
          <cell r="B211" t="str">
            <v>MONTAGEM / DESMONTAGEM DE USINA CONCRETO TIPO PAREDE C/SILOS HORIZONTAL P/3 AGREGADOS, INCLUSIVE MECANICO (PESADO) E MESTRE DE OBRAS</v>
          </cell>
          <cell r="C211" t="str">
            <v>UN</v>
          </cell>
          <cell r="D211">
            <v>19229.8</v>
          </cell>
        </row>
        <row r="212">
          <cell r="A212">
            <v>73847</v>
          </cell>
          <cell r="B212" t="str">
            <v>ALUGUEL DE CONTAINER</v>
          </cell>
          <cell r="C212">
            <v>0</v>
          </cell>
          <cell r="D212">
            <v>0</v>
          </cell>
        </row>
        <row r="213">
          <cell r="A213" t="str">
            <v>73847/001</v>
          </cell>
          <cell r="B213" t="str">
            <v>ALUGUEL CONTAINER/ESCRIT INCL INST ELET LARG=2,20 COMP=6,20MALT=2,50M CHAPA ACO C/NERV TRAPEZ FORRO C/ISOL TERMO/ACUSTICOCHASSIS REFORC PISO COMPENS NAVAL EXC TRANSP/CARGA/DESCARGA</v>
          </cell>
          <cell r="C213" t="str">
            <v>MES</v>
          </cell>
          <cell r="D213">
            <v>384.09</v>
          </cell>
        </row>
        <row r="214">
          <cell r="A214" t="str">
            <v>73847/002</v>
          </cell>
          <cell r="B214" t="str">
            <v>ALUGUEL CONTAINER/ESCRIT/WC C/1 VASO/1 LAV/1 MIC/4 CHUV LARG=2,20M COMPR=6,20M ALT=2,50M CHAPA ACO NERV TRAPEZ FORROC/ISOL TERMO-ACUST CHASSIS REFORC PISO COMPENS NAVAL INCL INSTELETR/HIDRO-SANIT EXCL TRANSP/CARGA/DESCARGA</v>
          </cell>
          <cell r="C214" t="str">
            <v>MES</v>
          </cell>
          <cell r="D214">
            <v>418.55</v>
          </cell>
        </row>
        <row r="215">
          <cell r="A215" t="str">
            <v>73847/003</v>
          </cell>
          <cell r="B215" t="str">
            <v>ALUGUEL CONTAINER/SANIT C/2 VASOS/1 LAVAT/1 MIC/4 CHUV LARG=2,20M COMPR=6,20M ALT=2,50M CHAPA ACO C/NERV TRAPEZ FORRO C/ISOLAM TERMO/ACUSTICO CHASSIS REFORC PISO COMPENS NAVAL INCLINST ELETR/HIDR EXCL TRANSP/CARGA/DESCARG</v>
          </cell>
          <cell r="C215" t="str">
            <v>MES</v>
          </cell>
          <cell r="D215">
            <v>600.87</v>
          </cell>
        </row>
        <row r="216">
          <cell r="A216" t="str">
            <v>73847/004</v>
          </cell>
          <cell r="B216" t="str">
            <v>ALUGUEL CONTAINER/SANIT C/4 VASOS/1 LAVAT/1 MIC/4 CHUV LARG=2,20M COMPR=6,20M ALT=2,50M CHAPAS ACO C/NERV TRAPEZ FORRO C/ISOL TERMO-ACUST CHASSIS REFORC PISO COMPENS NAVAL INCL INST RAELETR/HIDRO-SANIT EXCL TRANSP/CARGA/DESCARGA</v>
          </cell>
          <cell r="C216" t="str">
            <v>MES</v>
          </cell>
          <cell r="D216">
            <v>648.86</v>
          </cell>
        </row>
        <row r="217">
          <cell r="A217" t="str">
            <v>73847/005</v>
          </cell>
          <cell r="B217" t="str">
            <v>ALUGUEL CONTAINER/SANIT C/7 VASOS/1 LAVAT/1 MIC LARG=2,20MCOMPR=6,20M ALT=2,50M CHAPA ACO NERV TRAPEZ FORRO C/ISOLTERMO-ACUST CHASSIS REFORC PISO COMPENS NAVAL INCL INST ELET/HIDRO-SANIT EXCL TRANSP/CARGA/DESCARGA</v>
          </cell>
          <cell r="C217" t="str">
            <v>MES</v>
          </cell>
          <cell r="D217">
            <v>672.64</v>
          </cell>
        </row>
        <row r="218">
          <cell r="A218" t="str">
            <v>CHOR</v>
          </cell>
          <cell r="B218" t="str">
            <v>CUSTOS HORÁRIOS DE MÁQUINAS E EQUIPAMENTOS</v>
          </cell>
          <cell r="C218">
            <v>0</v>
          </cell>
          <cell r="D218">
            <v>0</v>
          </cell>
        </row>
        <row r="219">
          <cell r="A219">
            <v>325</v>
          </cell>
          <cell r="B219" t="str">
            <v>CUSTO HORÁRIO PRODUTIVO DIURNO</v>
          </cell>
          <cell r="C219">
            <v>0</v>
          </cell>
          <cell r="D219">
            <v>0</v>
          </cell>
        </row>
        <row r="220">
          <cell r="A220">
            <v>5631</v>
          </cell>
          <cell r="B220" t="str">
            <v>ESCAVADEIRA HIDRAULICA SOBRE ESTEIRA 105HP, PESO OPERACIONAL 17T, CAP.0,8M3 - CHP DIURNO</v>
          </cell>
          <cell r="C220" t="str">
            <v>CHP</v>
          </cell>
          <cell r="D220">
            <v>161.57</v>
          </cell>
        </row>
        <row r="221">
          <cell r="A221">
            <v>5678</v>
          </cell>
          <cell r="B221" t="str">
            <v>RETRO-ESCAVADEIRA, 4 X 4, 86 CV (VU= 5 ANOS) - CHP DIURNO</v>
          </cell>
          <cell r="C221" t="str">
            <v>CHP</v>
          </cell>
          <cell r="D221">
            <v>91.54</v>
          </cell>
        </row>
        <row r="222">
          <cell r="A222">
            <v>5680</v>
          </cell>
          <cell r="B222" t="str">
            <v>RETRO-ESCAVADEIRA, 75CV (VU= 5 ANOS) -CHP DIURNO</v>
          </cell>
          <cell r="C222" t="str">
            <v>CHP</v>
          </cell>
          <cell r="D222">
            <v>83.03</v>
          </cell>
        </row>
        <row r="223">
          <cell r="A223">
            <v>5682</v>
          </cell>
          <cell r="B223" t="str">
            <v>ROLO COMPACTADOR VIBRATÓRIO, CILINDRO LISO, AUTO-PROPEL. 80HP, PESO MÁXIMO OPERACIONAL 8,1T - CHP DIURNO</v>
          </cell>
          <cell r="C223" t="str">
            <v>CHP</v>
          </cell>
          <cell r="D223">
            <v>116.19</v>
          </cell>
        </row>
        <row r="224">
          <cell r="A224">
            <v>5684</v>
          </cell>
          <cell r="B224" t="str">
            <v>ROLO COMPACTADOR VIBRATÓRIO DE CILINDRO LISO, AUTO-PROPEL. 83 CV - 6,6T, IMPACTO DINÂMICO 18,5/11,5T - CHP DIURNO</v>
          </cell>
          <cell r="C224" t="str">
            <v>CHP</v>
          </cell>
          <cell r="D224">
            <v>96.36</v>
          </cell>
        </row>
        <row r="225">
          <cell r="A225">
            <v>5686</v>
          </cell>
          <cell r="B225" t="str">
            <v>ROLO COMPACTADOR VIBRATÓRIO, TANDEM, AUTO PROPEL., CILINDRO LISO DE AÇO, 40HP - 4,4T, IMPACTO DINÂMICO 3,1T- VU 5 ANOS - CHP DIURNO.</v>
          </cell>
          <cell r="C225" t="str">
            <v>CHP</v>
          </cell>
          <cell r="D225">
            <v>45.72</v>
          </cell>
        </row>
        <row r="226">
          <cell r="A226">
            <v>5689</v>
          </cell>
          <cell r="B226" t="str">
            <v>GRADE ARADORA COM 24 DISCOS DE 24" SOBRE PNEUS - CHP DIURNO</v>
          </cell>
          <cell r="C226" t="str">
            <v>CHP</v>
          </cell>
          <cell r="D226">
            <v>7.11</v>
          </cell>
        </row>
        <row r="227">
          <cell r="A227">
            <v>5761</v>
          </cell>
          <cell r="B227" t="str">
            <v>CAMINHAO PIPA 6000L TOCO, 162CV - 7,5T (VU=6ANOS) (INCLUI TANQUE DE ACO PARA TRANSPORTE DE AGUA E MOTOBOMBA CENTRIFUGA A GASOLINA 3,5CV) - CUSTO HORARIO PRODUTIVO DIURNO</v>
          </cell>
          <cell r="C227" t="str">
            <v>CHP</v>
          </cell>
          <cell r="D227">
            <v>108.13</v>
          </cell>
        </row>
        <row r="228">
          <cell r="A228">
            <v>5795</v>
          </cell>
          <cell r="B228" t="str">
            <v>MARTELETE OU ROMPEDOR PNEUMÁTICO MANUAL 28KG, FREQUENCIA DE IMPACTO 1230/MINUTO - CHP DIURNO</v>
          </cell>
          <cell r="C228" t="str">
            <v>CHP</v>
          </cell>
          <cell r="D228">
            <v>13.32</v>
          </cell>
        </row>
        <row r="229">
          <cell r="A229">
            <v>5808</v>
          </cell>
          <cell r="B229" t="str">
            <v>USINA DE ASFALTO A QUENTE FIXA CAP.40/80 TON/H - CHP DIURNO</v>
          </cell>
          <cell r="C229" t="str">
            <v>CHP</v>
          </cell>
          <cell r="D229">
            <v>398.71</v>
          </cell>
        </row>
        <row r="230">
          <cell r="A230">
            <v>5811</v>
          </cell>
          <cell r="B230" t="str">
            <v>CAMINHAO BASCULANTE, 6M3,12T - 162HP (VU=5ANOS) - CHP DIURNO</v>
          </cell>
          <cell r="C230" t="str">
            <v>CHP</v>
          </cell>
          <cell r="D230">
            <v>110.84</v>
          </cell>
        </row>
        <row r="231">
          <cell r="A231">
            <v>5823</v>
          </cell>
          <cell r="B231" t="str">
            <v>USINA DE CONCRETO FIXA CAPACIDADE 90/120 M³, 63HP - CHP DIURNO</v>
          </cell>
          <cell r="C231" t="str">
            <v>CHP</v>
          </cell>
          <cell r="D231">
            <v>89.39</v>
          </cell>
        </row>
        <row r="232">
          <cell r="A232">
            <v>5824</v>
          </cell>
          <cell r="B232" t="str">
            <v>CAMINHAO CARROCERIA ABERTA,EM MADEIRA, TOCO, 170CV - 11T (VU=6ANOS) -CUSTO HORÁRIO DE PRODUÇÃO DIURNA</v>
          </cell>
          <cell r="C232" t="str">
            <v>CHP</v>
          </cell>
          <cell r="D232">
            <v>102.68</v>
          </cell>
        </row>
        <row r="233">
          <cell r="A233">
            <v>5835</v>
          </cell>
          <cell r="B233" t="str">
            <v>VIBROACABADORA SOBRE ESTEIRAS POTENCIA MAX. 105CV CAPACIDADE ATE 450 T/H - CHP DIURNO</v>
          </cell>
          <cell r="C233" t="str">
            <v>CHP</v>
          </cell>
          <cell r="D233">
            <v>198.49</v>
          </cell>
        </row>
        <row r="234">
          <cell r="A234">
            <v>5839</v>
          </cell>
          <cell r="B234" t="str">
            <v>VASSOURA MECÂNICA REBOCÁVEL C/ ESCOVA CILÍNDRICA LARGURA = 2,44M - CHPDIURNO</v>
          </cell>
          <cell r="C234" t="str">
            <v>CHP</v>
          </cell>
          <cell r="D234">
            <v>4.1100000000000003</v>
          </cell>
        </row>
        <row r="235">
          <cell r="A235">
            <v>5843</v>
          </cell>
          <cell r="B235" t="str">
            <v>TRATOR DE PNEUS 110 A 126 HP - CHP DIURNO</v>
          </cell>
          <cell r="C235" t="str">
            <v>CHP</v>
          </cell>
          <cell r="D235">
            <v>118.79</v>
          </cell>
        </row>
        <row r="236">
          <cell r="A236">
            <v>5847</v>
          </cell>
          <cell r="B236" t="str">
            <v>TRATOR DE ESTEIRAS POTENCIA 165 HP, PESO OPERACIONAL 17,1T - CHP DIURNO</v>
          </cell>
          <cell r="C236" t="str">
            <v>CHP</v>
          </cell>
          <cell r="D236">
            <v>266.24</v>
          </cell>
        </row>
        <row r="237">
          <cell r="A237">
            <v>5851</v>
          </cell>
          <cell r="B237" t="str">
            <v>TRATOR DE ESTEIRAS 153HP PESO OPERACIONAL 15T, COM RODA MOTRIZ ELEVADA- CHP DIURNO</v>
          </cell>
          <cell r="C237" t="str">
            <v>CHP</v>
          </cell>
          <cell r="D237">
            <v>265.39</v>
          </cell>
        </row>
        <row r="238">
          <cell r="A238">
            <v>5855</v>
          </cell>
          <cell r="B238" t="str">
            <v>TRATOR DE ESTEIRAS COM LAMINA - POTENCIA 305 HP - PESO OPERACIONAL 37T - CHP DIURNO</v>
          </cell>
          <cell r="C238" t="str">
            <v>CHP</v>
          </cell>
          <cell r="D238">
            <v>614.01</v>
          </cell>
        </row>
        <row r="239">
          <cell r="A239">
            <v>5863</v>
          </cell>
          <cell r="B239" t="str">
            <v>ROLO COMPACTADOR VIBRATÓRIO REBOCÁVEL AÇO LISO, PESO 4,7T, IMPACTO DINÂMICO 18,3T - CHP DIURNO</v>
          </cell>
          <cell r="C239" t="str">
            <v>CHP</v>
          </cell>
          <cell r="D239">
            <v>57.84</v>
          </cell>
        </row>
        <row r="240">
          <cell r="A240">
            <v>5867</v>
          </cell>
          <cell r="B240" t="str">
            <v>ROLO COMPACTADOR VIBRATÓRIO TANDEM AÇO LISO, POTÊNCIA 58CV, PESO SEM/COM LASTRO 6,5/9,4 T - CHP DIURNO</v>
          </cell>
          <cell r="C240" t="str">
            <v>CHP</v>
          </cell>
          <cell r="D240">
            <v>83.2</v>
          </cell>
        </row>
        <row r="241">
          <cell r="A241">
            <v>5871</v>
          </cell>
          <cell r="B241" t="str">
            <v>ROLO COMPACTADOR DE PNEUS ESTÁTICO PARA ASFALTO, PRESSÃO VARIÁVEL, POTÊNCIA 99HP, PESO OPERACIONAL SEM/COM LASTRO 8,3/21,0 T - CHP DIURNO</v>
          </cell>
          <cell r="C241" t="str">
            <v>CHP</v>
          </cell>
          <cell r="D241">
            <v>138.72</v>
          </cell>
        </row>
        <row r="242">
          <cell r="A242">
            <v>5875</v>
          </cell>
          <cell r="B242" t="str">
            <v>RETRO-ESCAVADEIRA, 74HP - (VU = 6 ANOS) - CHP DIURNO</v>
          </cell>
          <cell r="C242" t="str">
            <v>CHP</v>
          </cell>
          <cell r="D242">
            <v>86.44</v>
          </cell>
        </row>
        <row r="243">
          <cell r="A243">
            <v>5879</v>
          </cell>
          <cell r="B243" t="str">
            <v>ROLO COMPACTADOR VIBRATÓRIO PÉ DE CARNEIRO, OPERADO POR CONTROLE REMOTO, POTÊNCIA 17HP, PESO OPERACIONAL 1,65T - CHP DIURNO</v>
          </cell>
          <cell r="C243" t="str">
            <v>CHP</v>
          </cell>
          <cell r="D243">
            <v>7.55</v>
          </cell>
        </row>
        <row r="244">
          <cell r="A244">
            <v>5882</v>
          </cell>
          <cell r="B244" t="str">
            <v>EQUIPAMENTO PARA LAMA ASFALTICA COM SILO DE AGREGADO 6M3, DOSADOR DE CIMENTO, A SER MONTADO SOBRE CAMINHÃO (NAO INCLUI O CAMINHAO) - CUSTO HORARIO PRODUTIVO DIURNO</v>
          </cell>
          <cell r="C244" t="str">
            <v>CHP</v>
          </cell>
          <cell r="D244">
            <v>134.63</v>
          </cell>
        </row>
        <row r="245">
          <cell r="A245">
            <v>5886</v>
          </cell>
          <cell r="B245" t="str">
            <v>CAMINHAO PIPA FORD F12000 6000L 162CV C/BOMBA GASOLINA - CHP DIURNO</v>
          </cell>
          <cell r="C245" t="str">
            <v>CHP</v>
          </cell>
          <cell r="D245">
            <v>87.28</v>
          </cell>
        </row>
        <row r="246">
          <cell r="A246">
            <v>5890</v>
          </cell>
          <cell r="B246" t="str">
            <v>CAMINHAO TOCO, 177CV - 14T (VU=6ANOS) (NAO INCLUI CARROCERIA) - CUSTOHORARIO PRODUTIVO DIURNO</v>
          </cell>
          <cell r="C246" t="str">
            <v>CHP</v>
          </cell>
          <cell r="D246">
            <v>105.57</v>
          </cell>
        </row>
        <row r="247">
          <cell r="A247">
            <v>5894</v>
          </cell>
          <cell r="B247" t="str">
            <v>CAMINHAO TOCO, 170CV - 11T (VU=6ANOS) (NAO INCLUI CARROCERIA) - CUSTOHORARIO PRODUTIVO DIURNO</v>
          </cell>
          <cell r="C247" t="str">
            <v>CHP</v>
          </cell>
          <cell r="D247">
            <v>101.42</v>
          </cell>
        </row>
        <row r="248">
          <cell r="A248">
            <v>5901</v>
          </cell>
          <cell r="B248" t="str">
            <v>CAMINHAO PIPA 10000L TRUCADO, 208CV - 21,1T (VU=6ANOS) (INCLUI TANQUEDE ACO PARA TRANSPORTE DE AGUA E MOTOBOMBA CENTRIFUGA A GASOLINA 3,5CV) - CUSTO HORARIO PRODUTIVO DIURNO</v>
          </cell>
          <cell r="C248" t="str">
            <v>CHP</v>
          </cell>
          <cell r="D248">
            <v>102.97</v>
          </cell>
        </row>
        <row r="249">
          <cell r="A249">
            <v>5905</v>
          </cell>
          <cell r="B249" t="str">
            <v>DISTRIBUIDOR DE AGREGADO TIPO DOSADOR REBOCAVEL COM 4 PNEUS COM LARGURA 3,66 M - CHP DIURNO</v>
          </cell>
          <cell r="C249" t="str">
            <v>CHP</v>
          </cell>
          <cell r="D249">
            <v>12.69</v>
          </cell>
        </row>
        <row r="250">
          <cell r="A250">
            <v>5909</v>
          </cell>
          <cell r="B250" t="str">
            <v>DISTRIBUIDOR DE BETUME COM TANQUE DE 2500L, REBOCAVEL, PNEUMATICO COMMOTOR A GASOLINA 3,4HP - CHP DIURNO</v>
          </cell>
          <cell r="C250" t="str">
            <v>CHP</v>
          </cell>
          <cell r="D250">
            <v>56.05</v>
          </cell>
        </row>
        <row r="251">
          <cell r="A251">
            <v>5913</v>
          </cell>
          <cell r="B251" t="str">
            <v>DISTRIBUIDOR DE ASFALTO MONTADO SOBRE CAMINHAO TOCO 162 HP, COM TANQUEISOLADO 6 M3 COM BARRA ESPARGIDORA DE 3,66 M - CHP DIURNO</v>
          </cell>
          <cell r="C251" t="str">
            <v>CHP</v>
          </cell>
          <cell r="D251">
            <v>191.48</v>
          </cell>
        </row>
        <row r="252">
          <cell r="A252">
            <v>5921</v>
          </cell>
          <cell r="B252" t="str">
            <v>GRADE ARADORA COM 20 DISCOS DE 24 " SOBRE PNEUS - CHP DIURNO</v>
          </cell>
          <cell r="C252" t="str">
            <v>CHP</v>
          </cell>
          <cell r="D252">
            <v>5.97</v>
          </cell>
        </row>
        <row r="253">
          <cell r="A253">
            <v>5924</v>
          </cell>
          <cell r="B253" t="str">
            <v>LANCA ELEVATORIA TELESCOPICA DE ACIONAMENTO HIDRAULICO, CAPACIDADE DECARGA 30.000 KG, COM CESTO, MONTADA SOBRE CAMINHAO TRUCADO - CHP DIURNO</v>
          </cell>
          <cell r="C253" t="str">
            <v>CHP</v>
          </cell>
          <cell r="D253">
            <v>289.52</v>
          </cell>
        </row>
        <row r="254">
          <cell r="A254">
            <v>5928</v>
          </cell>
          <cell r="B254" t="str">
            <v>GUINDASTE MUNK COM CESTO, CARGA MAXIMA 5,75T (A 2M) E 2,3T ( A 5M), ALT URA MAXIMA = 7,9M, MONTADO SOBRE CAMINHAO DE CARROCERIA 162HP - CHP DIURNO</v>
          </cell>
          <cell r="C254" t="str">
            <v>CHP</v>
          </cell>
          <cell r="D254">
            <v>113.18</v>
          </cell>
        </row>
        <row r="255">
          <cell r="A255">
            <v>5932</v>
          </cell>
          <cell r="B255" t="str">
            <v>MOTONIVELADORA CATERPILLAR 120 140HP (VU=6ANOS) - CHP DIURNO</v>
          </cell>
          <cell r="C255" t="str">
            <v>CHP</v>
          </cell>
          <cell r="D255">
            <v>190.17</v>
          </cell>
        </row>
        <row r="256">
          <cell r="A256">
            <v>5940</v>
          </cell>
          <cell r="B256" t="str">
            <v>PA CARREGADEIRA SOBRE RODAS 105 HP - CAPACIDADE DA CACAMBA 1,4 A 1,7 M3 - PESO OPERACIONAL 9.100 KG - CHP DIURNO</v>
          </cell>
          <cell r="C256" t="str">
            <v>CHP</v>
          </cell>
          <cell r="D256">
            <v>129.28</v>
          </cell>
        </row>
        <row r="257">
          <cell r="A257">
            <v>5944</v>
          </cell>
          <cell r="B257" t="str">
            <v>PA CARREGADEIRA SOBRE RODAS 180 HP - CAPACIDADE DA CACAMBA. 2,5 A 3,3M3 - PESO OPERACIONAL 17.428 - CHP DIURNO</v>
          </cell>
          <cell r="C257" t="str">
            <v>CHP</v>
          </cell>
          <cell r="D257">
            <v>223.26</v>
          </cell>
        </row>
        <row r="258">
          <cell r="A258">
            <v>5948</v>
          </cell>
          <cell r="B258" t="str">
            <v>ROLO COMPACTADOR VIBRATÓRIO DE UM CILINDRO AÇO LISO, POTÊNCIA 80HP, PESO OPERACIONAL 8,1T - CHP DIURNO</v>
          </cell>
          <cell r="C258" t="str">
            <v>CHP</v>
          </cell>
          <cell r="D258">
            <v>108.64</v>
          </cell>
        </row>
        <row r="259">
          <cell r="A259">
            <v>5953</v>
          </cell>
          <cell r="B259" t="str">
            <v>COMPRESSOR DE AR REBOCAVEL, DESCARGA LIVRE EFETIVA 180PCM, PRESSAO DETRABALHO 102 PSI, MOTOR A DIESEL 89CV - CUSTO HORARIO PRODUTIVO DIURNO</v>
          </cell>
          <cell r="C259" t="str">
            <v>CHP</v>
          </cell>
          <cell r="D259">
            <v>58.34</v>
          </cell>
        </row>
        <row r="260">
          <cell r="A260">
            <v>5955</v>
          </cell>
          <cell r="B260" t="str">
            <v>BOMBA ELETRICA SUBMERSA MONOFASICA 3CV - CHP DIURNO</v>
          </cell>
          <cell r="C260" t="str">
            <v>CHP</v>
          </cell>
          <cell r="D260">
            <v>1.92</v>
          </cell>
        </row>
        <row r="261">
          <cell r="A261">
            <v>6174</v>
          </cell>
          <cell r="B261" t="str">
            <v>CAMINHAO BASCULANTE - 5,0M3 - 170HP,11,24T (VU=5ANOS) - CHP DIURNO</v>
          </cell>
          <cell r="C261" t="str">
            <v>CHP</v>
          </cell>
          <cell r="D261">
            <v>123.4</v>
          </cell>
        </row>
        <row r="262">
          <cell r="A262">
            <v>6236</v>
          </cell>
          <cell r="B262" t="str">
            <v>TRATOR DE ESTEIRAS COM LAMINA - POTENCIA 305 HP - PESO OPERACIONAL 37T (VU=10ANOS) - CHP DIURNO</v>
          </cell>
          <cell r="C262" t="str">
            <v>CHP</v>
          </cell>
          <cell r="D262">
            <v>429.25</v>
          </cell>
        </row>
        <row r="263">
          <cell r="A263">
            <v>6242</v>
          </cell>
          <cell r="B263" t="str">
            <v>PA CARREGADEIRA SOBRE RODAS 180 HP - CAPACIDADE DA CACAMBA. 2,5 A 3,3M3 - PESO OPERACIONAL 17.428 - CHP DIURNO</v>
          </cell>
          <cell r="C263" t="str">
            <v>CHP</v>
          </cell>
          <cell r="D263">
            <v>179.08</v>
          </cell>
        </row>
        <row r="264">
          <cell r="A264">
            <v>6246</v>
          </cell>
          <cell r="B264" t="str">
            <v>MOTONIVELADORA 140HP PESO OPERACIONAL 12,5T - CHP DIURNO</v>
          </cell>
          <cell r="C264" t="str">
            <v>CHP</v>
          </cell>
          <cell r="D264">
            <v>171.19</v>
          </cell>
        </row>
        <row r="265">
          <cell r="A265">
            <v>6250</v>
          </cell>
          <cell r="B265" t="str">
            <v>TRATOR DE ESTEIRAS CATERPILLAR D6 153HP (VU=10AN0S) - CHP DIURNO</v>
          </cell>
          <cell r="C265" t="str">
            <v>CHP</v>
          </cell>
          <cell r="D265">
            <v>192.5</v>
          </cell>
        </row>
        <row r="266">
          <cell r="A266">
            <v>6256</v>
          </cell>
          <cell r="B266" t="str">
            <v>CAMINHAO BASCULANTE 204CV (VU=7ANOS/14.000H) - CHP DIURNO</v>
          </cell>
          <cell r="C266" t="str">
            <v>CHP</v>
          </cell>
          <cell r="D266">
            <v>145.88</v>
          </cell>
        </row>
        <row r="267">
          <cell r="A267">
            <v>6259</v>
          </cell>
          <cell r="B267" t="str">
            <v>CAMINHAO PIPA 6000L TOCO, 162CV - 7,5T (VU=6ANOS) (INCLUI TANQUE DE ACO PARA TRANSPORTE DE AGUA) - CUSTO HORARIO PRODUTIVO DIURNO</v>
          </cell>
          <cell r="C267" t="str">
            <v>CHP</v>
          </cell>
          <cell r="D267">
            <v>75.39</v>
          </cell>
        </row>
        <row r="268">
          <cell r="A268">
            <v>6388</v>
          </cell>
          <cell r="B268" t="str">
            <v>MAQUINA SOLDA ARCO 375A DIESEL 33CV CHP DIURNO EXCLUSIVE OPERADOR</v>
          </cell>
          <cell r="C268" t="str">
            <v>H</v>
          </cell>
          <cell r="D268">
            <v>35.47</v>
          </cell>
        </row>
        <row r="269">
          <cell r="A269">
            <v>6554</v>
          </cell>
          <cell r="B269" t="str">
            <v>TRATOR DE PNEUS TRAÇÃO 4 X 2, 82CV - CHP DIURNO</v>
          </cell>
          <cell r="C269" t="str">
            <v>CHP</v>
          </cell>
          <cell r="D269">
            <v>88.49</v>
          </cell>
        </row>
        <row r="270">
          <cell r="A270">
            <v>6878</v>
          </cell>
          <cell r="B270" t="str">
            <v>CAMINHAO BASCULANTE 4,0M3 TOCO 162CV PBT=11800KG - CHP DIURNO</v>
          </cell>
          <cell r="C270" t="str">
            <v>CHP</v>
          </cell>
          <cell r="D270">
            <v>109.92</v>
          </cell>
        </row>
        <row r="271">
          <cell r="A271">
            <v>6879</v>
          </cell>
          <cell r="B271" t="str">
            <v>ROLO COMPACTADOR DE PNEUS ESTATICO, PRESSAO VARIAVEL, POTENCIA 111HP -PESO SEM/COM LASTRO 9,5/22,4T. - CHP</v>
          </cell>
          <cell r="C271" t="str">
            <v>CHP</v>
          </cell>
          <cell r="D271">
            <v>145.22999999999999</v>
          </cell>
        </row>
        <row r="272">
          <cell r="A272">
            <v>7006</v>
          </cell>
          <cell r="B272" t="str">
            <v>EXTRUSORA DE GUIAS E SARJETAS 14HP - CHP</v>
          </cell>
          <cell r="C272" t="str">
            <v>CHP</v>
          </cell>
          <cell r="D272">
            <v>16.149999999999999</v>
          </cell>
        </row>
        <row r="273">
          <cell r="A273">
            <v>7012</v>
          </cell>
          <cell r="B273" t="str">
            <v>VEICULO UTILITARIO TIPO PICK-UP A GASOLINA COM 56,8CV - CHP</v>
          </cell>
          <cell r="C273" t="str">
            <v>CHP</v>
          </cell>
          <cell r="D273">
            <v>63.59</v>
          </cell>
        </row>
        <row r="274">
          <cell r="A274">
            <v>7018</v>
          </cell>
          <cell r="B274" t="str">
            <v>DISTRIBUIDOR DE BETUME 6000L 56CV SOB PRESSAO MONTADO SOBRE CHASSIS DECAMINHAO - CHP</v>
          </cell>
          <cell r="C274" t="str">
            <v>CHP</v>
          </cell>
          <cell r="D274">
            <v>176.33</v>
          </cell>
        </row>
        <row r="275">
          <cell r="A275">
            <v>7024</v>
          </cell>
          <cell r="B275" t="str">
            <v>ROLO COMPACTADOR DE PNEUS 111HP 11TON - CHP</v>
          </cell>
          <cell r="C275" t="str">
            <v>CHP</v>
          </cell>
          <cell r="D275">
            <v>121.41</v>
          </cell>
        </row>
        <row r="276">
          <cell r="A276">
            <v>7029</v>
          </cell>
          <cell r="B276" t="str">
            <v>ROLO COMPACTADOR DE PNEUS 111HP 11TON - CUSTOS COM MAO-DE-OBRA NA OPERACAO DIURNA</v>
          </cell>
          <cell r="C276" t="str">
            <v>H</v>
          </cell>
          <cell r="D276">
            <v>11.91</v>
          </cell>
        </row>
        <row r="277">
          <cell r="A277">
            <v>7030</v>
          </cell>
          <cell r="B277" t="str">
            <v>TANQUE ESTACINARIO TAA COM SERPENTINA E CAPACIDADE PARA 30.000L - CHP</v>
          </cell>
          <cell r="C277" t="str">
            <v>CHP</v>
          </cell>
          <cell r="D277">
            <v>453.28</v>
          </cell>
        </row>
        <row r="278">
          <cell r="A278">
            <v>7036</v>
          </cell>
          <cell r="B278" t="str">
            <v>ROLO COMPACTADOR DE PNEUS ESTÁTICO PRESSÃO VARIÁVEL AUTO-PROPELIDO, POTÊNCIA 111HP, PESO OPERACIONAL SEM/COM LASTRO 8/23 T - CHP</v>
          </cell>
          <cell r="C278" t="str">
            <v>CHP</v>
          </cell>
          <cell r="D278">
            <v>121.41</v>
          </cell>
        </row>
        <row r="279">
          <cell r="A279">
            <v>7042</v>
          </cell>
          <cell r="B279" t="str">
            <v>CONJUNTO MOTOR-BOMBA DIESEL PARA DRENAGEM DE AGUA SUJA - 6HP - CHP</v>
          </cell>
          <cell r="C279" t="str">
            <v>CHP</v>
          </cell>
          <cell r="D279">
            <v>17.12</v>
          </cell>
        </row>
        <row r="280">
          <cell r="A280">
            <v>7049</v>
          </cell>
          <cell r="B280" t="str">
            <v>ROLO COMPACTADOR VIBRATÓRIO PÉ DE CARNEIRO, POTÊNCIA 150HP, PESO OPERACIONAL 9,8 T, IMPACTO DINÂMICO 31,75 T - CHP</v>
          </cell>
          <cell r="C280" t="str">
            <v>CHP</v>
          </cell>
          <cell r="D280">
            <v>126.26</v>
          </cell>
        </row>
        <row r="281">
          <cell r="A281">
            <v>67826</v>
          </cell>
          <cell r="B281" t="str">
            <v>CAMINHAO BASCULANTE -4,0 M3 - 152CV - 8,5T (CHP)</v>
          </cell>
          <cell r="C281" t="str">
            <v>CHP</v>
          </cell>
          <cell r="D281">
            <v>117.43</v>
          </cell>
        </row>
        <row r="282">
          <cell r="A282">
            <v>73294</v>
          </cell>
          <cell r="B282" t="str">
            <v>BETONEIRA MOTOR GAS P/320L MIST SECA (CP) CARREG MEC E TAMBOR REVERSI-VEL - EXCL OPERADOR</v>
          </cell>
          <cell r="C282" t="str">
            <v>H</v>
          </cell>
          <cell r="D282">
            <v>6.74</v>
          </cell>
        </row>
        <row r="283">
          <cell r="A283">
            <v>73306</v>
          </cell>
          <cell r="B283" t="str">
            <v>CAMINHAO BASCULANTE (TOCO) 5 M3, MOTOR DIESEL, 132CV, COM MOTORISTA, CHP.</v>
          </cell>
          <cell r="C283" t="str">
            <v>H</v>
          </cell>
          <cell r="D283">
            <v>85.06</v>
          </cell>
        </row>
        <row r="284">
          <cell r="A284">
            <v>73318</v>
          </cell>
          <cell r="B284" t="str">
            <v>TRATOR CARREGADEIRA E RETRO-ESCAVADEIRA DIESEL 75CV (CP) INCL OPERADOR-CAPAC CACAMBA 0,76M3</v>
          </cell>
          <cell r="C284" t="str">
            <v>H</v>
          </cell>
          <cell r="D284">
            <v>90.73</v>
          </cell>
        </row>
        <row r="285">
          <cell r="A285">
            <v>73360</v>
          </cell>
          <cell r="B285" t="str">
            <v>AQUECEDOR DE FLUIDO TERMICO C/CALDEIRA - CHP</v>
          </cell>
          <cell r="C285" t="str">
            <v>CHP</v>
          </cell>
          <cell r="D285">
            <v>11.92</v>
          </cell>
        </row>
        <row r="286">
          <cell r="A286">
            <v>73408</v>
          </cell>
          <cell r="B286" t="str">
            <v>DISTRIBUIDOR DE AGREGADOS AUTOPROPELIDO, CAP 3 M3, A DIESEL, 6 CC, 140CV, CHP</v>
          </cell>
          <cell r="C286" t="str">
            <v>CHP</v>
          </cell>
          <cell r="D286">
            <v>211.67</v>
          </cell>
        </row>
        <row r="287">
          <cell r="A287">
            <v>73412</v>
          </cell>
          <cell r="B287" t="str">
            <v>CUSTO HORARIO PRODUTIVO DIURNO - COMPRESSOR ATLAS COPCO - XA80 170 PCM80 HP</v>
          </cell>
          <cell r="C287" t="str">
            <v>CHP</v>
          </cell>
          <cell r="D287">
            <v>57.09</v>
          </cell>
        </row>
        <row r="288">
          <cell r="A288">
            <v>73417</v>
          </cell>
          <cell r="B288" t="str">
            <v>GRUPO GERADOR 150 KVA- CHP</v>
          </cell>
          <cell r="C288" t="str">
            <v>CHP</v>
          </cell>
          <cell r="D288">
            <v>90.25</v>
          </cell>
        </row>
        <row r="289">
          <cell r="A289">
            <v>73436</v>
          </cell>
          <cell r="B289" t="str">
            <v>ROLO COMPACTADOR VIBRATORIO PE DE CARNEIRO PARA SOLOS, POTENCIA 80HP,PESO MÁXIMO OPERACIONAL 8,8T</v>
          </cell>
          <cell r="C289" t="str">
            <v>CHP</v>
          </cell>
          <cell r="D289">
            <v>154.5</v>
          </cell>
        </row>
        <row r="290">
          <cell r="A290">
            <v>73467</v>
          </cell>
          <cell r="B290" t="str">
            <v>CUSTO HORARIO PRODUTIVO DIURNO - CAMINHAO CARROCERIA MERCEDES BENZ -1418/48 184 HP</v>
          </cell>
          <cell r="C290" t="str">
            <v>CHP</v>
          </cell>
          <cell r="D290">
            <v>123.17</v>
          </cell>
        </row>
        <row r="291">
          <cell r="A291">
            <v>73480</v>
          </cell>
          <cell r="B291" t="str">
            <v>CUSTO HORARIO PRODUTIVO - GUINDASTE MUNK 640/18 - 8T S/CAMINHAO MERCE-DES BENZ 1418/51 - 184 HP</v>
          </cell>
          <cell r="C291" t="str">
            <v>H</v>
          </cell>
          <cell r="D291">
            <v>107.09</v>
          </cell>
        </row>
        <row r="292">
          <cell r="A292">
            <v>73502</v>
          </cell>
          <cell r="B292" t="str">
            <v>CUSTO HORARIO PRODUTIVO DIURNO - GUINDASTE AUTOPROPELIDO MADAL -MD 10A 45 HP</v>
          </cell>
          <cell r="C292" t="str">
            <v>CHP</v>
          </cell>
          <cell r="D292">
            <v>80.48</v>
          </cell>
        </row>
        <row r="293">
          <cell r="A293">
            <v>73536</v>
          </cell>
          <cell r="B293" t="str">
            <v>BOMBA C/MOTOR A GASOLINA AUTOESCORVANTE PARA AGUA SUJA - 3/4HPCHP DIURNA</v>
          </cell>
          <cell r="C293" t="str">
            <v>CHP</v>
          </cell>
          <cell r="D293">
            <v>2.94</v>
          </cell>
        </row>
        <row r="294">
          <cell r="A294">
            <v>73538</v>
          </cell>
          <cell r="B294" t="str">
            <v>MAQUINA DE DEMARCAR FAIXAS AUTOPROP. - CHP</v>
          </cell>
          <cell r="C294" t="str">
            <v>CHP</v>
          </cell>
          <cell r="D294">
            <v>132.46</v>
          </cell>
        </row>
        <row r="295">
          <cell r="A295">
            <v>73583</v>
          </cell>
          <cell r="B295" t="str">
            <v>CUSTO HORARIO PRODUTIVO - MOTONIVELADORA CATERPILLAR 120G - 125 HP</v>
          </cell>
          <cell r="C295" t="str">
            <v>H</v>
          </cell>
          <cell r="D295">
            <v>160.34</v>
          </cell>
        </row>
        <row r="296">
          <cell r="A296">
            <v>73585</v>
          </cell>
          <cell r="B296" t="str">
            <v>CAMINHAO CARROCERIA FIXA FORD F-12000 12T / 142CV</v>
          </cell>
          <cell r="C296" t="str">
            <v>CHP</v>
          </cell>
          <cell r="D296">
            <v>108.28</v>
          </cell>
        </row>
        <row r="297">
          <cell r="A297">
            <v>73586</v>
          </cell>
          <cell r="B297" t="str">
            <v>CUSTO HORARIO PRODUTIVO DIURNO - TRATOR DE ESTEIRAS CATERPILLARD6D PS - 163 6A - 140 HP</v>
          </cell>
          <cell r="C297" t="str">
            <v>CHP</v>
          </cell>
          <cell r="D297">
            <v>186.52</v>
          </cell>
        </row>
        <row r="298">
          <cell r="A298">
            <v>74032</v>
          </cell>
          <cell r="B298" t="str">
            <v>ESCAVADEIRA</v>
          </cell>
          <cell r="C298">
            <v>0</v>
          </cell>
          <cell r="D298">
            <v>0</v>
          </cell>
        </row>
        <row r="299">
          <cell r="A299" t="str">
            <v>74032/001</v>
          </cell>
          <cell r="B299" t="str">
            <v>ESCAVADEIRA HIDRAULICA SOBRE ESTEIRAS 110HP A DIESEL - CHP - INCLUSIVEOPERADOR</v>
          </cell>
          <cell r="C299" t="str">
            <v>CHP</v>
          </cell>
          <cell r="D299">
            <v>148.71</v>
          </cell>
        </row>
        <row r="300">
          <cell r="A300">
            <v>83353</v>
          </cell>
          <cell r="B300" t="str">
            <v>CHP - CAMINHAO BASCULANTE TRUCADO CARGA UTIL = 10 M3 - 15 T</v>
          </cell>
          <cell r="C300" t="str">
            <v>CHP</v>
          </cell>
          <cell r="D300">
            <v>138.51</v>
          </cell>
        </row>
        <row r="301">
          <cell r="A301">
            <v>83362</v>
          </cell>
          <cell r="B301" t="str">
            <v>CAMINHAO DISTRIBUIDOR DE ASFALTO - CHP</v>
          </cell>
          <cell r="C301" t="str">
            <v>CHP</v>
          </cell>
          <cell r="D301">
            <v>156.80000000000001</v>
          </cell>
        </row>
        <row r="302">
          <cell r="A302">
            <v>83759</v>
          </cell>
          <cell r="B302" t="str">
            <v>CHP-GUINDASTE MADAL MD-10A</v>
          </cell>
          <cell r="C302" t="str">
            <v>CHP</v>
          </cell>
          <cell r="D302">
            <v>110.52</v>
          </cell>
        </row>
        <row r="303">
          <cell r="A303">
            <v>83765</v>
          </cell>
          <cell r="B303" t="str">
            <v>CHP-GRUPO DE SOLDAGEM BAMBOZZI 375-A</v>
          </cell>
          <cell r="C303" t="str">
            <v>CHP</v>
          </cell>
          <cell r="D303">
            <v>33.49</v>
          </cell>
        </row>
        <row r="304">
          <cell r="A304">
            <v>83999</v>
          </cell>
          <cell r="B304" t="str">
            <v>CAMINHÃO TOCO, CARROCERIA FIXA ABERTA DE MADEIRA, MOTOR A DIESEL - CHP- COM MOTORISTA</v>
          </cell>
          <cell r="C304" t="str">
            <v>CHP</v>
          </cell>
          <cell r="D304">
            <v>86.24</v>
          </cell>
        </row>
        <row r="305">
          <cell r="A305">
            <v>84136</v>
          </cell>
          <cell r="B305" t="str">
            <v>USINA DE ASFALTO A FRIO ALMEIDA PMF - 35 DPD CAP/60/80 T/H 30 HP (ELETRICA)</v>
          </cell>
          <cell r="C305" t="str">
            <v>CHP</v>
          </cell>
          <cell r="D305">
            <v>66.81</v>
          </cell>
        </row>
        <row r="306">
          <cell r="A306">
            <v>84141</v>
          </cell>
          <cell r="B306" t="str">
            <v>CAMINHÃO TOCO VW 8120 EURO III 115 CV, CARROC. FIXA MADEIRA, PBT 7700KG, C.UTIL + CARROC 4640 KG, COM MUNCK MADAL MD-6501 CARGA MAX 3,25T (A 2M) E 1,62T (A 4M)</v>
          </cell>
          <cell r="C306" t="str">
            <v>CHP</v>
          </cell>
          <cell r="D306">
            <v>94.09</v>
          </cell>
        </row>
        <row r="307">
          <cell r="A307">
            <v>326</v>
          </cell>
          <cell r="B307" t="str">
            <v>CUSTO HORÁRIO PRODUTIVO NOTURNO</v>
          </cell>
          <cell r="C307">
            <v>0</v>
          </cell>
          <cell r="D307">
            <v>0</v>
          </cell>
        </row>
        <row r="308">
          <cell r="A308">
            <v>5809</v>
          </cell>
          <cell r="B308" t="str">
            <v>USINA DE ASFALTO A QUENTE FIXA CAP.40/80 TON/H - CHP NOTURNO</v>
          </cell>
          <cell r="C308" t="str">
            <v>CHP-N</v>
          </cell>
          <cell r="D308">
            <v>404.81</v>
          </cell>
        </row>
        <row r="309">
          <cell r="A309">
            <v>5812</v>
          </cell>
          <cell r="B309" t="str">
            <v>CAMINHAO BASCULANTE, 6M3,12T - 162HP (VU=5ANOS) - CHP NOTURNO</v>
          </cell>
          <cell r="C309" t="str">
            <v>CHP-N</v>
          </cell>
          <cell r="D309">
            <v>112.8</v>
          </cell>
        </row>
        <row r="310">
          <cell r="A310">
            <v>5825</v>
          </cell>
          <cell r="B310" t="str">
            <v>CAMINHAO CARROCERIA ABERTA,EM MADEIRA, TOCO, 170CV - 11T (VU=6ANOS) -CHP NOTURNO</v>
          </cell>
          <cell r="C310" t="str">
            <v>CHP-N</v>
          </cell>
          <cell r="D310">
            <v>102.23</v>
          </cell>
        </row>
        <row r="311">
          <cell r="A311">
            <v>5828</v>
          </cell>
          <cell r="B311" t="str">
            <v>USINA DE CONCRETO FIXA CAPACIDADE 90/120 M³, 63HP - CHP NOTURNO</v>
          </cell>
          <cell r="C311" t="str">
            <v>CHP-N</v>
          </cell>
          <cell r="D311">
            <v>93.45</v>
          </cell>
        </row>
        <row r="312">
          <cell r="A312">
            <v>5836</v>
          </cell>
          <cell r="B312" t="str">
            <v>VIBROACABADORA SOBRE ESTEIRAS POTENCIA MAX. 105CV CAPACIDADE ATE 450 T/H - CHP NOTURNO</v>
          </cell>
          <cell r="C312" t="str">
            <v>CHP-N</v>
          </cell>
          <cell r="D312">
            <v>200.88</v>
          </cell>
        </row>
        <row r="313">
          <cell r="A313">
            <v>5844</v>
          </cell>
          <cell r="B313" t="str">
            <v>TRATOR DE PNEUS 110 A 126 HP - CHP NOTURNO</v>
          </cell>
          <cell r="C313" t="str">
            <v>CHP-N</v>
          </cell>
          <cell r="D313">
            <v>123.99</v>
          </cell>
        </row>
        <row r="314">
          <cell r="A314">
            <v>5848</v>
          </cell>
          <cell r="B314" t="str">
            <v>TRATOR DE ESTEIRAS POTENCIA 165 HP, PESO OPERACIONAL 17,1T - CHP NOTURNO</v>
          </cell>
          <cell r="C314" t="str">
            <v>CHP-N</v>
          </cell>
          <cell r="D314">
            <v>266.70999999999998</v>
          </cell>
        </row>
        <row r="315">
          <cell r="A315">
            <v>5852</v>
          </cell>
          <cell r="B315" t="str">
            <v>TRATOR DE ESTEIRAS 153HP PESO OPERACIONAL 15T, COM RODA MOTRIZ ELEVADA- CHP NOTURNO</v>
          </cell>
          <cell r="C315" t="str">
            <v>CHP-N</v>
          </cell>
          <cell r="D315">
            <v>268.01</v>
          </cell>
        </row>
        <row r="316">
          <cell r="A316">
            <v>5856</v>
          </cell>
          <cell r="B316" t="str">
            <v>TRATOR DE ESTEIRAS COM LAMINA - POTENCIA 305 HP - PESO OPERACIONAL 37T - CHP NOTURNO</v>
          </cell>
          <cell r="C316" t="str">
            <v>CHP-N</v>
          </cell>
          <cell r="D316">
            <v>616.63</v>
          </cell>
        </row>
        <row r="317">
          <cell r="A317">
            <v>5860</v>
          </cell>
          <cell r="B317" t="str">
            <v>TRATOR DE ESTEIRAS 99HP, PESO OPERACIONAL 8,5T - CHP NOTURNO</v>
          </cell>
          <cell r="C317" t="str">
            <v>CHP-N</v>
          </cell>
          <cell r="D317">
            <v>152.63999999999999</v>
          </cell>
        </row>
        <row r="318">
          <cell r="A318">
            <v>5864</v>
          </cell>
          <cell r="B318" t="str">
            <v>ROLO COMPACTADOR VIBRATÓRIO REBOCÁVEL AÇO LISO, PESO 4,7T, IMPACTO DINÂMICO 18,3T - CHP NOTURNO</v>
          </cell>
          <cell r="C318" t="str">
            <v>CHP-N</v>
          </cell>
          <cell r="D318">
            <v>60.22</v>
          </cell>
        </row>
        <row r="319">
          <cell r="A319">
            <v>5868</v>
          </cell>
          <cell r="B319" t="str">
            <v>ROLO COMPACTADOR VIBRATÓRIO TANDEM AÇO LISO, POTÊNCIA 58CV, PESO SEM/COM LASTRO 6,5/9,4 T - CHP NOTURNO</v>
          </cell>
          <cell r="C319" t="str">
            <v>CHP-N</v>
          </cell>
          <cell r="D319">
            <v>82.24</v>
          </cell>
        </row>
        <row r="320">
          <cell r="A320">
            <v>5872</v>
          </cell>
          <cell r="B320" t="str">
            <v>ROLO COMPACTADOR DE PNEUS ESTÁTICO PARA ASFALTO, PRESSÃO VARIÁVEL, POTÊNCIA 99HP, PESO OPERACIONAL SEM/COM LASTRO 8,3/21,0 T - CHP NOTURNO</v>
          </cell>
          <cell r="C320" t="str">
            <v>CHP-N</v>
          </cell>
          <cell r="D320">
            <v>145.11000000000001</v>
          </cell>
        </row>
        <row r="321">
          <cell r="A321">
            <v>5876</v>
          </cell>
          <cell r="B321" t="str">
            <v>RETRO-ESCAVADEIRA, 74HP (VU = 6 ANOS) - CHP NOTURNO</v>
          </cell>
          <cell r="C321" t="str">
            <v>CHP-N</v>
          </cell>
          <cell r="D321">
            <v>87.48</v>
          </cell>
        </row>
        <row r="322">
          <cell r="A322">
            <v>5880</v>
          </cell>
          <cell r="B322" t="str">
            <v>ROLO COMPACTADOR VIBRATÓRIO PÉ DE CARNEIRO, OPERADO POR CONTROLE REMOTO, POTÊNCIA 17HP, PESO OPERACIONAL 1,65T - CHP NOTURNO</v>
          </cell>
          <cell r="C322" t="str">
            <v>CHP-N</v>
          </cell>
          <cell r="D322">
            <v>7.55</v>
          </cell>
        </row>
        <row r="323">
          <cell r="A323">
            <v>5883</v>
          </cell>
          <cell r="B323" t="str">
            <v>EQUIPAMENTO PARA LAMA ASFALTICA COM SILO DE AGREGADO 6M3, DOSADOR DE CIMENTO, A SER MONTADO SOBRE CAMINHÃO (NAO INCLUI O CAMINHAO) - CUSTO HORARIO PRODUTIVO NOTURNO</v>
          </cell>
          <cell r="C323" t="str">
            <v>CHP-N</v>
          </cell>
          <cell r="D323">
            <v>137.07</v>
          </cell>
        </row>
        <row r="324">
          <cell r="A324">
            <v>5891</v>
          </cell>
          <cell r="B324" t="str">
            <v>CAMINHAO TOCO, 177CV - 14T (VU=6ANOS) (NAO INCLUI CARROCERIA) - CUSTOHORARIO PRODUTIVO NOTURNO</v>
          </cell>
          <cell r="C324" t="str">
            <v>CHP-N</v>
          </cell>
          <cell r="D324">
            <v>108.01</v>
          </cell>
        </row>
        <row r="325">
          <cell r="A325">
            <v>5895</v>
          </cell>
          <cell r="B325" t="str">
            <v>CAMINHAO TOCO, 170CV - 11T (VU=6ANOS) (NAO INCLUI CARROCERIA) - CUSTOHORARIO PRODUTIVO NOTURNO</v>
          </cell>
          <cell r="C325" t="str">
            <v>CHP-N</v>
          </cell>
          <cell r="D325">
            <v>103.86</v>
          </cell>
        </row>
        <row r="326">
          <cell r="A326">
            <v>5898</v>
          </cell>
          <cell r="B326" t="str">
            <v>CAMINHAO PIPA 6000L TOCO, 162CV - 7,5T (VU=6ANOS) (INCLUI TANQUE DE ACO PARA TRANSPORTE DE AGUA E MOTOBOMBA CENTRIFUGA A GASOLINA 3,5CV) - CUSTO HORARIO PRODUTIVO NOTURNO</v>
          </cell>
          <cell r="C326" t="str">
            <v>CHP-N</v>
          </cell>
          <cell r="D326">
            <v>110.57</v>
          </cell>
        </row>
        <row r="327">
          <cell r="A327">
            <v>5902</v>
          </cell>
          <cell r="B327" t="str">
            <v>CAMINHAO PIPA 10000L TRUCADO, 208CV - 21,1T (VU=6ANOS) (INCLUI TANQUEDE ACO PARA TRANSPORTE DE AGUA E MOTOBOMBA CENTRIFUGA A GASOLINA 3,5CV) - CUSTO HORARIO PRODUTIVO NOTURNO</v>
          </cell>
          <cell r="C327" t="str">
            <v>CHP-N</v>
          </cell>
          <cell r="D327">
            <v>105.41</v>
          </cell>
        </row>
        <row r="328">
          <cell r="A328">
            <v>5906</v>
          </cell>
          <cell r="B328" t="str">
            <v>DISTRIBUIDOR DE AGREGADO TIPO DOSADOR REBOCAVEL COM 4 PNEUS COM LARGURA 3,66 M - CHP NOTURNO</v>
          </cell>
          <cell r="C328" t="str">
            <v>CHP-N</v>
          </cell>
          <cell r="D328">
            <v>12.69</v>
          </cell>
        </row>
        <row r="329">
          <cell r="A329">
            <v>5910</v>
          </cell>
          <cell r="B329" t="str">
            <v>DISTRIBUIDOR DE BETUME COM TANQUE DE 2500L, REBOCAVEL, PNEUMATICO COMMOTOR A GASOLINA 3,4HP - CHP NOTURNO</v>
          </cell>
          <cell r="C329" t="str">
            <v>CHP-N</v>
          </cell>
          <cell r="D329">
            <v>56.06</v>
          </cell>
        </row>
        <row r="330">
          <cell r="A330">
            <v>5914</v>
          </cell>
          <cell r="B330" t="str">
            <v>DISTRIBUIDOR DE ASFALTO MONTADO SOBRE CAMINHAO TOCO 162 HP, COM TANQUEISOLADO 6 M3 COM BARRA ESPARGIDORA DE 3,66 M - CHP NOTURNO</v>
          </cell>
          <cell r="C330" t="str">
            <v>CHP-N</v>
          </cell>
          <cell r="D330">
            <v>196.37</v>
          </cell>
        </row>
        <row r="331">
          <cell r="A331">
            <v>5922</v>
          </cell>
          <cell r="B331" t="str">
            <v>GRADE ARADORA COM 20 DISCOS DE 24 " SOBRE PNEUS - CHP NOTURNO</v>
          </cell>
          <cell r="C331" t="str">
            <v>CHP-N</v>
          </cell>
          <cell r="D331">
            <v>5.97</v>
          </cell>
        </row>
        <row r="332">
          <cell r="A332">
            <v>5925</v>
          </cell>
          <cell r="B332" t="str">
            <v>LANCA ELEVATORIA TELESCOPICA DE ACIONAMENTO HIDRAULICO, CAPACIDADE DECARGA 30.000 KG, COM CESTO, MONTADA SOBRE CAMINHAO TRUCADO - CHP NOTURNO</v>
          </cell>
          <cell r="C332" t="str">
            <v>CHP-N</v>
          </cell>
          <cell r="D332">
            <v>291.95999999999998</v>
          </cell>
        </row>
        <row r="333">
          <cell r="A333">
            <v>5929</v>
          </cell>
          <cell r="B333" t="str">
            <v>GUINDASTE MUNK COM CESTO, CARGA MAXIMA 5,75T (A 2M) E 2,3T ( A 5M), ALTURA MAXIMA = 7,9M, MONTADO SOBRE CAMINHAO DE CARROCERIA 162HP - CHPNOTURNO</v>
          </cell>
          <cell r="C333" t="str">
            <v>CHP-N</v>
          </cell>
          <cell r="D333">
            <v>115.62</v>
          </cell>
        </row>
        <row r="334">
          <cell r="A334">
            <v>5933</v>
          </cell>
          <cell r="B334" t="str">
            <v>MOTONIVELADORA 140HP (VU=6ANOS) - CHP NOTURNO</v>
          </cell>
          <cell r="C334" t="str">
            <v>CHP-N</v>
          </cell>
          <cell r="D334">
            <v>192.78</v>
          </cell>
        </row>
        <row r="335">
          <cell r="A335">
            <v>5941</v>
          </cell>
          <cell r="B335" t="str">
            <v>PA CARREGADEIRA SOBRE RODAS 105 HP - CAPACIDADE DA CACAMBA 1,4 A 1,7 M3 - PESO OPERACIONAL 9.100 KG - CHP NOTURNO</v>
          </cell>
          <cell r="C335" t="str">
            <v>CHP-N</v>
          </cell>
          <cell r="D335">
            <v>131.84</v>
          </cell>
        </row>
        <row r="336">
          <cell r="A336">
            <v>5945</v>
          </cell>
          <cell r="B336" t="str">
            <v>PA CARREGADEIRA SOBRE RODAS 180 HP - CAPACIDADE DA CACAMBA. 2,5 A 3,3M3 - PESO OPERACIONAL 17.428 - CHP NOTURNO</v>
          </cell>
          <cell r="C336" t="str">
            <v>CHP-N</v>
          </cell>
          <cell r="D336">
            <v>225.83</v>
          </cell>
        </row>
        <row r="337">
          <cell r="A337">
            <v>5949</v>
          </cell>
          <cell r="B337" t="str">
            <v>ROLO COMPACTADOR VIBRATÓRIO DE UM CILINDRO AÇO LISO, POTÊNCIA 80HP, PESO OPERACIONAL 8,1T - CHP NOTURNO</v>
          </cell>
          <cell r="C337" t="str">
            <v>CHP-N</v>
          </cell>
          <cell r="D337">
            <v>93.55</v>
          </cell>
        </row>
        <row r="338">
          <cell r="A338">
            <v>5957</v>
          </cell>
          <cell r="B338" t="str">
            <v>COMPACTADOR DE SOLOS COM PLACA VIBRATORIA, 46X51CM, 5HP, 156KG, DIESEL, IMPACTO DINAMICO 1700KG - CUSTO HORARIO PRODUTIVO DIURNO</v>
          </cell>
          <cell r="C338" t="str">
            <v>CHP</v>
          </cell>
          <cell r="D338">
            <v>15.13</v>
          </cell>
        </row>
        <row r="339">
          <cell r="A339">
            <v>5958</v>
          </cell>
          <cell r="B339" t="str">
            <v>COMPACTADOR DE SOLOS COM PLACA VIBRATORIA, 46X51CM, 5HP, 156KG, DIESEL, IMPACTO DINAMICO 1700KG - CUSTO HORARIO PRODUTIVO NOTURNO</v>
          </cell>
          <cell r="C339" t="str">
            <v>CHP-N</v>
          </cell>
          <cell r="D339">
            <v>16.39</v>
          </cell>
        </row>
        <row r="340">
          <cell r="A340">
            <v>327</v>
          </cell>
          <cell r="B340" t="str">
            <v>CUSTO HORÁRIO IMPRODUTIVO DIURNO</v>
          </cell>
          <cell r="C340">
            <v>0</v>
          </cell>
          <cell r="D340">
            <v>0</v>
          </cell>
        </row>
        <row r="341">
          <cell r="A341">
            <v>5632</v>
          </cell>
          <cell r="B341" t="str">
            <v>ESCAVADEIRA HIDRAULICA SOBRE ESTEIRA 105HP, PESO OPERACIONAL 17T, CAP.0,8M3 - CHI DIURNO</v>
          </cell>
          <cell r="C341" t="str">
            <v>CHI</v>
          </cell>
          <cell r="D341">
            <v>65.290000000000006</v>
          </cell>
        </row>
        <row r="342">
          <cell r="A342">
            <v>5679</v>
          </cell>
          <cell r="B342" t="str">
            <v>RETRO-ESCAVADEIRA, 4 X 4, 86 CV (VU= 5 ANOS) - CHI DIURNO</v>
          </cell>
          <cell r="C342" t="str">
            <v>CHI</v>
          </cell>
          <cell r="D342">
            <v>37.049999999999997</v>
          </cell>
        </row>
        <row r="343">
          <cell r="A343">
            <v>5681</v>
          </cell>
          <cell r="B343" t="str">
            <v>RETRO-ESCAVADEIRA, 75CV (VU= 5 ANOS) -CHI DIURNO</v>
          </cell>
          <cell r="C343" t="str">
            <v>CHI</v>
          </cell>
          <cell r="D343">
            <v>35.130000000000003</v>
          </cell>
        </row>
        <row r="344">
          <cell r="A344">
            <v>5683</v>
          </cell>
          <cell r="B344" t="str">
            <v>ROLO COMPACTADOR VIBRATÓRIO DE CILINDRO LISO, AUTO-PROPEL. DE AÇO, 80HP - 8,1T - CHI DIURNO</v>
          </cell>
          <cell r="C344" t="str">
            <v>CHI</v>
          </cell>
          <cell r="D344">
            <v>39.17</v>
          </cell>
        </row>
        <row r="345">
          <cell r="A345">
            <v>5685</v>
          </cell>
          <cell r="B345" t="str">
            <v>ROLO COMPACTADOR VIBRATÓRIO DE CILINDRO LISO, 83 HP - 6,6T, IMPACTODINÂMICO 18,5/11,5T - CHI.</v>
          </cell>
          <cell r="C345" t="str">
            <v>CHI</v>
          </cell>
          <cell r="D345">
            <v>21.43</v>
          </cell>
        </row>
        <row r="346">
          <cell r="A346">
            <v>5690</v>
          </cell>
          <cell r="B346" t="str">
            <v>GRADE ARADORA COM 24 DISCOS DE 24 ” SOBRE PNEUS - CHI DIURNO</v>
          </cell>
          <cell r="C346" t="str">
            <v>CHI</v>
          </cell>
          <cell r="D346">
            <v>5.33</v>
          </cell>
        </row>
        <row r="347">
          <cell r="A347">
            <v>5806</v>
          </cell>
          <cell r="B347" t="str">
            <v>BOMBA C/MOTOR A GASOLINA AUTOESCORVANTE P/AGUA SUJA 3/4HP -CHI DIURNA</v>
          </cell>
          <cell r="C347" t="str">
            <v>CHI</v>
          </cell>
          <cell r="D347">
            <v>0.32</v>
          </cell>
        </row>
        <row r="348">
          <cell r="A348">
            <v>5826</v>
          </cell>
          <cell r="B348" t="str">
            <v>CAMINHAO CARROCERIA ABERTA,EM MADEIRA, TOCO, 170CV - 11T (VU=6ANOS) -CHI DIURNO</v>
          </cell>
          <cell r="C348" t="str">
            <v>CHI</v>
          </cell>
          <cell r="D348">
            <v>31.1</v>
          </cell>
        </row>
        <row r="349">
          <cell r="A349">
            <v>5829</v>
          </cell>
          <cell r="B349" t="str">
            <v>USINA DE CONCRETO FIXA CAPACIDADE 90/120 M³, 63HP - CHI DIURNO</v>
          </cell>
          <cell r="C349" t="str">
            <v>CHI</v>
          </cell>
          <cell r="D349">
            <v>45.34</v>
          </cell>
        </row>
        <row r="350">
          <cell r="A350">
            <v>5837</v>
          </cell>
          <cell r="B350" t="str">
            <v>VIBROACABADORA SOBRE ESTEIRAS POTENCIA MAX. 105CV CAPACIDADE ATE 450 T/H - CHI DIURNO</v>
          </cell>
          <cell r="C350" t="str">
            <v>CHI</v>
          </cell>
          <cell r="D350">
            <v>112.61</v>
          </cell>
        </row>
        <row r="351">
          <cell r="A351">
            <v>5841</v>
          </cell>
          <cell r="B351" t="str">
            <v>VASSOURA MECÂNICA REBOCÁVEL C/ ESCOVA CILÍNDRICA LARGURA = 2,44M - CHIDIURNO</v>
          </cell>
          <cell r="C351" t="str">
            <v>CHI</v>
          </cell>
          <cell r="D351">
            <v>3.08</v>
          </cell>
        </row>
        <row r="352">
          <cell r="A352">
            <v>5845</v>
          </cell>
          <cell r="B352" t="str">
            <v>TRATOR DE PNEUS 110 A 126 HP - CHI DIURNO</v>
          </cell>
          <cell r="C352" t="str">
            <v>CHI</v>
          </cell>
          <cell r="D352">
            <v>42.32</v>
          </cell>
        </row>
        <row r="353">
          <cell r="A353">
            <v>5849</v>
          </cell>
          <cell r="B353" t="str">
            <v>TRATOR DE ESTEIRAS POTENCIA 165 HP, PESO OPERACIONAL 17,1T - CHI DIURNO</v>
          </cell>
          <cell r="C353" t="str">
            <v>CHI</v>
          </cell>
          <cell r="D353">
            <v>115.58</v>
          </cell>
        </row>
        <row r="354">
          <cell r="A354">
            <v>5853</v>
          </cell>
          <cell r="B354" t="str">
            <v>TRATOR DE ESTEIRAS 153HP PESO OPERACIONAL 15T, COM RODA MOTRIZ ELEVADA- CHI DIURNO</v>
          </cell>
          <cell r="C354" t="str">
            <v>CHI</v>
          </cell>
          <cell r="D354">
            <v>116.02</v>
          </cell>
        </row>
        <row r="355">
          <cell r="A355">
            <v>5857</v>
          </cell>
          <cell r="B355" t="str">
            <v>TRATOR DE ESTEIRAS COM LAMINA - POTENCIA 305 HP - PESO OPERACIONAL 37T - CHI DIURNO</v>
          </cell>
          <cell r="C355" t="str">
            <v>CHI</v>
          </cell>
          <cell r="D355">
            <v>274.01</v>
          </cell>
        </row>
        <row r="356">
          <cell r="A356">
            <v>5861</v>
          </cell>
          <cell r="B356" t="str">
            <v>TRATOR DE ESTEIRAS 99HP, PESO OPERACIONAL 8,5T - CHI DIURNO</v>
          </cell>
          <cell r="C356" t="str">
            <v>CHI</v>
          </cell>
          <cell r="D356">
            <v>69.760000000000005</v>
          </cell>
        </row>
        <row r="357">
          <cell r="A357">
            <v>5865</v>
          </cell>
          <cell r="B357" t="str">
            <v>ROLO COMPACTADOR VIBRATÓRIO REBOCÁVEL AÇO LISO, PESO 4,7T, IMPACTO DINÂMICO 18,3T - CHI DIURNO</v>
          </cell>
          <cell r="C357" t="str">
            <v>CHI</v>
          </cell>
          <cell r="D357">
            <v>19.78</v>
          </cell>
        </row>
        <row r="358">
          <cell r="A358">
            <v>5869</v>
          </cell>
          <cell r="B358" t="str">
            <v>ROLO COMPACTADOR VIBRATÓRIO TANDEM AÇO LISO, POTÊNCIA 58CV, PESO SEM/COM LASTRO 6,5/9,4 T - CHI DIURNO</v>
          </cell>
          <cell r="C358" t="str">
            <v>CHI</v>
          </cell>
          <cell r="D358">
            <v>35.57</v>
          </cell>
        </row>
        <row r="359">
          <cell r="A359">
            <v>5873</v>
          </cell>
          <cell r="B359" t="str">
            <v>ROLO COMPACTADOR DE PNEUS ESTÁTICO PARA ASFALTO, PRESSÃO VARIÁVEL, POTÊNCIA 99HP, PESO OPERACIONAL SEM/COM LASTRO 8,3/21,0 T - CHI DIURNO</v>
          </cell>
          <cell r="C359" t="str">
            <v>CHI</v>
          </cell>
          <cell r="D359">
            <v>48.91</v>
          </cell>
        </row>
        <row r="360">
          <cell r="A360">
            <v>5877</v>
          </cell>
          <cell r="B360" t="str">
            <v>RETRO-ESCAVADEIRA, 74HP (VU = 6 ANOS) - CHI DIURNO</v>
          </cell>
          <cell r="C360" t="str">
            <v>CHI</v>
          </cell>
          <cell r="D360">
            <v>33.89</v>
          </cell>
        </row>
        <row r="361">
          <cell r="A361">
            <v>5881</v>
          </cell>
          <cell r="B361" t="str">
            <v>ROLO COMPACTADOR VIBRATÓRIO PÉ DE CARNEIRO, OPERADO POR CONTROLE REMOTO, POTÊNCIA 17HP, PESO OPERACIONAL 1,65T - CHI</v>
          </cell>
          <cell r="C361" t="str">
            <v>CHI</v>
          </cell>
          <cell r="D361">
            <v>5.66</v>
          </cell>
        </row>
        <row r="362">
          <cell r="A362">
            <v>5884</v>
          </cell>
          <cell r="B362" t="str">
            <v>EQUIPAMENTO PARA LAMA ASFALTICA COM SILO DE AGREGADO 6M3, DOSADOR DE CIMENTO, A SER MONTADO SOBRE CAMINHÃO (NAO INCLUI O CAMINHAO) - CUSTO HORARIO IMPRODUTIVO DIURNO</v>
          </cell>
          <cell r="C362" t="str">
            <v>CHI</v>
          </cell>
          <cell r="D362">
            <v>55.46</v>
          </cell>
        </row>
        <row r="363">
          <cell r="A363">
            <v>5888</v>
          </cell>
          <cell r="B363" t="str">
            <v>CAMINHAO PIPA FORD F12000 6000L 162CV C/BOMBA GASOLINA - CHI DIURNO</v>
          </cell>
          <cell r="C363" t="str">
            <v>CHI</v>
          </cell>
          <cell r="D363">
            <v>31.99</v>
          </cell>
        </row>
        <row r="364">
          <cell r="A364">
            <v>5892</v>
          </cell>
          <cell r="B364" t="str">
            <v>CAMINHAO TOCO, 177CV - 14T (VU=6ANOS) (NAO INCLUI CARROCERIA) - CUSTOHORARIO IMPRODUTIVO DIURNO</v>
          </cell>
          <cell r="C364" t="str">
            <v>CHI</v>
          </cell>
          <cell r="D364">
            <v>30.65</v>
          </cell>
        </row>
        <row r="365">
          <cell r="A365">
            <v>5896</v>
          </cell>
          <cell r="B365" t="str">
            <v>CAMINHAO TOCO, 170CV - 11T (VU=6ANOS) (NAO INCLUI CARROCERIA) - CUSTOHORARIO IMPRODUTIVO DIURNO</v>
          </cell>
          <cell r="C365" t="str">
            <v>CHI</v>
          </cell>
          <cell r="D365">
            <v>30.3</v>
          </cell>
        </row>
        <row r="366">
          <cell r="A366">
            <v>5903</v>
          </cell>
          <cell r="B366" t="str">
            <v>CAMINHAO PIPA 10000L TRUCADO, 208CV - 21,1T (VU=6ANOS) (INCLUI TANQUEDE ACO PARA TRANSPORTE DE AGUA E MOTOBOMBA CENTRIFUGA A GASOLINA 3,5CV) - CUSTO HORARIO IMPRODUTIVO DIURNO</v>
          </cell>
          <cell r="C366" t="str">
            <v>CHI</v>
          </cell>
          <cell r="D366">
            <v>31.22</v>
          </cell>
        </row>
        <row r="367">
          <cell r="A367">
            <v>5907</v>
          </cell>
          <cell r="B367" t="str">
            <v>DISTRIBUIDOR DE AGREGADO TIPO DOSADOR REBOCAVEL COM 4 PNEUS COM LARGURA 3,66 M - CHI DIURNO</v>
          </cell>
          <cell r="C367" t="str">
            <v>CHI</v>
          </cell>
          <cell r="D367">
            <v>9.31</v>
          </cell>
        </row>
        <row r="368">
          <cell r="A368">
            <v>5911</v>
          </cell>
          <cell r="B368" t="str">
            <v>DISTRIBUIDOR DE BETUME COM TANQUE DE 2500L, REBOCAVEL, PNEUMATICO COMMOTOR A GASOLINA 3,4HP - CHI DIURNO</v>
          </cell>
          <cell r="C368" t="str">
            <v>CHI</v>
          </cell>
          <cell r="D368">
            <v>10.92</v>
          </cell>
        </row>
        <row r="369">
          <cell r="A369">
            <v>5915</v>
          </cell>
          <cell r="B369" t="str">
            <v>DISTRIBUIDOR DE ASFALTO MONTADO SOBRE CAMINHAO TOCO 162 HP, COM TANQUEISOLADO 6 M3 COM BARRA ESPARGIDORA DE 3,66 M - CHI DIURNO</v>
          </cell>
          <cell r="C369" t="str">
            <v>CHI</v>
          </cell>
          <cell r="D369">
            <v>72.22</v>
          </cell>
        </row>
        <row r="370">
          <cell r="A370">
            <v>5923</v>
          </cell>
          <cell r="B370" t="str">
            <v>GRADE ARADORA COM 20 DISCOS DE 24" SOBRE PNEUS - CHI DIURNO</v>
          </cell>
          <cell r="C370" t="str">
            <v>CHI</v>
          </cell>
          <cell r="D370">
            <v>4.47</v>
          </cell>
        </row>
        <row r="371">
          <cell r="A371">
            <v>5926</v>
          </cell>
          <cell r="B371" t="str">
            <v>LANCA ELEVATORIA TELESCOPICA DE ACIONAMENTO HIDRAULICO, CAPACIDADE DECARGA 30.000 KG, COM CESTO, MONTADA SOBRE CAMINHAO TRUCADO - CHI DIURNO</v>
          </cell>
          <cell r="C371" t="str">
            <v>CHI</v>
          </cell>
          <cell r="D371">
            <v>156.32</v>
          </cell>
        </row>
        <row r="372">
          <cell r="A372">
            <v>5930</v>
          </cell>
          <cell r="B372" t="str">
            <v>GUINDASTE MUNK COM CESTO, CARGA MAXIMA 5,75T (A 2M) E 2,3T ( A 5M), ALT URA MAXIMA = 7,9M, MONTADO SOBRE CAMINHAO DE CARROCERIA 162HP - CHIDIURNO</v>
          </cell>
          <cell r="C372" t="str">
            <v>CHI</v>
          </cell>
          <cell r="D372">
            <v>38.270000000000003</v>
          </cell>
        </row>
        <row r="373">
          <cell r="A373">
            <v>5934</v>
          </cell>
          <cell r="B373" t="str">
            <v>MOTONIVELADORA 140HP (VU=6ANOS) - CHI DIURNO</v>
          </cell>
          <cell r="C373" t="str">
            <v>CHI</v>
          </cell>
          <cell r="D373">
            <v>83.8</v>
          </cell>
        </row>
        <row r="374">
          <cell r="A374">
            <v>5942</v>
          </cell>
          <cell r="B374" t="str">
            <v>PA CARREGADEIRA SOBRE RODAS 105 HP - CAPACIDADE DA CACAMBA 1,4 A 1,7 M3 - PESO OPERACIONAL 9.100 KG - CHI DIURNO</v>
          </cell>
          <cell r="C374" t="str">
            <v>CHI</v>
          </cell>
          <cell r="D374">
            <v>52.54</v>
          </cell>
        </row>
        <row r="375">
          <cell r="A375">
            <v>5946</v>
          </cell>
          <cell r="B375" t="str">
            <v>PA CARREGADEIRA SOBRE RODAS 180 HP - CAPACIDADE DA CACAMBA. 2,5 A 3,3M3 - PESO OPERACIONAL 17.428 - CHI DIURNO</v>
          </cell>
          <cell r="C375" t="str">
            <v>CHI</v>
          </cell>
          <cell r="D375">
            <v>87.43</v>
          </cell>
        </row>
        <row r="376">
          <cell r="A376">
            <v>5952</v>
          </cell>
          <cell r="B376" t="str">
            <v>MARTELETE OU ROMPEDOR PNEUMÁTICO MANUAL 28KG, FREQUENCIA DE IMPACTO 1230/MINUTO - CHI DIURNO</v>
          </cell>
          <cell r="C376" t="str">
            <v>CHI</v>
          </cell>
          <cell r="D376">
            <v>10.66</v>
          </cell>
        </row>
        <row r="377">
          <cell r="A377">
            <v>5954</v>
          </cell>
          <cell r="B377" t="str">
            <v>COMPRESSOR DE AR REBOCAVEL, DESCARGA LIVRE EFETIVA 180PCM, PRESSAO DETRABALHO 102 PSI, MOTOR A DIESEL 89CV - CUSTO HORARIO IMPRODUTIVO DIURNO</v>
          </cell>
          <cell r="C377" t="str">
            <v>CHI</v>
          </cell>
          <cell r="D377">
            <v>18.559999999999999</v>
          </cell>
        </row>
        <row r="378">
          <cell r="A378">
            <v>5959</v>
          </cell>
          <cell r="B378" t="str">
            <v>COMPACTADOR DE SOLOS COM PLACA VIBRATORIA, 46X51CM, 5HP, 156KG, DIESEL, IMPACTO DINAMICO 1700KG - CUSTO HORARIO IMPRODUTIVO DIURNO</v>
          </cell>
          <cell r="C378" t="str">
            <v>CHI</v>
          </cell>
          <cell r="D378">
            <v>11.29</v>
          </cell>
        </row>
        <row r="379">
          <cell r="A379">
            <v>5961</v>
          </cell>
          <cell r="B379" t="str">
            <v>CAMINHAO BASCULANTE, 162HP, 6M3 - 12T (VU=5ANOS) - CHI DIURNO</v>
          </cell>
          <cell r="C379" t="str">
            <v>CHI</v>
          </cell>
          <cell r="D379">
            <v>31.4</v>
          </cell>
        </row>
        <row r="380">
          <cell r="A380">
            <v>5965</v>
          </cell>
          <cell r="B380" t="str">
            <v>TANQUE ESTACIONARIO TAA -MACARICO CAP 20 000 L - CHI DIURNO</v>
          </cell>
          <cell r="C380" t="str">
            <v>CHI</v>
          </cell>
          <cell r="D380">
            <v>6.62</v>
          </cell>
        </row>
        <row r="381">
          <cell r="A381">
            <v>6156</v>
          </cell>
          <cell r="B381" t="str">
            <v>CAMINHAO BASCULANTE 4,0M3 TOCO 162CV PBT=11800KG - CHI DIURNO</v>
          </cell>
          <cell r="C381" t="str">
            <v>CHI</v>
          </cell>
          <cell r="D381">
            <v>30.54</v>
          </cell>
        </row>
        <row r="382">
          <cell r="A382">
            <v>6239</v>
          </cell>
          <cell r="B382" t="str">
            <v>TRATOR DE ESTEIRAS COM LAMINA - POTENCIA 305 HP - PESO OPERACIONAL 37T (VU=10ANOS) -CHI DIURNO</v>
          </cell>
          <cell r="C382" t="str">
            <v>CHI</v>
          </cell>
          <cell r="D382">
            <v>188.16</v>
          </cell>
        </row>
        <row r="383">
          <cell r="A383">
            <v>6243</v>
          </cell>
          <cell r="B383" t="str">
            <v>PA CARREGADEIRA SOBRE RODAS 180 HP - CAPACIDADE DA CACAMBA. 2,5 A 3,3M3 - PESO OPERACIONAL 17.428 - CHI DIURNO</v>
          </cell>
          <cell r="C383" t="str">
            <v>CHI</v>
          </cell>
          <cell r="D383">
            <v>69.78</v>
          </cell>
        </row>
        <row r="384">
          <cell r="A384">
            <v>6247</v>
          </cell>
          <cell r="B384" t="str">
            <v>MOTONIVELADORA CATERPILLAR 140HP (VU=8ANOS/16.000H) - CHI DIURNO</v>
          </cell>
          <cell r="C384" t="str">
            <v>CHI</v>
          </cell>
          <cell r="D384">
            <v>75.11</v>
          </cell>
        </row>
        <row r="385">
          <cell r="A385">
            <v>6257</v>
          </cell>
          <cell r="B385" t="str">
            <v>CAMINHAO BASCULANTE 204CV (VU=7ANOS/14.000H) - CHI DIURNO</v>
          </cell>
          <cell r="C385" t="str">
            <v>CHI</v>
          </cell>
          <cell r="D385">
            <v>36.159999999999997</v>
          </cell>
        </row>
        <row r="386">
          <cell r="A386">
            <v>6260</v>
          </cell>
          <cell r="B386" t="str">
            <v>CAMINHAO PIPA 6000L TOCO, 162CV - 7,5T (VU=6ANOS) (INCLUI TANQUE DE ACO PARA TRANSPORTE DE AGUA) - CUSTO HORARIO IMPRODUTIVO DIURNO</v>
          </cell>
          <cell r="C386" t="str">
            <v>CHI</v>
          </cell>
          <cell r="D386">
            <v>27.06</v>
          </cell>
        </row>
        <row r="387">
          <cell r="A387">
            <v>6389</v>
          </cell>
          <cell r="B387" t="str">
            <v>MAQUINA SOLDA ARCO 375A DIESEL 33CV CHI DIURNO EXCLUSIVE OPERADOR</v>
          </cell>
          <cell r="C387" t="str">
            <v>H</v>
          </cell>
          <cell r="D387">
            <v>9.7200000000000006</v>
          </cell>
        </row>
        <row r="388">
          <cell r="A388">
            <v>6880</v>
          </cell>
          <cell r="B388" t="str">
            <v>ROLO COMPACTADOR DE PNEUS ESTATICO, PRESSAO VARIAVEL, POTENCIA 111HP -PESO SEM/COM LASTRO 9,5/22,4T - CHI</v>
          </cell>
          <cell r="C388" t="str">
            <v>CHI</v>
          </cell>
          <cell r="D388">
            <v>71.819999999999993</v>
          </cell>
        </row>
        <row r="389">
          <cell r="A389">
            <v>7023</v>
          </cell>
          <cell r="B389" t="str">
            <v>DISTRIBUIDOR DE BETUME 6000L 56CV SOB PRESSAO MONTADO SOBRE CHASSIS DECAMINHÃO - CHI</v>
          </cell>
          <cell r="C389" t="str">
            <v>CHI</v>
          </cell>
          <cell r="D389">
            <v>32.049999999999997</v>
          </cell>
        </row>
        <row r="390">
          <cell r="A390">
            <v>7025</v>
          </cell>
          <cell r="B390" t="str">
            <v>ROLO COMPACTADOR DE PNEUS 111HP 11TON - CHI</v>
          </cell>
          <cell r="C390" t="str">
            <v>CHI</v>
          </cell>
          <cell r="D390">
            <v>47.99</v>
          </cell>
        </row>
        <row r="391">
          <cell r="A391">
            <v>7031</v>
          </cell>
          <cell r="B391" t="str">
            <v>TANQUE ESTACINARIO TAA COM SERPENTINA E CAPACIDADE PARA 30.000L - CHI</v>
          </cell>
          <cell r="C391" t="str">
            <v>CHI</v>
          </cell>
          <cell r="D391">
            <v>7.18</v>
          </cell>
        </row>
        <row r="392">
          <cell r="A392">
            <v>7037</v>
          </cell>
          <cell r="B392" t="str">
            <v>ROLO COMPACTADOR DE PNEUS ESTÁTICO PRESSÃO VARIÁVEL AUTO-PROPELIDO, POTÊNCIA 111HP, PESO OPERACIONAL SEM/COM LASTRO 8/23 T - CHI</v>
          </cell>
          <cell r="C392" t="str">
            <v>CHI</v>
          </cell>
          <cell r="D392">
            <v>47.99</v>
          </cell>
        </row>
        <row r="393">
          <cell r="A393">
            <v>7043</v>
          </cell>
          <cell r="B393" t="str">
            <v>CONJUNTO MOTOR-BOMBA DIESEL PARA DRENAGEM DE AGUA SUJA - 6HP - CHI</v>
          </cell>
          <cell r="C393" t="str">
            <v>CHI</v>
          </cell>
          <cell r="D393">
            <v>12.91</v>
          </cell>
        </row>
        <row r="394">
          <cell r="A394">
            <v>7050</v>
          </cell>
          <cell r="B394" t="str">
            <v>ROLO COMPACTADOR AUTOPROPELIDO 127HP 10260KG - CHI</v>
          </cell>
          <cell r="C394" t="str">
            <v>CHI</v>
          </cell>
          <cell r="D394">
            <v>46.37</v>
          </cell>
        </row>
        <row r="395">
          <cell r="A395">
            <v>67827</v>
          </cell>
          <cell r="B395" t="str">
            <v>CAMINHAO TOCO BASCULANTE 152CV, 4M3, 8,5T (CHI)</v>
          </cell>
          <cell r="C395" t="str">
            <v>CHI</v>
          </cell>
          <cell r="D395">
            <v>35.58</v>
          </cell>
        </row>
        <row r="396">
          <cell r="A396">
            <v>73295</v>
          </cell>
          <cell r="B396" t="str">
            <v>BETONEIRA MOTOR GAS P/320L MIST SECA (CI) CARREG MEC E TAMBOR REVERSI-VEL - EXCL OPERADOR</v>
          </cell>
          <cell r="C396" t="str">
            <v>H</v>
          </cell>
          <cell r="D396">
            <v>1.29</v>
          </cell>
        </row>
        <row r="397">
          <cell r="A397">
            <v>73320</v>
          </cell>
          <cell r="B397" t="str">
            <v>TRATOR CARREGADEIRA E RETRO-ESCAVADEIRA DIESEL 75CV (CI) INCL OPERADOR-CAPAC CACAMBA 0,76M3</v>
          </cell>
          <cell r="C397" t="str">
            <v>H</v>
          </cell>
          <cell r="D397">
            <v>35.79</v>
          </cell>
        </row>
        <row r="398">
          <cell r="A398">
            <v>73326</v>
          </cell>
          <cell r="B398" t="str">
            <v>CAMINHAO BASCULANTE (TOCO), 5 M3, MOTOR DIESEL, 132CV, COM MOTORISTA,(CHI).</v>
          </cell>
          <cell r="C398" t="str">
            <v>H</v>
          </cell>
          <cell r="D398">
            <v>29.87</v>
          </cell>
        </row>
        <row r="399">
          <cell r="A399">
            <v>73395</v>
          </cell>
          <cell r="B399" t="str">
            <v>GRUPO GERADOR 150 KVA- CHI</v>
          </cell>
          <cell r="C399" t="str">
            <v>CHI</v>
          </cell>
          <cell r="D399">
            <v>4.68</v>
          </cell>
        </row>
        <row r="400">
          <cell r="A400">
            <v>73472</v>
          </cell>
          <cell r="B400" t="str">
            <v>CUSTO HORARIO IMPRODUTIVO DIURNO - COMPRESSOR ATLAS COPCO - XA80 170PCM 80 HP</v>
          </cell>
          <cell r="C400" t="str">
            <v>CHI</v>
          </cell>
          <cell r="D400">
            <v>17.309999999999999</v>
          </cell>
        </row>
        <row r="401">
          <cell r="A401">
            <v>83760</v>
          </cell>
          <cell r="B401" t="str">
            <v>CHI-GUINDASTE MADAL MD-10A</v>
          </cell>
          <cell r="C401" t="str">
            <v>CHI</v>
          </cell>
          <cell r="D401">
            <v>48.21</v>
          </cell>
        </row>
        <row r="402">
          <cell r="A402">
            <v>83766</v>
          </cell>
          <cell r="B402" t="str">
            <v>CHI-GRUPO DE SOLDAGEM BAMBOZZI 375-A</v>
          </cell>
          <cell r="C402" t="str">
            <v>CHI</v>
          </cell>
          <cell r="D402">
            <v>17.54</v>
          </cell>
        </row>
        <row r="403">
          <cell r="A403">
            <v>83998</v>
          </cell>
          <cell r="B403" t="str">
            <v>CAMINHÃO TOCO, CARROCERIA FIXA ABERTA MADEIRA, MOTOR DIESEL - CHI - COM MOTORISTA</v>
          </cell>
          <cell r="C403" t="str">
            <v>CHI</v>
          </cell>
          <cell r="D403">
            <v>32</v>
          </cell>
        </row>
        <row r="404">
          <cell r="A404">
            <v>84013</v>
          </cell>
          <cell r="B404" t="str">
            <v>ESCAVADEIRA HIDRAULICA SOBRE ESTEIRAS 110HP A DIESEL - CHI - INCLUISVEOPERADOR</v>
          </cell>
          <cell r="C404" t="str">
            <v>CHI</v>
          </cell>
          <cell r="D404">
            <v>62.49</v>
          </cell>
        </row>
        <row r="405">
          <cell r="A405">
            <v>328</v>
          </cell>
          <cell r="B405" t="str">
            <v>CUSTO HORÁRIO IMPRODUTIVO NOTURNO</v>
          </cell>
          <cell r="C405">
            <v>0</v>
          </cell>
          <cell r="D405">
            <v>0</v>
          </cell>
        </row>
        <row r="406">
          <cell r="A406">
            <v>5822</v>
          </cell>
          <cell r="B406" t="str">
            <v>CAMINHAO BASCULANTE, 6M3, 12T - 162HP (VU=5ANOS) - CHI NOTURNO</v>
          </cell>
          <cell r="C406" t="str">
            <v>CHI-N</v>
          </cell>
          <cell r="D406">
            <v>33.36</v>
          </cell>
        </row>
        <row r="407">
          <cell r="A407">
            <v>5827</v>
          </cell>
          <cell r="B407" t="str">
            <v>CAMINHAO CARROCERIA ABERTA,EM MADEIRA, TOCO, 170CV - 11T (VU=6ANOS) -CHI NOTURNO</v>
          </cell>
          <cell r="C407" t="str">
            <v>CHI-N</v>
          </cell>
          <cell r="D407">
            <v>30.65</v>
          </cell>
        </row>
        <row r="408">
          <cell r="A408">
            <v>5830</v>
          </cell>
          <cell r="B408" t="str">
            <v>USINA DE CONCRETO FIXA CAPACIDADE 90/120 M³, 63HP - CHI NOTURNO</v>
          </cell>
          <cell r="C408" t="str">
            <v>CHI-N</v>
          </cell>
          <cell r="D408">
            <v>49.41</v>
          </cell>
        </row>
        <row r="409">
          <cell r="A409">
            <v>5834</v>
          </cell>
          <cell r="B409" t="str">
            <v>USINA MISTURADORA DE SOLOS, DOSADORES TRIPLOS, CALHA VIBRATÓRIA, CAPCIDADE 200/500 TON, 201HP - CHI NOTURNO</v>
          </cell>
          <cell r="C409" t="str">
            <v>CHI-N</v>
          </cell>
          <cell r="D409">
            <v>171.59</v>
          </cell>
        </row>
        <row r="410">
          <cell r="A410">
            <v>5838</v>
          </cell>
          <cell r="B410" t="str">
            <v>VIBROACABADORA SOBRE ESTEIRAS POTENCIA MAX. 105CV CAPACIDADE ATE 450 T/H - CHI NOTURNO</v>
          </cell>
          <cell r="C410" t="str">
            <v>CHI-N</v>
          </cell>
          <cell r="D410">
            <v>115</v>
          </cell>
        </row>
        <row r="411">
          <cell r="A411">
            <v>5846</v>
          </cell>
          <cell r="B411" t="str">
            <v>TRATOR DE PNEUS 110 A 126 HP - CHI NOTURNO</v>
          </cell>
          <cell r="C411" t="str">
            <v>CHI-N</v>
          </cell>
          <cell r="D411">
            <v>47.52</v>
          </cell>
        </row>
        <row r="412">
          <cell r="A412">
            <v>5850</v>
          </cell>
          <cell r="B412" t="str">
            <v>TRATOR DE ESTEIRAS POTENCIA 165 HP, PESO OPERACIONAL 17,1 - CHI NOTURNO</v>
          </cell>
          <cell r="C412" t="str">
            <v>CHI-N</v>
          </cell>
          <cell r="D412">
            <v>116.05</v>
          </cell>
        </row>
        <row r="413">
          <cell r="A413">
            <v>5854</v>
          </cell>
          <cell r="B413" t="str">
            <v>TRATOR DE ESTEIRAS 153HP PESO OPERACIONAL 15T, COM RODA MOTRIZ ELEVADA- CHI NOTURNO</v>
          </cell>
          <cell r="C413" t="str">
            <v>CHI-N</v>
          </cell>
          <cell r="D413">
            <v>118.64</v>
          </cell>
        </row>
        <row r="414">
          <cell r="A414">
            <v>5858</v>
          </cell>
          <cell r="B414" t="str">
            <v>TRATOR DE ESTEIRAS COM LAMINA - POTENCIA 305 HP - PESO OPERACIONAL 37T - CHI NOTURNO</v>
          </cell>
          <cell r="C414" t="str">
            <v>CHI-N</v>
          </cell>
          <cell r="D414">
            <v>276.63</v>
          </cell>
        </row>
        <row r="415">
          <cell r="A415">
            <v>5862</v>
          </cell>
          <cell r="B415" t="str">
            <v>TRATOR DE ESTEIRAS 99HP, PESO OPERACIONAL 8,5T - CHI NOTURNO</v>
          </cell>
          <cell r="C415" t="str">
            <v>CHI-N</v>
          </cell>
          <cell r="D415">
            <v>72.38</v>
          </cell>
        </row>
        <row r="416">
          <cell r="A416">
            <v>5866</v>
          </cell>
          <cell r="B416" t="str">
            <v>ROLO COMPACTADOR VIBRATÓRIO REBOCÁVEL AÇO LISO, PESO 4,7T, IMPACTO DINÂMICO 18,3T - CHI NOTURNO</v>
          </cell>
          <cell r="C416" t="str">
            <v>CHI-N</v>
          </cell>
          <cell r="D416">
            <v>22.16</v>
          </cell>
        </row>
        <row r="417">
          <cell r="A417">
            <v>5870</v>
          </cell>
          <cell r="B417" t="str">
            <v>ROLO COMPACTADOR VIBRATÓRIO TANDEM AÇO LISO, POTÊNCIA 58CV, PESO SEM/COM LASTRO 6,5/9,4 T - CHI NOTURNO</v>
          </cell>
          <cell r="C417" t="str">
            <v>CHI-N</v>
          </cell>
          <cell r="D417">
            <v>34.61</v>
          </cell>
        </row>
        <row r="418">
          <cell r="A418">
            <v>5874</v>
          </cell>
          <cell r="B418" t="str">
            <v>ROLO COMPACTADOR DE PNEUS ESTÁTICO PARA ASFALTO, PRESSÃO VARIÁVEL, POTÊNCIA 99HP, PESO OPERACIONAL SEM/COM LASTRO 8,3/21,0 T - CHI NOTURNO</v>
          </cell>
          <cell r="C418" t="str">
            <v>CHI-N</v>
          </cell>
          <cell r="D418">
            <v>55.29</v>
          </cell>
        </row>
        <row r="419">
          <cell r="A419">
            <v>5878</v>
          </cell>
          <cell r="B419" t="str">
            <v>RETRO-ESCAVADEIRA, 74HP (VU = 6 ANOS) - CHI NOTURNO</v>
          </cell>
          <cell r="C419" t="str">
            <v>CHI-N</v>
          </cell>
          <cell r="D419">
            <v>34.94</v>
          </cell>
        </row>
        <row r="420">
          <cell r="A420">
            <v>5885</v>
          </cell>
          <cell r="B420" t="str">
            <v>EQUIPAMENTO PARA LAMA ASFALTICA COM SILO DE AGREGADO 6M3, DOSADOR DE CIMENTO, MONTADO SOBRE CAMINHÃO - CHI NOTURNO</v>
          </cell>
          <cell r="C420" t="str">
            <v>CHI-N</v>
          </cell>
          <cell r="D420">
            <v>57.9</v>
          </cell>
        </row>
        <row r="421">
          <cell r="A421">
            <v>5893</v>
          </cell>
          <cell r="B421" t="str">
            <v>CAMINHAO TOCO, 177CV - 14T (VU=6ANOS) (NAO INCLUI CARROCERIA) - CUSTOHORARIO IMPRODUTIVO NOTURNO</v>
          </cell>
          <cell r="C421" t="str">
            <v>CHI-N</v>
          </cell>
          <cell r="D421">
            <v>33.090000000000003</v>
          </cell>
        </row>
        <row r="422">
          <cell r="A422">
            <v>5897</v>
          </cell>
          <cell r="B422" t="str">
            <v>CAMINHAO TOCO, 170CV - 11T (VU=6ANOS) (NAO INCLUI CARROCERIA) - CUSTOHORARIO IMPRODUTIVO NOTURNO</v>
          </cell>
          <cell r="C422" t="str">
            <v>CHI-N</v>
          </cell>
          <cell r="D422">
            <v>32.74</v>
          </cell>
        </row>
        <row r="423">
          <cell r="A423">
            <v>5900</v>
          </cell>
          <cell r="B423" t="str">
            <v>CAMINHAO PIPA 6000L TOCO, 162CV - 7,5T (VU=6ANOS) (INCLUI TANQUE DE ACO PARA TRANSPORTE DE AGUA E MOTOBOMBA CENTRIFUGA A GASOLINA 3,5CV) - CUSTO HORARIO IMPRODUTIVO NOTURNO</v>
          </cell>
          <cell r="C423" t="str">
            <v>CHI-N</v>
          </cell>
          <cell r="D423">
            <v>31.91</v>
          </cell>
        </row>
        <row r="424">
          <cell r="A424">
            <v>5904</v>
          </cell>
          <cell r="B424" t="str">
            <v>CAMINHAO PIPA 10000L TRUCADO, 208CV - 21,1T (VU=6ANOS) (INCLUI TANQUEDE ACO PARA TRANSPORTE DE AGUA E MOTOBOMBA CENTRIFUGA A GASOLINA 3,5CV) - CUSTO HORARIO IMPRODUTIVO NOTURNO</v>
          </cell>
          <cell r="C424" t="str">
            <v>CHI-N</v>
          </cell>
          <cell r="D424">
            <v>33.659999999999997</v>
          </cell>
        </row>
        <row r="425">
          <cell r="A425">
            <v>5908</v>
          </cell>
          <cell r="B425" t="str">
            <v>DISTRIBUIDOR DE AGREGADO TIPO DOSADOR REBOCAVEL COM 4 PNEUS COM LARGURA 3,66 M - CHI NOTURNO</v>
          </cell>
          <cell r="C425" t="str">
            <v>CHI-N</v>
          </cell>
          <cell r="D425">
            <v>9.31</v>
          </cell>
        </row>
        <row r="426">
          <cell r="A426">
            <v>5912</v>
          </cell>
          <cell r="B426" t="str">
            <v>DISTRIBUIDOR DE BETUME COM TANQUE DE 2500L, REBOCAVEL, PNEUMATICO COMMOTOR A GASOLINA 3,4HP - CHI NOTURNO</v>
          </cell>
          <cell r="C426" t="str">
            <v>CHI-N</v>
          </cell>
          <cell r="D426">
            <v>10.93</v>
          </cell>
        </row>
        <row r="427">
          <cell r="A427">
            <v>5916</v>
          </cell>
          <cell r="B427" t="str">
            <v>DISTRIBUIDOR DE ASFALTO MONTADO SOBRE CAMINHAO TOCO 162 HP, COM TANQUEISOLADO 6 M3 COM BARRA ESPARGIDORA DE 3,66 M - CHI NOTURNO</v>
          </cell>
          <cell r="C427" t="str">
            <v>CHI-N</v>
          </cell>
          <cell r="D427">
            <v>77.099999999999994</v>
          </cell>
        </row>
        <row r="428">
          <cell r="A428">
            <v>5927</v>
          </cell>
          <cell r="B428" t="str">
            <v>LANCA ELEVATORIA TELESCOPICA DE ACIONAMENTO HIDRAULICO, CAPACIDADE DECARGA 30.000 KG, COM CESTO, MONTADA SOBRE CAMINHAO TRUCADO - CHI NOTURNO</v>
          </cell>
          <cell r="C428" t="str">
            <v>CHI-N</v>
          </cell>
          <cell r="D428">
            <v>158.76</v>
          </cell>
        </row>
        <row r="429">
          <cell r="A429">
            <v>5931</v>
          </cell>
          <cell r="B429" t="str">
            <v>GUINDASTE MUNK COM CESTO, CARGA MAXIMA 5,75T (A 2M) E 2,3T ( A 5M), ALT URA MAXIMA = 7,9M, MONTADO SOBRE CAMINHAO DE CARROCERIA 162HP - CHINOTURNO</v>
          </cell>
          <cell r="C429" t="str">
            <v>CHI-N</v>
          </cell>
          <cell r="D429">
            <v>40.71</v>
          </cell>
        </row>
        <row r="430">
          <cell r="A430">
            <v>5935</v>
          </cell>
          <cell r="B430" t="str">
            <v>MOTONIVELADORA 140HP (VU=6ANOS) - CHI NOTURNO</v>
          </cell>
          <cell r="C430" t="str">
            <v>CHI-N</v>
          </cell>
          <cell r="D430">
            <v>86.41</v>
          </cell>
        </row>
        <row r="431">
          <cell r="A431">
            <v>5943</v>
          </cell>
          <cell r="B431" t="str">
            <v>PA CARREGADEIRA SOBRE RODAS 105 HP - CAPACIDADE DA CACAMBA 1,4 A 1,7 M3 - PESO OPERACIONAL 9.100 KG - CHI NOTURNO</v>
          </cell>
          <cell r="C431" t="str">
            <v>CHI-N</v>
          </cell>
          <cell r="D431">
            <v>55.1</v>
          </cell>
        </row>
        <row r="432">
          <cell r="A432">
            <v>5947</v>
          </cell>
          <cell r="B432" t="str">
            <v>PA CARREGADEIRA SOBRE RODAS 180 HP - CAPACIDADE DA CACAMBA. 2,5 A 3,3M3 - PESO OPERACIONAL 17.428 - CHI NOTURNO</v>
          </cell>
          <cell r="C432" t="str">
            <v>CHI-N</v>
          </cell>
          <cell r="D432">
            <v>90</v>
          </cell>
        </row>
        <row r="433">
          <cell r="A433">
            <v>5951</v>
          </cell>
          <cell r="B433" t="str">
            <v>ROLO COMPACTADOR VIBRATÓRIO DE UM CILINDRO AÇO LISO, POTÊNCIA 80HP, PESO OPERACIONAL 8,1T - CHI NOTURNO</v>
          </cell>
          <cell r="C433" t="str">
            <v>CHI-N</v>
          </cell>
          <cell r="D433">
            <v>41.68</v>
          </cell>
        </row>
        <row r="434">
          <cell r="A434">
            <v>5960</v>
          </cell>
          <cell r="B434" t="str">
            <v>COMPACTADOR DE SOLOS COM PLACA VIBRATORIA, 46X51CM, 5HP, 156KG, DIESEL, IMPACTO DINAMICO 1700KG - CUSTO HORARIO IMPRODUTIVO NOTURNO</v>
          </cell>
          <cell r="C434" t="str">
            <v>CHI-N</v>
          </cell>
          <cell r="D434">
            <v>12.56</v>
          </cell>
        </row>
        <row r="435">
          <cell r="A435">
            <v>6390</v>
          </cell>
          <cell r="B435" t="str">
            <v>MAQUINA SOLDA ARCO 375A DIESEL 33CV CHI NOTURNO EXCLUSIVE OPERADOR</v>
          </cell>
          <cell r="C435" t="str">
            <v>H</v>
          </cell>
          <cell r="D435">
            <v>6.66</v>
          </cell>
        </row>
        <row r="436">
          <cell r="A436">
            <v>53868</v>
          </cell>
          <cell r="B436" t="str">
            <v>ROLO COMPACTADOR VIBRATÓRIO PÉ DE CARNEIRO, OPERADO POR CONTROLE REMOTO, POTÊNCIA 17HP, PESO OPERACIONAL 1,65T - CHI NOTURNO</v>
          </cell>
          <cell r="C436" t="str">
            <v>CHI-N</v>
          </cell>
          <cell r="D436">
            <v>5.66</v>
          </cell>
        </row>
        <row r="437">
          <cell r="A437">
            <v>53869</v>
          </cell>
          <cell r="B437" t="str">
            <v>GRADE ARADORA COM 20 DISCOS DE 24 " SOBRE PNEUS - CHI NOTURNO</v>
          </cell>
          <cell r="C437" t="str">
            <v>CHI-N</v>
          </cell>
          <cell r="D437">
            <v>4.47</v>
          </cell>
        </row>
        <row r="438">
          <cell r="A438">
            <v>329</v>
          </cell>
          <cell r="B438" t="str">
            <v>COMPOSIÇÕES AUXILIARES</v>
          </cell>
          <cell r="C438">
            <v>0</v>
          </cell>
          <cell r="D438">
            <v>0</v>
          </cell>
        </row>
        <row r="439">
          <cell r="A439">
            <v>5089</v>
          </cell>
          <cell r="B439" t="str">
            <v>ROLO COMPACTADOR VIBRATORIO PE DE CARNEIRO PARA SOLOS, POTENCIA 80HP,PESO MÁXIMO OPERACIONAL 8,8T - MANUTENCAO</v>
          </cell>
          <cell r="C439" t="str">
            <v>H</v>
          </cell>
          <cell r="D439">
            <v>15.69</v>
          </cell>
        </row>
        <row r="440">
          <cell r="A440">
            <v>5623</v>
          </cell>
          <cell r="B440" t="str">
            <v>CAMINHAO BASCULANTE 4,0M3 TOCO 162CV PBT=11800KG - JUROS</v>
          </cell>
          <cell r="C440" t="str">
            <v>H</v>
          </cell>
          <cell r="D440">
            <v>4.66</v>
          </cell>
        </row>
        <row r="441">
          <cell r="A441">
            <v>5624</v>
          </cell>
          <cell r="B441" t="str">
            <v>CAMINHAO BASCULANTE 4,0M3 TOCO 162CV PBT=11800KG - OPERACAO</v>
          </cell>
          <cell r="C441" t="str">
            <v>H</v>
          </cell>
          <cell r="D441">
            <v>66.2</v>
          </cell>
        </row>
        <row r="442">
          <cell r="A442">
            <v>5627</v>
          </cell>
          <cell r="B442" t="str">
            <v>ESCAVADEIRA HIDRAULICA SOBRE ESTEIRA 105HP, PESO OPERACIONAL 17T, CAP.0,8M3 - DEPRECIACAO</v>
          </cell>
          <cell r="C442" t="str">
            <v>H</v>
          </cell>
          <cell r="D442">
            <v>38.729999999999997</v>
          </cell>
        </row>
        <row r="443">
          <cell r="A443">
            <v>5628</v>
          </cell>
          <cell r="B443" t="str">
            <v>ESCAVADEIRA HIDRAULICA SOBRE ESTEIRA 105HP, PESO OPERACIONAL 17T, CAP.0,8M3 - JUROS</v>
          </cell>
          <cell r="C443" t="str">
            <v>H</v>
          </cell>
          <cell r="D443">
            <v>14.64</v>
          </cell>
        </row>
        <row r="444">
          <cell r="A444">
            <v>5629</v>
          </cell>
          <cell r="B444" t="str">
            <v>ESCAVADEIRA HIDRAULICA SOBRE ESTEIRA 105HP, PESO OPERACIONAL 17T, CAP.0,8M3 - MANUTENCAO</v>
          </cell>
          <cell r="C444" t="str">
            <v>H</v>
          </cell>
          <cell r="D444">
            <v>31.01</v>
          </cell>
        </row>
        <row r="445">
          <cell r="A445">
            <v>5630</v>
          </cell>
          <cell r="B445" t="str">
            <v>ESCAVADEIRA HIDRAULICA SOBRE ESTEIRA 105HP, PESO OPERACIONAL 17T, CAP.0,8M3 - MATERIAIS NA OPERACAO</v>
          </cell>
          <cell r="C445" t="str">
            <v>H</v>
          </cell>
          <cell r="D445">
            <v>65.260000000000005</v>
          </cell>
        </row>
        <row r="446">
          <cell r="A446">
            <v>5653</v>
          </cell>
          <cell r="B446" t="str">
            <v>PA CARREGADEIRA SOBRE RODAS, POTENCIA 105HP, CAPACIDADE DA CACAMBA 1,4A 1,7M3 - DEPRECIACAO E JUROS</v>
          </cell>
          <cell r="C446" t="str">
            <v>H</v>
          </cell>
          <cell r="D446">
            <v>39.72</v>
          </cell>
        </row>
        <row r="447">
          <cell r="A447">
            <v>5654</v>
          </cell>
          <cell r="B447" t="str">
            <v>PA CARREGADEIRA SOBRE RODAS, POTENCIA 105HP, CAPACIDADE DA CACAMBA 1,4A 1,7M3 - MANUTENCAO</v>
          </cell>
          <cell r="C447" t="str">
            <v>H</v>
          </cell>
          <cell r="D447">
            <v>30.11</v>
          </cell>
        </row>
        <row r="448">
          <cell r="A448">
            <v>5655</v>
          </cell>
          <cell r="B448" t="str">
            <v>PA CARREGADEIRA SOBRE RODAS, POTENCIA 105HP, CAPACIDADE DA CACAMBA 1,4A 1,7M3 - CUSTO HORARIO DE MATERIAIS NA OPERACAO</v>
          </cell>
          <cell r="C448" t="str">
            <v>H</v>
          </cell>
          <cell r="D448">
            <v>53.14</v>
          </cell>
        </row>
        <row r="449">
          <cell r="A449">
            <v>5656</v>
          </cell>
          <cell r="B449" t="str">
            <v>PA CARREGADEIRA SOBRE RODAS, POTENCIA 105HP, CAPACIDADE DA CACAMBA 1,4A 1,7M3 - MAO-DE-OBRA DIURNA NA OPERACAO</v>
          </cell>
          <cell r="C449" t="str">
            <v>H</v>
          </cell>
          <cell r="D449">
            <v>12.81</v>
          </cell>
        </row>
        <row r="450">
          <cell r="A450">
            <v>5657</v>
          </cell>
          <cell r="B450" t="str">
            <v>GRADE ARADORA COM 24 DISCOS DE 24” SOBRE PNEUS - DEPRECIACAO/JUROS</v>
          </cell>
          <cell r="C450" t="str">
            <v>H</v>
          </cell>
          <cell r="D450">
            <v>5.33</v>
          </cell>
        </row>
        <row r="451">
          <cell r="A451">
            <v>5658</v>
          </cell>
          <cell r="B451" t="str">
            <v>GRADE ARADORA COM 24 DISCOS DE 24" SOBRE PNEUS - MANUTENCAO</v>
          </cell>
          <cell r="C451" t="str">
            <v>H</v>
          </cell>
          <cell r="D451">
            <v>1.77</v>
          </cell>
        </row>
        <row r="452">
          <cell r="A452">
            <v>5663</v>
          </cell>
          <cell r="B452" t="str">
            <v>RETRO-ESCAVADEIRA, 4 X 4, 86 CV (VU= 5 ANOS) - DEPRECIAÇÃO E JUROS</v>
          </cell>
          <cell r="C452" t="str">
            <v>H</v>
          </cell>
          <cell r="D452">
            <v>25.13</v>
          </cell>
        </row>
        <row r="453">
          <cell r="A453">
            <v>5664</v>
          </cell>
          <cell r="B453" t="str">
            <v>RETRO-ESCAVADEIRA, 4 X 4, 86 CV (VU= 5 ANOS) - MANUTENÇÃO</v>
          </cell>
          <cell r="C453" t="str">
            <v>H</v>
          </cell>
          <cell r="D453">
            <v>19.05</v>
          </cell>
        </row>
        <row r="454">
          <cell r="A454">
            <v>5665</v>
          </cell>
          <cell r="B454" t="str">
            <v>RETRO-ESCAVADEIRA, 4 X 4, 86 CV (VU= 5 ANOS) - MÃO DE OBRA/OPERAÇÃO</v>
          </cell>
          <cell r="C454" t="str">
            <v>H</v>
          </cell>
          <cell r="D454">
            <v>11.91</v>
          </cell>
        </row>
        <row r="455">
          <cell r="A455">
            <v>5666</v>
          </cell>
          <cell r="B455" t="str">
            <v>RETROESCAVADEIRA SOBRE RODAS 79 HP</v>
          </cell>
          <cell r="C455" t="str">
            <v>H</v>
          </cell>
          <cell r="D455">
            <v>23.22</v>
          </cell>
        </row>
        <row r="456">
          <cell r="A456">
            <v>5667</v>
          </cell>
          <cell r="B456" t="str">
            <v>RETROESCAVADEIRA C/ CARREGADEIRA SOBRE PNEUS C/TRANSMISSÃO MECÂNICA 79HP (VU=5ANOS) - MANUTENÇÃO</v>
          </cell>
          <cell r="C456" t="str">
            <v>H</v>
          </cell>
          <cell r="D456">
            <v>17.59</v>
          </cell>
        </row>
        <row r="457">
          <cell r="A457">
            <v>5668</v>
          </cell>
          <cell r="B457" t="str">
            <v>RETRO-ESCAVADEIRA, 75CV (VU= 5 ANOS)-CUSTO DE MATERIAIS NA OPERACAO</v>
          </cell>
          <cell r="C457" t="str">
            <v>H</v>
          </cell>
          <cell r="D457">
            <v>30.3</v>
          </cell>
        </row>
        <row r="458">
          <cell r="A458">
            <v>5669</v>
          </cell>
          <cell r="B458" t="str">
            <v>RETRO-ESCAVADEIRA, 75CV (VU= 5 ANOS)-MÃO DE OBRA/OPERAÇÃO</v>
          </cell>
          <cell r="C458" t="str">
            <v>H</v>
          </cell>
          <cell r="D458">
            <v>11.91</v>
          </cell>
        </row>
        <row r="459">
          <cell r="A459">
            <v>5670</v>
          </cell>
          <cell r="B459" t="str">
            <v>ROLO COMPACTADOR VIBRATORIO, CILINDRO LISO, AUTO-PROPELIDO 80HP, PESOMAXIMO OPERACIONAL 8,1T - CHP DIURNO - JUROS E DEPRECIACAO</v>
          </cell>
          <cell r="C459" t="str">
            <v>H</v>
          </cell>
          <cell r="D459">
            <v>27.26</v>
          </cell>
        </row>
        <row r="460">
          <cell r="A460">
            <v>5671</v>
          </cell>
          <cell r="B460" t="str">
            <v>ROLO COMPACTADOR VIBRATORIO DE UM CILINDRO LISO DE ACO, POTENCIA 80HP,PESO MAXIMO OPERACIONAL 8,1T - MANUTENCAO</v>
          </cell>
          <cell r="C460" t="str">
            <v>H</v>
          </cell>
          <cell r="D460">
            <v>16.41</v>
          </cell>
        </row>
        <row r="461">
          <cell r="A461">
            <v>5672</v>
          </cell>
          <cell r="B461" t="str">
            <v>ROLO COMPACTADOR VIBRATÓRIO DE CILINDRO LISO, AUTO-PROP., POTÊNCIA 80HP, PESO MÁXIMO OPERACIONAL 8,1T - CUSTO DA MÃO-DE-OBRA NA OPERAÇÃO</v>
          </cell>
          <cell r="C461" t="str">
            <v>H</v>
          </cell>
          <cell r="D461">
            <v>11.91</v>
          </cell>
        </row>
        <row r="462">
          <cell r="A462">
            <v>5673</v>
          </cell>
          <cell r="B462" t="str">
            <v>ROLO COMPACTADOR VIBRATORIO LISO AUTO-PROP, POTÊNCIA 83 CV - 6,6T, IMPACTO DINÂMICO 18,5/11,5T - DEPRECIAÇÃO E JUROS</v>
          </cell>
          <cell r="C462" t="str">
            <v>H</v>
          </cell>
          <cell r="D462">
            <v>9.52</v>
          </cell>
        </row>
        <row r="463">
          <cell r="A463">
            <v>5674</v>
          </cell>
          <cell r="B463" t="str">
            <v>ROLO COMPACTADOR VIBRATÓRIO,AUTO-PROPEL., DE CILINDRO LISO, 83 CV, PESO OPERACIONAL 6,6T, IMPACTO DINÂMICO 18,5/11,5T - MANUTENÇÃO.</v>
          </cell>
          <cell r="C463" t="str">
            <v>H</v>
          </cell>
          <cell r="D463">
            <v>14.31</v>
          </cell>
        </row>
        <row r="464">
          <cell r="A464">
            <v>5675</v>
          </cell>
          <cell r="B464" t="str">
            <v>ROLO COMPACTADOR VIBRATÓRIO, TANDEM, CILINDRO LISO DE AÇO, AUTO-PROPEL., 40HP - 4,4T, IMPACTO DINÂMICO 3,1T, VU 5 ANOS - DEPRECIAÇÃO E JUROS</v>
          </cell>
          <cell r="C464" t="str">
            <v>H</v>
          </cell>
          <cell r="D464">
            <v>8.8800000000000008</v>
          </cell>
        </row>
        <row r="465">
          <cell r="A465">
            <v>5676</v>
          </cell>
          <cell r="B465" t="str">
            <v>ROLO COMPACTADOR VIBRATORIO, TANDEM, CILINDRO LISO, AUTO-PROPEL. 40HP- 4,4T, IMPACTO DINAMICO 3,1T, VU 5 ANOS - MANUTENCAO.</v>
          </cell>
          <cell r="C465" t="str">
            <v>H</v>
          </cell>
          <cell r="D465">
            <v>5.34</v>
          </cell>
        </row>
        <row r="466">
          <cell r="A466">
            <v>5677</v>
          </cell>
          <cell r="B466" t="str">
            <v>ROLO COMPACTADOR VIBRATORIO, TANDEM, CILINDRO LISO AUTO-PROPEL. 40HP -4,4T, IMPACTO DINAMICO 3,1T, VU 5 ANOS - CUSTO COM MATERIAIS NA OPERAÇÃO.</v>
          </cell>
          <cell r="C466" t="str">
            <v>H</v>
          </cell>
          <cell r="D466">
            <v>19.579999999999998</v>
          </cell>
        </row>
        <row r="467">
          <cell r="A467">
            <v>5691</v>
          </cell>
          <cell r="B467" t="str">
            <v>BOMBA CENTRIFUGA C/ MOTOR A GASOLINA 3,5CV - DEPRECIAÇÃO E JUROS</v>
          </cell>
          <cell r="C467" t="str">
            <v>H</v>
          </cell>
          <cell r="D467">
            <v>0.32</v>
          </cell>
        </row>
        <row r="468">
          <cell r="A468">
            <v>5692</v>
          </cell>
          <cell r="B468" t="str">
            <v>BOMBA CENTRIFUGA C/ MOTOR A GASOLINA 3,5CV - MANUTENÇÃO</v>
          </cell>
          <cell r="C468" t="str">
            <v>H</v>
          </cell>
          <cell r="D468">
            <v>0.12</v>
          </cell>
        </row>
        <row r="469">
          <cell r="A469">
            <v>5693</v>
          </cell>
          <cell r="B469" t="str">
            <v>BOMBA C/MOTOR A GASOLINA AUTOESCORVANTE PARA AGUA SUJA - 3/4 HPMATERIAIS - OPERACAO</v>
          </cell>
          <cell r="C469" t="str">
            <v>H</v>
          </cell>
          <cell r="D469">
            <v>2.4900000000000002</v>
          </cell>
        </row>
        <row r="470">
          <cell r="A470">
            <v>5694</v>
          </cell>
          <cell r="B470" t="str">
            <v>CAMINHAO BASCULANTE, 162HP- 6M3 (VU=5ANOS) - DEPRECIACAO E JUROS</v>
          </cell>
          <cell r="C470" t="str">
            <v>H</v>
          </cell>
          <cell r="D470">
            <v>21.61</v>
          </cell>
        </row>
        <row r="471">
          <cell r="A471">
            <v>5695</v>
          </cell>
          <cell r="B471" t="str">
            <v>CAMINHAO BASCULANTE, 162HP- 6M3 (VU=5ANOS) - MANUTENCAO</v>
          </cell>
          <cell r="C471" t="str">
            <v>H</v>
          </cell>
          <cell r="D471">
            <v>18.82</v>
          </cell>
        </row>
        <row r="472">
          <cell r="A472">
            <v>5696</v>
          </cell>
          <cell r="B472" t="str">
            <v>USINA DE ASFALTO A QUENTE FIXA CAP.40/80 TON/H-DEPRECIACA0 E JUROS</v>
          </cell>
          <cell r="C472" t="str">
            <v>H</v>
          </cell>
          <cell r="D472">
            <v>217.23</v>
          </cell>
        </row>
        <row r="473">
          <cell r="A473">
            <v>5697</v>
          </cell>
          <cell r="B473" t="str">
            <v>USINA DE ASFALTO A QUENTE FIXA CAP.40/80 TON/H-MANUTENCAO</v>
          </cell>
          <cell r="C473" t="str">
            <v>H</v>
          </cell>
          <cell r="D473">
            <v>141.88</v>
          </cell>
        </row>
        <row r="474">
          <cell r="A474">
            <v>5698</v>
          </cell>
          <cell r="B474" t="str">
            <v>USINA DE ASFALTO A QUENTE FIXA CAP.40/80 TON/H-MATERIAL E OPERACAO</v>
          </cell>
          <cell r="C474" t="str">
            <v>H</v>
          </cell>
          <cell r="D474">
            <v>9.1</v>
          </cell>
        </row>
        <row r="475">
          <cell r="A475">
            <v>5699</v>
          </cell>
          <cell r="B475" t="str">
            <v>USINA DA ASFALTO A QUENTE, FIXA, CAPACIDADE 40 A 80TON/H - MÃO-DE-OBRANA OPERAÇÃO DIURNA</v>
          </cell>
          <cell r="C475" t="str">
            <v>H</v>
          </cell>
          <cell r="D475">
            <v>30.49</v>
          </cell>
        </row>
        <row r="476">
          <cell r="A476">
            <v>5700</v>
          </cell>
          <cell r="B476" t="str">
            <v>USINA DA ASFALTO A QUENTE, FIXA, CAPACIDADE 40 A 80TON/H - MÃO-DE-OBRANA OPERAÇÃO NOTURNA</v>
          </cell>
          <cell r="C476" t="str">
            <v>H</v>
          </cell>
          <cell r="D476">
            <v>36.590000000000003</v>
          </cell>
        </row>
        <row r="477">
          <cell r="A477">
            <v>5701</v>
          </cell>
          <cell r="B477" t="str">
            <v>CAMINHAO BASCULANTE, 162HP- 6M3 /MAO-DE-OBRA NA OPERACAO NOTURNA</v>
          </cell>
          <cell r="C477" t="str">
            <v>H</v>
          </cell>
          <cell r="D477">
            <v>11.75</v>
          </cell>
        </row>
        <row r="478">
          <cell r="A478">
            <v>5702</v>
          </cell>
          <cell r="B478" t="str">
            <v>USINA DE CONCRETO FIXA CAPACIDADE 90/120 M³, 63HP - DEPRECIAÇÃO E JUROS</v>
          </cell>
          <cell r="C478" t="str">
            <v>H</v>
          </cell>
          <cell r="D478">
            <v>25.01</v>
          </cell>
        </row>
        <row r="479">
          <cell r="A479">
            <v>5703</v>
          </cell>
          <cell r="B479" t="str">
            <v>USINA DE CONCRETO FIXA CAPACIDADE 90/120 M³, 63HP - MATERIAIS NA OPERAÇÃO</v>
          </cell>
          <cell r="C479" t="str">
            <v>H</v>
          </cell>
          <cell r="D479">
            <v>25.45</v>
          </cell>
        </row>
        <row r="480">
          <cell r="A480">
            <v>5704</v>
          </cell>
          <cell r="B480" t="str">
            <v>USINA DE CONCRETO FIXA CAPACIDADE 90/120 M³, 63HP - MÃO-DE-OBRA NA OPERAÇÃO DIURNA</v>
          </cell>
          <cell r="C480" t="str">
            <v>H</v>
          </cell>
          <cell r="D480">
            <v>20.329999999999998</v>
          </cell>
        </row>
        <row r="481">
          <cell r="A481">
            <v>5705</v>
          </cell>
          <cell r="B481" t="str">
            <v>CAMINHAO CARROCERIA ABERTA,EM MADEIRA, TOCO, 170CV - 11T (VU=6ANOS) -MANUTENCAO</v>
          </cell>
          <cell r="C481" t="str">
            <v>H</v>
          </cell>
          <cell r="D481">
            <v>10.98</v>
          </cell>
        </row>
        <row r="482">
          <cell r="A482">
            <v>5706</v>
          </cell>
          <cell r="B482" t="str">
            <v>USINA MISTURADORA DE SOLOS, DOSADORES TRIPLOS, CALHA VIBRATÓRIA, CAPCIDADE 200/500 TON, 201HP - DEPRECIAÇÃO E JUROS</v>
          </cell>
          <cell r="C482" t="str">
            <v>H</v>
          </cell>
          <cell r="D482">
            <v>128.88999999999999</v>
          </cell>
        </row>
        <row r="483">
          <cell r="A483">
            <v>5707</v>
          </cell>
          <cell r="B483" t="str">
            <v>USINA MISTURADORA DE SOLOS, DOSADORES TRIPLOS, CALHA VIBRATÓRIA, CAPCIDADE 200/500 TON, 201HP - MANUTENÇÃO</v>
          </cell>
          <cell r="C483" t="str">
            <v>H</v>
          </cell>
          <cell r="D483">
            <v>84.09</v>
          </cell>
        </row>
        <row r="484">
          <cell r="A484">
            <v>5708</v>
          </cell>
          <cell r="B484" t="str">
            <v>USINA MISTURADORA DE SOLOS, DOSADORES TRIPLOS, CALHA VIBRATÓRIA, CAPCIDADE 200/500 TON, 201HP - MÃO-DE-OBRA NA OPERAÇÃO NOTURNA</v>
          </cell>
          <cell r="C484" t="str">
            <v>H</v>
          </cell>
          <cell r="D484">
            <v>42.69</v>
          </cell>
        </row>
        <row r="485">
          <cell r="A485">
            <v>5709</v>
          </cell>
          <cell r="B485" t="str">
            <v>VIBROACABADORA SOBRE ESTEIRAS POTENCIA MAX. 105CV CAPACIDADE ATE 450 T/H - DEPRECIACAO E JUROS</v>
          </cell>
          <cell r="C485" t="str">
            <v>H</v>
          </cell>
          <cell r="D485">
            <v>100.7</v>
          </cell>
        </row>
        <row r="486">
          <cell r="A486">
            <v>5710</v>
          </cell>
          <cell r="B486" t="str">
            <v>VIBROACABADORA SOBRE ESTEIRAS POTENCIA MAX. 105CV CAPACIDADE ATE 450 T/H - MANUTENCAO</v>
          </cell>
          <cell r="C486" t="str">
            <v>H</v>
          </cell>
          <cell r="D486">
            <v>60.47</v>
          </cell>
        </row>
        <row r="487">
          <cell r="A487">
            <v>5711</v>
          </cell>
          <cell r="B487" t="str">
            <v>VIBROACABADORA SOBRE ESTEIRAS POTENCIA MAX. 105CV CAPACIDADE ATE 450 T/H - MATERIAS NA OPERACAO</v>
          </cell>
          <cell r="C487" t="str">
            <v>H</v>
          </cell>
          <cell r="D487">
            <v>25.4</v>
          </cell>
        </row>
        <row r="488">
          <cell r="A488">
            <v>5712</v>
          </cell>
          <cell r="B488" t="str">
            <v>VASSOURA MECÂNICA REBOCÁVEL C/ ESCOVA CILÍNDRICA LARGURA = 2,44M - DEPRECIAÇÃO E JUROS</v>
          </cell>
          <cell r="C488" t="str">
            <v>H</v>
          </cell>
          <cell r="D488">
            <v>3.08</v>
          </cell>
        </row>
        <row r="489">
          <cell r="A489">
            <v>5713</v>
          </cell>
          <cell r="B489" t="str">
            <v>TRATOR PNEUS TRAÇÃO 4X2, 82CV, PESO C/ LASTRO 4,555 T (VU=5ANOS) -DEPRECIAÇÃO E JUROS</v>
          </cell>
          <cell r="C489" t="str">
            <v>H</v>
          </cell>
          <cell r="D489">
            <v>15.58</v>
          </cell>
        </row>
        <row r="490">
          <cell r="A490">
            <v>5714</v>
          </cell>
          <cell r="B490" t="str">
            <v>TRATOR PNEUS TRAÇÃO 4X2, 82 CV, PESO C/ LASTRO 4,555 T (VU=5ANOS) - MANUTENÇÃO</v>
          </cell>
          <cell r="C490" t="str">
            <v>H</v>
          </cell>
          <cell r="D490">
            <v>9.4499999999999993</v>
          </cell>
        </row>
        <row r="491">
          <cell r="A491">
            <v>5715</v>
          </cell>
          <cell r="B491" t="str">
            <v>TRATOR PNEUS TRAÇÃO 4X2, 82 CV, PESO C/ LASTRO 4,555 T - MATERIAIS NAOPERAÇÃO</v>
          </cell>
          <cell r="C491" t="str">
            <v>H</v>
          </cell>
          <cell r="D491">
            <v>50.34</v>
          </cell>
        </row>
        <row r="492">
          <cell r="A492">
            <v>5716</v>
          </cell>
          <cell r="B492" t="str">
            <v>TRATOR PNEUS TRAÇÃO 4X2, 82 CV, PESO C/ LASTRO 4,555 T - MÃO-DE-OBRA OPERACAO DIURNA</v>
          </cell>
          <cell r="C492" t="str">
            <v>H</v>
          </cell>
          <cell r="D492">
            <v>13.09</v>
          </cell>
        </row>
        <row r="493">
          <cell r="A493">
            <v>5717</v>
          </cell>
          <cell r="B493" t="str">
            <v>TRATOR DE ESTEIRAS POTENCIA 165 HP, PESO OPERACIONAL 17,1T (VU=5ANOS)- DEPRECIACAO E JUROS</v>
          </cell>
          <cell r="C493" t="str">
            <v>H</v>
          </cell>
          <cell r="D493">
            <v>100.33</v>
          </cell>
        </row>
        <row r="494">
          <cell r="A494">
            <v>5718</v>
          </cell>
          <cell r="B494" t="str">
            <v>TRATOR DE ESTEIRAS POTENCIA 165 HP, PESO OPERACIONAL 17,1T - VALOR MATERIAIS NA OPERACAO</v>
          </cell>
          <cell r="C494" t="str">
            <v>H</v>
          </cell>
          <cell r="D494">
            <v>74.59</v>
          </cell>
        </row>
        <row r="495">
          <cell r="A495">
            <v>5720</v>
          </cell>
          <cell r="B495" t="str">
            <v>TRATOR DE ESTEIRAS 153HP PESO OPERACIONAL 15T, COM RODA MOTRIZ ELEVADA(VU=5ANOS) -DEPRECIACAO E JUROS</v>
          </cell>
          <cell r="C495" t="str">
            <v>H</v>
          </cell>
          <cell r="D495">
            <v>102.92</v>
          </cell>
        </row>
        <row r="496">
          <cell r="A496">
            <v>5721</v>
          </cell>
          <cell r="B496" t="str">
            <v>TRATOR DE ESTEIRAS 153HP PESO OPERACIONAL 15T, COM RODA MOTRIZ ELEVADA- MATERIAIS NA OPERACAO</v>
          </cell>
          <cell r="C496" t="str">
            <v>H</v>
          </cell>
          <cell r="D496">
            <v>71.319999999999993</v>
          </cell>
        </row>
        <row r="497">
          <cell r="A497">
            <v>5722</v>
          </cell>
          <cell r="B497" t="str">
            <v>TRATOR DE ESTEIRAS COM LAMINA - POTENCIA 305 HP - PESO OPERACIONAL 37T - MATERIAIS NA OPERACAO</v>
          </cell>
          <cell r="C497" t="str">
            <v>H</v>
          </cell>
          <cell r="D497">
            <v>142.19</v>
          </cell>
        </row>
        <row r="498">
          <cell r="A498">
            <v>5723</v>
          </cell>
          <cell r="B498" t="str">
            <v>TRATOR DE ESTEIRAS 99HP, PESO OPERACIONAL 8,5T (VU=5ANOS) - DEPRECIAOE JUROS</v>
          </cell>
          <cell r="C498" t="str">
            <v>H</v>
          </cell>
          <cell r="D498">
            <v>56.66</v>
          </cell>
        </row>
        <row r="499">
          <cell r="A499">
            <v>5724</v>
          </cell>
          <cell r="B499" t="str">
            <v>TRATOR DE ESTEIRAS 99HP, PESO OPERACIONAL 8,5T (VU=5ANOS) - MANUTENCAO</v>
          </cell>
          <cell r="C499" t="str">
            <v>H</v>
          </cell>
          <cell r="D499">
            <v>42.96</v>
          </cell>
        </row>
        <row r="500">
          <cell r="A500">
            <v>5725</v>
          </cell>
          <cell r="B500" t="str">
            <v>TRATOR DE ESTEIRAS 99HP, PESO OPERACIONAL 8,5T - MAO-DE-OBRA NA OPERACAO DIURNA</v>
          </cell>
          <cell r="C500" t="str">
            <v>H</v>
          </cell>
          <cell r="D500">
            <v>13.09</v>
          </cell>
        </row>
        <row r="501">
          <cell r="A501">
            <v>5726</v>
          </cell>
          <cell r="B501" t="str">
            <v>TRATOR DE ESTEIRAS 99HP, PESO OPERACIONAL 8,5T - MAO-DE-OBRA NA OPERACAO NOTURNA</v>
          </cell>
          <cell r="C501" t="str">
            <v>H</v>
          </cell>
          <cell r="D501">
            <v>15.71</v>
          </cell>
        </row>
        <row r="502">
          <cell r="A502">
            <v>5727</v>
          </cell>
          <cell r="B502" t="str">
            <v>ROLO COMPACTADOR VIBRATÓRIO REBOCÁVEL CILINDRO LISO, 4,7T, IMPACTO DINÂMICO 18,3T - MANUTENÇÃO.</v>
          </cell>
          <cell r="C502" t="str">
            <v>H</v>
          </cell>
          <cell r="D502">
            <v>2.62</v>
          </cell>
        </row>
        <row r="503">
          <cell r="A503">
            <v>5728</v>
          </cell>
          <cell r="B503" t="str">
            <v>ROLO COMPACTADOR VIBRATÓRIO, TANDEM, AUTO-PROPEL.,CILINDRO LISO, 58CV- 6,5/9,4 T, SEM OU COM LASTRO - DEPRECIAÇÃO E JUROS.</v>
          </cell>
          <cell r="C503" t="str">
            <v>H</v>
          </cell>
          <cell r="D503">
            <v>20.32</v>
          </cell>
        </row>
        <row r="504">
          <cell r="A504">
            <v>5729</v>
          </cell>
          <cell r="B504" t="str">
            <v>ROLO COMPACTADOR VIBRATÓRIO, TANDEM, AUTO-PROPEL.,CILINDRO LISO, 58CV- 6,5/9,4 T, SEM OU COM LASTRO - MANUTENÇÃO.</v>
          </cell>
          <cell r="C504" t="str">
            <v>H</v>
          </cell>
          <cell r="D504">
            <v>12.2</v>
          </cell>
        </row>
        <row r="505">
          <cell r="A505">
            <v>5730</v>
          </cell>
          <cell r="B505" t="str">
            <v>ROLO COMPACTADOR VIBRATÓRIO, TANDEM, AUTO-PROPEL.,CILINDRO LISO, 58CV- 6,5/9,4 T, SEM OU COM LASTRO - CUSTOS COM MATERIAIS NA OPERAÇÃO.</v>
          </cell>
          <cell r="C505" t="str">
            <v>H</v>
          </cell>
          <cell r="D505">
            <v>35.43</v>
          </cell>
        </row>
        <row r="506">
          <cell r="A506">
            <v>5731</v>
          </cell>
          <cell r="B506" t="str">
            <v>ROLO COMPACTADOR VIBRATÓRIO, TANDEM, AUTO-PROPEL.,CILINDRO LISO, 58CV- 6,5/9,4 T, SEM OU COM LASTRO - CUSTOS COM MÃO DE OBRA NA OPERAÇÃONOTURNA.</v>
          </cell>
          <cell r="C506" t="str">
            <v>H</v>
          </cell>
          <cell r="D506">
            <v>14.29</v>
          </cell>
        </row>
        <row r="507">
          <cell r="A507">
            <v>5732</v>
          </cell>
          <cell r="B507" t="str">
            <v>ROLO COMPACTADOR PNEUMÁTICO, AUTO-PROPEL., PRESSÃO VARIÁVEL, 99HP, PESO OPERACIONAL SEM OU COM LASTRO 8,3/21,0 T - MANUTENÇÃO.</v>
          </cell>
          <cell r="C507" t="str">
            <v>H</v>
          </cell>
          <cell r="D507">
            <v>22.21</v>
          </cell>
        </row>
        <row r="508">
          <cell r="A508">
            <v>5733</v>
          </cell>
          <cell r="B508" t="str">
            <v>ROLO COMPACTADOR PNEUMÁTICO, AUTO-PROPEL., PRESSÃO VARIÁVEL, 99HP, PESO OPERACIONAL SEM OU COM LASTRO 8,3/21,0 T - CUSTO COM MATERIAIS NA OPERAÇÃO</v>
          </cell>
          <cell r="C508" t="str">
            <v>H</v>
          </cell>
          <cell r="D508">
            <v>67.59</v>
          </cell>
        </row>
        <row r="509">
          <cell r="A509">
            <v>5734</v>
          </cell>
          <cell r="B509" t="str">
            <v>RETRO-ESCAVADEIRA, 74HP (VU=6 ANOS)- DEPRECIAÇÃO E JUROS</v>
          </cell>
          <cell r="C509" t="str">
            <v>H</v>
          </cell>
          <cell r="D509">
            <v>23.03</v>
          </cell>
        </row>
        <row r="510">
          <cell r="A510">
            <v>5735</v>
          </cell>
          <cell r="B510" t="str">
            <v>RETRO-ESCAVADEIRA, 74HP (VU= 6 ANOS) - MANUTENÇÃO</v>
          </cell>
          <cell r="C510" t="str">
            <v>H</v>
          </cell>
          <cell r="D510">
            <v>13.38</v>
          </cell>
        </row>
        <row r="511">
          <cell r="A511">
            <v>5736</v>
          </cell>
          <cell r="B511" t="str">
            <v>RETRO-ESCAVADEIRA, 74HP (VU= 5 ANOS) - MATERIAIS OPERAÇÃO</v>
          </cell>
          <cell r="C511" t="str">
            <v>H</v>
          </cell>
          <cell r="D511">
            <v>39.159999999999997</v>
          </cell>
        </row>
        <row r="512">
          <cell r="A512">
            <v>5737</v>
          </cell>
          <cell r="B512" t="str">
            <v>RETRO-ESCAVADEIRA, 74HP (VU=6 ANOS) - MÃO-DE-OBRA/OPERAÇÃO NOTURNO</v>
          </cell>
          <cell r="C512" t="str">
            <v>H</v>
          </cell>
          <cell r="D512">
            <v>11.91</v>
          </cell>
        </row>
        <row r="513">
          <cell r="A513">
            <v>5738</v>
          </cell>
          <cell r="B513" t="str">
            <v>ROLO COMPACTADOR VIBRATÓRIO PÉ DE CARNEIRO, OPERADO POR CONTROLE REMOTO, POTÊNCIA 17HP, PESO OPERACIONAL 1,65T - DEPRECIAÇÃO E JUROS</v>
          </cell>
          <cell r="C513" t="str">
            <v>H</v>
          </cell>
          <cell r="D513">
            <v>5.66</v>
          </cell>
        </row>
        <row r="514">
          <cell r="A514">
            <v>5739</v>
          </cell>
          <cell r="B514" t="str">
            <v>ROLO COMPACTADOR VIBRATÓRIO PÉ DE CARNEIRO, OPERADO POR CONTROLE REMOTO, 17HP - 1,65T - MANUTENÇÃO.</v>
          </cell>
          <cell r="C514" t="str">
            <v>H</v>
          </cell>
          <cell r="D514">
            <v>1.88</v>
          </cell>
        </row>
        <row r="515">
          <cell r="A515">
            <v>5740</v>
          </cell>
          <cell r="B515" t="str">
            <v>EQUIPAMENTO PARA LAMA ASFALTICA COM SILO DE AGREGADO 6M3, DOSADOR DE CIMENTO, MONTADO SOBRE CAMINHÃO - DEPRECIACAO E JUROS</v>
          </cell>
          <cell r="C515" t="str">
            <v>H</v>
          </cell>
          <cell r="D515">
            <v>43.26</v>
          </cell>
        </row>
        <row r="516">
          <cell r="A516">
            <v>5741</v>
          </cell>
          <cell r="B516" t="str">
            <v>EQUIPAMENTO PARA LAMA ASFALTICA COM SILO DE AGREGADO 6M3, DOSADOR DE CIMENTO, A SER MONTADO SOBRE CAMINHÃO (NAO INCLUI O CAMINHAO) - CUSTO HORARIO DE MANUTENCAO</v>
          </cell>
          <cell r="C516" t="str">
            <v>H</v>
          </cell>
          <cell r="D516">
            <v>19.489999999999998</v>
          </cell>
        </row>
        <row r="517">
          <cell r="A517">
            <v>5742</v>
          </cell>
          <cell r="B517" t="str">
            <v>EQUIPAMENTO PARA LAMA ASFALTICA COM SILO DE AGREGADO 6M3, DOSADOR DE CIMENTO, A SER MONTADO SOBRE CAMINHÃO (NAO INCLUI O CAMINHAO) - CUSTO HORARIO DE MATERIAIS NA OPERACAO</v>
          </cell>
          <cell r="C517" t="str">
            <v>H</v>
          </cell>
          <cell r="D517">
            <v>59.67</v>
          </cell>
        </row>
        <row r="518">
          <cell r="A518">
            <v>5743</v>
          </cell>
          <cell r="B518" t="str">
            <v>EQUIPAMENTO PARA LAMA ASFALTICA COM SILO DE AGREGADO 6M3, DOSADOR DE CIMENTO, A SER MONTADO SOBRE CAMINHÃO (NAO INCLUI O CAMINHAO) - MAO-DE-OBRA DIURNA NA OPERACAO</v>
          </cell>
          <cell r="C518" t="str">
            <v>H</v>
          </cell>
          <cell r="D518">
            <v>12.2</v>
          </cell>
        </row>
        <row r="519">
          <cell r="A519">
            <v>5744</v>
          </cell>
          <cell r="B519" t="str">
            <v>EQUIPAMENTO PARA LAMA ASFALTICA COM SILO DE AGREGADO 6M3, DOSADOR DE CIMENTO, MONTADO SOBRE CAMINHÃO - MAO-DE-OBRA NOTURNA NA OPERACAO</v>
          </cell>
          <cell r="C519" t="str">
            <v>H</v>
          </cell>
          <cell r="D519">
            <v>14.64</v>
          </cell>
        </row>
        <row r="520">
          <cell r="A520">
            <v>5745</v>
          </cell>
          <cell r="B520" t="str">
            <v>CAMINHAO PIPA 6.000L TOCO 162CV - PBT=11800KG C/BOMBA GASOLINA - DEPRECIACAO E JUROS</v>
          </cell>
          <cell r="C520" t="str">
            <v>H</v>
          </cell>
          <cell r="D520">
            <v>19.79</v>
          </cell>
        </row>
        <row r="521">
          <cell r="A521">
            <v>5746</v>
          </cell>
          <cell r="B521" t="str">
            <v>CAMINHAO PIPA 6.000L TOCO 162CV - PBT=11800KG C/BOMBA GASOLINA -MANUTENCAO</v>
          </cell>
          <cell r="C521" t="str">
            <v>H</v>
          </cell>
          <cell r="D521">
            <v>11.93</v>
          </cell>
        </row>
        <row r="522">
          <cell r="A522">
            <v>5747</v>
          </cell>
          <cell r="B522" t="str">
            <v>CAMINHAO PIPA 6000L TOCO, 162CV - 7,5T (VU=6ANOS) (INCLUI TANQUE DE ACO PARA TRANSPORTE DE AGUA) - CUSTO HORARIO DE MATERIAIS NA OPERACAO</v>
          </cell>
          <cell r="C522" t="str">
            <v>H</v>
          </cell>
          <cell r="D522">
            <v>43.35</v>
          </cell>
        </row>
        <row r="523">
          <cell r="A523">
            <v>5748</v>
          </cell>
          <cell r="B523" t="str">
            <v>CAMINHAO PIPA 6000L TOCO, 162CV - 7,5T (VU=6ANOS) (INCLUI TANQUE DE ACO PARA TRANSPORTE DE AGUA E MOTOBOMBA CENTRIFUGA A GASOLINA 3,5CV) - MAO-DE-OBRA DIURNA NA OPERACAO</v>
          </cell>
          <cell r="C523" t="str">
            <v>H</v>
          </cell>
          <cell r="D523">
            <v>12.2</v>
          </cell>
        </row>
        <row r="524">
          <cell r="A524">
            <v>5750</v>
          </cell>
          <cell r="B524" t="str">
            <v>CAMINHAO TOCO, 177CV - 14T (VU=6ANOS) (NAO INCLUI CARROCERIA) - DEPRECIACAO E JUROS</v>
          </cell>
          <cell r="C524" t="str">
            <v>H</v>
          </cell>
          <cell r="D524">
            <v>18.440000000000001</v>
          </cell>
        </row>
        <row r="525">
          <cell r="A525">
            <v>5751</v>
          </cell>
          <cell r="B525" t="str">
            <v>CAMINHAO TOCO, 177CV - 14T (VU=6ANOS) (NAO INCLUI CARROCERIA) - MANUTENCAO</v>
          </cell>
          <cell r="C525" t="str">
            <v>H</v>
          </cell>
          <cell r="D525">
            <v>13.38</v>
          </cell>
        </row>
        <row r="526">
          <cell r="A526">
            <v>5752</v>
          </cell>
          <cell r="B526" t="str">
            <v>CAMINHAO TOCO, 177CV - 14T (VU=6ANOS) (NAO INCLUI CARROCERIA) - MAO-DE-OBRA NOTURNA NA OPERACAO</v>
          </cell>
          <cell r="C526" t="str">
            <v>H</v>
          </cell>
          <cell r="D526">
            <v>14.64</v>
          </cell>
        </row>
        <row r="527">
          <cell r="A527">
            <v>5753</v>
          </cell>
          <cell r="B527" t="str">
            <v>CAMINHAO TOCO, 170CV - 11T (VU=6ANOS) (NAO INCLUI CARROCERIA) - DEPRECIACAO E JUROS</v>
          </cell>
          <cell r="C527" t="str">
            <v>H</v>
          </cell>
          <cell r="D527">
            <v>18.09</v>
          </cell>
        </row>
        <row r="528">
          <cell r="A528">
            <v>5754</v>
          </cell>
          <cell r="B528" t="str">
            <v>CAMINHAO TOCO, 170CV - 11T (VU=6ANOS) (NAO INCLUI CARROCERIA) - MANUTENCAO</v>
          </cell>
          <cell r="C528" t="str">
            <v>H</v>
          </cell>
          <cell r="D528">
            <v>10.51</v>
          </cell>
        </row>
        <row r="529">
          <cell r="A529">
            <v>5755</v>
          </cell>
          <cell r="B529" t="str">
            <v>CAMINHAO TOCO, 170CV - 11T (VU=6ANOS) (NAO INCLUI CARROCERIA) - MAO-DE-OBRA DIURNA NA OPERACAO</v>
          </cell>
          <cell r="C529" t="str">
            <v>H</v>
          </cell>
          <cell r="D529">
            <v>12.2</v>
          </cell>
        </row>
        <row r="530">
          <cell r="A530">
            <v>5756</v>
          </cell>
          <cell r="B530" t="str">
            <v>CAMINHAO PIPA 6000L TOCO, 162CV - 7,5T (VU=6ANOS) (INCLUI TANQUE DE ACO PARA TRANSPORTE DE AGUA E MOTOBOMBA CENTRIFUGA A GASOLINA 3,5CV) - DEPRECIACAO E JUROS</v>
          </cell>
          <cell r="C530" t="str">
            <v>H</v>
          </cell>
          <cell r="D530">
            <v>17.260000000000002</v>
          </cell>
        </row>
        <row r="531">
          <cell r="A531">
            <v>5757</v>
          </cell>
          <cell r="B531" t="str">
            <v>CAMINHAO PIPA 6000L TOCO, 162CV - 7,5T (VU=6ANOS) (INCLUI TANQUE DE ACO PARA TRANSPORTE DE AGUA E MOTOBOMBA CENTRIFUGA A GASOLINA 3,5CV) - MANUTENCAO</v>
          </cell>
          <cell r="C531" t="str">
            <v>H</v>
          </cell>
          <cell r="D531">
            <v>9.9700000000000006</v>
          </cell>
        </row>
        <row r="532">
          <cell r="A532">
            <v>5758</v>
          </cell>
          <cell r="B532" t="str">
            <v>CAMINHAO PIPA 6000L TOCO, 162CV - 7,5T (VU=6ANOS) (INCLUI TANQUE DE ACO PARA TRANSPORTE DE AGUA E MOTOBOMBA CENTRIFUGA A GASOLINA 3,5CV) - CUSTO HORARIO DE MATERIAIS NA OPERACAO</v>
          </cell>
          <cell r="C532" t="str">
            <v>H</v>
          </cell>
          <cell r="D532">
            <v>68.69</v>
          </cell>
        </row>
        <row r="533">
          <cell r="A533">
            <v>5759</v>
          </cell>
          <cell r="B533" t="str">
            <v>CAMINHAO PIPA F12000 142HP TANQUE 6000L/MAO-DE-OBRA NA OPERACAO DIURNA</v>
          </cell>
          <cell r="C533" t="str">
            <v>H</v>
          </cell>
          <cell r="D533">
            <v>9.7899999999999991</v>
          </cell>
        </row>
        <row r="534">
          <cell r="A534">
            <v>5760</v>
          </cell>
          <cell r="B534" t="str">
            <v>CAMINHAO PIPA 6000L TOCO, 162CV - 7,5T (VU=6ANOS) (INCLUI TANQUE DE ACO PARA TRANSPORTE DE AGUA) - MAO-DE-OBRA NOTURNA NA OPERACAO</v>
          </cell>
          <cell r="C534" t="str">
            <v>H</v>
          </cell>
          <cell r="D534">
            <v>14.64</v>
          </cell>
        </row>
        <row r="535">
          <cell r="A535">
            <v>5762</v>
          </cell>
          <cell r="B535" t="str">
            <v>CAMINHAO PIPA 10000L TRUCADO, 208CV - 21,1T (VU=6ANOS) (INCLUI TANQUEDE ACO PARA TRANSPORTE DE AGUA E MOTOBOMBA CENTRIFUGA A GASOLINA 3,5CV) - DEPRECIACAO E JUROS</v>
          </cell>
          <cell r="C535" t="str">
            <v>H</v>
          </cell>
          <cell r="D535">
            <v>19.010000000000002</v>
          </cell>
        </row>
        <row r="536">
          <cell r="A536">
            <v>5763</v>
          </cell>
          <cell r="B536" t="str">
            <v>CAMINHAO PIPA 10000L TRUCADO, 208CV - 21,1T (VU=6ANOS) (INCLUI TANQUEDE ACO PARA TRANSPORTE DE AGUA E MOTOBOMBA CENTRIFUGA A GASOLINA 3,5CV) - MANUTENCAO</v>
          </cell>
          <cell r="C536" t="str">
            <v>H</v>
          </cell>
          <cell r="D536">
            <v>10.99</v>
          </cell>
        </row>
        <row r="537">
          <cell r="A537">
            <v>5764</v>
          </cell>
          <cell r="B537" t="str">
            <v>CAMINHAO PIPA 10000L TRUCADO, 208CV - 21,1T (VU=6ANOS) (INCLUI TANQUEDE ACO PARA TRANSPORTE DE AGUA E MOTOBOMBA CENTRIFUGA A GASOLINA 3,5CV) - MAO-DE-OBRA NOTURNA NA OPERACAO</v>
          </cell>
          <cell r="C537" t="str">
            <v>H</v>
          </cell>
          <cell r="D537">
            <v>14.64</v>
          </cell>
        </row>
        <row r="538">
          <cell r="A538">
            <v>5765</v>
          </cell>
          <cell r="B538" t="str">
            <v>DISTRIBUIDOR DE BETUME COM TANQUE DE 2500L, REBOCAVEL, PNEUMATICO COMMOTOR A GASOLINA 3,4HP - MANUTENCAO</v>
          </cell>
          <cell r="C538" t="str">
            <v>H</v>
          </cell>
          <cell r="D538">
            <v>6.3</v>
          </cell>
        </row>
        <row r="539">
          <cell r="A539">
            <v>5766</v>
          </cell>
          <cell r="B539" t="str">
            <v>DISTRIBUIDOR DE BETUME COM TANQUE DE 2500L, REBOCAVEL, PNEUMATICO COMMOTOR A GASOLINA 3,4HP - CUSTO COM MATERIAIS NA OPERACAO</v>
          </cell>
          <cell r="C539" t="str">
            <v>H</v>
          </cell>
          <cell r="D539">
            <v>38.82</v>
          </cell>
        </row>
        <row r="540">
          <cell r="A540">
            <v>5767</v>
          </cell>
          <cell r="B540" t="str">
            <v>DISTRIBUIDOR DE BETUME COM TANQUE DE 2500L, REBOCAVEL, PNEUMATICO COMMOTOR A GASOLINA 3,4HP - CUSTO COM MAO-DE-OBRA NA OPERACAO DIURNA</v>
          </cell>
          <cell r="C540" t="str">
            <v>H</v>
          </cell>
          <cell r="D540">
            <v>0.05</v>
          </cell>
        </row>
        <row r="541">
          <cell r="A541">
            <v>5768</v>
          </cell>
          <cell r="B541" t="str">
            <v>DISTRIBUIDOR DE BETUME COM TANQUE DE 2500L, REBOCAVEL, PNEUMATICO COMMOTOR A GASOLINA 3,4HP - CUSTO COM MAO-DE-OBRA NA OPERACAO NOTURNA</v>
          </cell>
          <cell r="C541" t="str">
            <v>H</v>
          </cell>
          <cell r="D541">
            <v>0.06</v>
          </cell>
        </row>
        <row r="542">
          <cell r="A542">
            <v>5769</v>
          </cell>
          <cell r="B542" t="str">
            <v>DISTRIBUIDOR DE ASFALTO MONTADO SOBRE CAMINHAO TOCO 162 HP, COM TANQUEISOLADO 6 M3 COM BARRA ESPARGIDORA DE 3,66 M - MANUTENCAO</v>
          </cell>
          <cell r="C542" t="str">
            <v>H</v>
          </cell>
          <cell r="D542">
            <v>28.35</v>
          </cell>
        </row>
        <row r="543">
          <cell r="A543">
            <v>5770</v>
          </cell>
          <cell r="B543" t="str">
            <v>DISTRIBUIDOR DE ASFALTO MONTADO SOBRE CAMINHAO TOCO 162 HP, COM TANQUEISOLADO 6 M3 COM BARRA ESPARGIDORA DE 3,66 M - CUSTO C/ MAO-DE-OBRANA OPERACAO DIURNA.</v>
          </cell>
          <cell r="C543" t="str">
            <v>H</v>
          </cell>
          <cell r="D543">
            <v>24.4</v>
          </cell>
        </row>
        <row r="544">
          <cell r="A544">
            <v>5771</v>
          </cell>
          <cell r="B544" t="str">
            <v>DISTRIBUIDOR DE ASFALTO CAP 5.000L SOBRE CAMINHAO TOCO 142HP - CUSTO C/ MAO-DE-OBRA NA OPERACAO NOTURNA</v>
          </cell>
          <cell r="C544" t="str">
            <v>H</v>
          </cell>
          <cell r="D544">
            <v>29.28</v>
          </cell>
        </row>
        <row r="545">
          <cell r="A545">
            <v>5775</v>
          </cell>
          <cell r="B545" t="str">
            <v>LANCA ELEVATORIA TELESCOPICA DE ACIONAMENTO HIDRAULICO, CAPACIDADE DECARGA 30.000 KG, COM CESTO, MONTADA SOBRE CAMINHAO TRUCADO - MANUTENCAO</v>
          </cell>
          <cell r="C545" t="str">
            <v>H</v>
          </cell>
          <cell r="D545">
            <v>71.650000000000006</v>
          </cell>
        </row>
        <row r="546">
          <cell r="A546">
            <v>5776</v>
          </cell>
          <cell r="B546" t="str">
            <v>LANCA ELEVATORIA TELESCOPICA DE ACIONAMENTO HIDRAULICO, CAPACIDADE DECARGA 30.000 KG, COM CESTO, MONTADA SOBRE CAMINHAO TRUCADO - CUSTO COM MATERIAIS NA OPERACAO</v>
          </cell>
          <cell r="C546" t="str">
            <v>H</v>
          </cell>
          <cell r="D546">
            <v>61.53</v>
          </cell>
        </row>
        <row r="547">
          <cell r="A547">
            <v>5777</v>
          </cell>
          <cell r="B547" t="str">
            <v>GUINDASTE MUNK COM CESTO, CARGA MAXIMA 5,75T (A 2M) E 2,3T ( A 5M), ALTURA MAXIMA = 7,9M, MONTADO SOBRE CAMINHAO DE CARROCERIA FORD 162HP -MANUTENCAO</v>
          </cell>
          <cell r="C547" t="str">
            <v>H</v>
          </cell>
          <cell r="D547">
            <v>14.3</v>
          </cell>
        </row>
        <row r="548">
          <cell r="A548">
            <v>5778</v>
          </cell>
          <cell r="B548" t="str">
            <v>MOTONIVELADORA 140HP (VU=6ANOS) - DEPRECIACAO E JUROS</v>
          </cell>
          <cell r="C548" t="str">
            <v>H</v>
          </cell>
          <cell r="D548">
            <v>70.739999999999995</v>
          </cell>
        </row>
        <row r="549">
          <cell r="A549">
            <v>5779</v>
          </cell>
          <cell r="B549" t="str">
            <v>MOTONIVELADORA 140HP (VU=6ANOS) - MANUTENCAO</v>
          </cell>
          <cell r="C549" t="str">
            <v>H</v>
          </cell>
          <cell r="D549">
            <v>41.1</v>
          </cell>
        </row>
        <row r="550">
          <cell r="A550">
            <v>5782</v>
          </cell>
          <cell r="B550" t="str">
            <v>MOTOSCRAPER 270HP - CUSTO COM MATERIAIS NA OPERACAO</v>
          </cell>
          <cell r="C550" t="str">
            <v>H</v>
          </cell>
          <cell r="D550">
            <v>125.87</v>
          </cell>
        </row>
        <row r="551">
          <cell r="A551">
            <v>5783</v>
          </cell>
          <cell r="B551" t="str">
            <v>MOTOSCRAPER 270HP -CUSTO COM MA0-DE-0BRA NA OPERACAO DIURNA</v>
          </cell>
          <cell r="C551" t="str">
            <v>H</v>
          </cell>
          <cell r="D551">
            <v>11.91</v>
          </cell>
        </row>
        <row r="552">
          <cell r="A552">
            <v>5786</v>
          </cell>
          <cell r="B552" t="str">
            <v>PA CARREGADEIRA SOBRE RODAS 180 HP - CAPACIDADE DA CACAMBA. 2,5 A 3,3M3 - PESO OPERACIONAL 17.428 - (VU=5ANOS) - DEPRECIACAO E JUROS</v>
          </cell>
          <cell r="C552" t="str">
            <v>H</v>
          </cell>
          <cell r="D552">
            <v>74.62</v>
          </cell>
        </row>
        <row r="553">
          <cell r="A553">
            <v>5787</v>
          </cell>
          <cell r="B553" t="str">
            <v>PA CARREGADEIRA SOBRE RODAS 180 HP - CAPACIDADE DA CACAMBA. 2,5 A 3,3M3 - PESO OPERACIONAL 17.428 - CUSTO C/MATERIAIS NA OPERACAO</v>
          </cell>
          <cell r="C553" t="str">
            <v>H</v>
          </cell>
          <cell r="D553">
            <v>79.25</v>
          </cell>
        </row>
        <row r="554">
          <cell r="A554">
            <v>5788</v>
          </cell>
          <cell r="B554" t="str">
            <v>PA CARREGADEIRA SOBRE RODAS 180 HP - CAPACIDADE DA CACAMBA. 2,5 A 3,3M3 - PESO OPERACIONAL 17.428 - CUSTO C/ MAO-DE-OBRA NA OPERACAO DIURNA</v>
          </cell>
          <cell r="C554" t="str">
            <v>H</v>
          </cell>
          <cell r="D554">
            <v>12.81</v>
          </cell>
        </row>
        <row r="555">
          <cell r="A555">
            <v>5789</v>
          </cell>
          <cell r="B555" t="str">
            <v>PA CARREGADEIRA SOBRE RODAS 180 HP - CAPACIDADE DA CACAMBA. 2,5 A 3,3M3 - PESO OPERACIONAL 17.428 - CUSTO C/ MAO-DE-OBRA NA OPERACAO NOTURNA</v>
          </cell>
          <cell r="C555" t="str">
            <v>H</v>
          </cell>
          <cell r="D555">
            <v>15.38</v>
          </cell>
        </row>
        <row r="556">
          <cell r="A556">
            <v>5790</v>
          </cell>
          <cell r="B556" t="str">
            <v>ROLO COMPACTADOR VIBRATÓRIO DE UM CILINDRO AÇO LISO, POTÊNCIA 80HP, PESO OPERACIONAL 8,1T - DEPRECIAÇÃO E JUROS</v>
          </cell>
          <cell r="C556" t="str">
            <v>H</v>
          </cell>
          <cell r="D556">
            <v>27.38</v>
          </cell>
        </row>
        <row r="557">
          <cell r="A557">
            <v>5791</v>
          </cell>
          <cell r="B557" t="str">
            <v>ROLO COMPACTADOR VIBRATÓRIO, AUTO-PREOPEL.,CILINDRO LISO, 80HP - 8,1T- MANUTENÇÃO.</v>
          </cell>
          <cell r="C557" t="str">
            <v>H</v>
          </cell>
          <cell r="D557">
            <v>16.440000000000001</v>
          </cell>
        </row>
        <row r="558">
          <cell r="A558">
            <v>5792</v>
          </cell>
          <cell r="B558" t="str">
            <v>ROLO COMPACTADOR VIBRATÓRIO, AUTO-PREOPEL.,CILINDRO LISO, 80HP - 8,1T- CUSTOS COM MATERIAIS NAOPERAÇÃO.</v>
          </cell>
          <cell r="C558" t="str">
            <v>H</v>
          </cell>
          <cell r="D558">
            <v>35.43</v>
          </cell>
        </row>
        <row r="559">
          <cell r="A559">
            <v>5793</v>
          </cell>
          <cell r="B559" t="str">
            <v>ROLO COMPACTADOR VIBRATÓRIO DE UM CILINDRO LISO, POTÊNCIA 80HP, PESO OPERACIONAL 8,1T - MÃO-DE-OBRA NA OPERAÇÃO NOTURNA</v>
          </cell>
          <cell r="C559" t="str">
            <v>H</v>
          </cell>
          <cell r="D559">
            <v>14.29</v>
          </cell>
        </row>
        <row r="560">
          <cell r="A560">
            <v>5794</v>
          </cell>
          <cell r="B560" t="str">
            <v>MARTELETE OU ROMPEDOR PNEUMÁTICO MANUAL 28KG, FREQUENCIA DE IMPACTO 1230/MINUTO - DEPRECIAÇÃO E JUROS</v>
          </cell>
          <cell r="C560" t="str">
            <v>H</v>
          </cell>
          <cell r="D560">
            <v>2.0099999999999998</v>
          </cell>
        </row>
        <row r="561">
          <cell r="A561">
            <v>5796</v>
          </cell>
          <cell r="B561" t="str">
            <v>MARTELETE OU ROMPEDOR PNEUMÁTICO MANUAL 28KG, FREQUENCIA DE IMPACTO 1230/MINUTO - MÃO DE OBRA NA OPERAÇÃO DIURNA</v>
          </cell>
          <cell r="C561" t="str">
            <v>H</v>
          </cell>
          <cell r="D561">
            <v>8.64</v>
          </cell>
        </row>
        <row r="562">
          <cell r="A562">
            <v>5797</v>
          </cell>
          <cell r="B562" t="str">
            <v>COMPRESSOR DE AR REBOCAVEL, DESCARGA LIVRE EFETIVA 180PCM, PRESSAO DETRABALHO 102 PSI, MOTOR A DIESEL 89CV - MANUTENCAO</v>
          </cell>
          <cell r="C562" t="str">
            <v>H</v>
          </cell>
          <cell r="D562">
            <v>2.48</v>
          </cell>
        </row>
        <row r="563">
          <cell r="A563">
            <v>5798</v>
          </cell>
          <cell r="B563" t="str">
            <v>COMPRESSOR DE AR REBOCAVEL, DESCARGA LIVRE EFETIVA 180PCM, PRESSAO DETRABALHO 102 PSI, MOTOR A DIESEL 89CV - MAO-DE-OBRA DIURNA NA OPERACAO</v>
          </cell>
          <cell r="C563" t="str">
            <v>H</v>
          </cell>
          <cell r="D563">
            <v>6.33</v>
          </cell>
        </row>
        <row r="564">
          <cell r="A564">
            <v>5799</v>
          </cell>
          <cell r="B564" t="str">
            <v>BOMBA ELETRICA TRIFASICA SUBMERSA 3CV PARA DRENAGEM - JUROS E DEPRECIACAO</v>
          </cell>
          <cell r="C564" t="str">
            <v>H</v>
          </cell>
          <cell r="D564">
            <v>0.74</v>
          </cell>
        </row>
        <row r="565">
          <cell r="A565">
            <v>5800</v>
          </cell>
          <cell r="B565" t="str">
            <v>BOMBA ELETRICA SUBMERSA TRIFASICA 3CV - MANUTENCAO</v>
          </cell>
          <cell r="C565" t="str">
            <v>H</v>
          </cell>
          <cell r="D565">
            <v>0.28999999999999998</v>
          </cell>
        </row>
        <row r="566">
          <cell r="A566">
            <v>5801</v>
          </cell>
          <cell r="B566" t="str">
            <v>COMPACTADOR DE SOLOS COM PLACA VIBRATORIA, 46X51CM, 5HP, 156KG, DIESEL, IMPACTO DINAMICO 1700KG - DEPRECIACAO E JUROS</v>
          </cell>
          <cell r="C566" t="str">
            <v>H</v>
          </cell>
          <cell r="D566">
            <v>4.96</v>
          </cell>
        </row>
        <row r="567">
          <cell r="A567">
            <v>5802</v>
          </cell>
          <cell r="B567" t="str">
            <v>COMPACTADOR DE SOLOS COM PLACA VIBRATORIA, 46X51CM, 5HP, 156KG, DIESEL, IMPACTO DINAMICO 1700KG - MANUTENCAO</v>
          </cell>
          <cell r="C567" t="str">
            <v>H</v>
          </cell>
          <cell r="D567">
            <v>1.96</v>
          </cell>
        </row>
        <row r="568">
          <cell r="A568">
            <v>5804</v>
          </cell>
          <cell r="B568" t="str">
            <v>COMPACTADOR DE SOLOS COM PLACA VIBRATORIA, 46X51CM, 5HP, 156KG, DIESEL, IMPACTO DINAMICO 1700KG - MAO-DE-OBRA DIURNA NA OPERACAO</v>
          </cell>
          <cell r="C568" t="str">
            <v>H</v>
          </cell>
          <cell r="D568">
            <v>6.33</v>
          </cell>
        </row>
        <row r="569">
          <cell r="A569">
            <v>5962</v>
          </cell>
          <cell r="B569" t="str">
            <v>TANQUE ESTACIONARIO TAA -MACARICO CAP 20 000 L - DEPRECIACAO E JUROS</v>
          </cell>
          <cell r="C569" t="str">
            <v>UN</v>
          </cell>
          <cell r="D569">
            <v>6.62</v>
          </cell>
        </row>
        <row r="570">
          <cell r="A570">
            <v>6175</v>
          </cell>
          <cell r="B570" t="str">
            <v>CAMINHAO BASCULANTE - 5,0M3 - 170HP,11,24T (VU=5ANOS)/DEPRECIACAO E JUROS</v>
          </cell>
          <cell r="C570" t="str">
            <v>CHI</v>
          </cell>
          <cell r="D570">
            <v>34.92</v>
          </cell>
        </row>
        <row r="571">
          <cell r="A571">
            <v>6176</v>
          </cell>
          <cell r="B571" t="str">
            <v>CAMINHAO BASCULANTE,5,0 M3 - 11,24T - 170HP (VU=5ANOS) - DEPRECIACAO</v>
          </cell>
          <cell r="C571" t="str">
            <v>H</v>
          </cell>
          <cell r="D571">
            <v>26.47</v>
          </cell>
        </row>
        <row r="572">
          <cell r="A572">
            <v>6177</v>
          </cell>
          <cell r="B572" t="str">
            <v>CAMINHAO BASCULANTE, 5,0 M3 - 170HP -11,24T (VU=5ANOS) - JUROS</v>
          </cell>
          <cell r="C572" t="str">
            <v>H</v>
          </cell>
          <cell r="D572">
            <v>8.44</v>
          </cell>
        </row>
        <row r="573">
          <cell r="A573">
            <v>6178</v>
          </cell>
          <cell r="B573" t="str">
            <v>CAMINHAO BASCULANTE,TOCO 5,0 M3 - 170HP -11,24T (VU=5ANOS) -CUSTOS C/MATERIAL NA OPERACAO.</v>
          </cell>
          <cell r="C573" t="str">
            <v>H</v>
          </cell>
          <cell r="D573">
            <v>62</v>
          </cell>
        </row>
        <row r="574">
          <cell r="A574">
            <v>6237</v>
          </cell>
          <cell r="B574" t="str">
            <v>TRATOR DE ESTEIRAS COM LAMINA - POTENCIA 305 HP - PESO OPERACIONAL 37T (VU=10ANOS) - DEPRECIACAO E JUROS</v>
          </cell>
          <cell r="C574" t="str">
            <v>H</v>
          </cell>
          <cell r="D574">
            <v>175.06</v>
          </cell>
        </row>
        <row r="575">
          <cell r="A575">
            <v>6238</v>
          </cell>
          <cell r="B575" t="str">
            <v>TRATOR DE ESTEIRAS COM LAMINA - POTENCIA 305 HP - PESO OPERACIONAL 37T (VU=10ANOS) - MANUTENCAO</v>
          </cell>
          <cell r="C575" t="str">
            <v>H</v>
          </cell>
          <cell r="D575">
            <v>98.9</v>
          </cell>
        </row>
        <row r="576">
          <cell r="A576">
            <v>6240</v>
          </cell>
          <cell r="B576" t="str">
            <v>PA CARREGADEIRA SOBRE RODAS 180 HP - CAPACIDADE DA CACAMBA. 2,5 A 3,3M3 - PESO OPERACIONAL 17.428 (VU=8A) - DEPRECIACAO E JUROS</v>
          </cell>
          <cell r="C576" t="str">
            <v>H</v>
          </cell>
          <cell r="D576">
            <v>56.97</v>
          </cell>
        </row>
        <row r="577">
          <cell r="A577">
            <v>6241</v>
          </cell>
          <cell r="B577" t="str">
            <v>PA CARREGADEIRA SOBRE RODAS 180 HP - CAPACIDADE DA CACAMBA. 2,5 A 3,3M3 - PESO OPERACIONAL 17.428 (VU=8ANOS) - MANUTENCAO</v>
          </cell>
          <cell r="C577" t="str">
            <v>H</v>
          </cell>
          <cell r="D577">
            <v>30.04</v>
          </cell>
        </row>
        <row r="578">
          <cell r="A578">
            <v>6244</v>
          </cell>
          <cell r="B578" t="str">
            <v>MOTONIVELADORA 140HP PESO OPERACIONAL 12,5T - DEPRECIACAO E JUROS</v>
          </cell>
          <cell r="C578" t="str">
            <v>H</v>
          </cell>
          <cell r="D578">
            <v>62.05</v>
          </cell>
        </row>
        <row r="579">
          <cell r="A579">
            <v>6245</v>
          </cell>
          <cell r="B579" t="str">
            <v>MOTONIVELADORA 140HP PESO OPERACIONAL 12,5T - MANUTENCAO</v>
          </cell>
          <cell r="C579" t="str">
            <v>H</v>
          </cell>
          <cell r="D579">
            <v>30.81</v>
          </cell>
        </row>
        <row r="580">
          <cell r="A580">
            <v>6248</v>
          </cell>
          <cell r="B580" t="str">
            <v>TRATOR DE ESTEIRAS 153HP PESO OPERACIONAL 15T, COM RODA MOTRIZ ELEVADA(VU=10AN0S) -DEPRECIAO E JUROS</v>
          </cell>
          <cell r="C580" t="str">
            <v>H</v>
          </cell>
          <cell r="D580">
            <v>69.06</v>
          </cell>
        </row>
        <row r="581">
          <cell r="A581">
            <v>6249</v>
          </cell>
          <cell r="B581" t="str">
            <v>TRATOR DE ESTEIRAS CATERPILLAR D6 153HP (VU=10AN0S) - MANUTENCAO</v>
          </cell>
          <cell r="C581" t="str">
            <v>H</v>
          </cell>
          <cell r="D581">
            <v>39.01</v>
          </cell>
        </row>
        <row r="582">
          <cell r="A582">
            <v>6252</v>
          </cell>
          <cell r="B582" t="str">
            <v>CAMINHAO BASCULANTE,6,0 M3 - 211CV - 11,24T,(VU=7ANOS) - DEPRECIACAOE JUROS</v>
          </cell>
          <cell r="C582" t="str">
            <v>H</v>
          </cell>
          <cell r="D582">
            <v>24.91</v>
          </cell>
        </row>
        <row r="583">
          <cell r="A583">
            <v>6253</v>
          </cell>
          <cell r="B583" t="str">
            <v>CAMINHAO BASCULANTE 204CV (VU=7ANOS) - MANUTENCAO</v>
          </cell>
          <cell r="C583" t="str">
            <v>H</v>
          </cell>
          <cell r="D583">
            <v>14.61</v>
          </cell>
        </row>
        <row r="584">
          <cell r="A584">
            <v>6254</v>
          </cell>
          <cell r="B584" t="str">
            <v>CAMINHAO BASCULANTE 204CV - CUSTO COM MATERIAL NA OPERACAO</v>
          </cell>
          <cell r="C584" t="str">
            <v>H</v>
          </cell>
          <cell r="D584">
            <v>95.1</v>
          </cell>
        </row>
        <row r="585">
          <cell r="A585">
            <v>6255</v>
          </cell>
          <cell r="B585" t="str">
            <v>CAMINHAO BASCULANTE 204CV / VALOR DA MAO-DE-OBRA NA OPERACAO</v>
          </cell>
          <cell r="C585" t="str">
            <v>H</v>
          </cell>
          <cell r="D585">
            <v>11.25</v>
          </cell>
        </row>
        <row r="586">
          <cell r="A586">
            <v>6258</v>
          </cell>
          <cell r="B586" t="str">
            <v>CAMINHAO PIPA 6000L TOCO, 162CV - 7,5T (VU=6ANOS) (INCLUI TANQUE DE ACO PARA TRANSPORTE DE AGUA) - DEPRECIACAO E JUROS</v>
          </cell>
          <cell r="C586" t="str">
            <v>H</v>
          </cell>
          <cell r="D586">
            <v>14.86</v>
          </cell>
        </row>
        <row r="587">
          <cell r="A587">
            <v>6538</v>
          </cell>
          <cell r="B587" t="str">
            <v>TRATOR DE ESTEIRAS - D6 - DEPRECIACAO</v>
          </cell>
          <cell r="C587" t="str">
            <v>H</v>
          </cell>
          <cell r="D587">
            <v>78.03</v>
          </cell>
        </row>
        <row r="588">
          <cell r="A588">
            <v>6539</v>
          </cell>
          <cell r="B588" t="str">
            <v>TRATOR DE ESTEIRAS - D6 - JUROS</v>
          </cell>
          <cell r="C588" t="str">
            <v>H</v>
          </cell>
          <cell r="D588">
            <v>24.89</v>
          </cell>
        </row>
        <row r="589">
          <cell r="A589">
            <v>6540</v>
          </cell>
          <cell r="B589" t="str">
            <v>TRATOR DE ESTEIRAS - D6 - MANUTENCAO</v>
          </cell>
          <cell r="C589" t="str">
            <v>H</v>
          </cell>
          <cell r="D589">
            <v>78.03</v>
          </cell>
        </row>
        <row r="590">
          <cell r="A590">
            <v>6542</v>
          </cell>
          <cell r="B590" t="str">
            <v>TRATOR DE ESTEIRAS - D6 - MAO DE OBRA NA OPERACAO</v>
          </cell>
          <cell r="C590" t="str">
            <v>H</v>
          </cell>
          <cell r="D590">
            <v>12.52</v>
          </cell>
        </row>
        <row r="591">
          <cell r="A591">
            <v>7008</v>
          </cell>
          <cell r="B591" t="str">
            <v>EXTRUSORA DE GUIAS E SARJETAS 14HP - DEPRECIACAO</v>
          </cell>
          <cell r="C591" t="str">
            <v>H</v>
          </cell>
          <cell r="D591">
            <v>5.81</v>
          </cell>
        </row>
        <row r="592">
          <cell r="A592">
            <v>7009</v>
          </cell>
          <cell r="B592" t="str">
            <v>EXTRUSORA DE GUIAS E SARJETAS 14HP - JUROS</v>
          </cell>
          <cell r="C592" t="str">
            <v>H</v>
          </cell>
          <cell r="D592">
            <v>2.19</v>
          </cell>
        </row>
        <row r="593">
          <cell r="A593">
            <v>7010</v>
          </cell>
          <cell r="B593" t="str">
            <v>EXTRUSORA DE GUIAS E SARJETAS 14HP - MANUTENCAO</v>
          </cell>
          <cell r="C593" t="str">
            <v>H</v>
          </cell>
          <cell r="D593">
            <v>2.9</v>
          </cell>
        </row>
        <row r="594">
          <cell r="A594">
            <v>7013</v>
          </cell>
          <cell r="B594" t="str">
            <v>VEICULO UTILITARIO TIPO PICK-UP A GASOLINA COM 56,8CV - DEPRECIACAO</v>
          </cell>
          <cell r="C594" t="str">
            <v>H</v>
          </cell>
          <cell r="D594">
            <v>4.32</v>
          </cell>
        </row>
        <row r="595">
          <cell r="A595">
            <v>7014</v>
          </cell>
          <cell r="B595" t="str">
            <v>VEICULO UTILITARIO TIPO PICK-UP A GASOLINA COM 56,8CV - JUROS</v>
          </cell>
          <cell r="C595" t="str">
            <v>H</v>
          </cell>
          <cell r="D595">
            <v>1.82</v>
          </cell>
        </row>
        <row r="596">
          <cell r="A596">
            <v>7015</v>
          </cell>
          <cell r="B596" t="str">
            <v>VEICULO UTILITARIO TIPO PICK-UP A GASOLINA COM 56,8CV - MANUTENCAO</v>
          </cell>
          <cell r="C596" t="str">
            <v>H</v>
          </cell>
          <cell r="D596">
            <v>3.56</v>
          </cell>
        </row>
        <row r="597">
          <cell r="A597">
            <v>7016</v>
          </cell>
          <cell r="B597" t="str">
            <v>VEICULO UTILITARIO TIPO PICK-UP A GASOLINA COM 56,8CV - CUSTOS C/MATERIAL NA OPERACAO</v>
          </cell>
          <cell r="C597" t="str">
            <v>H</v>
          </cell>
          <cell r="D597">
            <v>41.74</v>
          </cell>
        </row>
        <row r="598">
          <cell r="A598">
            <v>7017</v>
          </cell>
          <cell r="B598" t="str">
            <v>MÃO-DE-OBRA OPERAÇÃO DIURNA - VEÍCULO LEVE</v>
          </cell>
          <cell r="C598" t="str">
            <v>H</v>
          </cell>
          <cell r="D598">
            <v>12.13</v>
          </cell>
        </row>
        <row r="599">
          <cell r="A599">
            <v>7019</v>
          </cell>
          <cell r="B599" t="str">
            <v>DISTRIBUIDOR DE BETUME 6000L 56CV SOB PRESSAO MONTADO SOBRE CHASSIS DECAMINHAO - DEPRECIACAO</v>
          </cell>
          <cell r="C599" t="str">
            <v>H</v>
          </cell>
          <cell r="D599">
            <v>21.36</v>
          </cell>
        </row>
        <row r="600">
          <cell r="A600">
            <v>7020</v>
          </cell>
          <cell r="B600" t="str">
            <v>DISTRIBUIDOR DE BETUME 6000L 56CV SOB PRESSAO MONTADO SOBRE CHASSIS DECAMINHAO - JUROS</v>
          </cell>
          <cell r="C600" t="str">
            <v>H</v>
          </cell>
          <cell r="D600">
            <v>10.68</v>
          </cell>
        </row>
        <row r="601">
          <cell r="A601">
            <v>7021</v>
          </cell>
          <cell r="B601" t="str">
            <v>DISTRIBUIDOR DE BETUME 6000L 56CV SOB PRESSAO MONTADO SOBRE CHASSIS DECAMINHAO - MANUTENCAO</v>
          </cell>
          <cell r="C601" t="str">
            <v>H</v>
          </cell>
          <cell r="D601">
            <v>19.23</v>
          </cell>
        </row>
        <row r="602">
          <cell r="A602">
            <v>7022</v>
          </cell>
          <cell r="B602" t="str">
            <v>DISTRIBUIDOR DE BETUME 6000L, 56CV SOB PRESSAO MONTADO SOBRE CHASSIS DE CAMINHAO - CUSTOS COM MATERIAL OPERACAO DIURNA</v>
          </cell>
          <cell r="C602" t="str">
            <v>H</v>
          </cell>
          <cell r="D602">
            <v>125.04</v>
          </cell>
        </row>
        <row r="603">
          <cell r="A603">
            <v>7026</v>
          </cell>
          <cell r="B603" t="str">
            <v>ROLO COMPACTADOR DE PNEUS 111HP 11TON - DEPRECIACAO</v>
          </cell>
          <cell r="C603" t="str">
            <v>H</v>
          </cell>
          <cell r="D603">
            <v>24.05</v>
          </cell>
        </row>
        <row r="604">
          <cell r="A604">
            <v>7027</v>
          </cell>
          <cell r="B604" t="str">
            <v>ROLO COMPACTADOR DE PNEUS 111HP 11TON - JUROS</v>
          </cell>
          <cell r="C604" t="str">
            <v>H</v>
          </cell>
          <cell r="D604">
            <v>12.02</v>
          </cell>
        </row>
        <row r="605">
          <cell r="A605">
            <v>7028</v>
          </cell>
          <cell r="B605" t="str">
            <v>ROLO COMPACTADOR DE PNEUS 111HP 11TON - MANUTENCAO</v>
          </cell>
          <cell r="C605" t="str">
            <v>H</v>
          </cell>
          <cell r="D605">
            <v>21.66</v>
          </cell>
        </row>
        <row r="606">
          <cell r="A606">
            <v>7032</v>
          </cell>
          <cell r="B606" t="str">
            <v>TANQUE ESTACINARIO TAA COM SERPENTINA E CAPACIDADE PARA 30.000L - DEPRECIACAO</v>
          </cell>
          <cell r="C606" t="str">
            <v>H</v>
          </cell>
          <cell r="D606">
            <v>5.22</v>
          </cell>
        </row>
        <row r="607">
          <cell r="A607">
            <v>7033</v>
          </cell>
          <cell r="B607" t="str">
            <v>TANQUE ESTACINARIO TAA COM SERPENTINA E CAPACIDADE PARA 30.000L - JUROS</v>
          </cell>
          <cell r="C607" t="str">
            <v>H</v>
          </cell>
          <cell r="D607">
            <v>1.96</v>
          </cell>
        </row>
        <row r="608">
          <cell r="A608">
            <v>7034</v>
          </cell>
          <cell r="B608" t="str">
            <v>TANQUE ESTACINARIO TAA COM SERPENTINA E CAPACIDADE PARA 30.000L - MANUTENCAO</v>
          </cell>
          <cell r="C608" t="str">
            <v>H</v>
          </cell>
          <cell r="D608">
            <v>2.61</v>
          </cell>
        </row>
        <row r="609">
          <cell r="A609">
            <v>7035</v>
          </cell>
          <cell r="B609" t="str">
            <v>TANQUE ESTACINARIO TAA COM SERPENTINA CAPACIDADE DE 30.000L - CUSTOS COM MATERIAL</v>
          </cell>
          <cell r="C609" t="str">
            <v>H</v>
          </cell>
          <cell r="D609">
            <v>443.48</v>
          </cell>
        </row>
        <row r="610">
          <cell r="A610">
            <v>7038</v>
          </cell>
          <cell r="B610" t="str">
            <v>ROLO COMPACTADOR DE PNEUS ESTATICO, PRESSAO VARIAVEL, POTENCIA 111HP -PESO SEM/COM LASTRO 9,5/22,4T - DEPRECIACAO</v>
          </cell>
          <cell r="C610" t="str">
            <v>H</v>
          </cell>
          <cell r="D610">
            <v>24.05</v>
          </cell>
        </row>
        <row r="611">
          <cell r="A611">
            <v>7039</v>
          </cell>
          <cell r="B611" t="str">
            <v>ROLO COMPACTADOR DE PNEUS ESTATICO, PRESSAO VARIAVEL, POTENCIA 111HP -PESO SEM/COM LASTRO 9,5/22,4T - JUROS</v>
          </cell>
          <cell r="C611" t="str">
            <v>H</v>
          </cell>
          <cell r="D611">
            <v>12.02</v>
          </cell>
        </row>
        <row r="612">
          <cell r="A612">
            <v>7040</v>
          </cell>
          <cell r="B612" t="str">
            <v>ROLO COMPACTADOR DE PNEUS ESTATICO, PRESSAO VARIAVEL, POTENCIA 111HP -PESO SEM/COM LASTRO 9,5/22,4T - MANUTENCAO</v>
          </cell>
          <cell r="C612" t="str">
            <v>H</v>
          </cell>
          <cell r="D612">
            <v>21.66</v>
          </cell>
        </row>
        <row r="613">
          <cell r="A613">
            <v>7041</v>
          </cell>
          <cell r="B613" t="str">
            <v>ROLO COMPACTADOR DE PNEUS ESTATICO, PRESSAO VARIAVEL, POTENCIA 111HP -PESO SEM/COM LASTRO 9,5/22,4T - CUSTOS COM MAO-DE-OBRA NA OPERACAO</v>
          </cell>
          <cell r="C613" t="str">
            <v>H</v>
          </cell>
          <cell r="D613">
            <v>11.91</v>
          </cell>
        </row>
        <row r="614">
          <cell r="A614">
            <v>7044</v>
          </cell>
          <cell r="B614" t="str">
            <v>CONJUNTO MOTOR-BOMBA DIESEL PARA DRENAGEM DE AGUA SUJA - 6HP - DEPRECIACAO</v>
          </cell>
          <cell r="C614" t="str">
            <v>H</v>
          </cell>
          <cell r="D614">
            <v>0.24</v>
          </cell>
        </row>
        <row r="615">
          <cell r="A615">
            <v>7045</v>
          </cell>
          <cell r="B615" t="str">
            <v>CONJUNTO MOTOR-BOMBA DIESEL PARA DRENAGEM DE AGUA SUJA - 6HP - JUROS</v>
          </cell>
          <cell r="C615" t="str">
            <v>H</v>
          </cell>
          <cell r="D615">
            <v>0.14000000000000001</v>
          </cell>
        </row>
        <row r="616">
          <cell r="A616">
            <v>7046</v>
          </cell>
          <cell r="B616" t="str">
            <v>CONJUNTO MOTOR-BOMBA DIESEL PARA DRENAGEM DE AGUA SUJA - 6HP - MANUTENCAO</v>
          </cell>
          <cell r="C616" t="str">
            <v>H</v>
          </cell>
          <cell r="D616">
            <v>0.24</v>
          </cell>
        </row>
        <row r="617">
          <cell r="A617">
            <v>7047</v>
          </cell>
          <cell r="B617" t="str">
            <v>CONJUNTO MOTOR-BOMBA DIESEL PARA DRENAGEM DE AGUA SUJA - 6HP - CUSTOSCOM MATERIAL NA OPERACAO</v>
          </cell>
          <cell r="C617" t="str">
            <v>H</v>
          </cell>
          <cell r="D617">
            <v>3.96</v>
          </cell>
        </row>
        <row r="618">
          <cell r="A618">
            <v>7048</v>
          </cell>
          <cell r="B618" t="str">
            <v>CONJUNTO MOTOR-BOMBA DIESEL PARA DRENAGEM DE AGUA SUJA - 6HP - MAO-DE-OBRA NA OPERACAO</v>
          </cell>
          <cell r="C618" t="str">
            <v>H</v>
          </cell>
          <cell r="D618">
            <v>12.52</v>
          </cell>
        </row>
        <row r="619">
          <cell r="A619">
            <v>7051</v>
          </cell>
          <cell r="B619" t="str">
            <v>ROLO COMPACTADOR VIBRATÓRIO PÉ DE CARNEIRO, POTÊNCIA 150HP, PESO OPERACIONAL 9,8 T, IMPACTO DINÂMICO 31,75 T - DEPRECIACAO</v>
          </cell>
          <cell r="C619" t="str">
            <v>H</v>
          </cell>
          <cell r="D619">
            <v>22.97</v>
          </cell>
        </row>
        <row r="620">
          <cell r="A620">
            <v>7052</v>
          </cell>
          <cell r="B620" t="str">
            <v>ROLO COMPACTADOR VIBRATÓRIO PÉ DE CARNEIRO, POTÊNCIA 150HP, PESO OPERACIONAL 9,8 T, IMPACTO DINÂMICO 31,75 T - JUROS</v>
          </cell>
          <cell r="C620" t="str">
            <v>H</v>
          </cell>
          <cell r="D620">
            <v>11.48</v>
          </cell>
        </row>
        <row r="621">
          <cell r="A621">
            <v>7053</v>
          </cell>
          <cell r="B621" t="str">
            <v>ROLO COMPACTADOR VIBRATÓRIO PÉ DE CARNEIRO, POTÊNCIA 150HP, PESO OPERACIONAL 9,8 T, IMPACTO DINÂMICO 31,75 T</v>
          </cell>
          <cell r="C621" t="str">
            <v>H</v>
          </cell>
          <cell r="D621">
            <v>20.68</v>
          </cell>
        </row>
        <row r="622">
          <cell r="A622">
            <v>7054</v>
          </cell>
          <cell r="B622" t="str">
            <v>ROLO COMPACTADOR VIBRATÓRIO PÉ DE CARNEIRO, POTÊNCIA 150HP, PESO OPERACIONAL 9,8 T, IMPACTO DINÂMICO 31,75 T - CUSTOS COM MATERIAL NA OPERACAO</v>
          </cell>
          <cell r="C622" t="str">
            <v>H</v>
          </cell>
          <cell r="D622">
            <v>59.2</v>
          </cell>
        </row>
        <row r="623">
          <cell r="A623">
            <v>7055</v>
          </cell>
          <cell r="B623" t="str">
            <v>ROLO COMPACTADOR AUTOPROPELIDO 127HP 10260KG - MAO-DE-OBRA NA OPERACAO</v>
          </cell>
          <cell r="C623" t="str">
            <v>H</v>
          </cell>
          <cell r="D623">
            <v>11.91</v>
          </cell>
        </row>
        <row r="624">
          <cell r="A624">
            <v>7058</v>
          </cell>
          <cell r="B624" t="str">
            <v>CAMINHAO BASCULANTE 4,0M3 152CV COM CAPACIDADE UTIL DE 8,5T - DEPRECIACAO</v>
          </cell>
          <cell r="C624" t="str">
            <v>H</v>
          </cell>
          <cell r="D624">
            <v>18.440000000000001</v>
          </cell>
        </row>
        <row r="625">
          <cell r="A625">
            <v>7059</v>
          </cell>
          <cell r="B625" t="str">
            <v>CAMINHAO BASCULANTE 4,0M3 CARGA UTIL 8,5T 152CV - JUROS</v>
          </cell>
          <cell r="C625" t="str">
            <v>H</v>
          </cell>
          <cell r="D625">
            <v>5.88</v>
          </cell>
        </row>
        <row r="626">
          <cell r="A626">
            <v>7060</v>
          </cell>
          <cell r="B626" t="str">
            <v>CAMINHAO BASCULANTE 4,0M3 CARGA UTIL 8,5T 152CV - MANUTENCAO</v>
          </cell>
          <cell r="C626" t="str">
            <v>H</v>
          </cell>
          <cell r="D626">
            <v>18.440000000000001</v>
          </cell>
        </row>
        <row r="627">
          <cell r="A627">
            <v>7061</v>
          </cell>
          <cell r="B627" t="str">
            <v>CAMINHAO BASCULANTE 4,0M3 CARGA UTIL 8,5T 152CV - CUSTOS COM MATERIALNA OPERACAO</v>
          </cell>
          <cell r="C627" t="str">
            <v>H</v>
          </cell>
          <cell r="D627">
            <v>70.86</v>
          </cell>
        </row>
        <row r="628">
          <cell r="A628">
            <v>7062</v>
          </cell>
          <cell r="B628" t="str">
            <v>CAMINHAO BASCULANTE 4,0M3 CARGA UTIL 8,5T 152CV - MAO-DE-OBRA NA OPERACAO</v>
          </cell>
          <cell r="C628" t="str">
            <v>H</v>
          </cell>
          <cell r="D628">
            <v>11.25</v>
          </cell>
        </row>
        <row r="629">
          <cell r="A629">
            <v>7063</v>
          </cell>
          <cell r="B629" t="str">
            <v>TRATOR DE PNEUS 110 A 126 HP - DEPRECIACAO</v>
          </cell>
          <cell r="C629" t="str">
            <v>H</v>
          </cell>
          <cell r="D629">
            <v>22.15</v>
          </cell>
        </row>
        <row r="630">
          <cell r="A630">
            <v>7064</v>
          </cell>
          <cell r="B630" t="str">
            <v>TRATOR DE PNEUS 110 A 126 HP - JUROS</v>
          </cell>
          <cell r="C630" t="str">
            <v>H</v>
          </cell>
          <cell r="D630">
            <v>7.06</v>
          </cell>
        </row>
        <row r="631">
          <cell r="A631">
            <v>7065</v>
          </cell>
          <cell r="B631" t="str">
            <v>TRATOR DE PNEUS 110 A 126 HP - MANUTENCAO</v>
          </cell>
          <cell r="C631" t="str">
            <v>H</v>
          </cell>
          <cell r="D631">
            <v>17.72</v>
          </cell>
        </row>
        <row r="632">
          <cell r="A632">
            <v>7066</v>
          </cell>
          <cell r="B632" t="str">
            <v>TRATOR DE PNEUS 110 A 126 HP - CUSTOS COM MATERIAL NA OPERACAO</v>
          </cell>
          <cell r="C632" t="str">
            <v>H</v>
          </cell>
          <cell r="D632">
            <v>58.74</v>
          </cell>
        </row>
        <row r="633">
          <cell r="A633">
            <v>7067</v>
          </cell>
          <cell r="B633" t="str">
            <v>TRATOR DE PNEUS 110 A 126 HP - MAO-DE-OBRA NA OPERACAO DIURNA</v>
          </cell>
          <cell r="C633" t="str">
            <v>H</v>
          </cell>
          <cell r="D633">
            <v>13.09</v>
          </cell>
        </row>
        <row r="634">
          <cell r="A634">
            <v>53781</v>
          </cell>
          <cell r="B634" t="str">
            <v>CAMINHAO BASCULANTE 4,0M3 TOCO 162CV PBT=11800KG - DEPRECIACAO</v>
          </cell>
          <cell r="C634" t="str">
            <v>H</v>
          </cell>
          <cell r="D634">
            <v>14.62</v>
          </cell>
        </row>
        <row r="635">
          <cell r="A635">
            <v>53782</v>
          </cell>
          <cell r="B635" t="str">
            <v>CAMINHAO BASCULANTE 4,0M3 TOCO 162CV PBT=11800KG - MANUTENCAO</v>
          </cell>
          <cell r="C635" t="str">
            <v>H</v>
          </cell>
          <cell r="D635">
            <v>14.62</v>
          </cell>
        </row>
        <row r="636">
          <cell r="A636">
            <v>53785</v>
          </cell>
          <cell r="B636" t="str">
            <v>CAMINHAO BASCULANTE 4,0M3 TOCO 162CV PBT=11800KG - MAO-DE-OBRA NA OPERACAO DIURNA</v>
          </cell>
          <cell r="C636" t="str">
            <v>H</v>
          </cell>
          <cell r="D636">
            <v>11.25</v>
          </cell>
        </row>
        <row r="637">
          <cell r="A637">
            <v>53786</v>
          </cell>
          <cell r="B637" t="str">
            <v>RETRO-ESCAVADEIRA, 4 X 4, 86 CV (VU= 5 ANOS) - MATERIAIS/OPERAÇÃO</v>
          </cell>
          <cell r="C637" t="str">
            <v>H</v>
          </cell>
          <cell r="D637">
            <v>35.43</v>
          </cell>
        </row>
        <row r="638">
          <cell r="A638">
            <v>53787</v>
          </cell>
          <cell r="B638" t="str">
            <v>ROLO COMPACTADOR VIBRATÓRIO DE CILINDRO LISO, AUTO-PROPEL. 80HP, PESOMÁXIMO OPERACIONAL 8,1T - CUSTO DE MATERIAIS NA OPERAÇÃO</v>
          </cell>
          <cell r="C638" t="str">
            <v>H</v>
          </cell>
          <cell r="D638">
            <v>60.6</v>
          </cell>
        </row>
        <row r="639">
          <cell r="A639">
            <v>53788</v>
          </cell>
          <cell r="B639" t="str">
            <v>ROLO COMPACTADOR VIBRATORIO DE CILINDRO LISO, AUTO-PROPELIDO 83 CV -6,6T, IMPACTO DINAMICO 18,5/11,5T - CUSTO DE MATERIAIS NA OPERACAO</v>
          </cell>
          <cell r="C639" t="str">
            <v>H</v>
          </cell>
          <cell r="D639">
            <v>60.6</v>
          </cell>
        </row>
        <row r="640">
          <cell r="A640">
            <v>53789</v>
          </cell>
          <cell r="B640" t="str">
            <v>ROLO COMPACTADOR VIBRATÓRIO DE CILINDRO LISO, AUTO-PROPEL. 83 CV - 6,6T, IMPACTO DINÂMICO 18,5/11,5T - MAO-DE-OBRA NA OPERACAO</v>
          </cell>
          <cell r="C640" t="str">
            <v>H</v>
          </cell>
          <cell r="D640">
            <v>11.91</v>
          </cell>
        </row>
        <row r="641">
          <cell r="A641">
            <v>53790</v>
          </cell>
          <cell r="B641" t="str">
            <v>ROLO COMPACTADOR VIBRATÓRIO, TANDEM, CILINDRO LISO, AUTO-PROPEL. - 40HP - 4,4T, IMPACTO DINÂMICO 3,1T, VU 5 ANOS - MAO DE OBRA NA OPERACAO.</v>
          </cell>
          <cell r="C641" t="str">
            <v>H</v>
          </cell>
          <cell r="D641">
            <v>11.91</v>
          </cell>
        </row>
        <row r="642">
          <cell r="A642">
            <v>53792</v>
          </cell>
          <cell r="B642" t="str">
            <v>CAMINHAO BASCULANTE ,162HP- 6M3 - OPERACAO DIURNA</v>
          </cell>
          <cell r="C642" t="str">
            <v>H</v>
          </cell>
          <cell r="D642">
            <v>60.6</v>
          </cell>
        </row>
        <row r="643">
          <cell r="A643">
            <v>53793</v>
          </cell>
          <cell r="B643" t="str">
            <v>CAMINHAO BASCULANTE ,162HP- 6M3 / MAO-DE-OBRA NA OPERACAO DIURNA</v>
          </cell>
          <cell r="C643" t="str">
            <v>H</v>
          </cell>
          <cell r="D643">
            <v>9.7899999999999991</v>
          </cell>
        </row>
        <row r="644">
          <cell r="A644">
            <v>53794</v>
          </cell>
          <cell r="B644" t="str">
            <v>USINA DE CONCRETO FIXA CAPACIDADE 90/120 M³, 63HP - MANUTENÇÃO</v>
          </cell>
          <cell r="C644" t="str">
            <v>H</v>
          </cell>
          <cell r="D644">
            <v>18.59</v>
          </cell>
        </row>
        <row r="645">
          <cell r="A645">
            <v>53795</v>
          </cell>
          <cell r="B645" t="str">
            <v>USINA DE CONCRETO FIXA CAPACIDADE 90/120 M³, 63HP - MÃO-DE-OBRA NA OPERAÇÃO NOTURNA</v>
          </cell>
          <cell r="C645" t="str">
            <v>H</v>
          </cell>
          <cell r="D645">
            <v>24.39</v>
          </cell>
        </row>
        <row r="646">
          <cell r="A646">
            <v>53796</v>
          </cell>
          <cell r="B646" t="str">
            <v>CAMINHAO CARROCERIA ABERTA,EM MADEIRA, TOCO, 170CV - 11T (VU=6ANOS) -CHI DIURNO - DEPRECIACAO E JUROS</v>
          </cell>
          <cell r="C646" t="str">
            <v>H</v>
          </cell>
          <cell r="D646">
            <v>18.89</v>
          </cell>
        </row>
        <row r="647">
          <cell r="A647">
            <v>53797</v>
          </cell>
          <cell r="B647" t="str">
            <v>CAMINHAO CARROCERIA ABERTA,EM MADEIRA, TOCO, 170CV - 11T (VU=6ANOS) -MATERIAIS/OPERACAO</v>
          </cell>
          <cell r="C647" t="str">
            <v>H</v>
          </cell>
          <cell r="D647">
            <v>60.6</v>
          </cell>
        </row>
        <row r="648">
          <cell r="A648">
            <v>53798</v>
          </cell>
          <cell r="B648" t="str">
            <v>CAMINHAO CARROCERIA ABERTA,EM MADEIRA, TOCO, 170CV - 11T (VU=6ANOS) -MAO-DE-OBRA DIURNA NA OPERACAO</v>
          </cell>
          <cell r="C648" t="str">
            <v>H</v>
          </cell>
          <cell r="D648">
            <v>12.2</v>
          </cell>
        </row>
        <row r="649">
          <cell r="A649">
            <v>53799</v>
          </cell>
          <cell r="B649" t="str">
            <v>CAMINHAO CARROCERIA ABERTA,EM MADEIRA, TOCO, 170CV - 11T (VU=6ANOS) -CHI DIURNO - MAO-DE-OBRA NA OPERACAO NOTURNA</v>
          </cell>
          <cell r="C649" t="str">
            <v>H</v>
          </cell>
          <cell r="D649">
            <v>11.75</v>
          </cell>
        </row>
        <row r="650">
          <cell r="A650">
            <v>53800</v>
          </cell>
          <cell r="B650" t="str">
            <v>USINA MISTURADORA DE SOLOS, DOSADORES TRIPLOS, CALHA VIBRATÓRIA, CAPACIDADE 200/500 TON, 201HP - MATERIAIS NA OPERAÇÃO</v>
          </cell>
          <cell r="C650" t="str">
            <v>H</v>
          </cell>
          <cell r="D650">
            <v>30.3</v>
          </cell>
        </row>
        <row r="651">
          <cell r="A651">
            <v>53801</v>
          </cell>
          <cell r="B651" t="str">
            <v>USINA MISTURADORA DE SOLOS, DOSADORES TRIPLOS, CALHA VIBRATÓRIA, CAPCIDADE 200/500 TON, 201HP - MÃO-DE-OBRA NA OPERAÇÃO DIURNA</v>
          </cell>
          <cell r="C651" t="str">
            <v>H</v>
          </cell>
          <cell r="D651">
            <v>35.58</v>
          </cell>
        </row>
        <row r="652">
          <cell r="A652">
            <v>53802</v>
          </cell>
          <cell r="B652" t="str">
            <v>VIBROACABADORA SOBRE ESTEIRAS POTENCIA MAX. 105CV CAPACIDADE ATE 450 T/H - MAO-DE-OBRA NA OPERACAO DIURNA</v>
          </cell>
          <cell r="C652" t="str">
            <v>H</v>
          </cell>
          <cell r="D652">
            <v>11.91</v>
          </cell>
        </row>
        <row r="653">
          <cell r="A653">
            <v>53803</v>
          </cell>
          <cell r="B653" t="str">
            <v>VIBROACABADORA SOBRE ESTEIRAS POTENCIA MAX. 105CV CAPACIDADE ATE 450 T/H - MAO-DE-OBRA NA OPERACAO NOTURNA</v>
          </cell>
          <cell r="C653" t="str">
            <v>H</v>
          </cell>
          <cell r="D653">
            <v>14.29</v>
          </cell>
        </row>
        <row r="654">
          <cell r="A654">
            <v>53804</v>
          </cell>
          <cell r="B654" t="str">
            <v>VASSOURA MECÂNICA REBOCÁVEL C/ ESCOVA CILÍNDRICA LARGURA DE VARRIMENTO= 2,44M - MANUTENÇÃO</v>
          </cell>
          <cell r="C654" t="str">
            <v>H</v>
          </cell>
          <cell r="D654">
            <v>1.02</v>
          </cell>
        </row>
        <row r="655">
          <cell r="A655">
            <v>53805</v>
          </cell>
          <cell r="B655" t="str">
            <v>TRATOR PNEUS TRAÇÃO 4X2, 82 CV, PESO C/ LASTRO 4,555 T - MAO-DE-OBRAOPERACAO NOTURNA</v>
          </cell>
          <cell r="C655" t="str">
            <v>H</v>
          </cell>
          <cell r="D655">
            <v>15.71</v>
          </cell>
        </row>
        <row r="656">
          <cell r="A656">
            <v>53806</v>
          </cell>
          <cell r="B656" t="str">
            <v>TRATOR DE ESTEIRAS POTENCIA 165 HP, PESO OPERACIONAL 17,1T (VU=5ANOS)- MANUTENCAO</v>
          </cell>
          <cell r="C656" t="str">
            <v>H</v>
          </cell>
          <cell r="D656">
            <v>76.06</v>
          </cell>
        </row>
        <row r="657">
          <cell r="A657">
            <v>53807</v>
          </cell>
          <cell r="B657" t="str">
            <v>TRATOR DE ESTEIRAS POTENCIA 165 HP, PESO OPERACIONAL 17,1T - MAO-DE-OBRA NA OPERACAO DIURNA</v>
          </cell>
          <cell r="C657" t="str">
            <v>H</v>
          </cell>
          <cell r="D657">
            <v>15.24</v>
          </cell>
        </row>
        <row r="658">
          <cell r="A658">
            <v>53808</v>
          </cell>
          <cell r="B658" t="str">
            <v>TRATOR DE ESTEIRAS POTENCIA 165 HP, PESO OPERACIONAL 17,1T - MAO-DE-OBRA NA OPERACAO NOTURNA</v>
          </cell>
          <cell r="C658" t="str">
            <v>H</v>
          </cell>
          <cell r="D658">
            <v>15.71</v>
          </cell>
        </row>
        <row r="659">
          <cell r="A659">
            <v>53810</v>
          </cell>
          <cell r="B659" t="str">
            <v>TRATOR DE ESTEIRAS 153HP PESO OPERACIONAL 15T, COM RODA MOTRIZ ELEVADA(VU=5ANOS) - MANUTENCAO</v>
          </cell>
          <cell r="C659" t="str">
            <v>H</v>
          </cell>
          <cell r="D659">
            <v>78.03</v>
          </cell>
        </row>
        <row r="660">
          <cell r="A660">
            <v>53811</v>
          </cell>
          <cell r="B660" t="str">
            <v>TRATOR DE ESTEIRAS 153HP PESO OPERACIONAL 15T, COM RODA MOTRIZ ELEVADA- MA0-DE-OBRA NA OPERACAO DIURNA</v>
          </cell>
          <cell r="C660" t="str">
            <v>H</v>
          </cell>
          <cell r="D660">
            <v>13.09</v>
          </cell>
        </row>
        <row r="661">
          <cell r="A661">
            <v>53812</v>
          </cell>
          <cell r="B661" t="str">
            <v>TRATOR DE ESTEIRAS 153HP PESO OPERACIONAL 15T, COM RODA MOTRIZ ELEVADA- MA0-DE-OBRA NA OPERACAO NOTURNA</v>
          </cell>
          <cell r="C661" t="str">
            <v>H</v>
          </cell>
          <cell r="D661">
            <v>15.71</v>
          </cell>
        </row>
        <row r="662">
          <cell r="A662">
            <v>53813</v>
          </cell>
          <cell r="B662" t="str">
            <v>TRATOR DE ESTEIRAS COM LAMINA - POTENCIA 305 HP - PESO OPERACIONAL 37T (VU=5ANOS) -DEPRECIACAO E JUROS</v>
          </cell>
          <cell r="C662" t="str">
            <v>H</v>
          </cell>
          <cell r="D662">
            <v>260.91000000000003</v>
          </cell>
        </row>
        <row r="663">
          <cell r="A663">
            <v>53814</v>
          </cell>
          <cell r="B663" t="str">
            <v>TRATOR DE ESTEIRAS COM LAMINA - POTENCIA 305 HP - PESO OPERACIONAL 37T (VU=5ANOS) - MANUTENCAO</v>
          </cell>
          <cell r="C663" t="str">
            <v>H</v>
          </cell>
          <cell r="D663">
            <v>197.81</v>
          </cell>
        </row>
        <row r="664">
          <cell r="A664">
            <v>53815</v>
          </cell>
          <cell r="B664" t="str">
            <v>TRATOR DE ESTEIRAS COM LAMINA - POTENCIA 305 HP - PESO OPERACIONAL 37T - MAO-DE-OBRA NA OPERACAO DIURNA</v>
          </cell>
          <cell r="C664" t="str">
            <v>H</v>
          </cell>
          <cell r="D664">
            <v>13.09</v>
          </cell>
        </row>
        <row r="665">
          <cell r="A665">
            <v>53816</v>
          </cell>
          <cell r="B665" t="str">
            <v>TRATOR SOBRE ESTEIRAS 305HP - MAO-DE-OBRA NA OPERACAO NOTURNA</v>
          </cell>
          <cell r="C665" t="str">
            <v>H</v>
          </cell>
          <cell r="D665">
            <v>15.71</v>
          </cell>
        </row>
        <row r="666">
          <cell r="A666">
            <v>53817</v>
          </cell>
          <cell r="B666" t="str">
            <v>TRATOR DE ESTEIRAS 99HP, PESO OPERACIONAL 8,5T - MATERIAIS NA OPERACAO</v>
          </cell>
          <cell r="C666" t="str">
            <v>H</v>
          </cell>
          <cell r="D666">
            <v>37.29</v>
          </cell>
        </row>
        <row r="667">
          <cell r="A667">
            <v>53818</v>
          </cell>
          <cell r="B667" t="str">
            <v>ROLO COMPACTADOR VIBRATÓRIO REBOCÁVEL AÇO LISO, PESO 4,7T, IMPACTO DINÂMICO 18,3T - DEPRECIAÇÃO E JUROS</v>
          </cell>
          <cell r="C667" t="str">
            <v>H</v>
          </cell>
          <cell r="D667">
            <v>7.87</v>
          </cell>
        </row>
        <row r="668">
          <cell r="A668">
            <v>53819</v>
          </cell>
          <cell r="B668" t="str">
            <v>ROLO COMPACTADOR VIBRATÓRIO REBOCÁVEL AÇO LISO, PESO 4,7T, IMPACTO DINÂMICO 18,3T - CUSTO COM MATERIAIS NA OPERACAO</v>
          </cell>
          <cell r="C668" t="str">
            <v>H</v>
          </cell>
          <cell r="D668">
            <v>35.43</v>
          </cell>
        </row>
        <row r="669">
          <cell r="A669">
            <v>53820</v>
          </cell>
          <cell r="B669" t="str">
            <v>ROLO COMPACTADOR VIBRATÓRIO REBOCÁVEL AÇO LISO, PESO 4,7T, IMPACTO DINÂMICO 18,3T - CUSTO COM MAO-DE-OBRA NA OPERACAO DIURNA</v>
          </cell>
          <cell r="C669" t="str">
            <v>H</v>
          </cell>
          <cell r="D669">
            <v>11.91</v>
          </cell>
        </row>
        <row r="670">
          <cell r="A670">
            <v>53821</v>
          </cell>
          <cell r="B670" t="str">
            <v>ROLO COMPACTADOR VIBRATÓRIO REBOCÁVEL AÇO LISO, PESO 4,7T, IMPACTO DINÂMICO 18,3T - CUSTO COM MÃO -DE-OBRA NA OPERAÇÃO NOTURNA</v>
          </cell>
          <cell r="C670" t="str">
            <v>H</v>
          </cell>
          <cell r="D670">
            <v>14.29</v>
          </cell>
        </row>
        <row r="671">
          <cell r="A671">
            <v>53822</v>
          </cell>
          <cell r="B671" t="str">
            <v>ROLO COMPACTADOR VIBRATÓRIO TANDEM AÇO LISO, POTÊNCIA 58CV, PESO SEM/COM LASTRO 6,5/9,4 T - CUSTO COM MÃO-DE-OBRA NA OPERAÇÃO DIURNA</v>
          </cell>
          <cell r="C671" t="str">
            <v>H</v>
          </cell>
          <cell r="D671">
            <v>15.24</v>
          </cell>
        </row>
        <row r="672">
          <cell r="A672">
            <v>53823</v>
          </cell>
          <cell r="B672" t="str">
            <v>ROLO COMPACTADOR DE PNEUS ESTÁTICO PARA ASFALTO, PRESSÃO VARIÁVEL, POTÊNCIA 99HP, PESO OPERACIONAL SEM/COM LASTRO 8,3/21,0 T - DEPRECIAÇÃO EJUROS</v>
          </cell>
          <cell r="C672" t="str">
            <v>H</v>
          </cell>
          <cell r="D672">
            <v>37</v>
          </cell>
        </row>
        <row r="673">
          <cell r="A673">
            <v>53824</v>
          </cell>
          <cell r="B673" t="str">
            <v>ROLO COMPACTADOR DE PNEUS ESTATICO PARA ASFALTO, PRESSAO VARIAVEL, POTENCIA 99HP, PESO OPERACIONAL SEM/COM LASTRO 8,3/21,0 T - CUSTO COM MAO-DE-OBRA NA OPERACAO DIURNA</v>
          </cell>
          <cell r="C673" t="str">
            <v>H</v>
          </cell>
          <cell r="D673">
            <v>11.91</v>
          </cell>
        </row>
        <row r="674">
          <cell r="A674">
            <v>53825</v>
          </cell>
          <cell r="B674" t="str">
            <v>ROLO COMPACTADOR DE PNEUS ESTÁTICO PARA ASFALTO, PRESSÃO VARIÁVEL, POTÊNCIA 99HP, PESO OPERACIONAL SEM/COM LASTRO 8,3/21,0 T - CUSTO COM MATERIAIS NA OPERAÇÃO NOTURNA</v>
          </cell>
          <cell r="C674" t="str">
            <v>H</v>
          </cell>
          <cell r="D674">
            <v>18.29</v>
          </cell>
        </row>
        <row r="675">
          <cell r="A675">
            <v>53827</v>
          </cell>
          <cell r="B675" t="str">
            <v>CAMINHAO TOCO, 177CV - 14T (VU=6ANOS) (NAO INCLUI CARROCERIA) - CUSTOHORARIO DE MATERIAIS NA OPERACAO</v>
          </cell>
          <cell r="C675" t="str">
            <v>H</v>
          </cell>
          <cell r="D675">
            <v>61.53</v>
          </cell>
        </row>
        <row r="676">
          <cell r="A676">
            <v>53828</v>
          </cell>
          <cell r="B676" t="str">
            <v>CAMINHAO TOCO, 177CV - 14T (VU=6ANOS) (NAO INCLUI CARROCERIA) - MAO-DE-OBRA DIURNA NA OPERACAO</v>
          </cell>
          <cell r="C676" t="str">
            <v>H</v>
          </cell>
          <cell r="D676">
            <v>12.2</v>
          </cell>
        </row>
        <row r="677">
          <cell r="A677">
            <v>53829</v>
          </cell>
          <cell r="B677" t="str">
            <v>CAMINHAO TOCO, 170CV - 11T (VU=6ANOS) (NAO INCLUI CARROCERIA) - CUSTOHORARIO DE MATERIAIS NA OPERACAO</v>
          </cell>
          <cell r="C677" t="str">
            <v>H</v>
          </cell>
          <cell r="D677">
            <v>60.6</v>
          </cell>
        </row>
        <row r="678">
          <cell r="A678">
            <v>53830</v>
          </cell>
          <cell r="B678" t="str">
            <v>CAMINHAO TOCO, 170CV - 11T (VU=6ANOS) (NAO INCLUI CARROCERIA) - MAO-DE-OBRA NA OPERACAO NOTURNA</v>
          </cell>
          <cell r="C678" t="str">
            <v>H</v>
          </cell>
          <cell r="D678">
            <v>14.64</v>
          </cell>
        </row>
        <row r="679">
          <cell r="A679">
            <v>53831</v>
          </cell>
          <cell r="B679" t="str">
            <v>CAMINHAO PIPA 10000L TRUCADO, 208CV - 21,1T (VU=6ANOS) (INCLUI TANQUEDE ACO PARA TRANSPORTE DE AGUA E MOTOBOMBA CENTRIFUGA A GASOLINA 3,5CV) - CUSTO HORARIO DE MATERIAIS NA OPERACAO</v>
          </cell>
          <cell r="C679" t="str">
            <v>H</v>
          </cell>
          <cell r="D679">
            <v>60.76</v>
          </cell>
        </row>
        <row r="680">
          <cell r="A680">
            <v>53832</v>
          </cell>
          <cell r="B680" t="str">
            <v>CAMINHAO PIPA 10000L TRUCADO, 208CV - 21,1T (VU=6ANOS) (INCLUI TANQUEDE ACO PARA TRANSPORTE DE AGUA E MOTOBOMBA CENTRIFUGA A GASOLINA 3,5CV) - MAO-DE-OBRA DIURNA NA OPERACAO</v>
          </cell>
          <cell r="C680" t="str">
            <v>H</v>
          </cell>
          <cell r="D680">
            <v>12.2</v>
          </cell>
        </row>
        <row r="681">
          <cell r="A681">
            <v>53833</v>
          </cell>
          <cell r="B681" t="str">
            <v>DISTRIBUIDOR DE AGREGADO TIPO DOSADOR REBOCAVEL COM 4 PNEUS COM LARGURA 3,66 M - DEPRECIACAO E JUROS</v>
          </cell>
          <cell r="C681" t="str">
            <v>H</v>
          </cell>
          <cell r="D681">
            <v>9.31</v>
          </cell>
        </row>
        <row r="682">
          <cell r="A682">
            <v>53834</v>
          </cell>
          <cell r="B682" t="str">
            <v>DISTRIBUIDOR DE AGREGADO TIPO DOSADOR REBOCAVEL COM 4 PNEUS COM LARGURA 3,66 M - MANUTENCAO</v>
          </cell>
          <cell r="C682" t="str">
            <v>H</v>
          </cell>
          <cell r="D682">
            <v>3.38</v>
          </cell>
        </row>
        <row r="683">
          <cell r="A683">
            <v>53835</v>
          </cell>
          <cell r="B683" t="str">
            <v>DISTRIBUIDOR DE BETUME COM TANQUE DE 2500L, REBOCAVEL, PNEUMATICO COMMOTOR A GASOLINA 3,4HP - DEPRECIACAO E JUROS</v>
          </cell>
          <cell r="C683" t="str">
            <v>H</v>
          </cell>
          <cell r="D683">
            <v>10.86</v>
          </cell>
        </row>
        <row r="684">
          <cell r="A684">
            <v>53836</v>
          </cell>
          <cell r="B684" t="str">
            <v>DISTRIBUIDOR DE ASFALTO MONTADO SOBRE CAMINHAO TOCO 162 HP, COM TANQUEISOLADO 6 M3 COM BARRA ESPARGIDORA DE 3,66 M - DEPRECIACAO E JUROS</v>
          </cell>
          <cell r="C684" t="str">
            <v>H</v>
          </cell>
          <cell r="D684">
            <v>47.81</v>
          </cell>
        </row>
        <row r="685">
          <cell r="A685">
            <v>53837</v>
          </cell>
          <cell r="B685" t="str">
            <v>DISTRIBUIDOR DE ASFALTO MONTADO SOBRE CAMINHAO TOCO 162 HP, COM TANQUEISOLADO 6 M3 COM BARRA ESPARGIDORA DE 3,66 M - CUSTO C/ MATERIAIS NAOPERACAO</v>
          </cell>
          <cell r="C685" t="str">
            <v>H</v>
          </cell>
          <cell r="D685">
            <v>90.9</v>
          </cell>
        </row>
        <row r="686">
          <cell r="A686">
            <v>53840</v>
          </cell>
          <cell r="B686" t="str">
            <v>GRADE ARADORA COM 20 DISCOS DE 24 " SOBRE PNEUS - DEPRECIACAO E JUROS</v>
          </cell>
          <cell r="C686" t="str">
            <v>H</v>
          </cell>
          <cell r="D686">
            <v>4.47</v>
          </cell>
        </row>
        <row r="687">
          <cell r="A687">
            <v>53841</v>
          </cell>
          <cell r="B687" t="str">
            <v>GRADE ARADORA COM 20 DISCOS DE 24 " SOBRE PNEUS - MANUTENCAO</v>
          </cell>
          <cell r="C687" t="str">
            <v>H</v>
          </cell>
          <cell r="D687">
            <v>1.49</v>
          </cell>
        </row>
        <row r="688">
          <cell r="A688">
            <v>53842</v>
          </cell>
          <cell r="B688" t="str">
            <v>LANCA ELEVATORIA TELESCOPICA DE ACIONAMENTO HIDRAULICO, CAPACIDADE DECARGA 30.000 KG, COM CESTO, MONTADA SOBRE CAMINHAO TRUCADO - DEPRECIACAO E JUROS</v>
          </cell>
          <cell r="C688" t="str">
            <v>H</v>
          </cell>
          <cell r="D688">
            <v>144.12</v>
          </cell>
        </row>
        <row r="689">
          <cell r="A689">
            <v>53843</v>
          </cell>
          <cell r="B689" t="str">
            <v>LANCA ELEVATORIA TELESCOPICA DE ACIONAMENTO HIDRAULICO, CAPACIDADE DECARGA 30.000 KG, COM CESTO, MONTADA SOBRE CAMINHAO TRUCADO - CUSTO COMMA0-DE-OBRA NA OPERACAO DIURNA</v>
          </cell>
          <cell r="C689" t="str">
            <v>H</v>
          </cell>
          <cell r="D689">
            <v>12.2</v>
          </cell>
        </row>
        <row r="690">
          <cell r="A690">
            <v>53844</v>
          </cell>
          <cell r="B690" t="str">
            <v>LANCA ELEVATORIA TELESCOPICA DE ACIONAMENTO HIDRAULICO, CAPACIDADE DECARGA 30.000 KG, COM CESTO, MONTADA SOBRE CAMINHAO TRUCADO - CUSTO COMMA0-DE-OBRA NA OPERACAO NOTURNA</v>
          </cell>
          <cell r="C690" t="str">
            <v>H</v>
          </cell>
          <cell r="D690">
            <v>14.64</v>
          </cell>
        </row>
        <row r="691">
          <cell r="A691">
            <v>53845</v>
          </cell>
          <cell r="B691" t="str">
            <v>GUINDASTE MUNK COM CESTO, CARGA MAXIMA 5,75T (A 2M) E 2,3T ( A 5M), ALTURA MAXIMA = 7,9M, MONTADO SOBRE CAMINHAO DE CARROCERIA 162HP - DEPRECIACAO E JUROS</v>
          </cell>
          <cell r="C691" t="str">
            <v>H</v>
          </cell>
          <cell r="D691">
            <v>26.06</v>
          </cell>
        </row>
        <row r="692">
          <cell r="A692">
            <v>53846</v>
          </cell>
          <cell r="B692" t="str">
            <v>GUINDASTE MUNK COM CESTO, CARGA MAXIMA 5,75T (A 2M) E 2,3T ( A 5M), ALTURA MAXIMA = 7,9M, MONTADO SOBRE CAMINHAO DE CARROCERIA 162HP - CUSTOCOM MATERIAIS NA OPERACAO</v>
          </cell>
          <cell r="C692" t="str">
            <v>H</v>
          </cell>
          <cell r="D692">
            <v>60.6</v>
          </cell>
        </row>
        <row r="693">
          <cell r="A693">
            <v>53847</v>
          </cell>
          <cell r="B693" t="str">
            <v>GUINDASTE MUNK COM CESTO, CARGA MAXIMA 5,75T (A 2M) E 2,3T ( A 5M), ALTURA MAXIMA = 7,9M, MONTADO SOBRE CAMINHAO DE CARROCERIA FORD 162HP -CUSTO COM MA0-DE-0BRA NA OPERACAO DIURNA</v>
          </cell>
          <cell r="C693" t="str">
            <v>H</v>
          </cell>
          <cell r="D693">
            <v>12.2</v>
          </cell>
        </row>
        <row r="694">
          <cell r="A694">
            <v>53848</v>
          </cell>
          <cell r="B694" t="str">
            <v>GUINDASTE MUNK COM CESTO, CARGA MAXIMA 5,75T (A 2M) E 2,3T ( A 5M), ALTURA MAXIMA = 7,9M, MONTADO SOBRE CAMINHAO DE CARROCERIA FORD 162HP -CUSTO C/MA0-DE-0BRA NA OPERCAO NOTURNA</v>
          </cell>
          <cell r="C694" t="str">
            <v>H</v>
          </cell>
          <cell r="D694">
            <v>14.64</v>
          </cell>
        </row>
        <row r="695">
          <cell r="A695">
            <v>53849</v>
          </cell>
          <cell r="B695" t="str">
            <v>MOTONIVELADORA 140HP PESO OPERACIONAL 12,5T - CUSTO COM MATERIAIS NAOPERACAO</v>
          </cell>
          <cell r="C695" t="str">
            <v>H</v>
          </cell>
          <cell r="D695">
            <v>65.260000000000005</v>
          </cell>
        </row>
        <row r="696">
          <cell r="A696">
            <v>53850</v>
          </cell>
          <cell r="B696" t="str">
            <v>MOTONIVELADORA 140HP PESO OPERACIONAL 12,5T - MAO-DE-OBRA NA OPERACAODIURNA</v>
          </cell>
          <cell r="C696" t="str">
            <v>H</v>
          </cell>
          <cell r="D696">
            <v>13.06</v>
          </cell>
        </row>
        <row r="697">
          <cell r="A697">
            <v>53851</v>
          </cell>
          <cell r="B697" t="str">
            <v>MOTONIVELADORA 140HP -MAO-DE-OBRA NA OPERACAO NOTURNA</v>
          </cell>
          <cell r="C697" t="str">
            <v>H</v>
          </cell>
          <cell r="D697">
            <v>15.67</v>
          </cell>
        </row>
        <row r="698">
          <cell r="A698">
            <v>53852</v>
          </cell>
          <cell r="B698" t="str">
            <v>MOTOSCRAPER 270HP -CUSTO COM MA0-DE-0BRA NA OPERACAO NOTURNA</v>
          </cell>
          <cell r="C698" t="str">
            <v>H</v>
          </cell>
          <cell r="D698">
            <v>14.29</v>
          </cell>
        </row>
        <row r="699">
          <cell r="A699">
            <v>53857</v>
          </cell>
          <cell r="B699" t="str">
            <v>PA CARREGADEIRA SOBRE RODAS 105 HP - CAPACIDADE DA CACAMBA 1,4 A 1,7 M3 - PESO OPERACIONAL 9.100 KG (VU=5ANOS) - MANUTENCAO</v>
          </cell>
          <cell r="C699" t="str">
            <v>H</v>
          </cell>
          <cell r="D699">
            <v>30.11</v>
          </cell>
        </row>
        <row r="700">
          <cell r="A700">
            <v>53858</v>
          </cell>
          <cell r="B700" t="str">
            <v>PA CARREGADEIRA SOBRE RODAS 105 HP - CAPACIDADE DA CACAMBA 1,4 A 1,7 M3 - PESO OPERACIONAL 9.100 KG - CUSTO C/ MATERIAIS NA OPERACAO</v>
          </cell>
          <cell r="C700" t="str">
            <v>H</v>
          </cell>
          <cell r="D700">
            <v>46.62</v>
          </cell>
        </row>
        <row r="701">
          <cell r="A701">
            <v>53860</v>
          </cell>
          <cell r="B701" t="str">
            <v>PA CARREGADEIRA SOBRE RODAS 105 HP - CAPACIDADE DA CACAMBA 1,4 A 1,7 M3 - PESO OPERACIONAL 9.100 KG - CUSTO C/ MAO-DE-OBRA NA OPERACAO NOTURNA</v>
          </cell>
          <cell r="C701" t="str">
            <v>H</v>
          </cell>
          <cell r="D701">
            <v>15.38</v>
          </cell>
        </row>
        <row r="702">
          <cell r="A702">
            <v>53861</v>
          </cell>
          <cell r="B702" t="str">
            <v>PA CARREGADEIRA SOBRE RODAS 180 HP - CAPACIDADE DA CACAMBA. 2,5 A 3,3M3 - PESO OPERACIONAL 17.428 (VU=5ANOS) - MANUTENCAO</v>
          </cell>
          <cell r="C702" t="str">
            <v>H</v>
          </cell>
          <cell r="D702">
            <v>56.57</v>
          </cell>
        </row>
        <row r="703">
          <cell r="A703">
            <v>53862</v>
          </cell>
          <cell r="B703" t="str">
            <v>ROLO COMPACTADOR VIBRATÓRIO DE UM CILINDRO AÇO LISO, POTÊNCIA 80HP, PESO OPERACIONAL 8,1T - CUSTO DA MÃO-DE-OBRA NA OPERAÇÃO DIURNA</v>
          </cell>
          <cell r="C703" t="str">
            <v>H</v>
          </cell>
          <cell r="D703">
            <v>29.38</v>
          </cell>
        </row>
        <row r="704">
          <cell r="A704">
            <v>53863</v>
          </cell>
          <cell r="B704" t="str">
            <v>MARTELETE OU ROMPEDOR PNEUMÁTICO MANUAL 28KG, FREQUENCIA DE IMPACTO 1230/MINUTO - MANUTENÇÃO</v>
          </cell>
          <cell r="C704" t="str">
            <v>H</v>
          </cell>
          <cell r="D704">
            <v>2.66</v>
          </cell>
        </row>
        <row r="705">
          <cell r="A705">
            <v>53864</v>
          </cell>
          <cell r="B705" t="str">
            <v>COMPRESSOR DE AR REBOCAVEL, DESCARGA LIVRE EFETIVA 180PCM, PRESSAO DETRABALHO 102 PSI, MOTOR A DIESEL 89CV - DEPRECIACAO E JUROS</v>
          </cell>
          <cell r="C705" t="str">
            <v>H</v>
          </cell>
          <cell r="D705">
            <v>12.22</v>
          </cell>
        </row>
        <row r="706">
          <cell r="A706">
            <v>53865</v>
          </cell>
          <cell r="B706" t="str">
            <v>COMPRESSOR DE AR REBOCAVEL, DESCARGA LIVRE EFETIVA 180PCM, PRESSAO DETRABALHO 102 PSI, MOTOR A DIESEL 89CV - CUSTO HORARIO DE MATERIAIS NAOPERACAO</v>
          </cell>
          <cell r="C706" t="str">
            <v>H</v>
          </cell>
          <cell r="D706">
            <v>37.29</v>
          </cell>
        </row>
        <row r="707">
          <cell r="A707">
            <v>53866</v>
          </cell>
          <cell r="B707" t="str">
            <v>BOMBA ELETRICA SUBMERSA MONOFASICA 3CV - MATERIAIS NA OPERACAO</v>
          </cell>
          <cell r="C707" t="str">
            <v>H</v>
          </cell>
          <cell r="D707">
            <v>0.89</v>
          </cell>
        </row>
        <row r="708">
          <cell r="A708">
            <v>53867</v>
          </cell>
          <cell r="B708" t="str">
            <v>COMPACTADOR DE SOLOS COM PLACA VIBRATORIA, 46X51CM, 5HP, 156KG, DIESEL, IMPACTO DINAMICO 1700KG - MAO-DE-OBRA NOTURNA NA OPERACAO</v>
          </cell>
          <cell r="C708" t="str">
            <v>H</v>
          </cell>
          <cell r="D708">
            <v>7.59</v>
          </cell>
        </row>
        <row r="709">
          <cell r="A709">
            <v>53881</v>
          </cell>
          <cell r="B709" t="str">
            <v>CAMINHAO BASCULANTE - 5,0 M3 - 170CV - 11,24T (VU=5ANOS) - MANUTENCAO</v>
          </cell>
          <cell r="C709" t="str">
            <v>H</v>
          </cell>
          <cell r="D709">
            <v>26.47</v>
          </cell>
        </row>
        <row r="710">
          <cell r="A710">
            <v>53882</v>
          </cell>
          <cell r="B710" t="str">
            <v>CAMINHAO PIPA 6000L TOCO, 162CV - 7,5T (VU=6ANOS) (INCLUI TANQUE DE ACO PARA TRANSPORTE DE AGUA) - MANUTENCAO</v>
          </cell>
          <cell r="C710" t="str">
            <v>H</v>
          </cell>
          <cell r="D710">
            <v>7.37</v>
          </cell>
        </row>
        <row r="711">
          <cell r="A711">
            <v>55147</v>
          </cell>
          <cell r="B711" t="str">
            <v>MAO-DE-OBRA NA OPERACAO-ROLO COMPACTADOR PNEUS MULLER AP-23 111HPAUTO-PROPELIDO PESO SEM/COM LASTRO 8/23T</v>
          </cell>
          <cell r="C711" t="str">
            <v>H</v>
          </cell>
          <cell r="D711">
            <v>35.729999999999997</v>
          </cell>
        </row>
        <row r="712">
          <cell r="A712">
            <v>55255</v>
          </cell>
          <cell r="B712" t="str">
            <v>EXTRUSORA DE GUIAS E SARJETAS 14HP - CUSTOS COM MATERIAL NA OPERACAO DIURNA</v>
          </cell>
          <cell r="C712" t="str">
            <v>H</v>
          </cell>
          <cell r="D712">
            <v>5.23</v>
          </cell>
        </row>
        <row r="713">
          <cell r="A713">
            <v>55263</v>
          </cell>
          <cell r="B713" t="str">
            <v>ROLO COMPACTADOR PNEUMATICO AUTO-PROPELIDO 111HP 8/23T - CUSTOS COMMATERIAL NA OPERACAO</v>
          </cell>
          <cell r="C713" t="str">
            <v>H</v>
          </cell>
          <cell r="D713">
            <v>51.74</v>
          </cell>
        </row>
        <row r="714">
          <cell r="A714">
            <v>55264</v>
          </cell>
          <cell r="B714" t="str">
            <v>TRATOR DE PNEUS 110 A 126 HP - MAO-DE-OBRA NA OPERACAO NOTURNA</v>
          </cell>
          <cell r="C714" t="str">
            <v>H</v>
          </cell>
          <cell r="D714">
            <v>18.29</v>
          </cell>
        </row>
        <row r="715">
          <cell r="A715">
            <v>65695</v>
          </cell>
          <cell r="B715" t="str">
            <v>ROLO COMPACTADOR PNEUMATICO AUTOPROPELIDO 111HP 11TON - CUSTOS COM MATERIAL NA OPERACAO DIURNA</v>
          </cell>
          <cell r="C715" t="str">
            <v>H</v>
          </cell>
          <cell r="D715">
            <v>51.74</v>
          </cell>
        </row>
        <row r="716">
          <cell r="A716">
            <v>67825</v>
          </cell>
          <cell r="B716" t="str">
            <v>CAMINHAO BASCULANTE COM 4,0 M3, 8,5 T - 152 CV - CUSTOS COM MATERIALNA OPERACAO</v>
          </cell>
          <cell r="C716" t="str">
            <v>H</v>
          </cell>
          <cell r="D716">
            <v>63.4</v>
          </cell>
        </row>
        <row r="717">
          <cell r="A717">
            <v>73286</v>
          </cell>
          <cell r="B717" t="str">
            <v>DEPRECIAO E JUROS-AQUECEDOR DE FLUIDO TERMICO C/CALDEIRA</v>
          </cell>
          <cell r="C717" t="str">
            <v>H</v>
          </cell>
          <cell r="D717">
            <v>5.4</v>
          </cell>
        </row>
        <row r="718">
          <cell r="A718">
            <v>73289</v>
          </cell>
          <cell r="B718" t="str">
            <v>CUSTOS C/MATRIAL-AQUECEDOR DE FLUIDO TERMICO C/CALDEIRA</v>
          </cell>
          <cell r="C718" t="str">
            <v>H</v>
          </cell>
          <cell r="D718">
            <v>4</v>
          </cell>
        </row>
        <row r="719">
          <cell r="A719">
            <v>73291</v>
          </cell>
          <cell r="B719" t="str">
            <v>MANUTENCAO-AQUECEDOR DE FLUIDO TERMICO C/CALDEIRA</v>
          </cell>
          <cell r="C719" t="str">
            <v>H</v>
          </cell>
          <cell r="D719">
            <v>2.52</v>
          </cell>
        </row>
        <row r="720">
          <cell r="A720">
            <v>73296</v>
          </cell>
          <cell r="B720" t="str">
            <v>ALUGUEL ELEVADOR EQUIPADO P/TRANSP CONCR A 10M ALT-CP-S/OPERADOR COMGUINCHO DE 10CV 16M TORRE DESMONTAVEL CACAMBA AUTOMATICA DE 550L FUNILP/DESCARGA E SILO DE ESPERA DE 1000L</v>
          </cell>
          <cell r="C720" t="str">
            <v>H</v>
          </cell>
          <cell r="D720">
            <v>7.97</v>
          </cell>
        </row>
        <row r="721">
          <cell r="A721">
            <v>73298</v>
          </cell>
          <cell r="B721" t="str">
            <v>VIBRADOR DE IMERSAO MOTOR ELETR 2CV (CP) TUBO DE 48X48 C/MANGOTEDE 5M COMP -EXCL OPERADOR</v>
          </cell>
          <cell r="C721" t="str">
            <v>H</v>
          </cell>
          <cell r="D721">
            <v>1.48</v>
          </cell>
        </row>
        <row r="722">
          <cell r="A722">
            <v>73299</v>
          </cell>
          <cell r="B722" t="str">
            <v>VIBRADOR DE IMERSAO MOTOR ELETR 2CV (CI) TUBO 48X480MM C/MANGOTEDE 5M COMP - EXCL OPERADOR</v>
          </cell>
          <cell r="C722" t="str">
            <v>H</v>
          </cell>
          <cell r="D722">
            <v>1.07</v>
          </cell>
        </row>
        <row r="723">
          <cell r="A723">
            <v>73300</v>
          </cell>
          <cell r="B723" t="str">
            <v>ALUGUEL ELEVADOR EQUIPADO P/TRANSP CONCR A 10M ALT-CI-S/OPERADOR COMGUINCHO DE 10CV 16M TORRE DESMONTAVEL CACAMBA AUTOMATICA DE 550L FUNILP/DESCARGA E SILO ESPERA DE 1000L</v>
          </cell>
          <cell r="C723" t="str">
            <v>H</v>
          </cell>
          <cell r="D723">
            <v>4.4000000000000004</v>
          </cell>
        </row>
        <row r="724">
          <cell r="A724">
            <v>73303</v>
          </cell>
          <cell r="B724" t="str">
            <v>DEPRECIAO E JUROS - GRUPO GERADOR 150 KVA</v>
          </cell>
          <cell r="C724" t="str">
            <v>H</v>
          </cell>
          <cell r="D724">
            <v>4.68</v>
          </cell>
        </row>
        <row r="725">
          <cell r="A725">
            <v>73304</v>
          </cell>
          <cell r="B725" t="str">
            <v>CUSTOS COMBUSTIVEL + MATERIAL DISTRIBUIDOR DE AGREGADO SPRE*</v>
          </cell>
          <cell r="C725" t="str">
            <v>H</v>
          </cell>
          <cell r="D725">
            <v>45.63</v>
          </cell>
        </row>
        <row r="726">
          <cell r="A726">
            <v>73305</v>
          </cell>
          <cell r="B726" t="str">
            <v>DISTRIBUIDOR DE AGREGADOS AUTOPROPELIDO CAP 3 M3, A DIESEL, 6 CC, 140CV - JUROS</v>
          </cell>
          <cell r="C726" t="str">
            <v>H</v>
          </cell>
          <cell r="D726">
            <v>30.93</v>
          </cell>
        </row>
        <row r="727">
          <cell r="A727">
            <v>73307</v>
          </cell>
          <cell r="B727" t="str">
            <v>MANUTENCAO - GRUPO GERADOR 150 KVA</v>
          </cell>
          <cell r="C727" t="str">
            <v>H</v>
          </cell>
          <cell r="D727">
            <v>1.65</v>
          </cell>
        </row>
        <row r="728">
          <cell r="A728">
            <v>73308</v>
          </cell>
          <cell r="B728" t="str">
            <v>DISTRIBUIDOR DE AGREGADOS AUTOPROPELIDO CAP 3 M3, A DIESEL, 6 CC, 140CV - DEPRECIACAO</v>
          </cell>
          <cell r="C728" t="str">
            <v>H</v>
          </cell>
          <cell r="D728">
            <v>81.93</v>
          </cell>
        </row>
        <row r="729">
          <cell r="A729">
            <v>73309</v>
          </cell>
          <cell r="B729" t="str">
            <v>ROLO COMPACTADOR VIBRATORIO PE DE CARNEIRO PARA SOLOS, POTENCIA 80HP,PESO MÁXIMO OPERACIONAL 8,8T - DEPRECIACAO</v>
          </cell>
          <cell r="C729" t="str">
            <v>H</v>
          </cell>
          <cell r="D729">
            <v>17.43</v>
          </cell>
        </row>
        <row r="730">
          <cell r="A730">
            <v>73310</v>
          </cell>
          <cell r="B730" t="str">
            <v>CUSTO HORARIO COM DEPRECIACAO E JUROS-RETRO-ESCAVADEIRA SOBRE RODAS -CASE 580 H - 74 HP</v>
          </cell>
          <cell r="C730" t="str">
            <v>H</v>
          </cell>
          <cell r="D730">
            <v>23.03</v>
          </cell>
        </row>
        <row r="731">
          <cell r="A731">
            <v>73311</v>
          </cell>
          <cell r="B731" t="str">
            <v>CUSTOS C/MATERIAL OPERACAO - GRUPO GERADOR 150 KVA</v>
          </cell>
          <cell r="C731" t="str">
            <v>H</v>
          </cell>
          <cell r="D731">
            <v>83.91</v>
          </cell>
        </row>
        <row r="732">
          <cell r="A732">
            <v>73312</v>
          </cell>
          <cell r="B732" t="str">
            <v>DISTRIBUIDOR DE AGREGADOS AUTOPROPELIDO CAP 3 M3, A DIESEL, 6 CC, 140CV - MANUTENCAO</v>
          </cell>
          <cell r="C732" t="str">
            <v>H</v>
          </cell>
          <cell r="D732">
            <v>40.96</v>
          </cell>
        </row>
        <row r="733">
          <cell r="A733">
            <v>73313</v>
          </cell>
          <cell r="B733" t="str">
            <v>ROLO COMPACTADOR VIBRATORIO PE DE CARNEIRO PARA SOLOS, POTENCIA 80HP,PESO MÁXIMO OPERACIONAL 8,8T - JUROS</v>
          </cell>
          <cell r="C733" t="str">
            <v>H</v>
          </cell>
          <cell r="D733">
            <v>8.7100000000000009</v>
          </cell>
        </row>
        <row r="734">
          <cell r="A734">
            <v>73314</v>
          </cell>
          <cell r="B734" t="str">
            <v>CUSTO HORARIO COM MAO-DE-OBRA NA OPERACAO DIURNA-RETRO-ESCAVADEIRA SO-BRE RODAS - CASE 580 H - 74 HP</v>
          </cell>
          <cell r="C734" t="str">
            <v>H</v>
          </cell>
          <cell r="D734">
            <v>15.24</v>
          </cell>
        </row>
        <row r="735">
          <cell r="A735">
            <v>73315</v>
          </cell>
          <cell r="B735" t="str">
            <v>CUSTOS COMBUSTIVEL + MATERIAL NA OPERACAO DE ROLO VIBRATORIO TT SPV 84PE-DE-CARNEIRO</v>
          </cell>
          <cell r="C735" t="str">
            <v>H</v>
          </cell>
          <cell r="D735">
            <v>76.92</v>
          </cell>
        </row>
        <row r="736">
          <cell r="A736">
            <v>73316</v>
          </cell>
          <cell r="B736" t="str">
            <v>CUSTO HORARIO COM MANUTENCAO-RETRO-ESCAVADEIRA SOBRE RODAS - CASE 580H - 74 HP</v>
          </cell>
          <cell r="C736" t="str">
            <v>H</v>
          </cell>
          <cell r="D736">
            <v>13.38</v>
          </cell>
        </row>
        <row r="737">
          <cell r="A737">
            <v>73317</v>
          </cell>
          <cell r="B737" t="str">
            <v>CUSTO HORARIO COM MATERIAIS NA OPERACAO-RETRO-ESCAVADEIRA SOBRE RODAS- CASE 580 H - 74 HP</v>
          </cell>
          <cell r="C737" t="str">
            <v>H</v>
          </cell>
          <cell r="D737">
            <v>39.159999999999997</v>
          </cell>
        </row>
        <row r="738">
          <cell r="A738">
            <v>73319</v>
          </cell>
          <cell r="B738" t="str">
            <v>CUSTO HORARIO COM DEPRECIACAO E JUROS - COMPRESSOR ATLAS COPCO - XA80170 PCM 80 HP</v>
          </cell>
          <cell r="C738" t="str">
            <v>H</v>
          </cell>
          <cell r="D738">
            <v>12.22</v>
          </cell>
        </row>
        <row r="739">
          <cell r="A739">
            <v>73321</v>
          </cell>
          <cell r="B739" t="str">
            <v>GRUPO GERADOR TRANSPORTAVEL SOBRE RODAS 60/66KVA (CP) DIESEL 85CV(1.800RPM) - EXCL OPERADOR</v>
          </cell>
          <cell r="C739" t="str">
            <v>H</v>
          </cell>
          <cell r="D739">
            <v>47.57</v>
          </cell>
        </row>
        <row r="740">
          <cell r="A740">
            <v>73322</v>
          </cell>
          <cell r="B740" t="str">
            <v>CUSTO HORARIO COM MATERIAIS NA OPERACAO - COMPRESSOR ATLAS COPCO - XA80 170 PCM 80 HP</v>
          </cell>
          <cell r="C740" t="str">
            <v>H</v>
          </cell>
          <cell r="D740">
            <v>37.29</v>
          </cell>
        </row>
        <row r="741">
          <cell r="A741">
            <v>73323</v>
          </cell>
          <cell r="B741" t="str">
            <v>CUSTO HORARIO COM MANUTENCAO - COMPRESSOR ATLAS COPCO - XA80 170 PCM80 HP</v>
          </cell>
          <cell r="C741" t="str">
            <v>H</v>
          </cell>
          <cell r="D741">
            <v>2.48</v>
          </cell>
        </row>
        <row r="742">
          <cell r="A742">
            <v>73324</v>
          </cell>
          <cell r="B742" t="str">
            <v>CARREGADOR FRONTAL RODAS DIESEL 100CV CAPAC RASA 1,30M3 (CP) INCLOPERADOR</v>
          </cell>
          <cell r="C742" t="str">
            <v>H</v>
          </cell>
          <cell r="D742">
            <v>111</v>
          </cell>
        </row>
        <row r="743">
          <cell r="A743">
            <v>73325</v>
          </cell>
          <cell r="B743" t="str">
            <v>CUSTO HORARIO COM MAO-DE-OBRA NA OPERACAO DIURNA - COMPRESSOR ATLAS COPCO - XA80 170 PCM 80 HP</v>
          </cell>
          <cell r="C743" t="str">
            <v>H</v>
          </cell>
          <cell r="D743">
            <v>5.08</v>
          </cell>
        </row>
        <row r="744">
          <cell r="A744">
            <v>73327</v>
          </cell>
          <cell r="B744" t="str">
            <v>CUSTO HORARIO COM MAO-DE-OBRA NA OPERACAO DIURNA - MARTELETE OU ROMPE-DOR ATLAS COPCO - TEX 31</v>
          </cell>
          <cell r="C744" t="str">
            <v>H</v>
          </cell>
          <cell r="D744">
            <v>8.64</v>
          </cell>
        </row>
        <row r="745">
          <cell r="A745">
            <v>73329</v>
          </cell>
          <cell r="B745" t="str">
            <v>CUSTO HORARIO C/ DEPRECIACAO E JUROS - CAMINHAO CARROCERIA MERCEDESBENZ - 1418/48 184 HP</v>
          </cell>
          <cell r="C745" t="str">
            <v>H</v>
          </cell>
          <cell r="D745">
            <v>16.82</v>
          </cell>
        </row>
        <row r="746">
          <cell r="A746">
            <v>73330</v>
          </cell>
          <cell r="B746" t="str">
            <v>CARREGADOR FRONTAL RODAS DIESEL 100CV CAPAC RASA 1,30M3 (CI) INCLOPERADOR</v>
          </cell>
          <cell r="C746" t="str">
            <v>H</v>
          </cell>
          <cell r="D746">
            <v>47.46</v>
          </cell>
        </row>
        <row r="747">
          <cell r="A747">
            <v>73331</v>
          </cell>
          <cell r="B747" t="str">
            <v>VIBRADOR DE IMERSAO MOTOR GAS 3,5CV (CP) TUBO 48X480MM C/MANGOTEDE 5M COMP - EXCL OPERADOR</v>
          </cell>
          <cell r="C747" t="str">
            <v>H</v>
          </cell>
          <cell r="D747">
            <v>2.73</v>
          </cell>
        </row>
        <row r="748">
          <cell r="A748">
            <v>73332</v>
          </cell>
          <cell r="B748" t="str">
            <v>CUSTO HORARIO COM MANUTENCAO - MARTELETE OU ROMPEDOR ATLAS COPCO - TEX31</v>
          </cell>
          <cell r="C748" t="str">
            <v>H</v>
          </cell>
          <cell r="D748">
            <v>2.66</v>
          </cell>
        </row>
        <row r="749">
          <cell r="A749">
            <v>73333</v>
          </cell>
          <cell r="B749" t="str">
            <v>GRUPO GERADOR C/POTENCIA 1450W/110V C.A OU 12V C.C. (CI) GAS 3,4HP(3.600RPM) DE 4 TEMPOS REFRIGERACAO A AR - EXCL OPERADOR</v>
          </cell>
          <cell r="C749" t="str">
            <v>H</v>
          </cell>
          <cell r="D749">
            <v>0.7</v>
          </cell>
        </row>
        <row r="750">
          <cell r="A750">
            <v>73335</v>
          </cell>
          <cell r="B750" t="str">
            <v>CUSTO HORARIO C/ MANUTENCAO - CAMINHAO CARROCERIA MERCEDES BENZ -1418/48 184 HP</v>
          </cell>
          <cell r="C750" t="str">
            <v>H</v>
          </cell>
          <cell r="D750">
            <v>8.36</v>
          </cell>
        </row>
        <row r="751">
          <cell r="A751">
            <v>73336</v>
          </cell>
          <cell r="B751" t="str">
            <v>USINA MIST A FRIO CAPAC 50T/H (CP) INCL EQUIPE DE OPERACAO</v>
          </cell>
          <cell r="C751" t="str">
            <v>H</v>
          </cell>
          <cell r="D751">
            <v>234.06</v>
          </cell>
        </row>
        <row r="752">
          <cell r="A752">
            <v>73337</v>
          </cell>
          <cell r="B752" t="str">
            <v>CUSTO HORARIO COM DEPRECIACAO E JUROS - MARTELETE OU ROMPEDOR ATLAS COPCO - TEX 31</v>
          </cell>
          <cell r="C752" t="str">
            <v>H</v>
          </cell>
          <cell r="D752">
            <v>2.0099999999999998</v>
          </cell>
        </row>
        <row r="753">
          <cell r="A753">
            <v>73338</v>
          </cell>
          <cell r="B753" t="str">
            <v>COMPRESSOR AR PORTATIL/REBOCAVEL DESC 170PCM DIESEL 40CV (CI) PRESSAODE TRABALHO DE 102PSI - EXCL OPERADOR</v>
          </cell>
          <cell r="C753" t="str">
            <v>H</v>
          </cell>
          <cell r="D753">
            <v>7.56</v>
          </cell>
        </row>
        <row r="754">
          <cell r="A754">
            <v>73339</v>
          </cell>
          <cell r="B754" t="str">
            <v>TRATOR DE PNEUS MOTOR DIESEL 61CV (CI) INCL OPERADOR</v>
          </cell>
          <cell r="C754" t="str">
            <v>H</v>
          </cell>
          <cell r="D754">
            <v>21.38</v>
          </cell>
        </row>
        <row r="755">
          <cell r="A755">
            <v>73340</v>
          </cell>
          <cell r="B755" t="str">
            <v>CUSTO HORARIO C/ MATERIAIS NA OPERACAO - CAMINHAO CARROCERIA MERCEDESBENZ - 1418/48 HP</v>
          </cell>
          <cell r="C755" t="str">
            <v>H</v>
          </cell>
          <cell r="D755">
            <v>85.78</v>
          </cell>
        </row>
        <row r="756">
          <cell r="A756">
            <v>73343</v>
          </cell>
          <cell r="B756" t="str">
            <v>VIBRADOR DE IMERSAO MOTOR GAS 3,5CV TUBO DE 48X480MM (CI) C/MANGOTEDE 5M COMP -EXCL OPERADOR</v>
          </cell>
          <cell r="C756" t="str">
            <v>H</v>
          </cell>
          <cell r="D756">
            <v>0.65</v>
          </cell>
        </row>
        <row r="757">
          <cell r="A757">
            <v>73344</v>
          </cell>
          <cell r="B757" t="str">
            <v>GRUPO GERADOR ESTACIONARIO C/ALTERNADOR 125/145KVA (CP) DIESEL 165CVEXCL OPERADOR</v>
          </cell>
          <cell r="C757" t="str">
            <v>H</v>
          </cell>
          <cell r="D757">
            <v>98.91</v>
          </cell>
        </row>
        <row r="758">
          <cell r="A758">
            <v>73345</v>
          </cell>
          <cell r="B758" t="str">
            <v>ROLO COMPACTADOR TANDEM 5 A 10T DIESEL 58,5CV (CI) INCL OPERADOR</v>
          </cell>
          <cell r="C758" t="str">
            <v>H</v>
          </cell>
          <cell r="D758">
            <v>32.020000000000003</v>
          </cell>
        </row>
        <row r="759">
          <cell r="A759">
            <v>73348</v>
          </cell>
          <cell r="B759" t="str">
            <v>CUSTO HORARIO C/ DEPRECIACAO E JUROS - GUINDASTE AUTOPROPELIDO MADAL- MD 10 A 45 HP</v>
          </cell>
          <cell r="C759" t="str">
            <v>H</v>
          </cell>
          <cell r="D759">
            <v>29.81</v>
          </cell>
        </row>
        <row r="760">
          <cell r="A760">
            <v>73352</v>
          </cell>
          <cell r="B760" t="str">
            <v>CUSTO HORARIO C/ DEPRECIACAO E JUROS - GUINCHO 8 T MUNCK - 640/18S/ CAMINHAO MERCEDES BENZ 1418/51 184 HP</v>
          </cell>
          <cell r="C760" t="str">
            <v>H</v>
          </cell>
          <cell r="D760">
            <v>7.16</v>
          </cell>
        </row>
        <row r="761">
          <cell r="A761">
            <v>73353</v>
          </cell>
          <cell r="B761" t="str">
            <v>COMPACTADOR DE PNEUS AUTO-PROPULSOR DIESEL 76HP C/7 PNEUS-CI- PESO5,5/20T INCL OPERADOR</v>
          </cell>
          <cell r="C761" t="str">
            <v>H</v>
          </cell>
          <cell r="D761">
            <v>47.16</v>
          </cell>
        </row>
        <row r="762">
          <cell r="A762">
            <v>73354</v>
          </cell>
          <cell r="B762" t="str">
            <v>MAQUINA DE JUNTAS GAS 8,25CV PART MANUAL (CI) INCL OPERADOR</v>
          </cell>
          <cell r="C762" t="str">
            <v>H</v>
          </cell>
          <cell r="D762">
            <v>13.36</v>
          </cell>
        </row>
        <row r="763">
          <cell r="A763">
            <v>73355</v>
          </cell>
          <cell r="B763" t="str">
            <v>ALUGUEL CAMINHAO CARROC FIXA TOCO 7,5T MOTOR DIESEL 132CV (CF) C/MOTORISTA</v>
          </cell>
          <cell r="C763" t="str">
            <v>H</v>
          </cell>
          <cell r="D763">
            <v>38.409999999999997</v>
          </cell>
        </row>
        <row r="764">
          <cell r="A764">
            <v>73359</v>
          </cell>
          <cell r="B764" t="str">
            <v>CUSTO HORARIO C/ MANUTENCAO - GUINDASTE AUTOPROPELIDO MADAL -MD 10A 45 HP</v>
          </cell>
          <cell r="C764" t="str">
            <v>H</v>
          </cell>
          <cell r="D764">
            <v>17.48</v>
          </cell>
        </row>
        <row r="765">
          <cell r="A765">
            <v>73365</v>
          </cell>
          <cell r="B765" t="str">
            <v>CUSTO HORARIO C/ MANUTENCAO - GUINCHO 8 T MUNCK - 640/18 S/ CAMINHAOMERCEDES BENZ 1418/51 184 HP</v>
          </cell>
          <cell r="C765" t="str">
            <v>H</v>
          </cell>
          <cell r="D765">
            <v>3.56</v>
          </cell>
        </row>
        <row r="766">
          <cell r="A766">
            <v>73366</v>
          </cell>
          <cell r="B766" t="str">
            <v>ROLO VIBRATORIO LISO 7T AUTO-PROPULSOR DIESEL 76,5H (CI) INCL OPERADORLARG TOTAL 2,015M</v>
          </cell>
          <cell r="C766" t="str">
            <v>H</v>
          </cell>
          <cell r="D766">
            <v>38.81</v>
          </cell>
        </row>
        <row r="767">
          <cell r="A767">
            <v>73367</v>
          </cell>
          <cell r="B767" t="str">
            <v>ROMPEDOR PNEUNATICO 32,6KG CONSUMO AR 38,8L (CI) S/OPERADOR PONTEIRAE MANGUEIRA - FREQUENCIA DE IMPACTOS 1110 IMP/MIN</v>
          </cell>
          <cell r="C767" t="str">
            <v>H</v>
          </cell>
          <cell r="D767">
            <v>2.4900000000000002</v>
          </cell>
        </row>
        <row r="768">
          <cell r="A768">
            <v>73371</v>
          </cell>
          <cell r="B768" t="str">
            <v>ROLO COMPACTADOR TANDEM 5 A 10T DIESEL 58,5CV (CP) INCL OPERADOR</v>
          </cell>
          <cell r="C768" t="str">
            <v>H</v>
          </cell>
          <cell r="D768">
            <v>64.69</v>
          </cell>
        </row>
        <row r="769">
          <cell r="A769">
            <v>73373</v>
          </cell>
          <cell r="B769" t="str">
            <v>CUSTO HORARIO C/ MATERIAIS NA OPERACAO - GUINDASTE AUTOPROPELIDO MADAL- MD 10A 45 HP</v>
          </cell>
          <cell r="C769" t="str">
            <v>H</v>
          </cell>
          <cell r="D769">
            <v>20.97</v>
          </cell>
        </row>
        <row r="770">
          <cell r="A770">
            <v>73374</v>
          </cell>
          <cell r="B770" t="str">
            <v>USINA PRE-MISTURADORA DE SOLOS CAPAC 350/600T/H (CF) INCL EQUIPEDE OPERACAO</v>
          </cell>
          <cell r="C770" t="str">
            <v>H</v>
          </cell>
          <cell r="D770">
            <v>177.81</v>
          </cell>
        </row>
        <row r="771">
          <cell r="A771">
            <v>73377</v>
          </cell>
          <cell r="B771" t="str">
            <v>VIBRO-ACABADORA ASF SOBRE ESTEIRA DIESEL 69CV (CI) C/EXTENSAO P/PAVI-MENTO - INCL OPERADOR E AUXILIAR</v>
          </cell>
          <cell r="C771" t="str">
            <v>H</v>
          </cell>
          <cell r="D771">
            <v>114.8</v>
          </cell>
        </row>
        <row r="772">
          <cell r="A772">
            <v>73378</v>
          </cell>
          <cell r="B772" t="str">
            <v>ROMPEDOR PNEUMATICO 32,6KG CONSUMO AR 38,8L (CP) S/OPERADOR PONTEIRAE MANGUEIRA-FREQUENCIA DE IMPACTO DE 1110 IMP/MIN</v>
          </cell>
          <cell r="C772" t="str">
            <v>H</v>
          </cell>
          <cell r="D772">
            <v>3.45</v>
          </cell>
        </row>
        <row r="773">
          <cell r="A773">
            <v>73380</v>
          </cell>
          <cell r="B773" t="str">
            <v>VIBRO-ACABADORA ASF SOBRE ESTEIRA DIESEL 69CV (CP) C/EXTENSAO P/PAVI-MENTO - INCL OPERADOR E AUXILIAR</v>
          </cell>
          <cell r="C773" t="str">
            <v>H</v>
          </cell>
          <cell r="D773">
            <v>195.64</v>
          </cell>
        </row>
        <row r="774">
          <cell r="A774">
            <v>73383</v>
          </cell>
          <cell r="B774" t="str">
            <v>CUSTO HORARIO C/ MATERIAIS NA OPERACAO - GUINCHO 8 T MUNCK - 640/18S/ CAMINHAO MERCEDES BENZ 1418/51 184 HP</v>
          </cell>
          <cell r="C774" t="str">
            <v>H</v>
          </cell>
          <cell r="D774">
            <v>79.25</v>
          </cell>
        </row>
        <row r="775">
          <cell r="A775">
            <v>73386</v>
          </cell>
          <cell r="B775" t="str">
            <v>ALUGUEL CAMINHAO BASCUL NO TOCO 4M3 DMOTOR DIESEL 85CV (CI) C/MOTORISTA</v>
          </cell>
          <cell r="C775" t="str">
            <v>H</v>
          </cell>
          <cell r="D775">
            <v>29.87</v>
          </cell>
        </row>
        <row r="776">
          <cell r="A776">
            <v>73387</v>
          </cell>
          <cell r="B776" t="str">
            <v>GRUPO GERADOR C/POTENCIA 1450W/110V C.A OU 12V C.C. (CP) GAS 3,4HPREFRIGERADO A AR - EXCL OPERADOR</v>
          </cell>
          <cell r="C776" t="str">
            <v>H</v>
          </cell>
          <cell r="D776">
            <v>5.48</v>
          </cell>
        </row>
        <row r="777">
          <cell r="A777">
            <v>73388</v>
          </cell>
          <cell r="B777" t="str">
            <v>COMPRESSOR AR PORTATIL/REBOCAVEL DESC 170PCM DIESEL 40CV (CP) PRESSAODE TRABALHO DE 102PSI - EXCL OPERADOR</v>
          </cell>
          <cell r="C777" t="str">
            <v>H</v>
          </cell>
          <cell r="D777">
            <v>49.02</v>
          </cell>
        </row>
        <row r="778">
          <cell r="A778">
            <v>73389</v>
          </cell>
          <cell r="B778" t="str">
            <v>ESPALHADOR AGREG REBOCAVEL CAPAC RASA 1,3M3 PESO 860KG (CP) DIAM ROLO127MM (5") - EXCL OPERADOR</v>
          </cell>
          <cell r="C778" t="str">
            <v>H</v>
          </cell>
          <cell r="D778">
            <v>11.74</v>
          </cell>
        </row>
        <row r="779">
          <cell r="A779">
            <v>73390</v>
          </cell>
          <cell r="B779" t="str">
            <v>COMPACTADOR DE PNEUS AUTO-PROPULSOR DIESEL 76HP C/7 PNEUS-CP -PESO5,5/20T INCL OPERADOR</v>
          </cell>
          <cell r="C779" t="str">
            <v>H</v>
          </cell>
          <cell r="D779">
            <v>92.89</v>
          </cell>
        </row>
        <row r="780">
          <cell r="A780">
            <v>73399</v>
          </cell>
          <cell r="B780" t="str">
            <v>DEPRECIAO E JUROS - MAQUINA DE DEMARCAR FAIXAS AUTOPROP.</v>
          </cell>
          <cell r="C780" t="str">
            <v>H</v>
          </cell>
          <cell r="D780">
            <v>62.86</v>
          </cell>
        </row>
        <row r="781">
          <cell r="A781">
            <v>73400</v>
          </cell>
          <cell r="B781" t="str">
            <v>TRATOR ESTEIRAS DIESEL APROX 200CV C/LAMINA 2500KG (CI) INCL OPERADOR</v>
          </cell>
          <cell r="C781" t="str">
            <v>H</v>
          </cell>
          <cell r="D781">
            <v>106.68</v>
          </cell>
        </row>
        <row r="782">
          <cell r="A782">
            <v>73401</v>
          </cell>
          <cell r="B782" t="str">
            <v>COMPRESSOR AR PORTATIL/REBOCAVEL DESC 170PCM DIESEL 40CV (CF) PRESSAODE TRABALHO DE 102PSI - EXCL OPERADOR</v>
          </cell>
          <cell r="C782" t="str">
            <v>H</v>
          </cell>
          <cell r="D782">
            <v>12.1</v>
          </cell>
        </row>
        <row r="783">
          <cell r="A783">
            <v>73402</v>
          </cell>
          <cell r="B783" t="str">
            <v>USINA PRE-MISTURADORA DE SOLOS CAPAC 350/600T/H (CP) INCL EQUIPEDE OPERACAO</v>
          </cell>
          <cell r="C783" t="str">
            <v>H</v>
          </cell>
          <cell r="D783">
            <v>248.48</v>
          </cell>
        </row>
        <row r="784">
          <cell r="A784">
            <v>73405</v>
          </cell>
          <cell r="B784" t="str">
            <v>CUSTO HORARIO PRODUTIVO DIURNO-RETRO-ESCAVADEIRA SOBRE RODAS - CASE580 H - 74 HP</v>
          </cell>
          <cell r="C784" t="str">
            <v>CHP</v>
          </cell>
          <cell r="D784">
            <v>90.82</v>
          </cell>
        </row>
        <row r="785">
          <cell r="A785">
            <v>73407</v>
          </cell>
          <cell r="B785" t="str">
            <v>JUROS/CAMINHAO CARROCERIA FIXA FORD F-12000 - 142CV</v>
          </cell>
          <cell r="C785" t="str">
            <v>H</v>
          </cell>
          <cell r="D785">
            <v>5.18</v>
          </cell>
        </row>
        <row r="786">
          <cell r="A786">
            <v>73414</v>
          </cell>
          <cell r="B786" t="str">
            <v>ROLO VIBRATORIO LISO 7T AUTO-PROPULSOR DIESEL 76,5H (CP) INCL OPERADORLARGURA TOTAL 2,015M</v>
          </cell>
          <cell r="C786" t="str">
            <v>H</v>
          </cell>
          <cell r="D786">
            <v>80.760000000000005</v>
          </cell>
        </row>
        <row r="787">
          <cell r="A787">
            <v>73416</v>
          </cell>
          <cell r="B787" t="str">
            <v>CUSTOS C/MATERIAL NA OPERACAO/CAMINHAO CARROCERIA FIXA FORD F-12000 -142HP</v>
          </cell>
          <cell r="C787" t="str">
            <v>H</v>
          </cell>
          <cell r="D787">
            <v>66.2</v>
          </cell>
        </row>
        <row r="788">
          <cell r="A788">
            <v>73419</v>
          </cell>
          <cell r="B788" t="str">
            <v>USINA P/MISTURA BETUM ALTA CLASSE A QUENTE CAPAC 60/90T/H-CP INCLEQUIPE DE OPERACAO</v>
          </cell>
          <cell r="C788" t="str">
            <v>H</v>
          </cell>
          <cell r="D788">
            <v>1291.3499999999999</v>
          </cell>
        </row>
        <row r="789">
          <cell r="A789">
            <v>73421</v>
          </cell>
          <cell r="B789" t="str">
            <v>CUSTO HORARIO C/DEPRECIACAO E JUROS - MOTONIVELADORA CATERPILLAR 120 G125 HP</v>
          </cell>
          <cell r="C789" t="str">
            <v>H</v>
          </cell>
          <cell r="D789">
            <v>48.31</v>
          </cell>
        </row>
        <row r="790">
          <cell r="A790">
            <v>73425</v>
          </cell>
          <cell r="B790" t="str">
            <v>CUSTO HORARIO COM DEPRECIACAO E JUROS - TRATOR DE ESTEIRAS CATERPILLARD6D PS - 163 6A - 140 HP</v>
          </cell>
          <cell r="C790" t="str">
            <v>H</v>
          </cell>
          <cell r="D790">
            <v>69.13</v>
          </cell>
        </row>
        <row r="791">
          <cell r="A791">
            <v>73428</v>
          </cell>
          <cell r="B791" t="str">
            <v>CUSTO HORARIO PRODUTIVO DIURNO - MARTELETE OU ROMPEDOR ATLAS COPCO -TEX 31</v>
          </cell>
          <cell r="C791" t="str">
            <v>CHP</v>
          </cell>
          <cell r="D791">
            <v>13.32</v>
          </cell>
        </row>
        <row r="792">
          <cell r="A792">
            <v>73429</v>
          </cell>
          <cell r="B792" t="str">
            <v>CAMINHAO TANQUE (PIPA) 6.000 L, DIESEL, 132CV, COM MOTORISTA, (CHI).</v>
          </cell>
          <cell r="C792" t="str">
            <v>H</v>
          </cell>
          <cell r="D792">
            <v>30.02</v>
          </cell>
        </row>
        <row r="793">
          <cell r="A793">
            <v>73432</v>
          </cell>
          <cell r="B793" t="str">
            <v>CHP - BETONEIRA CAPAC. 320 L, MOTOR DIESEL 6 HP, ALFA 320 OU SIMILAR</v>
          </cell>
          <cell r="C793" t="str">
            <v>H</v>
          </cell>
          <cell r="D793">
            <v>12.7</v>
          </cell>
        </row>
        <row r="794">
          <cell r="A794">
            <v>73433</v>
          </cell>
          <cell r="B794" t="str">
            <v>DEPRECIACAO/CAMINHAO CARROCERIA FIXA FORD F-12000 CHASSI 194" - 142CV</v>
          </cell>
          <cell r="C794" t="str">
            <v>H</v>
          </cell>
          <cell r="D794">
            <v>13.71</v>
          </cell>
        </row>
        <row r="795">
          <cell r="A795">
            <v>73434</v>
          </cell>
          <cell r="B795" t="str">
            <v>CUSTO HORARIO COM MANUTENCAO - TRATOR DE ESTEIRAS CATERPILLARD6D PS - 163 6A - 140 HP</v>
          </cell>
          <cell r="C795" t="str">
            <v>H</v>
          </cell>
          <cell r="D795">
            <v>39.01</v>
          </cell>
        </row>
        <row r="796">
          <cell r="A796">
            <v>73435</v>
          </cell>
          <cell r="B796" t="str">
            <v>MANUTENCAO - MAQUINA DE DEMARCAR FAIXAS AUTOPROP.</v>
          </cell>
          <cell r="C796" t="str">
            <v>H</v>
          </cell>
          <cell r="D796">
            <v>43.08</v>
          </cell>
        </row>
        <row r="797">
          <cell r="A797">
            <v>73437</v>
          </cell>
          <cell r="B797" t="str">
            <v>SERRA CIRCULAR MAKITA 5900B 7` 2,3HP - CHP</v>
          </cell>
          <cell r="C797" t="str">
            <v>H</v>
          </cell>
          <cell r="D797">
            <v>10.01</v>
          </cell>
        </row>
        <row r="798">
          <cell r="A798">
            <v>73439</v>
          </cell>
          <cell r="B798" t="str">
            <v>MOTO BOMBA SOBRE RODAS GAS DE 10,5CV A 3600RPM (CI) C/BOMBA CENTRIFUGAAUTO-ESCORVANTE DE ROTOR ABERTO BOCAIS DE 3" - EXCL OPERADOR</v>
          </cell>
          <cell r="C798" t="str">
            <v>H</v>
          </cell>
          <cell r="D798">
            <v>2.82</v>
          </cell>
        </row>
        <row r="799">
          <cell r="A799">
            <v>73440</v>
          </cell>
          <cell r="B799" t="str">
            <v>USINA DOSADOR/MISTURADOR AGREG CONCR C/SILO CIM P/50T (CI) INCLMAO-DE-OBRA P/ALIMENTACAO E OPERACAO DA CENTRAL</v>
          </cell>
          <cell r="C799" t="str">
            <v>H</v>
          </cell>
          <cell r="D799">
            <v>130.61000000000001</v>
          </cell>
        </row>
        <row r="800">
          <cell r="A800">
            <v>73441</v>
          </cell>
          <cell r="B800" t="str">
            <v>USINA DOSADORA/MIST AGREG CONCR C/SILO CIM P/50T (CP) INCL MAO-DE-OBRAP/ALIMENTACAO E OPER</v>
          </cell>
          <cell r="C800" t="str">
            <v>H</v>
          </cell>
          <cell r="D800">
            <v>174.46</v>
          </cell>
        </row>
        <row r="801">
          <cell r="A801">
            <v>73443</v>
          </cell>
          <cell r="B801" t="str">
            <v>CUSTO HORARIO C/MANUTENCAO - MOTONIVELADORA CATERPILLAR 120 G - 125 HP</v>
          </cell>
          <cell r="C801" t="str">
            <v>H</v>
          </cell>
          <cell r="D801">
            <v>36.97</v>
          </cell>
        </row>
        <row r="802">
          <cell r="A802">
            <v>73445</v>
          </cell>
          <cell r="B802" t="str">
            <v>CAIACAO INT OU EXT SOBRE REVESTIMENTO LISO C/ADOCAO DE FIXADOR COMCOM DUAS DEMAOS</v>
          </cell>
          <cell r="C802" t="str">
            <v>M2</v>
          </cell>
          <cell r="D802">
            <v>3.48</v>
          </cell>
        </row>
        <row r="803">
          <cell r="A803">
            <v>73446</v>
          </cell>
          <cell r="B803" t="str">
            <v>PINTURA DE SUPERFICIE C/TINTA GRAFITE</v>
          </cell>
          <cell r="C803" t="str">
            <v>M2</v>
          </cell>
          <cell r="D803">
            <v>9.2200000000000006</v>
          </cell>
        </row>
        <row r="804">
          <cell r="A804">
            <v>73447</v>
          </cell>
          <cell r="B804" t="str">
            <v>ESCAVACAO MANUAL DE VALAS EM TERRA COMPACTA, PROF. 2 M &lt; H &lt;= 3 M</v>
          </cell>
          <cell r="C804" t="str">
            <v>M3</v>
          </cell>
          <cell r="D804">
            <v>21.84</v>
          </cell>
        </row>
        <row r="805">
          <cell r="A805">
            <v>73448</v>
          </cell>
          <cell r="B805" t="str">
            <v>BOMBA C/MOTOR A GASOLINA AUTOESCORVANTE PARA AGUA SUJA - 3/4 HPMANUTENCAO</v>
          </cell>
          <cell r="C805" t="str">
            <v>H</v>
          </cell>
          <cell r="D805">
            <v>0.12</v>
          </cell>
        </row>
        <row r="806">
          <cell r="A806">
            <v>73450</v>
          </cell>
          <cell r="B806" t="str">
            <v>CUSTO HORARIO IMPRODUTIVO DIURNO - MARTELETE OU ROMPEDOR ATLAS COPCO -TEX 31</v>
          </cell>
          <cell r="C806" t="str">
            <v>CHI</v>
          </cell>
          <cell r="D806">
            <v>10.66</v>
          </cell>
        </row>
        <row r="807">
          <cell r="A807">
            <v>73451</v>
          </cell>
          <cell r="B807" t="str">
            <v>TRATOR ESTEIRAS DIESEL APROX 200CV C/LAMINA 2500KG (CUSTO PRODUTIVO) INCL OPERADOR</v>
          </cell>
          <cell r="C807" t="str">
            <v>H</v>
          </cell>
          <cell r="D807">
            <v>241.01</v>
          </cell>
        </row>
        <row r="808">
          <cell r="A808">
            <v>73452</v>
          </cell>
          <cell r="B808" t="str">
            <v>MOTONIVELADORA MOTOR DIESEL 125CV INCL OPERADOR (CP)</v>
          </cell>
          <cell r="C808" t="str">
            <v>H</v>
          </cell>
          <cell r="D808">
            <v>191.37</v>
          </cell>
        </row>
        <row r="809">
          <cell r="A809">
            <v>73453</v>
          </cell>
          <cell r="B809" t="str">
            <v>TRATOR DE PNEUS MOTOR DIESEL 61CV INCL OPERADOR (CP)</v>
          </cell>
          <cell r="C809" t="str">
            <v>H</v>
          </cell>
          <cell r="D809">
            <v>53.88</v>
          </cell>
        </row>
        <row r="810">
          <cell r="A810">
            <v>73456</v>
          </cell>
          <cell r="B810" t="str">
            <v>MANUTENCAO/CAMINHAO CARROCERIA FIXA FORD F-12000 - 142CV</v>
          </cell>
          <cell r="C810" t="str">
            <v>H</v>
          </cell>
          <cell r="D810">
            <v>10.98</v>
          </cell>
        </row>
        <row r="811">
          <cell r="A811">
            <v>73457</v>
          </cell>
          <cell r="B811" t="str">
            <v>CUSTO HORARIO C/MATERIAIS NA OPERACAO - MOTONIVELADORA CATERPILLAR120G - 125 HP</v>
          </cell>
          <cell r="C811" t="str">
            <v>H</v>
          </cell>
          <cell r="D811">
            <v>65.260000000000005</v>
          </cell>
        </row>
        <row r="812">
          <cell r="A812">
            <v>73458</v>
          </cell>
          <cell r="B812" t="str">
            <v>CUSTO HORARIO COM MATERIAIS NA OPERACAO - TRATOR DE ESTEIRASCATERPILLAR D6D PS - 163 6A - 140 HP</v>
          </cell>
          <cell r="C812" t="str">
            <v>H</v>
          </cell>
          <cell r="D812">
            <v>65.260000000000005</v>
          </cell>
        </row>
        <row r="813">
          <cell r="A813">
            <v>73459</v>
          </cell>
          <cell r="B813" t="str">
            <v>CUSTOS C/MATERIAL OPERCAO -MAQUINA DE DEMARCAR FAIXAS AUTO</v>
          </cell>
          <cell r="C813" t="str">
            <v>H</v>
          </cell>
          <cell r="D813">
            <v>13.98</v>
          </cell>
        </row>
        <row r="814">
          <cell r="A814">
            <v>73463</v>
          </cell>
          <cell r="B814" t="str">
            <v>MOTO BOMBA SOBRE RODAS GAS DE 10,5CV A 3600RPM (CP) C/BOMBA CENTRIFUGAAUTO-ESCORVANTE DE ROTOR ABERTO BOCAIS DE 3" - EXCL OPERADOR</v>
          </cell>
          <cell r="C814" t="str">
            <v>H</v>
          </cell>
          <cell r="D814">
            <v>13.38</v>
          </cell>
        </row>
        <row r="815">
          <cell r="A815">
            <v>73464</v>
          </cell>
          <cell r="B815" t="str">
            <v>CHP MAQUINA PROJETORA DE CONCRETO</v>
          </cell>
          <cell r="C815" t="str">
            <v>H</v>
          </cell>
          <cell r="D815">
            <v>12.7</v>
          </cell>
        </row>
        <row r="816">
          <cell r="A816">
            <v>73476</v>
          </cell>
          <cell r="B816" t="str">
            <v>MOTONIVELADORA MOTOR DIESEL 125CV INCL OPERADOR (CI)</v>
          </cell>
          <cell r="C816" t="str">
            <v>H</v>
          </cell>
          <cell r="D816">
            <v>84</v>
          </cell>
        </row>
        <row r="817">
          <cell r="A817">
            <v>73478</v>
          </cell>
          <cell r="B817" t="str">
            <v>MAQUINA DE JUNTAS GAS 8,25CV PART MANUAL (CP) INCL OPERADOR</v>
          </cell>
          <cell r="C817" t="str">
            <v>H</v>
          </cell>
          <cell r="D817">
            <v>66.16</v>
          </cell>
        </row>
        <row r="818">
          <cell r="A818">
            <v>73479</v>
          </cell>
          <cell r="B818" t="str">
            <v>DISTRIBUIDOR BETUME SOB PRESSAO GAS (CP) SOBRE CHASSIS CAMINHAO -INCL ESTE C/MOTORISTA</v>
          </cell>
          <cell r="C818" t="str">
            <v>H</v>
          </cell>
          <cell r="D818">
            <v>158.02000000000001</v>
          </cell>
        </row>
        <row r="819">
          <cell r="A819">
            <v>73481</v>
          </cell>
          <cell r="B819" t="str">
            <v>ESCAVACAO MANUAL DE VALAS EM TERRA COMPACTA, PROF. DE 0 M &lt; H &lt;= 1 M</v>
          </cell>
          <cell r="C819" t="str">
            <v>M3</v>
          </cell>
          <cell r="D819">
            <v>16.14</v>
          </cell>
        </row>
        <row r="820">
          <cell r="A820">
            <v>73483</v>
          </cell>
          <cell r="B820" t="str">
            <v>CUSTOS C/MAO-DE-OBRA NA OPERACAO/CAMINHAO CARROCERIA FIXA FORD F-12000- 142HP</v>
          </cell>
          <cell r="C820" t="str">
            <v>H</v>
          </cell>
          <cell r="D820">
            <v>12.2</v>
          </cell>
        </row>
        <row r="821">
          <cell r="A821">
            <v>73484</v>
          </cell>
          <cell r="B821" t="str">
            <v>CUSTO HORARIO C/MAO-DE-OBRA NA OPERACAO - MOTONIVELADORA CATERPILLAR120G - 125 HP</v>
          </cell>
          <cell r="C821" t="str">
            <v>H</v>
          </cell>
          <cell r="D821">
            <v>9.7899999999999991</v>
          </cell>
        </row>
        <row r="822">
          <cell r="A822">
            <v>73486</v>
          </cell>
          <cell r="B822" t="str">
            <v>MARCO MADEIRA REGIONAL 1A 7X3,5CM - P</v>
          </cell>
          <cell r="C822" t="str">
            <v>M</v>
          </cell>
          <cell r="D822">
            <v>17.52</v>
          </cell>
        </row>
        <row r="823">
          <cell r="A823">
            <v>73487</v>
          </cell>
          <cell r="B823" t="str">
            <v>SERRA CIRCULAR MAKITA 5900B 7` 2,3HP - CHI</v>
          </cell>
          <cell r="C823" t="str">
            <v>H</v>
          </cell>
          <cell r="D823">
            <v>7.75</v>
          </cell>
        </row>
        <row r="824">
          <cell r="A824">
            <v>73491</v>
          </cell>
          <cell r="B824" t="str">
            <v>MAQUINA POLIDORA 4HP 12A 220V EXCL ESMERIL E OPERADOR (CP)</v>
          </cell>
          <cell r="C824" t="str">
            <v>H</v>
          </cell>
          <cell r="D824">
            <v>3.5</v>
          </cell>
        </row>
        <row r="825">
          <cell r="A825">
            <v>73495</v>
          </cell>
          <cell r="B825" t="str">
            <v>TRATOR ESTEIRAS DIESEL APROX 335CV C/LAMINA 5000KG (CP) INCL OPERADOR</v>
          </cell>
          <cell r="C825" t="str">
            <v>H</v>
          </cell>
          <cell r="D825">
            <v>566.88</v>
          </cell>
        </row>
        <row r="826">
          <cell r="A826">
            <v>73496</v>
          </cell>
          <cell r="B826" t="str">
            <v>SOCADOR PNEUMATICO 18,5KG CONSUMO AR 0,82M3/M (CP) INCL OPERADOR</v>
          </cell>
          <cell r="C826" t="str">
            <v>H</v>
          </cell>
          <cell r="D826">
            <v>3.96</v>
          </cell>
        </row>
        <row r="827">
          <cell r="A827">
            <v>73497</v>
          </cell>
          <cell r="B827" t="str">
            <v>CHP - COMPRESSOR DE 760PCM, MOTOR DIESEL 269HP, ATLAS COPCO, MOD XA360SB, OU SIMILAR</v>
          </cell>
          <cell r="C827" t="str">
            <v>H</v>
          </cell>
          <cell r="D827">
            <v>142.36000000000001</v>
          </cell>
        </row>
        <row r="828">
          <cell r="A828">
            <v>73501</v>
          </cell>
          <cell r="B828" t="str">
            <v>CUSTO HORARIO PRODUTIVO DIURNO - GUINCHO 8 T MUNCK - 640/18 SEM CAMINHAO MERCEDES BENZ 1418/51 184 HP</v>
          </cell>
          <cell r="C828" t="str">
            <v>CHP</v>
          </cell>
          <cell r="D828">
            <v>102.19</v>
          </cell>
        </row>
        <row r="829">
          <cell r="A829">
            <v>73529</v>
          </cell>
          <cell r="B829" t="str">
            <v>INSTALACAO DE AQUECIMENTO E ARMAZENAMENTO DE ASFALTO (CP) EM 2 TANQUESDE 30000L CADA - INCL OPERADOR</v>
          </cell>
          <cell r="C829" t="str">
            <v>H</v>
          </cell>
          <cell r="D829">
            <v>57.96</v>
          </cell>
        </row>
        <row r="830">
          <cell r="A830">
            <v>73531</v>
          </cell>
          <cell r="B830" t="str">
            <v>ALUGUEL CAMINHAO BASCUL NO TOCO 4M3 MOTOR DIESEL 85CV (CP) C/MOTORISTA</v>
          </cell>
          <cell r="C830" t="str">
            <v>H</v>
          </cell>
          <cell r="D830">
            <v>77.959999999999994</v>
          </cell>
        </row>
        <row r="831">
          <cell r="A831">
            <v>73532</v>
          </cell>
          <cell r="B831" t="str">
            <v>CUSTO HORARIO PRODUTIVO - TALHA MANUAL</v>
          </cell>
          <cell r="C831" t="str">
            <v>CHP</v>
          </cell>
          <cell r="D831">
            <v>0.4</v>
          </cell>
        </row>
        <row r="832">
          <cell r="A832">
            <v>73534</v>
          </cell>
          <cell r="B832" t="str">
            <v>CUSTO HORARIO IMPRODUTIVO DIURNO-RETRO-ESCAVADEIRA SOBRE RODAS - CASE580 H - 74 HP</v>
          </cell>
          <cell r="C832" t="str">
            <v>CHI</v>
          </cell>
          <cell r="D832">
            <v>38.28</v>
          </cell>
        </row>
        <row r="833">
          <cell r="A833">
            <v>73535</v>
          </cell>
          <cell r="B833" t="str">
            <v>CHP - CAMINHAO C/GUINCHO 6T, MOTOR DIESEL 136HP, M. BENZ MOD L1214,MUNCK MOD, M 640/18, OU SIMILAR</v>
          </cell>
          <cell r="C833" t="str">
            <v>H</v>
          </cell>
          <cell r="D833">
            <v>135</v>
          </cell>
        </row>
        <row r="834">
          <cell r="A834">
            <v>73553</v>
          </cell>
          <cell r="B834" t="str">
            <v>MAQUINA DE PINTAR FAIXA CONSMAQ FX24 14HP - CHP</v>
          </cell>
          <cell r="C834" t="str">
            <v>H</v>
          </cell>
          <cell r="D834">
            <v>180.04</v>
          </cell>
        </row>
        <row r="835">
          <cell r="A835">
            <v>73557</v>
          </cell>
          <cell r="B835" t="str">
            <v>MAQUINA POLIDORA 4HP 12AMP 220V EXCL ESMERIL E OPERADOR (CI)</v>
          </cell>
          <cell r="C835" t="str">
            <v>H</v>
          </cell>
          <cell r="D835">
            <v>1.44</v>
          </cell>
        </row>
        <row r="836">
          <cell r="A836">
            <v>73558</v>
          </cell>
          <cell r="B836" t="str">
            <v>LOCAÇÃO DE EXTRUSORA DE GUIAS E SARJETAS SEM FORMAS, MOTOR DIESEL DE 14CV, EXCLUSIVE OPERADOR (CI)</v>
          </cell>
          <cell r="C836" t="str">
            <v>H</v>
          </cell>
          <cell r="D836">
            <v>4.59</v>
          </cell>
        </row>
        <row r="837">
          <cell r="A837">
            <v>73559</v>
          </cell>
          <cell r="B837" t="str">
            <v>USINA PRE-MISTURADORA DE SOLOS CAPAC 350/600T/H (CI) INCL EQUIPEDE OPERACAO</v>
          </cell>
          <cell r="C837" t="str">
            <v>H</v>
          </cell>
          <cell r="D837">
            <v>152.91</v>
          </cell>
        </row>
        <row r="838">
          <cell r="A838">
            <v>73560</v>
          </cell>
          <cell r="B838" t="str">
            <v>SOCADOR PNEUMATICO 18.5KG CONSUMO AR 0,82M3/M (CI) INCL OPERADOR</v>
          </cell>
          <cell r="C838" t="str">
            <v>H</v>
          </cell>
          <cell r="D838">
            <v>3.06</v>
          </cell>
        </row>
        <row r="839">
          <cell r="A839">
            <v>73563</v>
          </cell>
          <cell r="B839" t="str">
            <v>TRATOR ESTEIRAS DIESEL APROX 335CV C/LAMINA 5000KG (CI) INCL OPERADOR</v>
          </cell>
          <cell r="C839" t="str">
            <v>H</v>
          </cell>
          <cell r="D839">
            <v>241.98</v>
          </cell>
        </row>
        <row r="840">
          <cell r="A840">
            <v>73582</v>
          </cell>
          <cell r="B840" t="str">
            <v>TRATOR ESTEIRAS DIESEL APROX 200CV C/LAMINA 2500KG (CF) INCL OPERADOR</v>
          </cell>
          <cell r="C840" t="str">
            <v>H</v>
          </cell>
          <cell r="D840">
            <v>130.80000000000001</v>
          </cell>
        </row>
        <row r="841">
          <cell r="A841">
            <v>73601</v>
          </cell>
          <cell r="B841" t="str">
            <v>GRUPO GERADOR TRANSPORTAVEL SOBRE RODAS 60/66KVA (CF) DIESEL 85CVEXCL OPERADOR</v>
          </cell>
          <cell r="C841" t="str">
            <v>H</v>
          </cell>
          <cell r="D841">
            <v>3.93</v>
          </cell>
        </row>
        <row r="842">
          <cell r="A842">
            <v>73602</v>
          </cell>
          <cell r="B842" t="str">
            <v>EQUIPAMENTO P/LIMP E DESOBSTRUCAO GALERIAS ESG/AGUAS PLUV-CP- TIPOBUCKET MACHINE COMPLETA COM CACAMBA E 60 VARETAS - INCL OPERADOR</v>
          </cell>
          <cell r="C842" t="str">
            <v>H</v>
          </cell>
          <cell r="D842">
            <v>30.46</v>
          </cell>
        </row>
        <row r="843">
          <cell r="A843">
            <v>73709</v>
          </cell>
          <cell r="B843" t="str">
            <v>GRUPO GERADOR ESTACIONARIO C/ALTERNADOR 125/145KVA (CI) DIESEL 165CVEXCL OPERADOR</v>
          </cell>
          <cell r="C843" t="str">
            <v>H</v>
          </cell>
          <cell r="D843">
            <v>5.83</v>
          </cell>
        </row>
        <row r="844">
          <cell r="A844">
            <v>73712</v>
          </cell>
          <cell r="B844" t="str">
            <v>EQUIPAMENTO ROTATIVO PARA DESOBSTRUCAO E LIMPEZA DE GALERIAS TP BUCKEMACHINE (CP) CONSIDERANDO APENAS A MANUTENCAO E MATERIAL DE OPERAÇÃO</v>
          </cell>
          <cell r="C844" t="str">
            <v>H</v>
          </cell>
          <cell r="D844">
            <v>16.010000000000002</v>
          </cell>
        </row>
        <row r="845">
          <cell r="A845">
            <v>74029</v>
          </cell>
          <cell r="B845" t="str">
            <v>BETONEIRAS</v>
          </cell>
          <cell r="C845">
            <v>0</v>
          </cell>
          <cell r="D845">
            <v>0</v>
          </cell>
        </row>
        <row r="846">
          <cell r="A846" t="str">
            <v>74029/001</v>
          </cell>
          <cell r="B846" t="str">
            <v>BETONEIRA DIESEL 580L (CP) MISTURA SECA, CARREGAMENTO MECANICO E TAMBOR REVERSÍVEL. - EXCLUSIVE OPERADOR</v>
          </cell>
          <cell r="C846" t="str">
            <v>H</v>
          </cell>
          <cell r="D846">
            <v>14.72</v>
          </cell>
        </row>
        <row r="847">
          <cell r="A847" t="str">
            <v>74029/002</v>
          </cell>
          <cell r="B847" t="str">
            <v>BETONEIRA DIESEL, 580L (CI) MISTURA SECA, CARREGADOR MECANICO E TAMBORREVERSÍVEL.- EXCLUSIVE OPERADOR</v>
          </cell>
          <cell r="C847" t="str">
            <v>H</v>
          </cell>
          <cell r="D847">
            <v>5.34</v>
          </cell>
        </row>
        <row r="848">
          <cell r="A848">
            <v>74030</v>
          </cell>
          <cell r="B848" t="str">
            <v>GUINDASTES E/OU BRAÇO MECÂNICO</v>
          </cell>
          <cell r="C848">
            <v>0</v>
          </cell>
          <cell r="D848">
            <v>0</v>
          </cell>
        </row>
        <row r="849">
          <cell r="A849" t="str">
            <v>74030/001</v>
          </cell>
          <cell r="B849" t="str">
            <v>GUINDAUTO (CI) CAP.3,5 TON., MONTADO SOBRE CAMINHÃO TOCO (EXCL. O CAMINHÃO) APROX.2,0M DE ALCANCE HORIZONTAL, 7,0 NA VERTICAL. EXCL. OPERADOR.</v>
          </cell>
          <cell r="C849" t="str">
            <v>H</v>
          </cell>
          <cell r="D849">
            <v>15.94</v>
          </cell>
        </row>
        <row r="850">
          <cell r="A850" t="str">
            <v>74030/002</v>
          </cell>
          <cell r="B850" t="str">
            <v>GUINDAUTO (CP) CARGA MAX 3,25T (A 2M) E 1,62T (A 4M), ALTURA MAX = 6,6M, MONTADO SOBRE CAMINHÃO TOCO (EXCL. O CAMINHÃO E OPERADOR).</v>
          </cell>
          <cell r="C850" t="str">
            <v>H</v>
          </cell>
          <cell r="D850">
            <v>18.12</v>
          </cell>
        </row>
        <row r="851">
          <cell r="A851">
            <v>74035</v>
          </cell>
          <cell r="B851" t="str">
            <v>CARREGADOR FRONTAL / PÁ CARREGADEIRA</v>
          </cell>
          <cell r="C851">
            <v>0</v>
          </cell>
          <cell r="D851">
            <v>0</v>
          </cell>
        </row>
        <row r="852">
          <cell r="A852" t="str">
            <v>74035/001</v>
          </cell>
          <cell r="B852" t="str">
            <v>CARREGADOR FRONTAL (PA CARREGADEIRA) SOBRE RODAS 105HP CAPACIDADE DA CAÇAMBA 1,4 A 1,7M3 - CHP - INCLUSIVE OPERADOR</v>
          </cell>
          <cell r="C852" t="str">
            <v>H</v>
          </cell>
          <cell r="D852">
            <v>111</v>
          </cell>
        </row>
        <row r="853">
          <cell r="A853">
            <v>74036</v>
          </cell>
          <cell r="B853" t="str">
            <v>TRATOR</v>
          </cell>
          <cell r="C853">
            <v>0</v>
          </cell>
          <cell r="D853">
            <v>0</v>
          </cell>
        </row>
        <row r="854">
          <cell r="A854" t="str">
            <v>74036/001</v>
          </cell>
          <cell r="B854" t="str">
            <v>TRATOR DE ESTEIRAS, 153HP - CHI - INCLUSIVE OPERADOR</v>
          </cell>
          <cell r="C854" t="str">
            <v>H</v>
          </cell>
          <cell r="D854">
            <v>103.04</v>
          </cell>
        </row>
        <row r="855">
          <cell r="A855" t="str">
            <v>74036/002</v>
          </cell>
          <cell r="B855" t="str">
            <v>TRATOR ESTEIRAS DIESEL 140CV - CHP - INCLUSIVE OPERADOR</v>
          </cell>
          <cell r="C855" t="str">
            <v>H</v>
          </cell>
          <cell r="D855">
            <v>235.64</v>
          </cell>
        </row>
        <row r="856">
          <cell r="A856">
            <v>74037</v>
          </cell>
          <cell r="B856" t="str">
            <v>CAMINHÃO</v>
          </cell>
          <cell r="C856">
            <v>0</v>
          </cell>
          <cell r="D856">
            <v>0</v>
          </cell>
        </row>
        <row r="857">
          <cell r="A857" t="str">
            <v>74037/001</v>
          </cell>
          <cell r="B857" t="str">
            <v>CAMINHÃO BASCULANTE TOCO 4M3, MOTOR DIESEL 160CV COM MOTORISTA</v>
          </cell>
          <cell r="C857" t="str">
            <v>H</v>
          </cell>
          <cell r="D857">
            <v>85.06</v>
          </cell>
        </row>
        <row r="858">
          <cell r="A858">
            <v>74040</v>
          </cell>
          <cell r="B858" t="str">
            <v>SOQUETE COMPACTADOR</v>
          </cell>
          <cell r="C858">
            <v>0</v>
          </cell>
          <cell r="D858">
            <v>0</v>
          </cell>
        </row>
        <row r="859">
          <cell r="A859" t="str">
            <v>74040/002</v>
          </cell>
          <cell r="B859" t="str">
            <v>SOQUETE COMPACTADOR 72KG, GASOLINA, 3HP, (CHI), EXCLUSIVE OPERADOR.</v>
          </cell>
          <cell r="C859" t="str">
            <v>H</v>
          </cell>
          <cell r="D859">
            <v>3.51</v>
          </cell>
        </row>
        <row r="860">
          <cell r="A860">
            <v>83354</v>
          </cell>
          <cell r="B860" t="str">
            <v>DEPRECIAÇAO E JUROS - CAMINHAO BASCULANTE TRUCADO - CARGA UTIL = 10 M3, 16,3 T</v>
          </cell>
          <cell r="C860" t="str">
            <v>H</v>
          </cell>
          <cell r="D860">
            <v>20.399999999999999</v>
          </cell>
        </row>
        <row r="861">
          <cell r="A861">
            <v>83355</v>
          </cell>
          <cell r="B861" t="str">
            <v>MANUTENCAO - CAMINHAO BASCULANTE TRUCADO - CARGA UTIL = 10 M3, 16,3 TON</v>
          </cell>
          <cell r="C861" t="str">
            <v>H</v>
          </cell>
          <cell r="D861">
            <v>22.94</v>
          </cell>
        </row>
        <row r="862">
          <cell r="A862">
            <v>83360</v>
          </cell>
          <cell r="B862" t="str">
            <v>DEPRECIACAO E JUROS - CAMINHAO DISTRIBUIDOR DE ASFALTO</v>
          </cell>
          <cell r="C862" t="str">
            <v>H</v>
          </cell>
          <cell r="D862">
            <v>40.659999999999997</v>
          </cell>
        </row>
        <row r="863">
          <cell r="A863">
            <v>83361</v>
          </cell>
          <cell r="B863" t="str">
            <v>MANUTENCAO - CAMINHAO DISTRIBUIDOR DE ASFALTO</v>
          </cell>
          <cell r="C863" t="str">
            <v>H</v>
          </cell>
          <cell r="D863">
            <v>22.97</v>
          </cell>
        </row>
        <row r="864">
          <cell r="A864">
            <v>83755</v>
          </cell>
          <cell r="B864" t="str">
            <v>DEPRECIACAO GUINDASTE MADAL MD-10A</v>
          </cell>
          <cell r="C864" t="str">
            <v>H</v>
          </cell>
          <cell r="D864">
            <v>24.77</v>
          </cell>
        </row>
        <row r="865">
          <cell r="A865">
            <v>83756</v>
          </cell>
          <cell r="B865" t="str">
            <v>JUROS GUINDASTE MADAL MD-10A</v>
          </cell>
          <cell r="C865" t="str">
            <v>H</v>
          </cell>
          <cell r="D865">
            <v>10.45</v>
          </cell>
        </row>
        <row r="866">
          <cell r="A866">
            <v>83757</v>
          </cell>
          <cell r="B866" t="str">
            <v>MANUTENCAO GUINDASTE MADAL MD-10A</v>
          </cell>
          <cell r="C866" t="str">
            <v>H</v>
          </cell>
          <cell r="D866">
            <v>20.420000000000002</v>
          </cell>
        </row>
        <row r="867">
          <cell r="A867">
            <v>83758</v>
          </cell>
          <cell r="B867" t="str">
            <v>CUSTOS COMBUSTIVEL+MATERIAL NA OPERACAO DE GUINDASTE MADAL MD-10A</v>
          </cell>
          <cell r="C867" t="str">
            <v>H</v>
          </cell>
          <cell r="D867">
            <v>41.88</v>
          </cell>
        </row>
        <row r="868">
          <cell r="A868">
            <v>83761</v>
          </cell>
          <cell r="B868" t="str">
            <v>DEPRECIACAO GRUPO DE SOLDAGEM BAMBOZZI 375-A</v>
          </cell>
          <cell r="C868" t="str">
            <v>H</v>
          </cell>
          <cell r="D868">
            <v>7.3</v>
          </cell>
        </row>
        <row r="869">
          <cell r="A869">
            <v>83762</v>
          </cell>
          <cell r="B869" t="str">
            <v>MANUTENCAO GRUPO DE SOLDAGEM BAMBOZZI 375-A</v>
          </cell>
          <cell r="C869" t="str">
            <v>H</v>
          </cell>
          <cell r="D869">
            <v>3.65</v>
          </cell>
        </row>
        <row r="870">
          <cell r="A870">
            <v>83763</v>
          </cell>
          <cell r="B870" t="str">
            <v>CUSTOS COMBUSTIVEL+MATERIAL GRUPO DE SOLDAGEM BAMBOZZI 375-A</v>
          </cell>
          <cell r="C870" t="str">
            <v>H</v>
          </cell>
          <cell r="D870">
            <v>12.3</v>
          </cell>
        </row>
        <row r="871">
          <cell r="A871">
            <v>83764</v>
          </cell>
          <cell r="B871" t="str">
            <v>JUROS GRUPO DE SOLDAGEM BAMBOZZI 375-A</v>
          </cell>
          <cell r="C871" t="str">
            <v>H</v>
          </cell>
          <cell r="D871">
            <v>1.91</v>
          </cell>
        </row>
        <row r="872">
          <cell r="A872">
            <v>84000</v>
          </cell>
          <cell r="B872" t="str">
            <v>SOQUETE COMPACTADOR 72KG GASOLINA, 3HP (CHP) EXCLUSIVE OPERADOR.</v>
          </cell>
          <cell r="C872" t="str">
            <v>H</v>
          </cell>
          <cell r="D872">
            <v>7.59</v>
          </cell>
        </row>
        <row r="873">
          <cell r="A873">
            <v>84137</v>
          </cell>
          <cell r="B873" t="str">
            <v>DEPRECIACAO - USINA DE ASFALTO A FRIO ALMEIDA PMF-35 DPD CAP. 60/80 T/H - 30HP (ELETRICA)</v>
          </cell>
          <cell r="C873" t="str">
            <v>H</v>
          </cell>
          <cell r="D873">
            <v>14.91</v>
          </cell>
        </row>
        <row r="874">
          <cell r="A874">
            <v>84138</v>
          </cell>
          <cell r="B874" t="str">
            <v>JUROS - USINA DE ASFALTO A FRIO ALMEIDA PMF-35 DPD CAP. 60/80 T/H - 30HP (ELETRICA)</v>
          </cell>
          <cell r="C874" t="str">
            <v>H</v>
          </cell>
          <cell r="D874">
            <v>5.63</v>
          </cell>
        </row>
        <row r="875">
          <cell r="A875">
            <v>84139</v>
          </cell>
          <cell r="B875" t="str">
            <v>MANUTENCAO - USINA DE ASFALTO A FRIO ALMEIDA PMF-35 DPD CAP 60/80 T/H- 30 HP (ELETRICA)</v>
          </cell>
          <cell r="C875" t="str">
            <v>H</v>
          </cell>
          <cell r="D875">
            <v>13.42</v>
          </cell>
        </row>
        <row r="876">
          <cell r="A876">
            <v>84140</v>
          </cell>
          <cell r="B876" t="str">
            <v>CUSTOS C/ MAO DE OBRA NA OPERACAO - USINA DE ASFALTO A FRIO ALMEIDA PMF-35 DPD CAP 60/80 T/H - 30 HP (ELETRICA)</v>
          </cell>
          <cell r="C876" t="str">
            <v>H</v>
          </cell>
          <cell r="D876">
            <v>32.83</v>
          </cell>
        </row>
        <row r="877">
          <cell r="A877">
            <v>84142</v>
          </cell>
          <cell r="B877" t="str">
            <v>DEPRECIACAO - CAMINHÃO TOCO VW 8120 EURO III 115 CV, CARROC. FIXA MADEIRA, PBT 7700 KG, C.UTIL + CARROC 4640 KG, COM MUNCK MADAL MD-6501 CARGA MAX 3,25T (A 2M) E 1,62T (A 4M)</v>
          </cell>
          <cell r="C877" t="str">
            <v>H</v>
          </cell>
          <cell r="D877">
            <v>13.04</v>
          </cell>
        </row>
        <row r="878">
          <cell r="A878">
            <v>84143</v>
          </cell>
          <cell r="B878" t="str">
            <v>JUROS - CAMINHÃO TOCO VW 8120 EURO III 115 CV, CARROC. FIXA MADEIRA, PBT 7700 KG, C.UTIL + CARROC 4640 KG, COM MUNCK MADAL MD-6501 CARGA MAX3,25T (A 2M) E 1,62T (A 4M)</v>
          </cell>
          <cell r="C878" t="str">
            <v>H</v>
          </cell>
          <cell r="D878">
            <v>4.53</v>
          </cell>
        </row>
        <row r="879">
          <cell r="A879">
            <v>84144</v>
          </cell>
          <cell r="B879" t="str">
            <v>MANUTENCAO - CAMINHÃO TOCO VW 8120 EURO III 115 CV, CARROC. FIXA MADEIRA, PBT 7700 KG, C.UTIL + CARROC 4640 KG, COM MUNCK MADAL MD-6501 CARGA MAX 3,25T (A 2M) E 1,62T (A 4M)</v>
          </cell>
          <cell r="C879" t="str">
            <v>H</v>
          </cell>
          <cell r="D879">
            <v>9.76</v>
          </cell>
        </row>
        <row r="880">
          <cell r="A880">
            <v>84145</v>
          </cell>
          <cell r="B880" t="str">
            <v>MATERIAL NA OPERACAO - CAMINHÃO TOCO VW 8120 EURO III 115 CV, CARROC.FIXA MADEIRA, PBT 7700 KG, C.UTIL + CARROC 4640 KG, COM MUNCK MADAL MD-6501 CARGA MAX 3,25T (A 2M) E 1,62T (A 4M)</v>
          </cell>
          <cell r="C880" t="str">
            <v>H</v>
          </cell>
          <cell r="D880">
            <v>53.61</v>
          </cell>
        </row>
        <row r="881">
          <cell r="A881">
            <v>84146</v>
          </cell>
          <cell r="B881" t="str">
            <v>MAO-DEOBRA - CAMINHÃO TOCO VW 8120 EURO III 115 CV, CARROC. FIXA MADEIRA, PBT 7700 KG, C.UTIL + CARROC 4640 KG, COM MUNCK MADAL MD-6501 CARGA MAX 3,25T (A 2M) E 1,62T (A 4M)</v>
          </cell>
          <cell r="C881" t="str">
            <v>H</v>
          </cell>
          <cell r="D881">
            <v>13.13</v>
          </cell>
        </row>
        <row r="882">
          <cell r="A882">
            <v>84147</v>
          </cell>
          <cell r="B882" t="str">
            <v>DEPRECIACAO E JUROS - CAMINHAO BASCULANTE 10M3</v>
          </cell>
          <cell r="C882" t="str">
            <v>H</v>
          </cell>
          <cell r="D882">
            <v>23.67</v>
          </cell>
        </row>
        <row r="883">
          <cell r="A883">
            <v>84148</v>
          </cell>
          <cell r="B883" t="str">
            <v>MANUTENCAO - CAMINHAO BASCULANTE 10 M3</v>
          </cell>
          <cell r="C883" t="str">
            <v>H</v>
          </cell>
          <cell r="D883">
            <v>17.37</v>
          </cell>
        </row>
        <row r="884">
          <cell r="A884">
            <v>84149</v>
          </cell>
          <cell r="B884" t="str">
            <v>CUSTOS C/ MATERIAL OPERACAO - CAMINHAO BASCULANTE 10 M3</v>
          </cell>
          <cell r="C884" t="str">
            <v>H</v>
          </cell>
          <cell r="D884">
            <v>83.91</v>
          </cell>
        </row>
        <row r="885">
          <cell r="A885">
            <v>84150</v>
          </cell>
          <cell r="B885" t="str">
            <v>CUSTOS C/ MAO-DE-OBRA OPERACAO - CAMINHAO BASCULANTE 10 M3</v>
          </cell>
          <cell r="C885" t="str">
            <v>H</v>
          </cell>
          <cell r="D885">
            <v>9.24</v>
          </cell>
        </row>
        <row r="886">
          <cell r="A886">
            <v>84151</v>
          </cell>
          <cell r="B886" t="str">
            <v>CAMINHAO BASCULANTE 10 M3 - CHP</v>
          </cell>
          <cell r="C886" t="str">
            <v>CHP</v>
          </cell>
          <cell r="D886">
            <v>134.19999999999999</v>
          </cell>
        </row>
        <row r="887">
          <cell r="A887">
            <v>84155</v>
          </cell>
          <cell r="B887" t="str">
            <v>DESEMPENADEIRA ELETR 2 CV 4 POLOS 220/380V COMPACTADORA E DENSADORA P/ACAB PISO CONCRETO - EXCL OPERADOR (CP)</v>
          </cell>
          <cell r="C887" t="str">
            <v>H</v>
          </cell>
          <cell r="D887">
            <v>2.08</v>
          </cell>
        </row>
        <row r="888">
          <cell r="A888">
            <v>84156</v>
          </cell>
          <cell r="B888" t="str">
            <v>REGUA VIBRATORIA DUPLA GASOLINA 3/4CV A 3600RPM DE FREQUENCIA - EXCLUSIVE OPERADOR (CP)</v>
          </cell>
          <cell r="C888" t="str">
            <v>H</v>
          </cell>
          <cell r="D888">
            <v>6.23</v>
          </cell>
        </row>
        <row r="889">
          <cell r="A889">
            <v>84157</v>
          </cell>
          <cell r="B889" t="str">
            <v>DESEMPENADEIRA ELETR MOTOR 2CV 4 POLOS 220/380V COMPACTADORA E ADENSADORA PARA PISO ACABADO DE CONCRETO - EXCLUSIVE OPERADOR (CI)</v>
          </cell>
          <cell r="C889" t="str">
            <v>H</v>
          </cell>
          <cell r="D889">
            <v>0.96</v>
          </cell>
        </row>
        <row r="890">
          <cell r="A890">
            <v>84160</v>
          </cell>
          <cell r="B890" t="str">
            <v>REGUA VIBRADORA DUPLA GASOLINA 3/4 CV A 3600 RPM FREQUENCIA - EXCLUSIVE OPERADOR (CI)</v>
          </cell>
          <cell r="C890" t="str">
            <v>H</v>
          </cell>
          <cell r="D890">
            <v>1.2</v>
          </cell>
        </row>
        <row r="891">
          <cell r="A891" t="str">
            <v>COBE</v>
          </cell>
          <cell r="B891" t="str">
            <v>COBERTURA</v>
          </cell>
          <cell r="C891">
            <v>0</v>
          </cell>
          <cell r="D891">
            <v>0</v>
          </cell>
        </row>
        <row r="892">
          <cell r="A892">
            <v>73</v>
          </cell>
          <cell r="B892" t="str">
            <v>MADEIRAMENTO</v>
          </cell>
          <cell r="C892">
            <v>0</v>
          </cell>
          <cell r="D892">
            <v>0</v>
          </cell>
        </row>
        <row r="893">
          <cell r="A893">
            <v>55960</v>
          </cell>
          <cell r="B893" t="str">
            <v>IMUNIZACAO DE MADEIRAMENTO PARA COBERTURA UTILIZANDO CUPINICIDA INCOLOR</v>
          </cell>
          <cell r="C893" t="str">
            <v>M2</v>
          </cell>
          <cell r="D893">
            <v>3.29</v>
          </cell>
        </row>
        <row r="894">
          <cell r="A894">
            <v>72085</v>
          </cell>
          <cell r="B894" t="str">
            <v>RECOLOCACAO DE RIPAS EM MADEIRAMENTO DE TELHADO, CONSIDERANDO REAPROVEITAMENTO DE MATERIAL</v>
          </cell>
          <cell r="C894" t="str">
            <v>M</v>
          </cell>
          <cell r="D894">
            <v>0.77</v>
          </cell>
        </row>
        <row r="895">
          <cell r="A895">
            <v>72086</v>
          </cell>
          <cell r="B895" t="str">
            <v>RECOLOCACAO DE MADEIRAMENTO DO TELHADO - CAIBROS, CONSIDERANDO REAPROVEITAMENTO DE MATERIAL</v>
          </cell>
          <cell r="C895" t="str">
            <v>M</v>
          </cell>
          <cell r="D895">
            <v>2.38</v>
          </cell>
        </row>
        <row r="896">
          <cell r="A896">
            <v>72087</v>
          </cell>
          <cell r="B896" t="str">
            <v>RECOLOCACAO DE MADEIRAMENTO DE TELHADO, CONSIDERANDO REAPROVEITAMENTODE MATERIAL</v>
          </cell>
          <cell r="C896" t="str">
            <v>M</v>
          </cell>
          <cell r="D896">
            <v>6.33</v>
          </cell>
        </row>
        <row r="897">
          <cell r="A897">
            <v>72088</v>
          </cell>
          <cell r="B897" t="str">
            <v>RECOLOCACAO DE FERRAGENS EM MADEIRAMENTO DE TELHADO, CONSIDERANDO REAPROVEITAMENTO DE MATERIAL</v>
          </cell>
          <cell r="C897" t="str">
            <v>UN</v>
          </cell>
          <cell r="D897">
            <v>4.62</v>
          </cell>
        </row>
        <row r="898">
          <cell r="A898">
            <v>73931</v>
          </cell>
          <cell r="B898" t="str">
            <v>ESTRUTURA MADEIRA ANCOR LAJE/PAREDE P/TELHA ESTRUTURAL FIBROCIMENTO</v>
          </cell>
          <cell r="C898">
            <v>0</v>
          </cell>
          <cell r="D898">
            <v>0</v>
          </cell>
        </row>
        <row r="899">
          <cell r="A899" t="str">
            <v>73931/001</v>
          </cell>
          <cell r="B899" t="str">
            <v>ESTRUTURA EM MADEIRA APARELHADA, PARA TELHA ONDULADA DE FIBROCIMENTO,ALUMINIO OU PLASTICA, APOIADA EM LAJE OU PAREDE</v>
          </cell>
          <cell r="C899" t="str">
            <v>M2</v>
          </cell>
          <cell r="D899">
            <v>24.46</v>
          </cell>
        </row>
        <row r="900">
          <cell r="A900" t="str">
            <v>73931/002</v>
          </cell>
          <cell r="B900" t="str">
            <v>ESTRUTURA EM MADEIRA APARELHADA, PARA TELHA ESTRUTURAL DE FIBROCIMENTOANCORADA EM LAJE OU PAREDE</v>
          </cell>
          <cell r="C900" t="str">
            <v>M2</v>
          </cell>
          <cell r="D900">
            <v>17.88</v>
          </cell>
        </row>
        <row r="901">
          <cell r="A901" t="str">
            <v>73931/003</v>
          </cell>
          <cell r="B901" t="str">
            <v>ESTRUTURA EM MADEIRA APARELHADA, PARA TELHA CERAMICA, APOIADA EM PAREDE</v>
          </cell>
          <cell r="C901" t="str">
            <v>M2</v>
          </cell>
          <cell r="D901">
            <v>45.58</v>
          </cell>
        </row>
        <row r="902">
          <cell r="A902">
            <v>73939</v>
          </cell>
          <cell r="B902" t="str">
            <v>CHAPA CELULOSE PRENSADA 122X224X1,2CM FORNECIMENTO</v>
          </cell>
          <cell r="C902">
            <v>0</v>
          </cell>
          <cell r="D902">
            <v>0</v>
          </cell>
        </row>
        <row r="903">
          <cell r="A903" t="str">
            <v>73939/001</v>
          </cell>
          <cell r="B903" t="str">
            <v>TESOURA COMPLETA EM MASSARANDUBA SERRADA, PARA TELHADOS COM VAOS DE 4M</v>
          </cell>
          <cell r="C903" t="str">
            <v>UN</v>
          </cell>
          <cell r="D903">
            <v>475.99</v>
          </cell>
        </row>
        <row r="904">
          <cell r="A904" t="str">
            <v>73939/002</v>
          </cell>
          <cell r="B904" t="str">
            <v>TESOURA COMPLETA EM MASSARANDUBA APARELHADA, PARA TELHADOS COM VAOS DE4M</v>
          </cell>
          <cell r="C904" t="str">
            <v>UN</v>
          </cell>
          <cell r="D904">
            <v>671.42</v>
          </cell>
        </row>
        <row r="905">
          <cell r="A905" t="str">
            <v>73939/003</v>
          </cell>
          <cell r="B905" t="str">
            <v>TESOURA COMPLETA EM MASSARANDUBA SERRADA, PARA TELHADOS COM VAOS DE 5M</v>
          </cell>
          <cell r="C905" t="str">
            <v>UN</v>
          </cell>
          <cell r="D905">
            <v>572.62</v>
          </cell>
        </row>
        <row r="906">
          <cell r="A906" t="str">
            <v>73939/004</v>
          </cell>
          <cell r="B906" t="str">
            <v>TESOURA COMPLETA EM MASSARANDUBA APARELHADA, PARA TELHADOS COM VAOS DE5M</v>
          </cell>
          <cell r="C906" t="str">
            <v>UN</v>
          </cell>
          <cell r="D906">
            <v>705.91</v>
          </cell>
        </row>
        <row r="907">
          <cell r="A907" t="str">
            <v>73939/005</v>
          </cell>
          <cell r="B907" t="str">
            <v>TESOURA COMPLETA EM MASSARANDUBA SERRADA, PARA TELHADOS COM VAOS DE 6M</v>
          </cell>
          <cell r="C907" t="str">
            <v>UN</v>
          </cell>
          <cell r="D907">
            <v>712.44</v>
          </cell>
        </row>
        <row r="908">
          <cell r="A908" t="str">
            <v>73939/006</v>
          </cell>
          <cell r="B908" t="str">
            <v>TESOURA COMPLETA EM MASSARANDUBA APARELHADA, PARA TELHADOS COM VAOS DE6M</v>
          </cell>
          <cell r="C908" t="str">
            <v>UN</v>
          </cell>
          <cell r="D908">
            <v>871.72</v>
          </cell>
        </row>
        <row r="909">
          <cell r="A909" t="str">
            <v>73939/007</v>
          </cell>
          <cell r="B909" t="str">
            <v>TESOURA COMPLETA EM MASSARANDUBA SERRADA, PARA TELHADOS COM VAOS DE 7M</v>
          </cell>
          <cell r="C909" t="str">
            <v>UN</v>
          </cell>
          <cell r="D909">
            <v>826.03</v>
          </cell>
        </row>
        <row r="910">
          <cell r="A910" t="str">
            <v>73939/008</v>
          </cell>
          <cell r="B910" t="str">
            <v>TESOURA COMPLETA EM MASSARANDUBA APARELHADA, PARA TELHADOS COM VAOS DE7M</v>
          </cell>
          <cell r="C910" t="str">
            <v>UN</v>
          </cell>
          <cell r="D910">
            <v>1013.47</v>
          </cell>
        </row>
        <row r="911">
          <cell r="A911" t="str">
            <v>73939/009</v>
          </cell>
          <cell r="B911" t="str">
            <v>TESOURA COMPLETA EM MASSARANDUBA SERRADA, PARA TELHADOS COM VAOS DE 8M</v>
          </cell>
          <cell r="C911" t="str">
            <v>UN</v>
          </cell>
          <cell r="D911">
            <v>1035.69</v>
          </cell>
        </row>
        <row r="912">
          <cell r="A912" t="str">
            <v>73939/010</v>
          </cell>
          <cell r="B912" t="str">
            <v>TESOURA COMPLETA EM MASSARANDUBA APARELHADA, PARA TELHADOS COM VAOS DE8M</v>
          </cell>
          <cell r="C912" t="str">
            <v>UN</v>
          </cell>
          <cell r="D912">
            <v>1365.84</v>
          </cell>
        </row>
        <row r="913">
          <cell r="A913" t="str">
            <v>73939/011</v>
          </cell>
          <cell r="B913" t="str">
            <v>TESOURA COMPLETA EM MASSARANDUBA SERRADA, PARA TELHADOS COM VAOS DE 9M</v>
          </cell>
          <cell r="C913" t="str">
            <v>UN</v>
          </cell>
          <cell r="D913">
            <v>1166.6400000000001</v>
          </cell>
        </row>
        <row r="914">
          <cell r="A914" t="str">
            <v>73939/012</v>
          </cell>
          <cell r="B914" t="str">
            <v>TESOURA COMPLETA EM MASSARANDUBA APARELHADA, PARA TELHADOS COM VAOS DE9M</v>
          </cell>
          <cell r="C914" t="str">
            <v>UN</v>
          </cell>
          <cell r="D914">
            <v>1539.38</v>
          </cell>
        </row>
        <row r="915">
          <cell r="A915" t="str">
            <v>73939/013</v>
          </cell>
          <cell r="B915" t="str">
            <v>TESOURA COMPLETA EM MASSARANDUBA SERRADA, PARA TELHADOS COM VAOS DE 10M</v>
          </cell>
          <cell r="C915" t="str">
            <v>UN</v>
          </cell>
          <cell r="D915">
            <v>1374.92</v>
          </cell>
        </row>
        <row r="916">
          <cell r="A916" t="str">
            <v>73939/014</v>
          </cell>
          <cell r="B916" t="str">
            <v>TESOURA COMPLETA EM MASSARANDUBA APARELHADA, PARA TELHADOS COM VAOS DE10M</v>
          </cell>
          <cell r="C916" t="str">
            <v>UN</v>
          </cell>
          <cell r="D916">
            <v>1703.97</v>
          </cell>
        </row>
        <row r="917">
          <cell r="A917" t="str">
            <v>73939/015</v>
          </cell>
          <cell r="B917" t="str">
            <v>TESOURA COMPLETA EM MASSARANDUBA SERRADA, PARA TELHADOS COM VAOS DE 11M</v>
          </cell>
          <cell r="C917" t="str">
            <v>UN</v>
          </cell>
          <cell r="D917">
            <v>1615.37</v>
          </cell>
        </row>
        <row r="918">
          <cell r="A918" t="str">
            <v>73939/016</v>
          </cell>
          <cell r="B918" t="str">
            <v>TESOURA COMPLETA EM MACARANDUBA APARELHADA, PARA TELHADOS COM VAOS DE11M</v>
          </cell>
          <cell r="C918" t="str">
            <v>UN</v>
          </cell>
          <cell r="D918">
            <v>1984.74</v>
          </cell>
        </row>
        <row r="919">
          <cell r="A919" t="str">
            <v>73939/017</v>
          </cell>
          <cell r="B919" t="str">
            <v>TESOURA COMPLETA EM MASSARANDUBA SERRADA, PARA TELHADOS COM VAOS DE 12M</v>
          </cell>
          <cell r="C919" t="str">
            <v>UN</v>
          </cell>
          <cell r="D919">
            <v>1779.76</v>
          </cell>
        </row>
        <row r="920">
          <cell r="A920" t="str">
            <v>73939/018</v>
          </cell>
          <cell r="B920" t="str">
            <v>TESOURA COMPLETA EM MASSARANDUBA APARELHADA, PARA TELHADOS COM VAOS DE12M</v>
          </cell>
          <cell r="C920" t="str">
            <v>UN</v>
          </cell>
          <cell r="D920">
            <v>2208.1999999999998</v>
          </cell>
        </row>
        <row r="921">
          <cell r="A921" t="str">
            <v>73939/019</v>
          </cell>
          <cell r="B921" t="str">
            <v>TESOURA COMPLETA EM MASSARANDUBA SERRADA, PARA TELHADOS COM VAOS DE 14M</v>
          </cell>
          <cell r="C921" t="str">
            <v>UN</v>
          </cell>
          <cell r="D921">
            <v>2053.9</v>
          </cell>
        </row>
        <row r="922">
          <cell r="A922" t="str">
            <v>73939/020</v>
          </cell>
          <cell r="B922" t="str">
            <v>TESOURA COMPLETA EM MASSARANDUBA APARELHADA, PARA TELHADOS COM VAOS DE14M</v>
          </cell>
          <cell r="C922" t="str">
            <v>UN</v>
          </cell>
          <cell r="D922">
            <v>2547.37</v>
          </cell>
        </row>
        <row r="923">
          <cell r="A923">
            <v>84005</v>
          </cell>
          <cell r="B923" t="str">
            <v>GRADEADO DE CAIBROS E RIPAS</v>
          </cell>
          <cell r="C923" t="str">
            <v>M2</v>
          </cell>
          <cell r="D923">
            <v>20.54</v>
          </cell>
        </row>
        <row r="924">
          <cell r="A924">
            <v>84006</v>
          </cell>
          <cell r="B924" t="str">
            <v>PONTALETES EM MASSARANDUBA SERRADA 3"X3" PARA TELHAS CERAMICAS, MEDIDOS PELA AREA REAL DA COBERTURA DO TELHADO, INCLUSO FORNECIMENTO E COLOCACAO</v>
          </cell>
          <cell r="C924" t="str">
            <v>M2</v>
          </cell>
          <cell r="D924">
            <v>19.579999999999998</v>
          </cell>
        </row>
        <row r="925">
          <cell r="A925">
            <v>84007</v>
          </cell>
          <cell r="B925" t="str">
            <v>PONTALETES EM MASSARANDUBA SERRADA 3"X3" PARA TELHAS ONDULADAS DE QUALQUER TIPO, MEDIDOS PELA AREA REAL DA COBERTURA DO TELHADO, INCLUSO FORNECIMENTO E COLOCACAO</v>
          </cell>
          <cell r="C925" t="str">
            <v>M2</v>
          </cell>
          <cell r="D925">
            <v>16.760000000000002</v>
          </cell>
        </row>
        <row r="926">
          <cell r="A926">
            <v>84008</v>
          </cell>
          <cell r="B926" t="str">
            <v>TERCA DE MASSARANDUBA SERRADA 3"X3" PARA COBERTURA DE QUALQUER TIPO, INCLUSO FORNECIMENTO E COLOCACAO</v>
          </cell>
          <cell r="C926" t="str">
            <v>M</v>
          </cell>
          <cell r="D926">
            <v>12.44</v>
          </cell>
        </row>
        <row r="927">
          <cell r="A927">
            <v>84009</v>
          </cell>
          <cell r="B927" t="str">
            <v>TERCA DE MASSARANDUBA APARELHADA 3"X3" PARA COBERTURA DE QUALQUER TIPO, INCLUSO FORNECIMENTO E COLOCACAO</v>
          </cell>
          <cell r="C927" t="str">
            <v>M</v>
          </cell>
          <cell r="D927">
            <v>15.51</v>
          </cell>
        </row>
        <row r="928">
          <cell r="A928">
            <v>84010</v>
          </cell>
          <cell r="B928" t="str">
            <v>TERCA DE MASSARANDUBA SERRADA 3"X4.1/2" PARA COBERTURA DE QUALQUER TIPO, INCLUSO FORNECIMENTO E COLOCAÇÃO</v>
          </cell>
          <cell r="C928" t="str">
            <v>M</v>
          </cell>
          <cell r="D928">
            <v>16.329999999999998</v>
          </cell>
        </row>
        <row r="929">
          <cell r="A929">
            <v>84011</v>
          </cell>
          <cell r="B929" t="str">
            <v>TERCA DE MASSARANDUBA APARELHADA 3"X4.1/2" PARA COBERTURA DE QUALQUERTIPO, INCLUSO FORNECIMENTO E COLOCACAO</v>
          </cell>
          <cell r="C929" t="str">
            <v>M</v>
          </cell>
          <cell r="D929">
            <v>22.72</v>
          </cell>
        </row>
        <row r="930">
          <cell r="A930">
            <v>84012</v>
          </cell>
          <cell r="B930" t="str">
            <v>TERCA DE MASSARANDUBA SERRADA 3”X6” PARA COBERTURA DE QUALQUER TIPO, INCLUSO FORNECIMENTO E COLOCACAO</v>
          </cell>
          <cell r="C930" t="str">
            <v>M</v>
          </cell>
          <cell r="D930">
            <v>23.31</v>
          </cell>
        </row>
        <row r="931">
          <cell r="A931">
            <v>84014</v>
          </cell>
          <cell r="B931" t="str">
            <v>TERCA DE MASSARANDUBA APARELHADA 3"X6" PARA COBERTURA DE QUALQUER TIPO, INCLUSO FORNECIMENTO E COLOCACAO</v>
          </cell>
          <cell r="C931" t="str">
            <v>M</v>
          </cell>
          <cell r="D931">
            <v>29.17</v>
          </cell>
        </row>
        <row r="932">
          <cell r="A932">
            <v>84016</v>
          </cell>
          <cell r="B932" t="str">
            <v>TERCA DE MASSARANDUBA SERRADA 3"X9" PARA COBERTURA DE QUALQUER TIPO, INCLUSO FORNECIMENTO E COLOCACAO</v>
          </cell>
          <cell r="C932" t="str">
            <v>M</v>
          </cell>
          <cell r="D932">
            <v>33.4</v>
          </cell>
        </row>
        <row r="933">
          <cell r="A933">
            <v>84018</v>
          </cell>
          <cell r="B933" t="str">
            <v>TERCA DE MASSARANDUBA APARELHADA 3"X9" PARA COBERTURA DE QUALQUER TIPO, INCLUSO FORNECIMENTO E COLOCACAO</v>
          </cell>
          <cell r="C933" t="str">
            <v>M</v>
          </cell>
          <cell r="D933">
            <v>42.65</v>
          </cell>
        </row>
        <row r="934">
          <cell r="A934">
            <v>84019</v>
          </cell>
          <cell r="B934" t="str">
            <v>CAIBRO DE MASSARANDUBA APARELHADA 3"X1.1/2", INCLUSO FORNECIMENTO E COLOCACAO</v>
          </cell>
          <cell r="C934" t="str">
            <v>M</v>
          </cell>
          <cell r="D934">
            <v>8.48</v>
          </cell>
        </row>
        <row r="935">
          <cell r="A935">
            <v>84022</v>
          </cell>
          <cell r="B935" t="str">
            <v>CAIBRO DE MASSARANDUBA SERRADA 3"X2", INCLUSO FORNECIMENTO E COLOCACAO</v>
          </cell>
          <cell r="C935" t="str">
            <v>M</v>
          </cell>
          <cell r="D935">
            <v>9.58</v>
          </cell>
        </row>
        <row r="936">
          <cell r="A936">
            <v>84025</v>
          </cell>
          <cell r="B936" t="str">
            <v>CAIBRO DE MASSARANDUBA APARELHADA 3"X2", INCLUSO FORNECIMENTO E COLOCACAO</v>
          </cell>
          <cell r="C936" t="str">
            <v>M</v>
          </cell>
          <cell r="D936">
            <v>9.35</v>
          </cell>
        </row>
        <row r="937">
          <cell r="A937">
            <v>84029</v>
          </cell>
          <cell r="B937" t="str">
            <v>RIPA DE MASSARANDUBA SERRADA 1,5X4 CM, INCLUSO FORNECIMENTO E COLOCACAO</v>
          </cell>
          <cell r="C937" t="str">
            <v>M</v>
          </cell>
          <cell r="D937">
            <v>11.62</v>
          </cell>
        </row>
        <row r="938">
          <cell r="A938">
            <v>84030</v>
          </cell>
          <cell r="B938" t="str">
            <v>RIPA DE MASSARANDUBA APARELHADA 1,5X4 CM, INCLUSO FORNECIMENTO E COLOCACAO</v>
          </cell>
          <cell r="C938" t="str">
            <v>M</v>
          </cell>
          <cell r="D938">
            <v>2.72</v>
          </cell>
        </row>
        <row r="939">
          <cell r="A939">
            <v>84031</v>
          </cell>
          <cell r="B939" t="str">
            <v>ESTRUTURA DE MADEIRA COM TESOURA, PARA VAOS DE 15 M E TELHA ONDULADA DE FIBROCIMENTO, ALUMINIO OU PLASTICA</v>
          </cell>
          <cell r="C939" t="str">
            <v>M2</v>
          </cell>
          <cell r="D939">
            <v>51.54</v>
          </cell>
        </row>
        <row r="940">
          <cell r="A940">
            <v>84032</v>
          </cell>
          <cell r="B940" t="str">
            <v>MAO FRANCESA EXECUTADA COM MADEIRA NAO APARELHADA 5X6 CM, PARA BEIRALCOM COMPRIMENTO DE 80CM</v>
          </cell>
          <cell r="C940" t="str">
            <v>UN</v>
          </cell>
          <cell r="D940">
            <v>27.85</v>
          </cell>
        </row>
        <row r="941">
          <cell r="A941">
            <v>74</v>
          </cell>
          <cell r="B941" t="str">
            <v>TELHAMENTO COM TELHA CERAMICA</v>
          </cell>
          <cell r="C941">
            <v>0</v>
          </cell>
          <cell r="D941">
            <v>0</v>
          </cell>
        </row>
        <row r="942">
          <cell r="A942">
            <v>72089</v>
          </cell>
          <cell r="B942" t="str">
            <v>RECOLOCACAO DE TELHAS CERAMICAS TIPO FRANCESA, CONSIDERANDO REAPROVEITAMENTO DE MATERIAL</v>
          </cell>
          <cell r="C942" t="str">
            <v>M2</v>
          </cell>
          <cell r="D942">
            <v>4.9000000000000004</v>
          </cell>
        </row>
        <row r="943">
          <cell r="A943">
            <v>72091</v>
          </cell>
          <cell r="B943" t="str">
            <v>RECOLOCACAO DE TELHAS CERAMICAS TIPO PLAN, CONSIDERANDO REAPROVEITAMENTO DE MATERIAL</v>
          </cell>
          <cell r="C943" t="str">
            <v>M2</v>
          </cell>
          <cell r="D943">
            <v>15.9</v>
          </cell>
        </row>
        <row r="944">
          <cell r="A944">
            <v>72101</v>
          </cell>
          <cell r="B944" t="str">
            <v>REVISAO GERAL DE TELHADOS DE TELHAS CERAMICAS</v>
          </cell>
          <cell r="C944" t="str">
            <v>M2</v>
          </cell>
          <cell r="D944">
            <v>2.75</v>
          </cell>
        </row>
        <row r="945">
          <cell r="A945">
            <v>72103</v>
          </cell>
          <cell r="B945" t="str">
            <v>RECOLOCACAO DE CUMEEIRAS CERAMICAS COM ARGAMASSA TRACO 1:2:8 (CIMENTO,CAL E AREIA), CONSIDERANDO APROVEITAMENTO DO MATERIAL</v>
          </cell>
          <cell r="C945" t="str">
            <v>M</v>
          </cell>
          <cell r="D945">
            <v>7.94</v>
          </cell>
        </row>
        <row r="946">
          <cell r="A946">
            <v>73938</v>
          </cell>
          <cell r="B946" t="str">
            <v>COBERTURA TELHA CERAMICA</v>
          </cell>
          <cell r="C946">
            <v>0</v>
          </cell>
          <cell r="D946">
            <v>0</v>
          </cell>
        </row>
        <row r="947">
          <cell r="A947" t="str">
            <v>73938/001</v>
          </cell>
          <cell r="B947" t="str">
            <v>COBERTURA EM TELHA CERAMICA TIPO COLONIAL, COM ARGAMASSA TRACO 1:3 (CIMENTO E AREIA)</v>
          </cell>
          <cell r="C947" t="str">
            <v>M2</v>
          </cell>
          <cell r="D947">
            <v>40.43</v>
          </cell>
        </row>
        <row r="948">
          <cell r="A948" t="str">
            <v>73938/002</v>
          </cell>
          <cell r="B948" t="str">
            <v>COBERTURA EM TELHA CERAMICA TIPO PLAN, EXCLUINDO MADEIRAMENTO</v>
          </cell>
          <cell r="C948" t="str">
            <v>M2</v>
          </cell>
          <cell r="D948">
            <v>39.04</v>
          </cell>
        </row>
        <row r="949">
          <cell r="A949" t="str">
            <v>73938/003</v>
          </cell>
          <cell r="B949" t="str">
            <v>COBERTURA EM TELHA CERAMICA TIPO FRANCESA OU MARSELHA, EXCLUINDO MADEIRAMENTO</v>
          </cell>
          <cell r="C949" t="str">
            <v>M2</v>
          </cell>
          <cell r="D949">
            <v>25.64</v>
          </cell>
        </row>
        <row r="950">
          <cell r="A950" t="str">
            <v>73938/004</v>
          </cell>
          <cell r="B950" t="str">
            <v>COBERTURA EM TELHA CERAMICA TIPO CANAL, COM ARGAMASSA TRACO 1:3 (CIMENTO E AREIA) E ARAME RECOZIDO</v>
          </cell>
          <cell r="C950" t="str">
            <v>M2</v>
          </cell>
          <cell r="D950">
            <v>40.17</v>
          </cell>
        </row>
        <row r="951">
          <cell r="A951" t="str">
            <v>73938/005</v>
          </cell>
          <cell r="B951" t="str">
            <v>COBERTURA EM TELHA CERAMICA TIPO PAULISTA, COM ARGAMASSA TRACO 1:3 (CIMENTO E AREIA) E ARAME RECOZIDO</v>
          </cell>
          <cell r="C951" t="str">
            <v>M2</v>
          </cell>
          <cell r="D951">
            <v>61.92</v>
          </cell>
        </row>
        <row r="952">
          <cell r="A952" t="str">
            <v>73938/006</v>
          </cell>
          <cell r="B952" t="str">
            <v>CORDAO DE ARREMATE EM BEIRAIS COM TELHA CERAMICA EMBOCADA TRACO 1:2:8(CIMENTO, CAL E AREIA)</v>
          </cell>
          <cell r="C952" t="str">
            <v>M</v>
          </cell>
          <cell r="D952">
            <v>9.66</v>
          </cell>
        </row>
        <row r="953">
          <cell r="A953" t="str">
            <v>73938/007</v>
          </cell>
          <cell r="B953" t="str">
            <v>EMBOCAMENTO DE ULTIMA FIADA DE TELHA PLAN, COLONIAL OU PAULISTA, COM ARGAMASSA TRACO 1:2:8 (CIMENTO, CAL E AREIA)</v>
          </cell>
          <cell r="C953" t="str">
            <v>M</v>
          </cell>
          <cell r="D953">
            <v>5.07</v>
          </cell>
        </row>
        <row r="954">
          <cell r="A954">
            <v>76450</v>
          </cell>
          <cell r="B954" t="str">
            <v>COBERTURA TELHA CERAMICA</v>
          </cell>
          <cell r="C954">
            <v>0</v>
          </cell>
          <cell r="D954">
            <v>0</v>
          </cell>
        </row>
        <row r="955">
          <cell r="A955" t="str">
            <v>76450/001</v>
          </cell>
          <cell r="B955" t="str">
            <v>COBERTURA EM TELHA CERAMICA TIPO PAULISTINHA (TRAPEZOIDAL), COM ARGAMASSA TRACO 1:3 (CIMENTO E AREIA) E ARAME RECOZIDO</v>
          </cell>
          <cell r="C955" t="str">
            <v>M2</v>
          </cell>
          <cell r="D955">
            <v>64.459999999999994</v>
          </cell>
        </row>
        <row r="956">
          <cell r="A956">
            <v>84033</v>
          </cell>
          <cell r="B956" t="str">
            <v>COBERTURA COM TELHA COLONIAL, EXCLUINDO MADEIRAMENTO</v>
          </cell>
          <cell r="C956" t="str">
            <v>M2</v>
          </cell>
          <cell r="D956">
            <v>19.3</v>
          </cell>
        </row>
        <row r="957">
          <cell r="A957">
            <v>75</v>
          </cell>
          <cell r="B957" t="str">
            <v>TELHAMENTO COM TELHA DE FIBROCIMENTO</v>
          </cell>
          <cell r="C957">
            <v>0</v>
          </cell>
          <cell r="D957">
            <v>0</v>
          </cell>
        </row>
        <row r="958">
          <cell r="A958">
            <v>72092</v>
          </cell>
          <cell r="B958" t="str">
            <v>RECOLOCACAO DE TELHAS ONDULADAS COM MASSA PARA VEDACAO, CONSIDERANDO REAPROVEITAMENTO DE MATERIAL</v>
          </cell>
          <cell r="C958" t="str">
            <v>M2</v>
          </cell>
          <cell r="D958">
            <v>4.63</v>
          </cell>
        </row>
        <row r="959">
          <cell r="A959">
            <v>72093</v>
          </cell>
          <cell r="B959" t="str">
            <v>RECOLOCAÇÃO DE TELHA DE FIBROCIMENTO ESTRUTURAL LARGURA ÚTIL 49CM OU 44CM, CONSIDERANDO O REAPROVEITAMENTO DO MATERIAL A EXCEÇÃO DO CONJUNTO DE ARRUELAS DE VEDAÇÃO</v>
          </cell>
          <cell r="C959" t="str">
            <v>M2</v>
          </cell>
          <cell r="D959">
            <v>4.58</v>
          </cell>
        </row>
        <row r="960">
          <cell r="A960">
            <v>72094</v>
          </cell>
          <cell r="B960" t="str">
            <v>RECOLOCAÇÃO DE TELHA DE FIBROCIMENTO ESTRUTURAL LARGURA ÚTIL 90CM, CONSIDERANDO O REAPROVEITAMENTO DO MATERIAL A EXCEÇÃO DO CONJUNTO DE ARRUELAS DE VEDAÇÃO</v>
          </cell>
          <cell r="C960" t="str">
            <v>M2</v>
          </cell>
          <cell r="D960">
            <v>4.5</v>
          </cell>
        </row>
        <row r="961">
          <cell r="A961">
            <v>73633</v>
          </cell>
          <cell r="B961" t="str">
            <v>COBERTURA COM TELHA DE FIBROCIMENTO ESTRUTURAL LARGURA UTIL 90CM, INCLUSO ACESSORIOS DE FIXACAO E VEDACAO</v>
          </cell>
          <cell r="C961" t="str">
            <v>M2</v>
          </cell>
          <cell r="D961">
            <v>44.1</v>
          </cell>
        </row>
        <row r="962">
          <cell r="A962">
            <v>73634</v>
          </cell>
          <cell r="B962" t="str">
            <v>COBERTURA COM TELHA DE FIBROCIMENTO ESTRUTURAL LARGURA ÚTIL 49CM OU 44CM, INCLUSO ACESSÓRIOS DE FIXAÇÃO E VEDAÇÃO, EXCLUINDO MADEIRAMENTO</v>
          </cell>
          <cell r="C962" t="str">
            <v>M2</v>
          </cell>
          <cell r="D962">
            <v>60.2</v>
          </cell>
        </row>
        <row r="963">
          <cell r="A963">
            <v>74088</v>
          </cell>
          <cell r="B963" t="str">
            <v>TELHAMENTO C/ TELHA DE FIBROCIMENTO</v>
          </cell>
          <cell r="C963">
            <v>0</v>
          </cell>
          <cell r="D963">
            <v>0</v>
          </cell>
        </row>
        <row r="964">
          <cell r="A964" t="str">
            <v>74088/001</v>
          </cell>
          <cell r="B964" t="str">
            <v>TELHAMENTO COM TELHA DE FIBROCIMENTO ONDULADA, ESPESSURA 6MM, INCLUSOJUNTAS DE VEDACAO E ACESSORIOS DE FIXACAO, EXCLUINDO MADEIRAMENTO</v>
          </cell>
          <cell r="C964" t="str">
            <v>M2</v>
          </cell>
          <cell r="D964">
            <v>20.32</v>
          </cell>
        </row>
        <row r="965">
          <cell r="A965">
            <v>84035</v>
          </cell>
          <cell r="B965" t="str">
            <v>COBERTURA COM TELHA DE FIBROCIMENTO ONDULADA, ESPESSURA 8 MM, INCLUINDO ACESSORIOS, EXCLUINDO MADEIRAMENTO</v>
          </cell>
          <cell r="C965" t="str">
            <v>M2</v>
          </cell>
          <cell r="D965">
            <v>34.56</v>
          </cell>
        </row>
        <row r="966">
          <cell r="A966">
            <v>84036</v>
          </cell>
          <cell r="B966" t="str">
            <v>COBERTURA COM TELHA DE FIBROCIMENTO ONDULADA, ESPESSURA 4 MM, INCLUSOSACESSORIOS DE FIXACAO, EXCLUINDO MADEIRAMENTO</v>
          </cell>
          <cell r="C966" t="str">
            <v>M2</v>
          </cell>
          <cell r="D966">
            <v>17.68</v>
          </cell>
        </row>
        <row r="967">
          <cell r="A967">
            <v>84037</v>
          </cell>
          <cell r="B967" t="str">
            <v>COBERTURA COM TELHA DE FIBROCIMENTO ONDULADA, ESPESSURA 6 MM, COM CUMEEIRA UNIVERSAL, INCLUSAS JUNTAS DE DILATACAO E ACESSORIOS DE FIXACAO,EXCLUINDO MADEIRAMENTO</v>
          </cell>
          <cell r="C967" t="str">
            <v>M2</v>
          </cell>
          <cell r="D967">
            <v>28.47</v>
          </cell>
        </row>
        <row r="968">
          <cell r="A968">
            <v>76</v>
          </cell>
          <cell r="B968" t="str">
            <v>TELHAMENTO COM TELHA METALICA</v>
          </cell>
          <cell r="C968">
            <v>0</v>
          </cell>
          <cell r="D968">
            <v>0</v>
          </cell>
        </row>
        <row r="969">
          <cell r="A969">
            <v>73866</v>
          </cell>
          <cell r="B969" t="str">
            <v>ESTRUTURA DE ACO</v>
          </cell>
          <cell r="C969">
            <v>0</v>
          </cell>
          <cell r="D969">
            <v>0</v>
          </cell>
        </row>
        <row r="970">
          <cell r="A970" t="str">
            <v>73866/001</v>
          </cell>
          <cell r="B970" t="str">
            <v>ESTRUTURA PARA COBERTURA TIPO FINK, EM ALUMINIO ANODIZADO, VAO DE 20M,ESPACAMENTO DAS TESOURAS DE 5M ATE 6,5M</v>
          </cell>
          <cell r="C970" t="str">
            <v>M2</v>
          </cell>
          <cell r="D970">
            <v>628.74</v>
          </cell>
        </row>
        <row r="971">
          <cell r="A971" t="str">
            <v>73866/002</v>
          </cell>
          <cell r="B971" t="str">
            <v>ESTRUTURA PARA COBERTURA TIPO FINK, EM ALUMINIO ANODIZADO, VAO DE 30M,ESPACAMENTO DAS TESOURAS DE 5M ATE 6,5M</v>
          </cell>
          <cell r="C971" t="str">
            <v>M2</v>
          </cell>
          <cell r="D971">
            <v>659.98</v>
          </cell>
        </row>
        <row r="972">
          <cell r="A972" t="str">
            <v>73866/003</v>
          </cell>
          <cell r="B972" t="str">
            <v>ESTRUTURA PARA COBERTURA TIPO FINK, EM ALUMINIO ANODIZADO, VAO DE 40M,ESPACAMENTO DAS TESOURAS DE 5M ATE 6,5M</v>
          </cell>
          <cell r="C972" t="str">
            <v>M2</v>
          </cell>
          <cell r="D972">
            <v>690.58</v>
          </cell>
        </row>
        <row r="973">
          <cell r="A973" t="str">
            <v>73866/004</v>
          </cell>
          <cell r="B973" t="str">
            <v>ESTRUTURA PARA COBERTURA EM ARCO, EM ALUMINIO ANODIZADO, VAO DE 20M, ESPACAMENTO DE 5M ATE 6,5M</v>
          </cell>
          <cell r="C973" t="str">
            <v>M2</v>
          </cell>
          <cell r="D973">
            <v>576.03</v>
          </cell>
        </row>
        <row r="974">
          <cell r="A974" t="str">
            <v>73866/005</v>
          </cell>
          <cell r="B974" t="str">
            <v>ESTRUTURA PARA COBERTURA EM ARCO, EM ALUMINIO ANODIZADO, VAO DE 30M, ESPACAMENTO DE 5M ATE 6,5M</v>
          </cell>
          <cell r="C974" t="str">
            <v>M2</v>
          </cell>
          <cell r="D974">
            <v>612.53</v>
          </cell>
        </row>
        <row r="975">
          <cell r="A975" t="str">
            <v>73866/006</v>
          </cell>
          <cell r="B975" t="str">
            <v>ESTRUTURA PARA COBERTURA EM ARCO, EM ALUMINIO ANODIZADO, VAO DE 40M, ESPACAMENTO DE 5M ATE 6,5M</v>
          </cell>
          <cell r="C975" t="str">
            <v>M2</v>
          </cell>
          <cell r="D975">
            <v>642.94000000000005</v>
          </cell>
        </row>
        <row r="976">
          <cell r="A976" t="str">
            <v>73866/007</v>
          </cell>
          <cell r="B976" t="str">
            <v>ESTRUTURA PARA COBERTURA TIPO SHED, EM ALUMINIO ANODIZADO, VAO DE 20M,ESPACAMENTO DAS TESOURAS DE 5M ATE 6,5M</v>
          </cell>
          <cell r="C976" t="str">
            <v>M2</v>
          </cell>
          <cell r="D976">
            <v>682.46</v>
          </cell>
        </row>
        <row r="977">
          <cell r="A977" t="str">
            <v>73866/008</v>
          </cell>
          <cell r="B977" t="str">
            <v>ESTRUTURA PARA COBERTURA TIPO SHED, EM ALUMINIO ANODIZADO, VAO DE 30M,ESPACAMENTO DAS TESOURAS DE 5M ATE 6,5M</v>
          </cell>
          <cell r="C977" t="str">
            <v>M2</v>
          </cell>
          <cell r="D977">
            <v>830.83</v>
          </cell>
        </row>
        <row r="978">
          <cell r="A978" t="str">
            <v>73866/009</v>
          </cell>
          <cell r="B978" t="str">
            <v>ESTRUTURA PARA COBERTURA TIPO SHED, EM ALUMINIO ANODIZADO, VAO DE 40M,ESPACAMENTO DAS TESOURAS DE 5M ATE 6,5M</v>
          </cell>
          <cell r="C978" t="str">
            <v>M2</v>
          </cell>
          <cell r="D978">
            <v>861.85</v>
          </cell>
        </row>
        <row r="979">
          <cell r="A979">
            <v>73867</v>
          </cell>
          <cell r="B979" t="str">
            <v>ESTRUTURA ESPACIAL</v>
          </cell>
          <cell r="C979">
            <v>0</v>
          </cell>
          <cell r="D979">
            <v>0</v>
          </cell>
        </row>
        <row r="980">
          <cell r="A980" t="str">
            <v>73867/001</v>
          </cell>
          <cell r="B980" t="str">
            <v>ESTRUTURA TIPO ESPACIAL EM ALUMINIO ANODIZADO, VAO DE 20M</v>
          </cell>
          <cell r="C980" t="str">
            <v>M2</v>
          </cell>
          <cell r="D980">
            <v>255.9</v>
          </cell>
        </row>
        <row r="981">
          <cell r="A981" t="str">
            <v>73867/002</v>
          </cell>
          <cell r="B981" t="str">
            <v>ESTRUTURA TIPO ESPACIAL EM ALUMINIO ANODIZADO, VAO DE 30M</v>
          </cell>
          <cell r="C981" t="str">
            <v>M2</v>
          </cell>
          <cell r="D981">
            <v>291.06</v>
          </cell>
        </row>
        <row r="982">
          <cell r="A982" t="str">
            <v>73867/003</v>
          </cell>
          <cell r="B982" t="str">
            <v>ESTRUTURA TIPO ESPACIAL EM ALUMINIO ANODIZADO, VAO DE 40M</v>
          </cell>
          <cell r="C982" t="str">
            <v>M2</v>
          </cell>
          <cell r="D982">
            <v>369.21</v>
          </cell>
        </row>
        <row r="983">
          <cell r="A983" t="str">
            <v>73867/004</v>
          </cell>
          <cell r="B983" t="str">
            <v>ESTRUTURA TIPO ESPACIAL EM ALUMINIO ANODIZADO, VAO DE 50M</v>
          </cell>
          <cell r="C983" t="str">
            <v>M2</v>
          </cell>
          <cell r="D983">
            <v>384.84</v>
          </cell>
        </row>
        <row r="984">
          <cell r="A984">
            <v>75220</v>
          </cell>
          <cell r="B984" t="str">
            <v>CUMEEIRA EM PERFIL ONDULADO DE ALUMÍNIO</v>
          </cell>
          <cell r="C984" t="str">
            <v>M</v>
          </cell>
          <cell r="D984">
            <v>39.08</v>
          </cell>
        </row>
        <row r="985">
          <cell r="A985">
            <v>75381</v>
          </cell>
          <cell r="B985" t="str">
            <v>TELHA METÁLICA</v>
          </cell>
          <cell r="C985">
            <v>0</v>
          </cell>
          <cell r="D985">
            <v>0</v>
          </cell>
        </row>
        <row r="986">
          <cell r="A986" t="str">
            <v>75381/001</v>
          </cell>
          <cell r="B986" t="str">
            <v>COBERTURA COM TELHA DE CHAPA DE AÇO ZINCADO, ONDULADA, ESPESSURA DE 0,5MM</v>
          </cell>
          <cell r="C986" t="str">
            <v>M2</v>
          </cell>
          <cell r="D986">
            <v>28.67</v>
          </cell>
        </row>
        <row r="987">
          <cell r="A987">
            <v>84038</v>
          </cell>
          <cell r="B987" t="str">
            <v>COBERTURA COM TELHA ONDULADA DE ALUMINIO, ESPESSURA DE 5 MM</v>
          </cell>
          <cell r="C987" t="str">
            <v>M2</v>
          </cell>
          <cell r="D987">
            <v>43.06</v>
          </cell>
        </row>
        <row r="988">
          <cell r="A988">
            <v>84039</v>
          </cell>
          <cell r="B988" t="str">
            <v>COBERTURA COM TELHA ONDULADA DE ALUMINIO, ESPESSURA DE 7 MM</v>
          </cell>
          <cell r="C988" t="str">
            <v>M2</v>
          </cell>
          <cell r="D988">
            <v>58</v>
          </cell>
        </row>
        <row r="989">
          <cell r="A989">
            <v>84040</v>
          </cell>
          <cell r="B989" t="str">
            <v>COBERTURA COM TELHA DE ACO ZINCADO, TRAPEZOIDAL, ESPESSURA DE 0,5 MM,INCLUINDO ACESSORIOS</v>
          </cell>
          <cell r="C989" t="str">
            <v>M2</v>
          </cell>
          <cell r="D989">
            <v>32.049999999999997</v>
          </cell>
        </row>
        <row r="990">
          <cell r="A990">
            <v>77</v>
          </cell>
          <cell r="B990" t="str">
            <v>MADEIRAMENTO/TELHAMENTO C/ TELHAS CERAMICAS</v>
          </cell>
          <cell r="C990">
            <v>0</v>
          </cell>
          <cell r="D990">
            <v>0</v>
          </cell>
        </row>
        <row r="991">
          <cell r="A991">
            <v>72076</v>
          </cell>
          <cell r="B991" t="str">
            <v>ESTRUTURA DE MADEIRA, SEGUNDA QUALIDADE, SERRADA, NAO APARELHADA, PARATELHAS CERAMICAS</v>
          </cell>
          <cell r="C991" t="str">
            <v>M2</v>
          </cell>
          <cell r="D991">
            <v>41.15</v>
          </cell>
        </row>
        <row r="992">
          <cell r="A992">
            <v>72077</v>
          </cell>
          <cell r="B992" t="str">
            <v>ESTRUTURA DE MADEIRA DE LEI, PRIMEIRA QUALIDADE, SERRADA, NAO APARELHADA, PARA TELHAS CERAMICAS, VAOS DE ATE 7M</v>
          </cell>
          <cell r="C992" t="str">
            <v>M2</v>
          </cell>
          <cell r="D992">
            <v>57.14</v>
          </cell>
        </row>
        <row r="993">
          <cell r="A993">
            <v>72078</v>
          </cell>
          <cell r="B993" t="str">
            <v>ESTRUTURA DE MADEIRA DE LEI PRIMEIRA QUALIDADE, SERRADA, NAO APARELHADA, PARA TELHAS CERAMICAS, VAOS DE 7M ATE 10 M</v>
          </cell>
          <cell r="C993" t="str">
            <v>M2</v>
          </cell>
          <cell r="D993">
            <v>66.48</v>
          </cell>
        </row>
        <row r="994">
          <cell r="A994">
            <v>72079</v>
          </cell>
          <cell r="B994" t="str">
            <v>ESTRUTURA DE MADEIRA DE LEI PRIMEIRA QUALIDADE, SERRADA, NAO APARELHADA, PARA TELHAS CERAMICAS, VAOS DE 10M ATE 13M</v>
          </cell>
          <cell r="C994" t="str">
            <v>M2</v>
          </cell>
          <cell r="D994">
            <v>71.290000000000006</v>
          </cell>
        </row>
        <row r="995">
          <cell r="A995">
            <v>72080</v>
          </cell>
          <cell r="B995" t="str">
            <v>ESTRUTURA DE MADEIRA DE LEI PRIMEIRA QUALIDADE, SERRADA, NAO APARELHADA, PARA TELHAS CERAMICAS, VAOS DE 13M ATE 18M</v>
          </cell>
          <cell r="C995" t="str">
            <v>M2</v>
          </cell>
          <cell r="D995">
            <v>82.17</v>
          </cell>
        </row>
        <row r="996">
          <cell r="A996">
            <v>78</v>
          </cell>
          <cell r="B996" t="str">
            <v>MADEIRAMENTO/TELHAMENTO C/ TELHAS FIBROCIMENTO</v>
          </cell>
          <cell r="C996">
            <v>0</v>
          </cell>
          <cell r="D996">
            <v>0</v>
          </cell>
        </row>
        <row r="997">
          <cell r="A997">
            <v>72081</v>
          </cell>
          <cell r="B997" t="str">
            <v>ESTRUTURA DE MADEIRA DE LEI PRIMEIRA QUALIDADE, SERRADA, NAO APARELHADA, PARA TELHAS ONDULADAS, VAOS ATE 7M</v>
          </cell>
          <cell r="C997" t="str">
            <v>M2</v>
          </cell>
          <cell r="D997">
            <v>38.67</v>
          </cell>
        </row>
        <row r="998">
          <cell r="A998">
            <v>72082</v>
          </cell>
          <cell r="B998" t="str">
            <v>ESTRUTURA DE MADEIRA DE LEI PRIMEIRA QUALIDADE, SERRADA, NAO APARELHADA, PARA TELHAS ONDULADAS, VAOS DE 7M ATE 10M</v>
          </cell>
          <cell r="C998" t="str">
            <v>M2</v>
          </cell>
          <cell r="D998">
            <v>42.44</v>
          </cell>
        </row>
        <row r="999">
          <cell r="A999">
            <v>72083</v>
          </cell>
          <cell r="B999" t="str">
            <v>ESTRUTURA DE MADEIRA DE LEI PRIMEIRA QUALIDADE, SERRADA, NAO APARELHADA, PARA TELHAS ONDULADAS, VAOS DE 10M ATE 13M</v>
          </cell>
          <cell r="C999" t="str">
            <v>M2</v>
          </cell>
          <cell r="D999">
            <v>50.2</v>
          </cell>
        </row>
        <row r="1000">
          <cell r="A1000">
            <v>72084</v>
          </cell>
          <cell r="B1000" t="str">
            <v>ESTRUTURA DE MADEIRA DE LEI PRIMEIRA QUALIDADE, SERRADA, NAO APARELHADA, PARA TELHAS ONDULADAS, VAOS DE 13M ATE 18M</v>
          </cell>
          <cell r="C1000" t="str">
            <v>M2</v>
          </cell>
          <cell r="D1000">
            <v>59.73</v>
          </cell>
        </row>
        <row r="1001">
          <cell r="A1001">
            <v>84041</v>
          </cell>
          <cell r="B1001" t="str">
            <v>COBERTURA COM TELHA PLASTICA TRANSPARENTE INCLUSIVE FIXACAO</v>
          </cell>
          <cell r="C1001" t="str">
            <v>M2</v>
          </cell>
          <cell r="D1001">
            <v>14.66</v>
          </cell>
        </row>
        <row r="1002">
          <cell r="A1002">
            <v>79</v>
          </cell>
          <cell r="B1002" t="str">
            <v>CUMEEIRA CERAMICA</v>
          </cell>
          <cell r="C1002">
            <v>0</v>
          </cell>
          <cell r="D1002">
            <v>0</v>
          </cell>
        </row>
        <row r="1003">
          <cell r="A1003">
            <v>6058</v>
          </cell>
          <cell r="B1003" t="str">
            <v>CUMEEIRA COM TELHA CERAMICA EMBOCADA COM ARGAMASSA TRACO 1:2:8 (CIMENTO, CAL E AREIA)</v>
          </cell>
          <cell r="C1003" t="str">
            <v>M</v>
          </cell>
          <cell r="D1003">
            <v>10.83</v>
          </cell>
        </row>
        <row r="1004">
          <cell r="A1004">
            <v>73930</v>
          </cell>
          <cell r="B1004" t="str">
            <v>ARREMATE TELHA CERAMICA EMBOCADA C/ARGAMASSA CIMENTO/AREIA/SAIBRO 1:2:3</v>
          </cell>
          <cell r="C1004">
            <v>0</v>
          </cell>
          <cell r="D1004">
            <v>0</v>
          </cell>
        </row>
        <row r="1005">
          <cell r="A1005" t="str">
            <v>73930/001</v>
          </cell>
          <cell r="B1005" t="str">
            <v>CORDAO DE ARREMATE COM TELHA CERAMICA TIPO CANAL EMBOCADA COM ARGAMASSA TRACO 1:3 (CIMENTO E AREIA)</v>
          </cell>
          <cell r="C1005" t="str">
            <v>M</v>
          </cell>
          <cell r="D1005">
            <v>9.81</v>
          </cell>
        </row>
        <row r="1006">
          <cell r="A1006">
            <v>80</v>
          </cell>
          <cell r="B1006" t="str">
            <v>CUMEEIRA DE FIBROCIMENTO</v>
          </cell>
          <cell r="C1006">
            <v>0</v>
          </cell>
          <cell r="D1006">
            <v>0</v>
          </cell>
        </row>
        <row r="1007">
          <cell r="A1007">
            <v>73744</v>
          </cell>
          <cell r="B1007" t="str">
            <v>CUMIEIRA DE FIBROCIMENTO</v>
          </cell>
          <cell r="C1007">
            <v>0</v>
          </cell>
          <cell r="D1007">
            <v>0</v>
          </cell>
        </row>
        <row r="1008">
          <cell r="A1008" t="str">
            <v>73744/001</v>
          </cell>
          <cell r="B1008" t="str">
            <v>CUMEEIRA PARA TELHA DE FIBROCIMENTO ESTRUTURAL, INCLUSO ACESSORIOS PARA FIXACAO E VEDACAO</v>
          </cell>
          <cell r="C1008" t="str">
            <v>M</v>
          </cell>
          <cell r="D1008">
            <v>81.55</v>
          </cell>
        </row>
        <row r="1009">
          <cell r="A1009">
            <v>74045</v>
          </cell>
          <cell r="B1009" t="str">
            <v>CUMEEIRA FIBROCIMENTO</v>
          </cell>
          <cell r="C1009">
            <v>0</v>
          </cell>
          <cell r="D1009">
            <v>0</v>
          </cell>
        </row>
        <row r="1010">
          <cell r="A1010" t="str">
            <v>74045/001</v>
          </cell>
          <cell r="B1010" t="str">
            <v>CUMEEIRA UNIVERSAL PARA TELHA DE FIBROCIMENTO ONDULADA ESPESSURA 6 MM,INCLUSO JUNTAS DE VEDACAO E ACESSORIOS DE FIXACAO</v>
          </cell>
          <cell r="C1010" t="str">
            <v>M</v>
          </cell>
          <cell r="D1010">
            <v>51.01</v>
          </cell>
        </row>
        <row r="1011">
          <cell r="A1011" t="str">
            <v>74045/002</v>
          </cell>
          <cell r="B1011" t="str">
            <v>CUMEEIRA TIPO SHED PARA TELHA DE FIBROCIMENTO ONDULADA, INCLUSO JUNTASDE VEDACAO E ACESSORIOS DE FIXACAO</v>
          </cell>
          <cell r="C1011" t="str">
            <v>M</v>
          </cell>
          <cell r="D1011">
            <v>42.8</v>
          </cell>
        </row>
        <row r="1012">
          <cell r="A1012">
            <v>81</v>
          </cell>
          <cell r="B1012" t="str">
            <v>CALHA DE CONCRETO</v>
          </cell>
          <cell r="C1012">
            <v>0</v>
          </cell>
          <cell r="D1012">
            <v>0</v>
          </cell>
        </row>
        <row r="1013">
          <cell r="A1013">
            <v>84042</v>
          </cell>
          <cell r="B1013" t="str">
            <v>CALHA DE CONCRETO, 40X15 CM ESPESSURA DE 8 CM, PREPARADO EM BETONEIRAE CIMENTADO LISO EXECUTADO COM ARGAMASSA TRACO 1:4 (CIMENTO E AREIA MEDIA NAO PENEIRADA), PREPARO MANUAL</v>
          </cell>
          <cell r="C1013" t="str">
            <v>M</v>
          </cell>
          <cell r="D1013">
            <v>75.849999999999994</v>
          </cell>
        </row>
        <row r="1014">
          <cell r="A1014">
            <v>84043</v>
          </cell>
          <cell r="B1014" t="str">
            <v>CALHA DE CONCRETO, 30X15 CM, ESPESSURA 8 CM PREPARADA EM BETONEIRA COMCIMENTADO LISO EXECUTADO COM ARGAMASSA TRACO 1:4 (CIMENTO E AREIA MEDIA NAO PENEIRADA), PREPARO MANUAL</v>
          </cell>
          <cell r="C1014" t="str">
            <v>M</v>
          </cell>
          <cell r="D1014">
            <v>68.41</v>
          </cell>
        </row>
        <row r="1015">
          <cell r="A1015">
            <v>83</v>
          </cell>
          <cell r="B1015" t="str">
            <v>CALHA DE PVC, PECAS E ACESSORIOS</v>
          </cell>
          <cell r="C1015">
            <v>0</v>
          </cell>
          <cell r="D1015">
            <v>0</v>
          </cell>
        </row>
        <row r="1016">
          <cell r="A1016">
            <v>84044</v>
          </cell>
          <cell r="B1016" t="str">
            <v>CALHA DE BEIRAL, SEMICIRCULAR DE PVC, DIAMETRO 125 MM, INCLUINDO CABECEIRAS, EMENDAS, BOCAIS, SUPORTES E VEDACOES, EXCLUINDO CONDUTORES - FORNECIMENTO E COLOCACAO</v>
          </cell>
          <cell r="C1016" t="str">
            <v>M</v>
          </cell>
          <cell r="D1016">
            <v>125.58</v>
          </cell>
        </row>
        <row r="1017">
          <cell r="A1017">
            <v>84045</v>
          </cell>
          <cell r="B1017" t="str">
            <v>CONDUTOR PARA CALHA DE BEIRAL, DE PVC, DIAMETRO 88 MM, INCLUINDO CONEXOES E BRACADEIRAS - FORNECIMENTO E COLOCACAO</v>
          </cell>
          <cell r="C1017" t="str">
            <v>M</v>
          </cell>
          <cell r="D1017">
            <v>82.56</v>
          </cell>
        </row>
        <row r="1018">
          <cell r="A1018">
            <v>84</v>
          </cell>
          <cell r="B1018" t="str">
            <v>CALHA METALICA</v>
          </cell>
          <cell r="C1018">
            <v>0</v>
          </cell>
          <cell r="D1018">
            <v>0</v>
          </cell>
        </row>
        <row r="1019">
          <cell r="A1019">
            <v>72104</v>
          </cell>
          <cell r="B1019" t="str">
            <v>CALHA EM CHAPA DE ACO GALVANIZADO NUMERO 24, DESENVOLVIMENTO DE 33CM</v>
          </cell>
          <cell r="C1019" t="str">
            <v>M</v>
          </cell>
          <cell r="D1019">
            <v>24.71</v>
          </cell>
        </row>
        <row r="1020">
          <cell r="A1020">
            <v>72105</v>
          </cell>
          <cell r="B1020" t="str">
            <v>CALHA EM CHAPA DE ACO GALVANIZADO NUMERO 24, DESENVOLVIMENTO DE 50CM</v>
          </cell>
          <cell r="C1020" t="str">
            <v>M</v>
          </cell>
          <cell r="D1020">
            <v>36.9</v>
          </cell>
        </row>
        <row r="1021">
          <cell r="A1021">
            <v>84046</v>
          </cell>
          <cell r="B1021" t="str">
            <v>CALHA DE CHAPA GALVANIZADA NUMERO 26, COM DESENVOLVIMENTO DE 10 CM</v>
          </cell>
          <cell r="C1021" t="str">
            <v>M</v>
          </cell>
          <cell r="D1021">
            <v>8.5299999999999994</v>
          </cell>
        </row>
        <row r="1022">
          <cell r="A1022">
            <v>86</v>
          </cell>
          <cell r="B1022" t="str">
            <v>RUFO METALICO</v>
          </cell>
          <cell r="C1022">
            <v>0</v>
          </cell>
          <cell r="D1022">
            <v>0</v>
          </cell>
        </row>
        <row r="1023">
          <cell r="A1023">
            <v>72106</v>
          </cell>
          <cell r="B1023" t="str">
            <v>RUFO EM CHAPA DE ACO GALVANIZADO NUMERO 24, DESENVOLVIMENTO DE 16CM</v>
          </cell>
          <cell r="C1023" t="str">
            <v>M</v>
          </cell>
          <cell r="D1023">
            <v>14.89</v>
          </cell>
        </row>
        <row r="1024">
          <cell r="A1024">
            <v>72107</v>
          </cell>
          <cell r="B1024" t="str">
            <v>RUFO EM CHAPA DE ACO GALVANIZADO NUMERO 24, DESENVOLVIMENTO DE 25CM</v>
          </cell>
          <cell r="C1024" t="str">
            <v>M</v>
          </cell>
          <cell r="D1024">
            <v>18.09</v>
          </cell>
        </row>
        <row r="1025">
          <cell r="A1025">
            <v>72108</v>
          </cell>
          <cell r="B1025" t="str">
            <v>RUFO EM CHAPA DE ACO GALVANIZADO NUMERO 24, DESENVOLVIMENTO DE 33CM</v>
          </cell>
          <cell r="C1025" t="str">
            <v>M</v>
          </cell>
          <cell r="D1025">
            <v>29.05</v>
          </cell>
        </row>
        <row r="1026">
          <cell r="A1026">
            <v>72109</v>
          </cell>
          <cell r="B1026" t="str">
            <v>RUFO EM CHAPA DE ACO GALVANIZADO NUMERO 24, DESENVOLVIMENTO DE 50CM</v>
          </cell>
          <cell r="C1026" t="str">
            <v>M</v>
          </cell>
          <cell r="D1026">
            <v>29.22</v>
          </cell>
        </row>
        <row r="1027">
          <cell r="A1027">
            <v>87</v>
          </cell>
          <cell r="B1027" t="str">
            <v>RUFO/ESPIGAO/RINCAO DIVERSOS</v>
          </cell>
          <cell r="C1027">
            <v>0</v>
          </cell>
          <cell r="D1027">
            <v>0</v>
          </cell>
        </row>
        <row r="1028">
          <cell r="A1028">
            <v>73868</v>
          </cell>
          <cell r="B1028" t="str">
            <v>RUFOS PARA COBERTURAS EM TELHAS FIBROCIMENTO</v>
          </cell>
          <cell r="C1028">
            <v>0</v>
          </cell>
          <cell r="D1028">
            <v>0</v>
          </cell>
        </row>
        <row r="1029">
          <cell r="A1029" t="str">
            <v>73868/001</v>
          </cell>
          <cell r="B1029" t="str">
            <v>RUFO EM FIBROCIMENTO, INCLUSO ACESSORIOS DE FIXACAO E VEDACAO</v>
          </cell>
          <cell r="C1029" t="str">
            <v>M</v>
          </cell>
          <cell r="D1029">
            <v>29.18</v>
          </cell>
        </row>
        <row r="1030">
          <cell r="A1030">
            <v>88</v>
          </cell>
          <cell r="B1030" t="str">
            <v>RUFO EM CONCRETO</v>
          </cell>
          <cell r="C1030">
            <v>0</v>
          </cell>
          <cell r="D1030">
            <v>0</v>
          </cell>
        </row>
        <row r="1031">
          <cell r="A1031">
            <v>68058</v>
          </cell>
          <cell r="B1031" t="str">
            <v>RUFO EM CONCRETO ARMADO, LARGURA 40CM E ESPESSURA 7CM</v>
          </cell>
          <cell r="C1031" t="str">
            <v>M</v>
          </cell>
          <cell r="D1031">
            <v>40.17</v>
          </cell>
        </row>
        <row r="1032">
          <cell r="A1032">
            <v>74098</v>
          </cell>
          <cell r="B1032" t="str">
            <v>ALGEROZ EM CONCRETO ARMADO (RUFO DE CONCRETO)</v>
          </cell>
          <cell r="C1032">
            <v>0</v>
          </cell>
          <cell r="D1032">
            <v>0</v>
          </cell>
        </row>
        <row r="1033">
          <cell r="A1033" t="str">
            <v>74098/001</v>
          </cell>
          <cell r="B1033" t="str">
            <v>RUFO EM CONCRETO ARMADO, LARGURA 40CM, ESPESSURA 3CM</v>
          </cell>
          <cell r="C1033" t="str">
            <v>M</v>
          </cell>
          <cell r="D1033">
            <v>18.059999999999999</v>
          </cell>
        </row>
        <row r="1034">
          <cell r="A1034">
            <v>252</v>
          </cell>
          <cell r="B1034" t="str">
            <v>TELHAMENTO COM TELHA DE FIBRA DE VIDRO</v>
          </cell>
          <cell r="C1034">
            <v>0</v>
          </cell>
          <cell r="D1034">
            <v>0</v>
          </cell>
        </row>
        <row r="1035">
          <cell r="A1035">
            <v>41619</v>
          </cell>
          <cell r="B1035" t="str">
            <v>COBERTURA COM TELHA DE FIBRA DE VIDRO ONDULADA COLORIDA, ESPESSURA 6MM, INCLUSOS ACESSORIOS DE FIXACAO</v>
          </cell>
          <cell r="C1035" t="str">
            <v>M2</v>
          </cell>
          <cell r="D1035">
            <v>15.3</v>
          </cell>
        </row>
        <row r="1036">
          <cell r="A1036">
            <v>291</v>
          </cell>
          <cell r="B1036" t="str">
            <v>ESTRUTURA METALICA</v>
          </cell>
          <cell r="C1036">
            <v>0</v>
          </cell>
          <cell r="D1036">
            <v>0</v>
          </cell>
        </row>
        <row r="1037">
          <cell r="A1037">
            <v>72110</v>
          </cell>
          <cell r="B1037" t="str">
            <v>ESTRUTURA METALICA EM TESOURAS OU TRELICAS, VAO LIVRE DE 12M, FORNECIMENTO E MONTAGEM, NAO SENDO CONSIDERADOS OS FECHAMENTOS METALICOS, AS COLUNAS, OS SERVICOS GERAIS EM ALVENARIA E CONCRETO, AS TELHAS DE COBERTURA E A PINTURA DE ACABAMENTO</v>
          </cell>
          <cell r="C1037" t="str">
            <v>M2</v>
          </cell>
          <cell r="D1037">
            <v>51.33</v>
          </cell>
        </row>
        <row r="1038">
          <cell r="A1038">
            <v>72111</v>
          </cell>
          <cell r="B1038" t="str">
            <v>ESTRUTURA METALICA EM TESOURAS OU TRELICAS, VAO LIVRE DE 15M, FORNECIMENTO E MONTAGEM, NAO SENDO CONSIDERADOS OS FECHAMENTOS METALICOS, AS COLUNAS, OS SERVICOS GERAIS EM ALVENARIA E CONCRETO, AS TELHAS DE COBERTURA E A PINTURA DE ACABAMENTO</v>
          </cell>
          <cell r="C1038" t="str">
            <v>M2</v>
          </cell>
          <cell r="D1038">
            <v>56.12</v>
          </cell>
        </row>
        <row r="1039">
          <cell r="A1039">
            <v>72112</v>
          </cell>
          <cell r="B1039" t="str">
            <v>ESTRUTURA METALICA EM TESOURAS OU TRELICAS, VAO LIVRE DE 20M, FORNECIMENTO E MONTAGEM, NAO SENDO CONSIDERADOS OS FECHAMENTOS METALICOS, AS COLUNAS, OS SERVICOS GERAIS EM ALVENARIA E CONCRETO, AS TELHAS DE COBERTURA E A PINTURA DE ACABAMENTO</v>
          </cell>
          <cell r="C1039" t="str">
            <v>M2</v>
          </cell>
          <cell r="D1039">
            <v>60.91</v>
          </cell>
        </row>
        <row r="1040">
          <cell r="A1040">
            <v>72113</v>
          </cell>
          <cell r="B1040" t="str">
            <v>ESTRUTURA METALICA EM TESOURAS OU TRELICAS, VAO LIVRE DE 25M, FORNECIMENTO E MONTAGEM, NAO SENDO CONSIDERADOS OS FECHAMENTOS METALICOS, AS COLUNAS, OS SERVICOS GERAIS EM ALVENARIA E CONCRETO, AS TELHAS DE COBERTURA E A PINTURA DE ACABAMENTO</v>
          </cell>
          <cell r="C1040" t="str">
            <v>M2</v>
          </cell>
          <cell r="D1040">
            <v>68.52</v>
          </cell>
        </row>
        <row r="1041">
          <cell r="A1041">
            <v>72114</v>
          </cell>
          <cell r="B1041" t="str">
            <v>ESTRUTURA METALICA EM TESOURAS OU TRELICAS, VAO LIVRE DE 30M, FORNECIMENTO E MONTAGEM, NAO SENDO CONSIDERADOS OS FECHAMENTOS METALICOS, AS COLUNAS, OS SERVICOS GERAIS EM ALVENARIA E CONCRETO, AS TELHAS DE COBERTURA E A PINTURA DE ACABAMENTO</v>
          </cell>
          <cell r="C1041" t="str">
            <v>M2</v>
          </cell>
          <cell r="D1041">
            <v>76.13</v>
          </cell>
        </row>
        <row r="1042">
          <cell r="A1042">
            <v>73970</v>
          </cell>
          <cell r="B1042" t="str">
            <v>ESTRUTURAS METALICAS DIVERSAS</v>
          </cell>
          <cell r="C1042">
            <v>0</v>
          </cell>
          <cell r="D1042">
            <v>0</v>
          </cell>
        </row>
        <row r="1043">
          <cell r="A1043" t="str">
            <v>73970/001</v>
          </cell>
          <cell r="B1043" t="str">
            <v>ESTRUTURA METALICA EM ACO ESTRUTURAL PERFIL ”I” 12’’ X 5 1/4’’</v>
          </cell>
          <cell r="C1043" t="str">
            <v>KG</v>
          </cell>
          <cell r="D1043">
            <v>7.15</v>
          </cell>
        </row>
        <row r="1044">
          <cell r="A1044" t="str">
            <v>73970/002</v>
          </cell>
          <cell r="B1044" t="str">
            <v>ESTRUTURA METALICA EM ACO ESTRUTURAL PERFIL ”I” 6’’ X 3 3/8’’</v>
          </cell>
          <cell r="C1044" t="str">
            <v>KG</v>
          </cell>
          <cell r="D1044">
            <v>4.95</v>
          </cell>
        </row>
        <row r="1045">
          <cell r="A1045">
            <v>302</v>
          </cell>
          <cell r="B1045" t="str">
            <v>TELHAMENTO COM TELHA DE VIDRO</v>
          </cell>
          <cell r="C1045">
            <v>0</v>
          </cell>
          <cell r="D1045">
            <v>0</v>
          </cell>
        </row>
        <row r="1046">
          <cell r="A1046">
            <v>84047</v>
          </cell>
          <cell r="B1046" t="str">
            <v>COBERTURA EM TELHA DE VIDRO TIPO FRANCESA</v>
          </cell>
          <cell r="C1046" t="str">
            <v>M2</v>
          </cell>
          <cell r="D1046">
            <v>489.51</v>
          </cell>
        </row>
        <row r="1047">
          <cell r="A1047" t="str">
            <v>DROP</v>
          </cell>
          <cell r="B1047" t="str">
            <v>DRENAGEM/OBRAS DE CONTENCAO/POCOS DE VISITA E CAIXAS</v>
          </cell>
          <cell r="C1047">
            <v>0</v>
          </cell>
          <cell r="D1047">
            <v>0</v>
          </cell>
        </row>
        <row r="1048">
          <cell r="A1048">
            <v>26</v>
          </cell>
          <cell r="B1048" t="str">
            <v>ESGOTAMENTO COM BOMBA</v>
          </cell>
          <cell r="C1048">
            <v>0</v>
          </cell>
          <cell r="D1048">
            <v>0</v>
          </cell>
        </row>
        <row r="1049">
          <cell r="A1049">
            <v>73891</v>
          </cell>
          <cell r="B1049" t="str">
            <v>ESGOTAMENTO COM BOMBAS</v>
          </cell>
          <cell r="C1049">
            <v>0</v>
          </cell>
          <cell r="D1049">
            <v>0</v>
          </cell>
        </row>
        <row r="1050">
          <cell r="A1050" t="str">
            <v>73891/001</v>
          </cell>
          <cell r="B1050" t="str">
            <v>ESGOTAMENTO COM MOTO-BOMBA AUTOESCOVANTE</v>
          </cell>
          <cell r="C1050" t="str">
            <v>H</v>
          </cell>
          <cell r="D1050">
            <v>3.57</v>
          </cell>
        </row>
        <row r="1051">
          <cell r="A1051">
            <v>27</v>
          </cell>
          <cell r="B1051" t="str">
            <v>REBAIXAMENTO DO LENCOL FREATICO</v>
          </cell>
          <cell r="C1051">
            <v>0</v>
          </cell>
          <cell r="D1051">
            <v>0</v>
          </cell>
        </row>
        <row r="1052">
          <cell r="A1052">
            <v>73882</v>
          </cell>
          <cell r="B1052" t="str">
            <v>MEIA CANA DE CONCRETO</v>
          </cell>
          <cell r="C1052">
            <v>0</v>
          </cell>
          <cell r="D1052">
            <v>0</v>
          </cell>
        </row>
        <row r="1053">
          <cell r="A1053" t="str">
            <v>73882/001</v>
          </cell>
          <cell r="B1053" t="str">
            <v>CALHA EM CONCRETO SIMPLES, EM MEIA CANA, DIAMETRO 200 MM</v>
          </cell>
          <cell r="C1053" t="str">
            <v>M</v>
          </cell>
          <cell r="D1053">
            <v>14.75</v>
          </cell>
        </row>
        <row r="1054">
          <cell r="A1054" t="str">
            <v>73882/002</v>
          </cell>
          <cell r="B1054" t="str">
            <v>CALHA EM CONCRETO SIMPLES, MEIA CANA DE CONCRETO, DIAMETRO 300 MM</v>
          </cell>
          <cell r="C1054" t="str">
            <v>M</v>
          </cell>
          <cell r="D1054">
            <v>18.41</v>
          </cell>
        </row>
        <row r="1055">
          <cell r="A1055" t="str">
            <v>73882/003</v>
          </cell>
          <cell r="B1055" t="str">
            <v>CALHA EM CONCRETO SIMPLES, EM MEIA CANA DE CONCRETO, DIAMETRO 400 MM</v>
          </cell>
          <cell r="C1055" t="str">
            <v>M</v>
          </cell>
          <cell r="D1055">
            <v>23.79</v>
          </cell>
        </row>
        <row r="1056">
          <cell r="A1056" t="str">
            <v>73882/004</v>
          </cell>
          <cell r="B1056" t="str">
            <v>CALHA EM CONCRETO SIMPLES, EM MEIA CANA DE CONCRETO, DIAMETRO 500 MM</v>
          </cell>
          <cell r="C1056" t="str">
            <v>M</v>
          </cell>
          <cell r="D1056">
            <v>36.58</v>
          </cell>
        </row>
        <row r="1057">
          <cell r="A1057" t="str">
            <v>73882/005</v>
          </cell>
          <cell r="B1057" t="str">
            <v>CALHA EM CONCRETO SIMPLES, EM MEIA CANA DE CONCRETO, DIAMETRO 600 MM</v>
          </cell>
          <cell r="C1057" t="str">
            <v>M</v>
          </cell>
          <cell r="D1057">
            <v>45.9</v>
          </cell>
        </row>
        <row r="1058">
          <cell r="A1058">
            <v>83660</v>
          </cell>
          <cell r="B1058" t="str">
            <v>ESGOTAMENTO MANUAL DE AGUA DE CHUVA OU LENCOL FREATICO ESCAVADO</v>
          </cell>
          <cell r="C1058" t="str">
            <v>M3</v>
          </cell>
          <cell r="D1058">
            <v>1.06</v>
          </cell>
        </row>
        <row r="1059">
          <cell r="A1059">
            <v>28</v>
          </cell>
          <cell r="B1059" t="str">
            <v>DRENOS</v>
          </cell>
          <cell r="C1059">
            <v>0</v>
          </cell>
          <cell r="D1059">
            <v>0</v>
          </cell>
        </row>
        <row r="1060">
          <cell r="A1060">
            <v>73816</v>
          </cell>
          <cell r="B1060" t="str">
            <v>DRENAGEM SUBTERRANEA</v>
          </cell>
          <cell r="C1060">
            <v>0</v>
          </cell>
          <cell r="D1060">
            <v>0</v>
          </cell>
        </row>
        <row r="1061">
          <cell r="A1061" t="str">
            <v>73816/001</v>
          </cell>
          <cell r="B1061" t="str">
            <v>EXECUCAO DE DRENO COM TUBOS DE PVC CORRUGADO FLEXIVEL PERFURADO - DN 100</v>
          </cell>
          <cell r="C1061" t="str">
            <v>M</v>
          </cell>
          <cell r="D1061">
            <v>54.63</v>
          </cell>
        </row>
        <row r="1062">
          <cell r="A1062" t="str">
            <v>73816/002</v>
          </cell>
          <cell r="B1062" t="str">
            <v>EXECUCAO DE DRENO VERTICAL COM PEDRISCO, DIAMETRO 200MM</v>
          </cell>
          <cell r="C1062" t="str">
            <v>M</v>
          </cell>
          <cell r="D1062">
            <v>11.1</v>
          </cell>
        </row>
        <row r="1063">
          <cell r="A1063">
            <v>73881</v>
          </cell>
          <cell r="B1063" t="str">
            <v>DRENO COM MANTA GEOTEXTIL</v>
          </cell>
          <cell r="C1063">
            <v>0</v>
          </cell>
          <cell r="D1063">
            <v>0</v>
          </cell>
        </row>
        <row r="1064">
          <cell r="A1064" t="str">
            <v>73881/001</v>
          </cell>
          <cell r="B1064" t="str">
            <v>EXECUCAO DE DRENO COM MANTA GEOTEXTIL 200 G/M2</v>
          </cell>
          <cell r="C1064" t="str">
            <v>M2</v>
          </cell>
          <cell r="D1064">
            <v>5.72</v>
          </cell>
        </row>
        <row r="1065">
          <cell r="A1065" t="str">
            <v>73881/002</v>
          </cell>
          <cell r="B1065" t="str">
            <v>EXECUCAO DE DRENO COM MANTA GEOTEXTIL 300 G/M2</v>
          </cell>
          <cell r="C1065" t="str">
            <v>M2</v>
          </cell>
          <cell r="D1065">
            <v>8.66</v>
          </cell>
        </row>
        <row r="1066">
          <cell r="A1066" t="str">
            <v>73881/003</v>
          </cell>
          <cell r="B1066" t="str">
            <v>EXECUCAO DE DRENO COM MANTA GEOTEXTIL 400 G/M2</v>
          </cell>
          <cell r="C1066" t="str">
            <v>M2</v>
          </cell>
          <cell r="D1066">
            <v>10.57</v>
          </cell>
        </row>
        <row r="1067">
          <cell r="A1067">
            <v>73883</v>
          </cell>
          <cell r="B1067" t="str">
            <v>DRENO FRANCES C/MATERIAL FILTRANTE</v>
          </cell>
          <cell r="C1067">
            <v>0</v>
          </cell>
          <cell r="D1067">
            <v>0</v>
          </cell>
        </row>
        <row r="1068">
          <cell r="A1068" t="str">
            <v>73883/001</v>
          </cell>
          <cell r="B1068" t="str">
            <v>EXECUCAO DE DRENO FRANCES COM AREIA MEDIA</v>
          </cell>
          <cell r="C1068" t="str">
            <v>M3</v>
          </cell>
          <cell r="D1068">
            <v>70.56</v>
          </cell>
        </row>
        <row r="1069">
          <cell r="A1069" t="str">
            <v>73883/002</v>
          </cell>
          <cell r="B1069" t="str">
            <v>EXECUCAO DE DRENO FRANCES COM BRITA NUM 2</v>
          </cell>
          <cell r="C1069" t="str">
            <v>M3</v>
          </cell>
          <cell r="D1069">
            <v>115.01</v>
          </cell>
        </row>
        <row r="1070">
          <cell r="A1070" t="str">
            <v>73883/003</v>
          </cell>
          <cell r="B1070" t="str">
            <v>EXECUCAO DE DRENO FRANCES COM CASCALHO</v>
          </cell>
          <cell r="C1070" t="str">
            <v>M3</v>
          </cell>
          <cell r="D1070">
            <v>154.11000000000001</v>
          </cell>
        </row>
        <row r="1071">
          <cell r="A1071">
            <v>73902</v>
          </cell>
          <cell r="B1071" t="str">
            <v>CAMADA DRENANTE COM BRITA</v>
          </cell>
          <cell r="C1071">
            <v>0</v>
          </cell>
          <cell r="D1071">
            <v>0</v>
          </cell>
        </row>
        <row r="1072">
          <cell r="A1072" t="str">
            <v>73902/001</v>
          </cell>
          <cell r="B1072" t="str">
            <v>CAMADA DRENANTE COM BRITA NUM 3</v>
          </cell>
          <cell r="C1072" t="str">
            <v>M3</v>
          </cell>
          <cell r="D1072">
            <v>103.97</v>
          </cell>
        </row>
        <row r="1073">
          <cell r="A1073">
            <v>73968</v>
          </cell>
          <cell r="B1073" t="str">
            <v>COLOCACAO DE MANTA - MMA</v>
          </cell>
          <cell r="C1073">
            <v>0</v>
          </cell>
          <cell r="D1073">
            <v>0</v>
          </cell>
        </row>
        <row r="1074">
          <cell r="A1074" t="str">
            <v>73968/001</v>
          </cell>
          <cell r="B1074" t="str">
            <v>MANTA IMPERMEABILIZANTE A BASE DE ASFALTO - FORNECIMENTO E INSTALACAO</v>
          </cell>
          <cell r="C1074" t="str">
            <v>M2</v>
          </cell>
          <cell r="D1074">
            <v>33.380000000000003</v>
          </cell>
        </row>
        <row r="1075">
          <cell r="A1075">
            <v>73969</v>
          </cell>
          <cell r="B1075" t="str">
            <v>DRENOS DE CHORUME EM TUBOS DRENANTES - MMA</v>
          </cell>
          <cell r="C1075">
            <v>0</v>
          </cell>
          <cell r="D1075">
            <v>0</v>
          </cell>
        </row>
        <row r="1076">
          <cell r="A1076" t="str">
            <v>73969/001</v>
          </cell>
          <cell r="B1076" t="str">
            <v>EXECUCAO DE DRENOS DE CHORUME EM TUBOS DRENANTES DE CONCRETO, DIAM=200MM, ENVOLTOS EM BRITA E GEOTEXTIL</v>
          </cell>
          <cell r="C1076" t="str">
            <v>M</v>
          </cell>
          <cell r="D1076">
            <v>51.75</v>
          </cell>
        </row>
        <row r="1077">
          <cell r="A1077">
            <v>74017</v>
          </cell>
          <cell r="B1077" t="str">
            <v>EXECUCAO DE DRENOS DE CHORUME EM TUBOS DRENANTES</v>
          </cell>
          <cell r="C1077">
            <v>0</v>
          </cell>
          <cell r="D1077">
            <v>0</v>
          </cell>
        </row>
        <row r="1078">
          <cell r="A1078" t="str">
            <v>74017/001</v>
          </cell>
          <cell r="B1078" t="str">
            <v>EXECUCAO DE DRENOS DE CHORUME EM TUBOS DRENANTES, PVC, DIAM=100 MM, ENVOLTOS EM BRITA E GEOTEXTIL</v>
          </cell>
          <cell r="C1078" t="str">
            <v>M</v>
          </cell>
          <cell r="D1078">
            <v>71.44</v>
          </cell>
        </row>
        <row r="1079">
          <cell r="A1079" t="str">
            <v>74017/002</v>
          </cell>
          <cell r="B1079" t="str">
            <v>EXECUCAO DE DRENOS DE CHORUME EM TUBOS DRENANTES, PVC, DIAM=150 MM, ENVOLTOS EM BRITA E GEOTEXTIL</v>
          </cell>
          <cell r="C1079" t="str">
            <v>M</v>
          </cell>
          <cell r="D1079">
            <v>117.33</v>
          </cell>
        </row>
        <row r="1080">
          <cell r="A1080">
            <v>74167</v>
          </cell>
          <cell r="B1080" t="str">
            <v>FORNECIMENTO/ASSENTAMENTO DE MANTA GEOTEXTIL BIDIM OP-60 EM DRENOS</v>
          </cell>
          <cell r="C1080">
            <v>0</v>
          </cell>
          <cell r="D1080">
            <v>0</v>
          </cell>
        </row>
        <row r="1081">
          <cell r="A1081" t="str">
            <v>74167/001</v>
          </cell>
          <cell r="B1081" t="str">
            <v>FORNECIMENTO/ASSENTAMENTO DE MANTA GEOTEXTIL RT-31 (ANT OP-60) BIDIM</v>
          </cell>
          <cell r="C1081" t="str">
            <v>M2</v>
          </cell>
          <cell r="D1081">
            <v>17.38</v>
          </cell>
        </row>
        <row r="1082">
          <cell r="A1082">
            <v>75029</v>
          </cell>
          <cell r="B1082" t="str">
            <v>TUBULAÇÃO EM PVC CORRUGADO RIGIDO PERFURADO P/ DRENAGEM</v>
          </cell>
          <cell r="C1082">
            <v>0</v>
          </cell>
          <cell r="D1082">
            <v>0</v>
          </cell>
        </row>
        <row r="1083">
          <cell r="A1083" t="str">
            <v>75029/001</v>
          </cell>
          <cell r="B1083" t="str">
            <v>TUBO PVC CORRUGADO RIGIDO PERFURADO DN 150 PARA DRENAGEM - FORNECIMENTO E INSTALACAO</v>
          </cell>
          <cell r="C1083" t="str">
            <v>M</v>
          </cell>
          <cell r="D1083">
            <v>94.68</v>
          </cell>
        </row>
        <row r="1084">
          <cell r="A1084">
            <v>83651</v>
          </cell>
          <cell r="B1084" t="str">
            <v>TUBO PVC CORRUGADO PERFURADO 100 MM C/ JUNTA ELASTICA PARA DRENAGEM.</v>
          </cell>
          <cell r="C1084" t="str">
            <v>M</v>
          </cell>
          <cell r="D1084">
            <v>54.86</v>
          </cell>
        </row>
        <row r="1085">
          <cell r="A1085">
            <v>83656</v>
          </cell>
          <cell r="B1085" t="str">
            <v>COLCHAO DRENANTE C/ 30CM PEDRA BRITADA N.3/FILTRO TRANSICAO MANTA GEOTEXTIL 100% POLIPROPILENO OU POLIESTER INCL FORNEC/COLOCMAT</v>
          </cell>
          <cell r="C1085" t="str">
            <v>M2</v>
          </cell>
          <cell r="D1085">
            <v>41.45</v>
          </cell>
        </row>
        <row r="1086">
          <cell r="A1086">
            <v>83658</v>
          </cell>
          <cell r="B1086" t="str">
            <v>EXECUCAO DRENO PROFUNDO, COM CORTE TRAPEZOIDAL EM SOLO, DE 70X80X150CMEXCL TUBO INCL MATERIAL EXECUCAO, COM SELO ENCHIMENTO MATERIAL DRENANTE E ESCAVACAO</v>
          </cell>
          <cell r="C1086" t="str">
            <v>M</v>
          </cell>
          <cell r="D1086">
            <v>100.98</v>
          </cell>
        </row>
        <row r="1087">
          <cell r="A1087">
            <v>83661</v>
          </cell>
          <cell r="B1087" t="str">
            <v>EXECUCAO DE DRENO PROFUNDO, CORTE EM SOLO, COM TUBO POROSO D=0,20M</v>
          </cell>
          <cell r="C1087" t="str">
            <v>M</v>
          </cell>
          <cell r="D1087">
            <v>71.73</v>
          </cell>
        </row>
        <row r="1088">
          <cell r="A1088">
            <v>83662</v>
          </cell>
          <cell r="B1088" t="str">
            <v>EXECUCAO DE DRENO CEGO</v>
          </cell>
          <cell r="C1088" t="str">
            <v>M3</v>
          </cell>
          <cell r="D1088">
            <v>83.94</v>
          </cell>
        </row>
        <row r="1089">
          <cell r="A1089">
            <v>83664</v>
          </cell>
          <cell r="B1089" t="str">
            <v>EXECUCAO DE DRENO DE TUBO DE CONRETO SIMPLES POROSO D=0,20 M (0,5MX0,5M) PARA GALERIAS DE AGUAS PLUVIAIS</v>
          </cell>
          <cell r="C1089" t="str">
            <v>M</v>
          </cell>
          <cell r="D1089">
            <v>44.42</v>
          </cell>
        </row>
        <row r="1090">
          <cell r="A1090">
            <v>83665</v>
          </cell>
          <cell r="B1090" t="str">
            <v>FORNECIMENTO E INSTALACAO DE MANTA BIDIM RT - 14</v>
          </cell>
          <cell r="C1090" t="str">
            <v>M2</v>
          </cell>
          <cell r="D1090">
            <v>6.02</v>
          </cell>
        </row>
        <row r="1091">
          <cell r="A1091">
            <v>83667</v>
          </cell>
          <cell r="B1091" t="str">
            <v>CAMADA DRENANTE COM AREIA MEDIA</v>
          </cell>
          <cell r="C1091" t="str">
            <v>M3</v>
          </cell>
          <cell r="D1091">
            <v>72.650000000000006</v>
          </cell>
        </row>
        <row r="1092">
          <cell r="A1092">
            <v>83668</v>
          </cell>
          <cell r="B1092" t="str">
            <v>CAMADA DRENANTE COM BRITA NUM 2</v>
          </cell>
          <cell r="C1092" t="str">
            <v>M3</v>
          </cell>
          <cell r="D1092">
            <v>113.41</v>
          </cell>
        </row>
        <row r="1093">
          <cell r="A1093">
            <v>83669</v>
          </cell>
          <cell r="B1093" t="str">
            <v>FORNECIMENTO/INSTALACAO MANTA BIDIM RT-16</v>
          </cell>
          <cell r="C1093" t="str">
            <v>M2</v>
          </cell>
          <cell r="D1093">
            <v>8.36</v>
          </cell>
        </row>
        <row r="1094">
          <cell r="A1094">
            <v>83670</v>
          </cell>
          <cell r="B1094" t="str">
            <v>TUBO PVC DN 75 MM PARA DRENAGEM - FORNECIMENTO E INSTALACAO</v>
          </cell>
          <cell r="C1094" t="str">
            <v>M</v>
          </cell>
          <cell r="D1094">
            <v>21.44</v>
          </cell>
        </row>
        <row r="1095">
          <cell r="A1095">
            <v>83671</v>
          </cell>
          <cell r="B1095" t="str">
            <v>TUBO PVC DN 100 MM PARA DRENAGEM - FORNECIMENTO E INSTALACAO</v>
          </cell>
          <cell r="C1095" t="str">
            <v>M</v>
          </cell>
          <cell r="D1095">
            <v>23.56</v>
          </cell>
        </row>
        <row r="1096">
          <cell r="A1096">
            <v>83672</v>
          </cell>
          <cell r="B1096" t="str">
            <v>TUBO CERAMICO PERFURADO (MANILHA BARRO VIDRADO) DN 100 MM PARA DRENAGEM - FORNECIMENTO E INSTALACAO</v>
          </cell>
          <cell r="C1096" t="str">
            <v>M</v>
          </cell>
          <cell r="D1096">
            <v>34.6</v>
          </cell>
        </row>
        <row r="1097">
          <cell r="A1097">
            <v>83673</v>
          </cell>
          <cell r="B1097" t="str">
            <v>TUBO CERAMICO PERFURADO (MANILHA BARRO VIDRADO) DN 150 MM PARA DRENAGEM - FORNECIMENTO E INSTALACAO</v>
          </cell>
          <cell r="C1097" t="str">
            <v>M</v>
          </cell>
          <cell r="D1097">
            <v>42.23</v>
          </cell>
        </row>
        <row r="1098">
          <cell r="A1098">
            <v>83674</v>
          </cell>
          <cell r="B1098" t="str">
            <v>TUBO CERAMICO PERFURADO (MANILHA BARRO VIDRADO) DN 200 MM PARA DRENAGEM - FORNECIMENTO E INSTALACAO</v>
          </cell>
          <cell r="C1098" t="str">
            <v>M</v>
          </cell>
          <cell r="D1098">
            <v>57.21</v>
          </cell>
        </row>
        <row r="1099">
          <cell r="A1099">
            <v>83675</v>
          </cell>
          <cell r="B1099" t="str">
            <v>TUBO CONCRETO SIMPLES DN 200 MM PARA DRENAGEM - FORNECIMENTO E INSTALACAO, INCLUSIVE ESCAVACAO MANUAL 1M3/M.</v>
          </cell>
          <cell r="C1099" t="str">
            <v>M</v>
          </cell>
          <cell r="D1099">
            <v>40.68</v>
          </cell>
        </row>
        <row r="1100">
          <cell r="A1100">
            <v>83676</v>
          </cell>
          <cell r="B1100" t="str">
            <v>TUBO CONCRETO SIMPLES DN 300 MM PARA DRENAGEM - FORNECIMENTO E INSTALACAO INCLUSIVE ESCAVACAO MANUAL 1M3/M</v>
          </cell>
          <cell r="C1100" t="str">
            <v>M</v>
          </cell>
          <cell r="D1100">
            <v>52.77</v>
          </cell>
        </row>
        <row r="1101">
          <cell r="A1101">
            <v>83677</v>
          </cell>
          <cell r="B1101" t="str">
            <v>TUBO CONCRETO SIMPLES DN 400 MM PARA DRENAGEM - FORNECIMENTO E INSTALACAO INCLUSIVE ESCAVACAO MANUAL 1,5M3/M</v>
          </cell>
          <cell r="C1101" t="str">
            <v>M</v>
          </cell>
          <cell r="D1101">
            <v>65.81</v>
          </cell>
        </row>
        <row r="1102">
          <cell r="A1102">
            <v>83678</v>
          </cell>
          <cell r="B1102" t="str">
            <v>TUBO CONCRETO SIMPLES DN 500 MM PARA DRENAGEM - FORNECIMENTO E INSTALACAO INCLUSIVE ESCAVACAO MANUAL 2M3/M</v>
          </cell>
          <cell r="C1102" t="str">
            <v>M</v>
          </cell>
          <cell r="D1102">
            <v>88.26</v>
          </cell>
        </row>
        <row r="1103">
          <cell r="A1103">
            <v>83679</v>
          </cell>
          <cell r="B1103" t="str">
            <v>TUBO PVC D=2” COM MATERIAL DRENANTE PARA DRENO/BARBACA - FORNECIMENTOE INSTALACAO</v>
          </cell>
          <cell r="C1103" t="str">
            <v>M</v>
          </cell>
          <cell r="D1103">
            <v>7.81</v>
          </cell>
        </row>
        <row r="1104">
          <cell r="A1104">
            <v>83680</v>
          </cell>
          <cell r="B1104" t="str">
            <v>TUBO PVC D=3" COM MATERIAL DRENANTE PARA DRENO/BARBACA - FORNECIMENTOE INSTALACAO</v>
          </cell>
          <cell r="C1104" t="str">
            <v>M</v>
          </cell>
          <cell r="D1104">
            <v>9.11</v>
          </cell>
        </row>
        <row r="1105">
          <cell r="A1105">
            <v>83681</v>
          </cell>
          <cell r="B1105" t="str">
            <v>TUBO PVC D=4" COM MATERIAL DRENANTE PARA DRENO/BARBACA - FORNECIMENTOE INSTALACAO</v>
          </cell>
          <cell r="C1105" t="str">
            <v>M</v>
          </cell>
          <cell r="D1105">
            <v>10.46</v>
          </cell>
        </row>
        <row r="1106">
          <cell r="A1106">
            <v>83682</v>
          </cell>
          <cell r="B1106" t="str">
            <v>CAMADA VERTICAL DRENANTE C/ PEDRA BRITADA NUMS 1 E 2</v>
          </cell>
          <cell r="C1106" t="str">
            <v>M3</v>
          </cell>
          <cell r="D1106">
            <v>115.46</v>
          </cell>
        </row>
        <row r="1107">
          <cell r="A1107">
            <v>83683</v>
          </cell>
          <cell r="B1107" t="str">
            <v>CAMADA HORIZONTAL DRENANTE C/ PEDRA BRITADA 1 E 2</v>
          </cell>
          <cell r="C1107" t="str">
            <v>M3</v>
          </cell>
          <cell r="D1107">
            <v>122.25</v>
          </cell>
        </row>
        <row r="1108">
          <cell r="A1108">
            <v>83729</v>
          </cell>
          <cell r="B1108" t="str">
            <v>FORNECIMENTO/INSTALACAO DE MANTA BIDIM RT-31</v>
          </cell>
          <cell r="C1108" t="str">
            <v>M2</v>
          </cell>
          <cell r="D1108">
            <v>17.46</v>
          </cell>
        </row>
        <row r="1109">
          <cell r="A1109">
            <v>83739</v>
          </cell>
          <cell r="B1109" t="str">
            <v>FORNECIMENTO/INSTALACAO DE MANTA BIDIM RT-10</v>
          </cell>
          <cell r="C1109" t="str">
            <v>M2</v>
          </cell>
          <cell r="D1109">
            <v>16.690000000000001</v>
          </cell>
        </row>
        <row r="1110">
          <cell r="A1110">
            <v>29</v>
          </cell>
          <cell r="B1110" t="str">
            <v>ENROCAMENTOS</v>
          </cell>
          <cell r="C1110">
            <v>0</v>
          </cell>
          <cell r="D1110">
            <v>0</v>
          </cell>
        </row>
        <row r="1111">
          <cell r="A1111">
            <v>6454</v>
          </cell>
          <cell r="B1111" t="str">
            <v>FORNECIMENTO E LANCAMENTO DE PEDRA DE MAO</v>
          </cell>
          <cell r="C1111" t="str">
            <v>M3</v>
          </cell>
          <cell r="D1111">
            <v>117.32</v>
          </cell>
        </row>
        <row r="1112">
          <cell r="A1112">
            <v>73611</v>
          </cell>
          <cell r="B1112" t="str">
            <v>ENROCAMENTO COM PEDRA ARGAMASSADA TRAÇO 1:4 COM PEDRA DE MÃO</v>
          </cell>
          <cell r="C1112" t="str">
            <v>M3</v>
          </cell>
          <cell r="D1112">
            <v>239.78</v>
          </cell>
        </row>
        <row r="1113">
          <cell r="A1113">
            <v>73697</v>
          </cell>
          <cell r="B1113" t="str">
            <v>ENROCAMENTO MANUAL, SEM ARRUMACAO DO MATERIAL</v>
          </cell>
          <cell r="C1113" t="str">
            <v>M3</v>
          </cell>
          <cell r="D1113">
            <v>119.58</v>
          </cell>
        </row>
        <row r="1114">
          <cell r="A1114">
            <v>73698</v>
          </cell>
          <cell r="B1114" t="str">
            <v>ENROCAMENTO MANUAL, COM ARRUMACAO DO MATERIAL</v>
          </cell>
          <cell r="C1114" t="str">
            <v>M3</v>
          </cell>
          <cell r="D1114">
            <v>142.69</v>
          </cell>
        </row>
        <row r="1115">
          <cell r="A1115">
            <v>30</v>
          </cell>
          <cell r="B1115" t="str">
            <v>ENSECADEIRAS</v>
          </cell>
          <cell r="C1115">
            <v>0</v>
          </cell>
          <cell r="D1115">
            <v>0</v>
          </cell>
        </row>
        <row r="1116">
          <cell r="A1116">
            <v>73890</v>
          </cell>
          <cell r="B1116" t="str">
            <v>ENSECADEIRA DE MADEIRA</v>
          </cell>
          <cell r="C1116">
            <v>0</v>
          </cell>
          <cell r="D1116">
            <v>0</v>
          </cell>
        </row>
        <row r="1117">
          <cell r="A1117" t="str">
            <v>73890/001</v>
          </cell>
          <cell r="B1117" t="str">
            <v>ENSECADEIRA DE MADEIRA COM PAREDE SIMPLES</v>
          </cell>
          <cell r="C1117" t="str">
            <v>M2</v>
          </cell>
          <cell r="D1117">
            <v>66.27</v>
          </cell>
        </row>
        <row r="1118">
          <cell r="A1118" t="str">
            <v>73890/002</v>
          </cell>
          <cell r="B1118" t="str">
            <v>ENSECADEIRA DE MADEIRA COM PAREDE DUPLA</v>
          </cell>
          <cell r="C1118" t="str">
            <v>M2</v>
          </cell>
          <cell r="D1118">
            <v>167.84</v>
          </cell>
        </row>
        <row r="1119">
          <cell r="A1119">
            <v>31</v>
          </cell>
          <cell r="B1119" t="str">
            <v>GABIOES</v>
          </cell>
          <cell r="C1119">
            <v>0</v>
          </cell>
          <cell r="D1119">
            <v>0</v>
          </cell>
        </row>
        <row r="1120">
          <cell r="A1120">
            <v>73666</v>
          </cell>
          <cell r="B1120" t="str">
            <v>GABIAO TIPO CAIXA H = 0,50M - MALHA HEXAG 8X10 REVESTIMENTO ZN/AL FIO2,7MM C/ DIAFRAGAMA A CADA METRO E GEOTEXTIL</v>
          </cell>
          <cell r="C1120" t="str">
            <v>M3</v>
          </cell>
          <cell r="D1120">
            <v>379.36</v>
          </cell>
        </row>
        <row r="1121">
          <cell r="A1121">
            <v>73842</v>
          </cell>
          <cell r="B1121" t="str">
            <v>GABIAO TIPO COLCHAO RENO</v>
          </cell>
          <cell r="C1121">
            <v>0</v>
          </cell>
          <cell r="D1121">
            <v>0</v>
          </cell>
        </row>
        <row r="1122">
          <cell r="A1122" t="str">
            <v>73842/001</v>
          </cell>
          <cell r="B1122" t="str">
            <v>GABIAO TIPO COLCHAO RENO/MANTA H = 0,17M - MALHA HEXAG 6X8 REVESTIMENTO ZN/AL C/ PVC FIO 2,0MM C/ DIAFRAGMA A CADA METRO E GEOTEXTIL</v>
          </cell>
          <cell r="C1122" t="str">
            <v>M2</v>
          </cell>
          <cell r="D1122">
            <v>192.82</v>
          </cell>
        </row>
        <row r="1123">
          <cell r="A1123" t="str">
            <v>73842/002</v>
          </cell>
          <cell r="B1123" t="str">
            <v>GABIAO TIPO COLCHAO RENO/MANTA H = 0,23M - MALHA HEXAG 6X8 REVESTIMENTO ZN/AL C/ PVC FIO 2,0MM C/ DIAFRAGMA A CADA METRO E GEOTEXTIL</v>
          </cell>
          <cell r="C1123" t="str">
            <v>M2</v>
          </cell>
          <cell r="D1123">
            <v>195.55</v>
          </cell>
        </row>
        <row r="1124">
          <cell r="A1124" t="str">
            <v>73842/003</v>
          </cell>
          <cell r="B1124" t="str">
            <v>GABIAO TIPO COLCHAO RENO/MANTA H = 0,30 M - MALHA HEXAG 6X8 REVESTIMENTO ZN/AL C/ PVC FIO 2,0MM C/ DIFRAGMA A CADA METRO E GEOTEXTIL</v>
          </cell>
          <cell r="C1124" t="str">
            <v>M2</v>
          </cell>
          <cell r="D1124">
            <v>204.11</v>
          </cell>
        </row>
        <row r="1125">
          <cell r="A1125">
            <v>73889</v>
          </cell>
          <cell r="B1125" t="str">
            <v>GABIAO TIPO CAIXA COM DIAFRAGMA</v>
          </cell>
          <cell r="C1125">
            <v>0</v>
          </cell>
          <cell r="D1125">
            <v>0</v>
          </cell>
        </row>
        <row r="1126">
          <cell r="A1126" t="str">
            <v>73889/001</v>
          </cell>
          <cell r="B1126" t="str">
            <v>GABIAO TIPO CAIXA H = 0,50M - MALHA HEXAG 8X10 REVESTIMENTO ZN/AL C/ PVC FIO 2,4MM C/ DIAFRAGAMA A CADA METRO E GEOTEXTIL</v>
          </cell>
          <cell r="C1126" t="str">
            <v>M3</v>
          </cell>
          <cell r="D1126">
            <v>353.84</v>
          </cell>
        </row>
        <row r="1127">
          <cell r="A1127">
            <v>32</v>
          </cell>
          <cell r="B1127" t="str">
            <v>MUROS DE ARRIMO</v>
          </cell>
          <cell r="C1127">
            <v>0</v>
          </cell>
          <cell r="D1127">
            <v>0</v>
          </cell>
        </row>
        <row r="1128">
          <cell r="A1128">
            <v>73843</v>
          </cell>
          <cell r="B1128" t="str">
            <v>MURO DE ARRIMO DE CONCRETO</v>
          </cell>
          <cell r="C1128">
            <v>0</v>
          </cell>
          <cell r="D1128">
            <v>0</v>
          </cell>
        </row>
        <row r="1129">
          <cell r="A1129" t="str">
            <v>73843/001</v>
          </cell>
          <cell r="B1129" t="str">
            <v>MURO DE ARRIMO DE CONCRETO CICLOPICO COM 30% DE PEDRA DE MAO</v>
          </cell>
          <cell r="C1129" t="str">
            <v>M3</v>
          </cell>
          <cell r="D1129">
            <v>249.89</v>
          </cell>
        </row>
        <row r="1130">
          <cell r="A1130">
            <v>73844</v>
          </cell>
          <cell r="B1130" t="str">
            <v>MURO DE ARRIMO DE ALVENARIA</v>
          </cell>
          <cell r="C1130">
            <v>0</v>
          </cell>
          <cell r="D1130">
            <v>0</v>
          </cell>
        </row>
        <row r="1131">
          <cell r="A1131" t="str">
            <v>73844/001</v>
          </cell>
          <cell r="B1131" t="str">
            <v>MURO DE ARRIMO DE ALVENARIA DE PEDRA ARGAMASSADA</v>
          </cell>
          <cell r="C1131" t="str">
            <v>M3</v>
          </cell>
          <cell r="D1131">
            <v>303.06</v>
          </cell>
        </row>
        <row r="1132">
          <cell r="A1132" t="str">
            <v>73844/002</v>
          </cell>
          <cell r="B1132" t="str">
            <v>MURO DE ARRIMO DE ALVENARIA DE TIJOLOS</v>
          </cell>
          <cell r="C1132" t="str">
            <v>M3</v>
          </cell>
          <cell r="D1132">
            <v>270.83999999999997</v>
          </cell>
        </row>
        <row r="1133">
          <cell r="A1133">
            <v>73846</v>
          </cell>
          <cell r="B1133" t="str">
            <v>MURO DE ARRIMO CELULAR</v>
          </cell>
          <cell r="C1133">
            <v>0</v>
          </cell>
          <cell r="D1133">
            <v>0</v>
          </cell>
        </row>
        <row r="1134">
          <cell r="A1134" t="str">
            <v>73846/001</v>
          </cell>
          <cell r="B1134" t="str">
            <v>MURO DE ARRIMO CELULAR PECAS PRE-MOLDADAS CONCRETO EXCL FORMAS INCLCONFECCAO DAS PECAS MONTAGEM E COMPACTACAO DO SOLO DE ENCHIMENTO.</v>
          </cell>
          <cell r="C1134" t="str">
            <v>M3</v>
          </cell>
          <cell r="D1134">
            <v>198.3</v>
          </cell>
        </row>
        <row r="1135">
          <cell r="A1135" t="str">
            <v>73846/002</v>
          </cell>
          <cell r="B1135" t="str">
            <v>MURO DE ARRIMO CELULAR PECAS PRE-MOLDADAS CONCRETO EXCL MATERIAIS EFORMAS INCL CONFECCAO PECAS MONTAGEM E COMPACTACAO DO SOLO(ENCHIMENTO)</v>
          </cell>
          <cell r="C1135" t="str">
            <v>M3</v>
          </cell>
          <cell r="D1135">
            <v>51.8</v>
          </cell>
        </row>
        <row r="1136">
          <cell r="A1136">
            <v>35</v>
          </cell>
          <cell r="B1136" t="str">
            <v>CALHAS DE DRENAGEM/ALAS DE GALERIAS (ESTRUT. DE LANCAMENTO)</v>
          </cell>
          <cell r="C1136">
            <v>0</v>
          </cell>
          <cell r="D1136">
            <v>0</v>
          </cell>
        </row>
        <row r="1137">
          <cell r="A1137">
            <v>83684</v>
          </cell>
          <cell r="B1137" t="str">
            <v>CALHA TRAPEZOIDAL 90X30 CM, COM ESPESSURA DE 7 CM (VOLUME DE CONCRETO= 0,064 M3/M)</v>
          </cell>
          <cell r="C1137" t="str">
            <v>M</v>
          </cell>
          <cell r="D1137">
            <v>22.18</v>
          </cell>
        </row>
        <row r="1138">
          <cell r="A1138">
            <v>83685</v>
          </cell>
          <cell r="B1138" t="str">
            <v>CALHA TRAPEZOIDAL 140X35 CM, COM ESPESSURA DE 7 CM (VOLUME DE CONCRETO= 1,109M3/M)</v>
          </cell>
          <cell r="C1138" t="str">
            <v>M</v>
          </cell>
          <cell r="D1138">
            <v>38.53</v>
          </cell>
        </row>
        <row r="1139">
          <cell r="A1139">
            <v>83686</v>
          </cell>
          <cell r="B1139" t="str">
            <v>CALHA TRIANGULAR 100X30 CM, COM ESPESSURA DE 7 CM (VOLUME DE CONCRETO= 0,075M3/M)</v>
          </cell>
          <cell r="C1139" t="str">
            <v>M</v>
          </cell>
          <cell r="D1139">
            <v>24.73</v>
          </cell>
        </row>
        <row r="1140">
          <cell r="A1140">
            <v>83687</v>
          </cell>
          <cell r="B1140" t="str">
            <v>CALHA TRIANGULAR 70X20 CM, COM ESPESSURA DE 7 CM (VOLUME DE CONCRETO =0,053 M3/M)</v>
          </cell>
          <cell r="C1140" t="str">
            <v>M</v>
          </cell>
          <cell r="D1140">
            <v>18.5</v>
          </cell>
        </row>
        <row r="1141">
          <cell r="A1141">
            <v>83688</v>
          </cell>
          <cell r="B1141" t="str">
            <v>CANALETA EM ALVENARIA COM TIJOLO DE 1/2 VEZ, DIMENSOES 30X15CM (LXA),COM IMPERMEABILIZANTE NA ARGAMASSA</v>
          </cell>
          <cell r="C1141" t="str">
            <v>M</v>
          </cell>
          <cell r="D1141">
            <v>109.76</v>
          </cell>
        </row>
        <row r="1142">
          <cell r="A1142">
            <v>83689</v>
          </cell>
          <cell r="B1142" t="str">
            <v>CALHA EM MEIO TUBO DE CONCRETO SIMPLES, COM D = 30 CM</v>
          </cell>
          <cell r="C1142" t="str">
            <v>M</v>
          </cell>
          <cell r="D1142">
            <v>21.52</v>
          </cell>
        </row>
        <row r="1143">
          <cell r="A1143">
            <v>83690</v>
          </cell>
          <cell r="B1143" t="str">
            <v>DISSIPADOR DE ENERGIA EM PEDRA ARGAMASSADA ESPESSURA 6CM INCL MATERIAIS E COLOCACAO MEDIDO P/ VOLUME DE PEDRA ARGAMASSADA</v>
          </cell>
          <cell r="C1143" t="str">
            <v>M3</v>
          </cell>
          <cell r="D1143">
            <v>261.70999999999998</v>
          </cell>
        </row>
        <row r="1144">
          <cell r="A1144">
            <v>36</v>
          </cell>
          <cell r="B1144" t="str">
            <v>POCOS DE VISITA/BOCAS DE LOBO/CX. DE PASSAGEM/CX. DIVERSAS</v>
          </cell>
          <cell r="C1144">
            <v>0</v>
          </cell>
          <cell r="D1144">
            <v>0</v>
          </cell>
        </row>
        <row r="1145">
          <cell r="A1145">
            <v>73799</v>
          </cell>
          <cell r="B1145" t="str">
            <v>FORNECIMENTO/ASSENT GRELHAS FF P/CAIXAS DE RALO</v>
          </cell>
          <cell r="C1145">
            <v>0</v>
          </cell>
          <cell r="D1145">
            <v>0</v>
          </cell>
        </row>
        <row r="1146">
          <cell r="A1146" t="str">
            <v>73799/001</v>
          </cell>
          <cell r="B1146" t="str">
            <v>GRELHA EM FERRO FUNDIDO, DIMENSÕES 30X90CM, 85KG PARA CX RALO, FORNECIDA E ASSENTADA COM ARGAMASSA 1:4 CIMENTO:AREIA.</v>
          </cell>
          <cell r="C1146" t="str">
            <v>UN</v>
          </cell>
          <cell r="D1146">
            <v>344.91</v>
          </cell>
        </row>
        <row r="1147">
          <cell r="A1147">
            <v>73856</v>
          </cell>
          <cell r="B1147" t="str">
            <v>BOCA PARA BUEIRO TUBULAR DE CONCRETO SIMPLES</v>
          </cell>
          <cell r="C1147">
            <v>0</v>
          </cell>
          <cell r="D1147">
            <v>0</v>
          </cell>
        </row>
        <row r="1148">
          <cell r="A1148" t="str">
            <v>73856/001</v>
          </cell>
          <cell r="B1148" t="str">
            <v>BOCA P/BUEIRO SIMPLES TUBULAR D=0,40M EM CONCRETO CICLOPICO, INCLINDOFORMAS, ESCAVACAO, REATERRO E MATERIAIS, EXCLUINDO MATERIAL REATERRO JAZIDA E TRANSPORTE</v>
          </cell>
          <cell r="C1148" t="str">
            <v>UN</v>
          </cell>
          <cell r="D1148">
            <v>238.91</v>
          </cell>
        </row>
        <row r="1149">
          <cell r="A1149" t="str">
            <v>73856/002</v>
          </cell>
          <cell r="B1149" t="str">
            <v>BOCA PARA BUEIRO SIMPLES TUBULAR, DIAMETRO =0,60M, EM CONCRETO CICLOPICO, INCLUINDO FORMAS, ESCAVACAO, REATERRO E MATERIAIS, EXCLUINDO MATERIAL REATERRO JAZIDA E TRANSPORTE.</v>
          </cell>
          <cell r="C1149" t="str">
            <v>UN</v>
          </cell>
          <cell r="D1149">
            <v>405.57</v>
          </cell>
        </row>
        <row r="1150">
          <cell r="A1150" t="str">
            <v>73856/003</v>
          </cell>
          <cell r="B1150" t="str">
            <v>BOCA PARA BUEIRO SIMPLES TUBULAR, DIAMETRO =0,80M, EM CONCRETO CICLOPICO, INCLUINDO FORMAS, ESCAVACAO, REATERRO E MATERIAIS, EXCLUINDO MATERIAL REATERRO JAZIDA E TRANSPORTE.</v>
          </cell>
          <cell r="C1150" t="str">
            <v>UN</v>
          </cell>
          <cell r="D1150">
            <v>624.88</v>
          </cell>
        </row>
        <row r="1151">
          <cell r="A1151" t="str">
            <v>73856/004</v>
          </cell>
          <cell r="B1151" t="str">
            <v>BOCA PARA BUEIRO SIMPLES TUBULAR, DIAMETRO =1,00M, EM CONCRETO CICLOPICO, INCLUINDO FORMAS, ESCAVACAO, REATERRO E MATERIAIS, EXCLUINDO MATERIAL REATERRO JAZIDA E TRANSPORTE.</v>
          </cell>
          <cell r="C1151" t="str">
            <v>UN</v>
          </cell>
          <cell r="D1151">
            <v>901.83</v>
          </cell>
        </row>
        <row r="1152">
          <cell r="A1152" t="str">
            <v>73856/005</v>
          </cell>
          <cell r="B1152" t="str">
            <v>BOCA PARA BUEIRO SIMPLES TUBULAR, DIAMETRO =1,20M, EM CONCRETO CICLOPICO, INCLUINDO FORMAS, ESCAVACAO, REATERRO E MATERIAIS, EXCLUINDO MATERIAL REATERRO JAZIDA E TRANSPORTE.</v>
          </cell>
          <cell r="C1152" t="str">
            <v>UN</v>
          </cell>
          <cell r="D1152">
            <v>1240.3399999999999</v>
          </cell>
        </row>
        <row r="1153">
          <cell r="A1153" t="str">
            <v>73856/006</v>
          </cell>
          <cell r="B1153" t="str">
            <v>BOCA PARA BUEIRO DUPLO TUBULAR, DIAMETRO =0,40M, EM CONCRETO CICLOPICO, INCLUINDO FORMAS, ESCAVACAO, REATERRO E MATERIAIS, EXCLUINDO MATERIAL REATERRO JAZIDA E TRANSPORTE.</v>
          </cell>
          <cell r="C1153" t="str">
            <v>UN</v>
          </cell>
          <cell r="D1153">
            <v>345.52</v>
          </cell>
        </row>
        <row r="1154">
          <cell r="A1154" t="str">
            <v>73856/007</v>
          </cell>
          <cell r="B1154" t="str">
            <v>BOCA PARA BUEIRO DUPLO TUBULAR, DIAMETRO =0,60M, EM CONCRETO CICLOPICO, INCLUINDO FORMAS, ESCAVACAO, REATERRO E MATERIAIS, EXCLUINDO MATERIAL REATERRO JAZIDA E TRANSPORTE.</v>
          </cell>
          <cell r="C1154" t="str">
            <v>UN</v>
          </cell>
          <cell r="D1154">
            <v>587.97</v>
          </cell>
        </row>
        <row r="1155">
          <cell r="A1155" t="str">
            <v>73856/008</v>
          </cell>
          <cell r="B1155" t="str">
            <v>BOCA PARA BUEIRO DUPLO TUBULAR, DIAMETRO =0,80M, EM CONCRETO CICLOPICO, INCLUINDO FORMAS, ESCAVACAO, REATERRO E MATERIAIS, EXCLUINDO MATERIAL REATERRO JAZIDA E TRANSPORTE.</v>
          </cell>
          <cell r="C1155" t="str">
            <v>UN</v>
          </cell>
          <cell r="D1155">
            <v>904.52</v>
          </cell>
        </row>
        <row r="1156">
          <cell r="A1156" t="str">
            <v>73856/009</v>
          </cell>
          <cell r="B1156" t="str">
            <v>BOCA PARA BUEIRO DUPLO TUBULAR, DIAMETRO =1,00M, EM CONCRETO CICLOPICO, INCLUINDO FORMAS, ESCAVACAO, REATERRO E MATERIAIS, EXCLUINDO MATERIAL REATERRO JAZIDA E TRANSPORTE.</v>
          </cell>
          <cell r="C1156" t="str">
            <v>UN</v>
          </cell>
          <cell r="D1156">
            <v>1134.1099999999999</v>
          </cell>
        </row>
        <row r="1157">
          <cell r="A1157" t="str">
            <v>73856/010</v>
          </cell>
          <cell r="B1157" t="str">
            <v>BOCA PARA BUEIRO DUPLOTUBULAR, DIAMETRO =1,20M, EM CONCRETO CICLOPICO,INCLUINDO FORMAS, ESCAVACAO, REATERRO E MATERIAIS, EXCLUINDO MATERIALREATERRO JAZIDA E TRANSPORTE.</v>
          </cell>
          <cell r="C1157" t="str">
            <v>UN</v>
          </cell>
          <cell r="D1157">
            <v>1781.56</v>
          </cell>
        </row>
        <row r="1158">
          <cell r="A1158" t="str">
            <v>73856/011</v>
          </cell>
          <cell r="B1158" t="str">
            <v>BOCA PARA BUEIRO TRIPLO TUBULAR, DIAMETRO =0,40M, EM CONCRETO CICLOPICO, INCLUINDO FORMAS, ESCAVACAO, REATERRO E MATERIAIS, EXCLUINDO MATERIAL REATERRO JAZIDA E TRANSPORTE.</v>
          </cell>
          <cell r="C1158" t="str">
            <v>UN</v>
          </cell>
          <cell r="D1158">
            <v>451.82</v>
          </cell>
        </row>
        <row r="1159">
          <cell r="A1159" t="str">
            <v>73856/012</v>
          </cell>
          <cell r="B1159" t="str">
            <v>BOCA PARA BUEIRO TRIPLO TUBULAR, DIAMETRO =0,60M, EM CONCRETO CICLOPICO, INCLUINDO FORMAS, ESCAVACAO, REATERRO E MATERIAIS, EXCLUINDO MATERIAL REATERRO JAZIDA E TRANSPORTE.</v>
          </cell>
          <cell r="C1159" t="str">
            <v>UN</v>
          </cell>
          <cell r="D1159">
            <v>770.04</v>
          </cell>
        </row>
        <row r="1160">
          <cell r="A1160" t="str">
            <v>73856/013</v>
          </cell>
          <cell r="B1160" t="str">
            <v>BOCA PARA BUEIRO TRIPLO TUBULAR, DIAMETRO =0,80M, EM CONCRETO CICLOPICO, INCLUINDO FORMAS, ESCAVACAO, REATERRO E MATERIAIS, EXCLUINDO MATERIAL REATERRO JAZIDA E TRANSPORTE.</v>
          </cell>
          <cell r="C1160" t="str">
            <v>UN</v>
          </cell>
          <cell r="D1160">
            <v>1183.8699999999999</v>
          </cell>
        </row>
        <row r="1161">
          <cell r="A1161" t="str">
            <v>73856/014</v>
          </cell>
          <cell r="B1161" t="str">
            <v>BOCA PARA BUEIRO TRIPLO TUBULAR, DIAMETRO =1,00M, EM CONCRETO CICLOPICO, INCLUINDO FORMAS, ESCAVACAO, REATERRO E MATERIAIS, EXCLUINDO MATERIAL REATERRO JAZIDA E TRANSPORTE.</v>
          </cell>
          <cell r="C1161" t="str">
            <v>UN</v>
          </cell>
          <cell r="D1161">
            <v>1699.48</v>
          </cell>
        </row>
        <row r="1162">
          <cell r="A1162" t="str">
            <v>73856/015</v>
          </cell>
          <cell r="B1162" t="str">
            <v>BOCA PARA BUEIRO TRIPLO TUBULAR, DIAMETRO =1,20M, EM CONCRETO CICLOPICO, INCLUINDO FORMAS, ESCAVACAO, REATERRO E MATERIAIS, EXCLUINDO MATERIAL REATERRO JAZIDA E TRANSPORTE.</v>
          </cell>
          <cell r="C1162" t="str">
            <v>UN</v>
          </cell>
          <cell r="D1162">
            <v>2322.83</v>
          </cell>
        </row>
        <row r="1163">
          <cell r="A1163">
            <v>73950</v>
          </cell>
          <cell r="B1163" t="str">
            <v>CAIXA RALO "BOCA DE LOBO" EM ALVENARIA C/GRELHA FERRO</v>
          </cell>
          <cell r="C1163">
            <v>0</v>
          </cell>
          <cell r="D1163">
            <v>0</v>
          </cell>
        </row>
        <row r="1164">
          <cell r="A1164" t="str">
            <v>73950/001</v>
          </cell>
          <cell r="B1164" t="str">
            <v>CAIXA TIPO ”BOCA LOBO” 30X90X90CM, EM ALV TIJ MACICO 1 VEZ, REVESTIDACOM ARGAMASSA 1:4 CIMENTO:AREIA, SOBRE BASE DE CONCRETO SIMPLES FCK=10MPA, COM GRELHA FOFO 135KG, INCLUINDO ESCAVACAO E REATERRO.</v>
          </cell>
          <cell r="C1164" t="str">
            <v>UN</v>
          </cell>
          <cell r="D1164">
            <v>870.96</v>
          </cell>
        </row>
        <row r="1165">
          <cell r="A1165">
            <v>73963</v>
          </cell>
          <cell r="B1165" t="str">
            <v>POCO VISITA ANEL CONCRETO P/COLETOR ESGOTO SANITARIO</v>
          </cell>
          <cell r="C1165">
            <v>0</v>
          </cell>
          <cell r="D1165">
            <v>0</v>
          </cell>
        </row>
        <row r="1166">
          <cell r="A1166" t="str">
            <v>73963/001</v>
          </cell>
          <cell r="B1166" t="str">
            <v>POCO DE VISITA PARA REDE DE ESG. SANIT., EM ANEIS DE CONCRETO, DIÂMETRO = 60CM, PROF=80CM, INCLUINDO DEGRAU, EXCLUINDO TAMPAO FERRO FUNDIDO.</v>
          </cell>
          <cell r="C1166" t="str">
            <v>UN</v>
          </cell>
          <cell r="D1166">
            <v>238.52</v>
          </cell>
        </row>
        <row r="1167">
          <cell r="A1167" t="str">
            <v>73963/002</v>
          </cell>
          <cell r="B1167" t="str">
            <v>POCO DE VISITA PARA REDE DE ESG. SANIT., EM ANEIS DE CONCRETO, DIÂMETRO = 60CM, PROF = 100CM, INCLUINDO DEGRAU, EXCLUINDO TAMPAO FERRO FUNDIDO.</v>
          </cell>
          <cell r="C1167" t="str">
            <v>UN</v>
          </cell>
          <cell r="D1167">
            <v>315.27999999999997</v>
          </cell>
        </row>
        <row r="1168">
          <cell r="A1168" t="str">
            <v>73963/003</v>
          </cell>
          <cell r="B1168" t="str">
            <v>POCO DE VISITA PARA REDE DE ESG. SANIT., EM ANEIS DE CONCRETO, DIÂMETRO = 60CM, PROF = 60CM, INCLUINDO DEGRAU, EXCLUINDO TAMPAO FERRO FUNDIDO.</v>
          </cell>
          <cell r="C1168" t="str">
            <v>UN</v>
          </cell>
          <cell r="D1168">
            <v>209.23</v>
          </cell>
        </row>
        <row r="1169">
          <cell r="A1169" t="str">
            <v>73963/004</v>
          </cell>
          <cell r="B1169" t="str">
            <v>POCO DE VISITA PARA REDE DE ESG. SANIT., EM ANEIS DE CONCRETO, DIÂMETRO = 60CM E 110CM, PROF = 105CM, INCLUINDO DEGRAU, EXCLUINDO TAMPAO FERRO FUNDIDO.</v>
          </cell>
          <cell r="C1169" t="str">
            <v>UN</v>
          </cell>
          <cell r="D1169">
            <v>868.91</v>
          </cell>
        </row>
        <row r="1170">
          <cell r="A1170" t="str">
            <v>73963/005</v>
          </cell>
          <cell r="B1170" t="str">
            <v>POCO DE VISITA PARA REDE DE ESG. SANIT., EM ANEIS DE CONCRETO, DIÂMETRO = 60CM E 110CM, PROF = 120CM, INCLUINDO DEGRAU, EXCLUINDO TAMPAO FERRO FUNDIDO.</v>
          </cell>
          <cell r="C1170" t="str">
            <v>UN</v>
          </cell>
          <cell r="D1170">
            <v>970.81</v>
          </cell>
        </row>
        <row r="1171">
          <cell r="A1171" t="str">
            <v>73963/006</v>
          </cell>
          <cell r="B1171" t="str">
            <v>POCO DE VISITA PARA REDE DE ESG. SANIT., EM ANEIS DE CONCRETO, DIÂMETRO = 60CM E 110CM, PROF = 140CM, INCLUINDO DEGRAU, EXCLUINDO TAMPAO FERRO FUNDIDO.</v>
          </cell>
          <cell r="C1171" t="str">
            <v>UN</v>
          </cell>
          <cell r="D1171">
            <v>1133.79</v>
          </cell>
        </row>
        <row r="1172">
          <cell r="A1172" t="str">
            <v>73963/007</v>
          </cell>
          <cell r="B1172" t="str">
            <v>POCO DE VISITA PARA REDE DE ESG. SANIT., EM ANEIS DE CONCRETO, DIÂMETRO = 60CM E 110CM, PROF = 150CM, INCLUINDO DEGRAU, EXCLUINDO TAMPAO FERRO FUNDIDO.</v>
          </cell>
          <cell r="C1172" t="str">
            <v>UN</v>
          </cell>
          <cell r="D1172">
            <v>1213.83</v>
          </cell>
        </row>
        <row r="1173">
          <cell r="A1173" t="str">
            <v>73963/008</v>
          </cell>
          <cell r="B1173" t="str">
            <v>POCO DE VISITA PARA REDE DE ESG. SANIT., EM ANEIS DE CONCRETO, DIÂMETRO = 60CM E 110CM, PROF = 160CM, INCLUINDO DEGRAU, EXCLUINDO TAMPAO FERRO FUNDIDO.</v>
          </cell>
          <cell r="C1173" t="str">
            <v>UN</v>
          </cell>
          <cell r="D1173">
            <v>1220.8599999999999</v>
          </cell>
        </row>
        <row r="1174">
          <cell r="A1174" t="str">
            <v>73963/009</v>
          </cell>
          <cell r="B1174" t="str">
            <v>POCO DE VISITA PARA REDE DE ESG. SANIT., EM ANEIS DE CONCRETO, DIÂMETRO = 110CM, PROF = 170CM, INCLUINDO DEGRAU, EXCLUINDO TAMPAO FERRO FUNDIDO.</v>
          </cell>
          <cell r="C1174" t="str">
            <v>UN</v>
          </cell>
          <cell r="D1174">
            <v>1323.57</v>
          </cell>
        </row>
        <row r="1175">
          <cell r="A1175" t="str">
            <v>73963/010</v>
          </cell>
          <cell r="B1175" t="str">
            <v>POCO DE VISITA PARA REDE DE ESG. SANIT., EM ANEIS DE CONCRETO, DIÂMETRO = 60CM E 110CM, PROF = 200CM, INCLUINDO DEGRAU, EXCLUINDO TAMPAO FERRO FUNDIDO.</v>
          </cell>
          <cell r="C1175" t="str">
            <v>UN</v>
          </cell>
          <cell r="D1175">
            <v>1419.29</v>
          </cell>
        </row>
        <row r="1176">
          <cell r="A1176" t="str">
            <v>73963/011</v>
          </cell>
          <cell r="B1176" t="str">
            <v>POCO DE VISITA PARA REDE DE ESG. SANIT., EM ANEIS DE CONCRETO, DIÂMETRO = 60CM E 110CM, PROF = 230CM, INCLUINDO DEGRAU, EXCLUINDO TAMPAO FERRO FUNDIDO.</v>
          </cell>
          <cell r="C1176" t="str">
            <v>UN</v>
          </cell>
          <cell r="D1176">
            <v>1540.78</v>
          </cell>
        </row>
        <row r="1177">
          <cell r="A1177" t="str">
            <v>73963/012</v>
          </cell>
          <cell r="B1177" t="str">
            <v>POCO DE VISITA PARA REDE DE ESG. SANIT., EM ANEIS DE CONCRETO, DIÂMETRO = 60CM E 110CM, PROF = 260CM, INCLUINDO DEGRAU, EXCLUINDO TAMPAO FERRO FUNDIDO.</v>
          </cell>
          <cell r="C1177" t="str">
            <v>UN</v>
          </cell>
          <cell r="D1177">
            <v>1730.49</v>
          </cell>
        </row>
        <row r="1178">
          <cell r="A1178" t="str">
            <v>73963/013</v>
          </cell>
          <cell r="B1178" t="str">
            <v>POCO DE VISITA PARA REDE DE ESG. SANIT., EM ANEIS DE CONCRETO, DIÂMETRO = 60CM E 110CM, PROF = 290CM, INCLUINDO DEGRAU, EXCLUINDO TAMPAO FERRO FUNDIDO.</v>
          </cell>
          <cell r="C1178" t="str">
            <v>UN</v>
          </cell>
          <cell r="D1178">
            <v>1914.91</v>
          </cell>
        </row>
        <row r="1179">
          <cell r="A1179" t="str">
            <v>73963/014</v>
          </cell>
          <cell r="B1179" t="str">
            <v>POCO DE VISITA PARA REDE DE ESG. SANIT., EM ANEIS DE CONCRETO, DIÂMETRO = 60CM E 110CM, PROF = 320CM, INCLUINDO DEGRAU, EXCLUINDO TAMPAO FERRO FUNDIDO.</v>
          </cell>
          <cell r="C1179" t="str">
            <v>UN</v>
          </cell>
          <cell r="D1179">
            <v>2015.22</v>
          </cell>
        </row>
        <row r="1180">
          <cell r="A1180" t="str">
            <v>73963/015</v>
          </cell>
          <cell r="B1180" t="str">
            <v>POCO DE VISITA PARA REDE DE ESG. SANIT., EM ANEIS DE CONCRETO, DIÂMETRO = 60CM E 110CM, PROF = 350CM, INCLUINDO DEGRAU, EXCLUINDO TAMPAO FERRO FUNDIDO.</v>
          </cell>
          <cell r="C1180" t="str">
            <v>UN</v>
          </cell>
          <cell r="D1180">
            <v>2208.08</v>
          </cell>
        </row>
        <row r="1181">
          <cell r="A1181" t="str">
            <v>73963/016</v>
          </cell>
          <cell r="B1181" t="str">
            <v>POCO DE VISITA PARA REDE DE ESG. SANIT., EM ANEIS DE CONCRETO, DIÂMETRO = 60CM E 110CM, PROF = 380CM, INCLUINDO DEGRAU, EXCLUINDO TAMPAO FERRO FUNDIDO.</v>
          </cell>
          <cell r="C1181" t="str">
            <v>UN</v>
          </cell>
          <cell r="D1181">
            <v>2384.17</v>
          </cell>
        </row>
        <row r="1182">
          <cell r="A1182" t="str">
            <v>73963/017</v>
          </cell>
          <cell r="B1182" t="str">
            <v>POCO DE VISITA PARA REDE DE ESG. SANIT., EM ANEIS DE CONCRETO, DIÂMETRO = 60CM E 110CM, PROF = 410CM, INCLUINDO DEGRAU, EXCLUINDO TAMPAO FERRO FUNDIDO.</v>
          </cell>
          <cell r="C1182" t="str">
            <v>UN</v>
          </cell>
          <cell r="D1182">
            <v>2578.8000000000002</v>
          </cell>
        </row>
        <row r="1183">
          <cell r="A1183" t="str">
            <v>73963/018</v>
          </cell>
          <cell r="B1183" t="str">
            <v>POCO DE VISITA PARA REDE DE ESG. SANIT., EM ANEIS DE CONCRETO, DIÂMETRO = 60CM E 110CM, PROF = 440CM, INCLUINDO DEGRAU, EXCLUINDO TAMPAO FERRO FUNDIDO.</v>
          </cell>
          <cell r="C1183" t="str">
            <v>UN</v>
          </cell>
          <cell r="D1183">
            <v>2709.04</v>
          </cell>
        </row>
        <row r="1184">
          <cell r="A1184" t="str">
            <v>73963/019</v>
          </cell>
          <cell r="B1184" t="str">
            <v>POCO DE VISITA PARA REDE DE ESG. SANIT., EM ANEIS DE CONCRETO, DIÂMETRO = 60CM E 110CM, PROF = 470CM, INCLUINDO DEGRAU, EXCLUINDO TAMPAO FERRO FUNDIDO.</v>
          </cell>
          <cell r="C1184" t="str">
            <v>UN</v>
          </cell>
          <cell r="D1184">
            <v>2893.67</v>
          </cell>
        </row>
        <row r="1185">
          <cell r="A1185" t="str">
            <v>73963/020</v>
          </cell>
          <cell r="B1185" t="str">
            <v>POCO DE VISITA PARA REDE DE ESG. SANIT., EM ANEIS DE CONCRETO, DIÂMETRO = 60CM E 110CM, PROF = 500CM, INCLUINDO DEGRAU, EXCLUINDO TAMPAO FERRO FUNDIDO.</v>
          </cell>
          <cell r="C1185" t="str">
            <v>UN</v>
          </cell>
          <cell r="D1185">
            <v>3077.95</v>
          </cell>
        </row>
        <row r="1186">
          <cell r="A1186" t="str">
            <v>73963/021</v>
          </cell>
          <cell r="B1186" t="str">
            <v>POCO DE VISITA PARA REDE DE ESG. SANIT., EM ANEIS DE CONCRETO, DIÂMETRO = 60CM E 110CM, PROF = 530CM, INCLUINDO DEGRAU, EXCLUINDO TAMPAO FERRO FUNDIDO.</v>
          </cell>
          <cell r="C1186" t="str">
            <v>UN</v>
          </cell>
          <cell r="D1186">
            <v>3270.41</v>
          </cell>
        </row>
        <row r="1187">
          <cell r="A1187" t="str">
            <v>73963/022</v>
          </cell>
          <cell r="B1187" t="str">
            <v>POCO DE VISITA PARA REDE DE ESG. SANIT., EM ANEIS DE CONCRETO, DIÂMETRO = 60CM E 110CM, PROF = 560CM, INCLUINDO DEGRAU, EXCLUINDO TAMPAO FERRO FUNDIDO.</v>
          </cell>
          <cell r="C1187" t="str">
            <v>UN</v>
          </cell>
          <cell r="D1187">
            <v>3454.7</v>
          </cell>
        </row>
        <row r="1188">
          <cell r="A1188" t="str">
            <v>73963/023</v>
          </cell>
          <cell r="B1188" t="str">
            <v>POCO DE VISITA PARA REDE DE ESG. SANIT., EM ANEIS DE CONCRETO, DIÂMETRO = 60CM E 110CM, PROF = 590CM, INCLUINDO DEGRAU, EXCLUINDO TAMPAO FERRO FUNDIDO.</v>
          </cell>
          <cell r="C1188" t="str">
            <v>UN</v>
          </cell>
          <cell r="D1188">
            <v>3638.98</v>
          </cell>
        </row>
        <row r="1189">
          <cell r="A1189" t="str">
            <v>73963/024</v>
          </cell>
          <cell r="B1189" t="str">
            <v>POCO DE VISITA PARA REDE DE ESG. SANIT., EM ANEIS DE CONCRETO, DIÂMETRO = 60CM E 110CM, PROF = 690CM, INCLUINDO DEGRAU, EXCLUINDO TAMPAO FERRO FUNDIDO.</v>
          </cell>
          <cell r="C1189" t="str">
            <v>UN</v>
          </cell>
          <cell r="D1189">
            <v>3823.89</v>
          </cell>
        </row>
        <row r="1190">
          <cell r="A1190" t="str">
            <v>73963/025</v>
          </cell>
          <cell r="B1190" t="str">
            <v>POCO DE VISITA PARA REDE DE ESG. SANIT., EM ANEIS DE CONCRETO, DIÂMETRO = 60CM E 110CM, PROF = 650CM, INCLUINDO DEGRAU, EXCLUINDO TAMPAO FERRO FUNDIDO.</v>
          </cell>
          <cell r="C1190" t="str">
            <v>UN</v>
          </cell>
          <cell r="D1190">
            <v>4008.17</v>
          </cell>
        </row>
        <row r="1191">
          <cell r="A1191" t="str">
            <v>73963/026</v>
          </cell>
          <cell r="B1191" t="str">
            <v>POCO DE VISITA PARA REDE DE ESG. SANIT., EM ANEIS DE CONCRETO, DIÂMETRO = 60CM E 110CM, PROF = 680CM, INCLUINDO DEGRAU, EXCLUINDO TAMPAO FERRO FUNDIDO.</v>
          </cell>
          <cell r="C1191" t="str">
            <v>UN</v>
          </cell>
          <cell r="D1191">
            <v>4192.8100000000004</v>
          </cell>
        </row>
        <row r="1192">
          <cell r="A1192" t="str">
            <v>73963/027</v>
          </cell>
          <cell r="B1192" t="str">
            <v>POCO DE VISITA PARA REDE DE ESG. SANIT., EM ANEIS DE CONCRETO, DIÂMETRO = 60CM E 110CM, PROF = 710CM, INCLUINDO DEGRAU, EXCLUINDO TAMPAO FERRO FUNDIDO.</v>
          </cell>
          <cell r="C1192" t="str">
            <v>UN</v>
          </cell>
          <cell r="D1192">
            <v>4377.09</v>
          </cell>
        </row>
        <row r="1193">
          <cell r="A1193" t="str">
            <v>73963/028</v>
          </cell>
          <cell r="B1193" t="str">
            <v>POCO VISITA ESG SANIT ANEL CONC PRE-MOLD PROF=1,20M C/TAMPAOFF TIPO MEDIO(AD)D=60CM 125KG/DEGRAUS FF/REJUNTAMENTO ANEIS/REVEST LISO CALHA INTERNA C/ARG CIM/AREIA 1:4. BASE/BANQUETAEM CONCR FCK=10MPA</v>
          </cell>
          <cell r="C1193" t="str">
            <v>UN</v>
          </cell>
          <cell r="D1193">
            <v>1264.83</v>
          </cell>
        </row>
        <row r="1194">
          <cell r="A1194" t="str">
            <v>73963/029</v>
          </cell>
          <cell r="B1194" t="str">
            <v>POCO VISITA ESG SANIT ANEL CONC PRE-MOLD PROF=1,40M C/TAMPAOFF TIPO MEDIO(AD)D=60CM 125KG/DEGRAUS FF/REJUNTAMENTO ANEIS/REVEST LISO CALHA INTERNA C/ARG CIM/AREIA 1:4. BASE/BANQUETAEM CONCR FCK=10MPA</v>
          </cell>
          <cell r="C1194" t="str">
            <v>UN</v>
          </cell>
          <cell r="D1194">
            <v>1397.43</v>
          </cell>
        </row>
        <row r="1195">
          <cell r="A1195" t="str">
            <v>73963/030</v>
          </cell>
          <cell r="B1195" t="str">
            <v>POCO VISITA ESG SANIT ANEL CONC PRE-MOLD PROF=1,50M C/TAMPAOFF TIPO MEDIO(AD)D=60CM 125KG/DEGRAUS FF/REJUNTAMENTO ANEIS/REVEST LISO CALHA INTERNA C/ARG CIM/AREIA 1:4. BASE/BANQUETAEM CONCR FCK=10MPA</v>
          </cell>
          <cell r="C1195" t="str">
            <v>UN</v>
          </cell>
          <cell r="D1195">
            <v>1524.95</v>
          </cell>
        </row>
        <row r="1196">
          <cell r="A1196" t="str">
            <v>73963/031</v>
          </cell>
          <cell r="B1196" t="str">
            <v>POCO VISITA ESG SANIT ANEL CONC PRE-MOLD PROF=1,60M C/TAMPAOFF TIPO MEDIO(AD)D=60CM 125KG/DEGRAUS FF/REJUNTAMENTO ANEIS/REVEST LISO CALHA INTERNA C/ARG CIM/AREIA 1:4. BASE/BANQUETAEM CONCR FCK=10MPA</v>
          </cell>
          <cell r="C1196" t="str">
            <v>UN</v>
          </cell>
          <cell r="D1196">
            <v>1532.53</v>
          </cell>
        </row>
        <row r="1197">
          <cell r="A1197" t="str">
            <v>73963/032</v>
          </cell>
          <cell r="B1197" t="str">
            <v>POCO VISITA ESG SANIT ANEL CONC PRE-MOLD PROF=1,70M C/TAMPAOFF TIPO MEDIO(AD)D=60CM 125KG/DEGRAUS FF/REJUNTAMENTO ANEIS/REVEST LISO CALHA INTERNA C/ARG CIM/AREIA 1:4. BASE/BANQUETAEM CONCR FCK=10MPA</v>
          </cell>
          <cell r="C1197" t="str">
            <v>UN</v>
          </cell>
          <cell r="D1197">
            <v>1557.65</v>
          </cell>
        </row>
        <row r="1198">
          <cell r="A1198" t="str">
            <v>73963/033</v>
          </cell>
          <cell r="B1198" t="str">
            <v>POCO VISITA ESG SANIT ANEL CONC PRE-MOLD PROF=2,00M C/TAMPAOFF TIPO MEDIO(AD)D=60CM 125KG/DEGRAUS FF/REJUNTAMENTO ANEIS/REVEST LISO CALHA INTERNA C/ARG CIM/AREIA 1:4. BASE/BANQUETAEM CONCR FCK=10MPA</v>
          </cell>
          <cell r="C1198" t="str">
            <v>UN</v>
          </cell>
          <cell r="D1198">
            <v>1743.11</v>
          </cell>
        </row>
        <row r="1199">
          <cell r="A1199" t="str">
            <v>73963/034</v>
          </cell>
          <cell r="B1199" t="str">
            <v>POCO VISITA ESG SANIT ANEL CONC PRE MOLD PROF=2,30M C/TAMPAOFF TIPO MEDIO(AD)D=60CM 125KG/DEGRAUS FF/REJUNTAMENTO ANEIS/REVEST LISO CALHA INTERNA C/ARG CIM/AREIA 1:4. BASE/BANQUETAEM CONCR FCK=10MPA</v>
          </cell>
          <cell r="C1199" t="str">
            <v>UN</v>
          </cell>
          <cell r="D1199">
            <v>1852.29</v>
          </cell>
        </row>
        <row r="1200">
          <cell r="A1200" t="str">
            <v>73963/035</v>
          </cell>
          <cell r="B1200" t="str">
            <v>POCO VISITA ESG SANIT ANEL CONC PRE-MOLD PROF=2,60M C/TAMPAOFF TIPO MEDIO(AD)D=60CM 125KG/DEGRAUS FF/REJUNTAMENTO ANEIS/REVEST LISO CALHA INTERNA C/ARG CIM/AREIA 1:4. BASE/BANQUETAEM CONCR FCK=10MPA</v>
          </cell>
          <cell r="C1200" t="str">
            <v>UN</v>
          </cell>
          <cell r="D1200">
            <v>2037.74</v>
          </cell>
        </row>
        <row r="1201">
          <cell r="A1201" t="str">
            <v>73963/036</v>
          </cell>
          <cell r="B1201" t="str">
            <v>POCO VISITA ESG SANIT ANEL CONC PRE-MOLD PROF=2,90M C/TAMPAOFF TIPO MEDIO(AD) D=60CM 125KG/DEGRAUS FF/REJUNTAMENTO ANEIS/REVEST LISO CALHA INTERNA C/ARG CIM/AREIA 1:4. BASE/BANQUETAEM CONCR FCK=10MPA</v>
          </cell>
          <cell r="C1201" t="str">
            <v>UN</v>
          </cell>
          <cell r="D1201">
            <v>2223.1999999999998</v>
          </cell>
        </row>
        <row r="1202">
          <cell r="A1202" t="str">
            <v>73963/037</v>
          </cell>
          <cell r="B1202" t="str">
            <v>POCO VISITA ESG SANIT ANEL CONC PRE-MOLD PROF=3,20M C/TAMPAOFF TIPO MEDIO(AD)D=60CM 125KG/DEGRAUS FF/REJUNTAMENTOANEIS/REVEST LISO CALHA INTERNA C/ARG CIM/AREIA 1:4. BASE/BANQUETAEM CONCR FCK=10MPA</v>
          </cell>
          <cell r="C1202" t="str">
            <v>UN</v>
          </cell>
          <cell r="D1202">
            <v>2354.61</v>
          </cell>
        </row>
        <row r="1203">
          <cell r="A1203" t="str">
            <v>73963/038</v>
          </cell>
          <cell r="B1203" t="str">
            <v>POCO VISITA ESG SANIT ANEL CONC PRE-MOLD PROF=3,50M C/TAMPAOFF TIPO MEDIO(AD)D=60CM 125KG/DEGRAUS FF/REJUNTAMENTO/ANEIS/REVEST LISO CALHA INTERNA C/ARG CIM/AREIA 1:4. BASE/BANQUETAEM CONCR FCK=10MPA</v>
          </cell>
          <cell r="C1203" t="str">
            <v>UN</v>
          </cell>
          <cell r="D1203">
            <v>2540.38</v>
          </cell>
        </row>
        <row r="1204">
          <cell r="A1204" t="str">
            <v>73963/039</v>
          </cell>
          <cell r="B1204" t="str">
            <v>POCO VISITA ESG SANIT ANEL CONC PRE-MOLD PROF=3,80M C/TAMPAOFF TIPO MEDIO(AD)D=60CM 125KG/DEGRAUS FF/REJUNTAMENTO ANEIS/REVEST LISO CALHA INTERNA C/ARG CIM/AREIA 1:4. BASE/BANQUETAEM CONCR FCK=10MPA</v>
          </cell>
          <cell r="C1204" t="str">
            <v>UN</v>
          </cell>
          <cell r="D1204">
            <v>2726.05</v>
          </cell>
        </row>
        <row r="1205">
          <cell r="A1205" t="str">
            <v>73963/040</v>
          </cell>
          <cell r="B1205" t="str">
            <v>POCO VISITA ESG SANIT ANEL CONC PRE-MOLD PROF=4,10M C/TAMPAOFF TIPO MEDIO(AD)D=60CM 125KG/DEGRAUS FF/REJUNTAMENTO ANEIS/REVEST LISO CALHA INTERNA C/ARG CIM/AREIA 1:4. BASE/BANQUETAEM CONCR FCK=10MPA</v>
          </cell>
          <cell r="C1205" t="str">
            <v>UN</v>
          </cell>
          <cell r="D1205">
            <v>2854.74</v>
          </cell>
        </row>
        <row r="1206">
          <cell r="A1206" t="str">
            <v>73963/041</v>
          </cell>
          <cell r="B1206" t="str">
            <v>POCO VISITA ESG SANIT ANEL CONC PRE MOLD PROF=4,40M C/TAMPAOFF TIPO MEDIO(AD)D=60CM 125KG/DEGRAUS FF/REJUNTAMENTO ANEIS/REVEST LISO CALHA INTERNA C/ARG CIM/AREIA 1:4. BASE/BANQUETAEM CONCR FCK=10MPA</v>
          </cell>
          <cell r="C1206" t="str">
            <v>UN</v>
          </cell>
          <cell r="D1206">
            <v>3039.56</v>
          </cell>
        </row>
        <row r="1207">
          <cell r="A1207" t="str">
            <v>73963/042</v>
          </cell>
          <cell r="B1207" t="str">
            <v>POCO VISITA ESG SANIT ANEL CONC PRE-MOLD PROF=4,70M C/TAMPAOFF TIPO MEDIO(AD)D=60CM 125KG/DEGRAUS FF/REJUNTAMENTO ANEIS/REVEST LISO CALHA INTERNA C/ARG CIM/AREIA 1:4. BASE/BANQUETAEM CONCR FCK=10MPA</v>
          </cell>
          <cell r="C1207" t="str">
            <v>UN</v>
          </cell>
          <cell r="D1207">
            <v>3174.56</v>
          </cell>
        </row>
        <row r="1208">
          <cell r="A1208" t="str">
            <v>73963/043</v>
          </cell>
          <cell r="B1208" t="str">
            <v>POCO VISITA ESG SANIT ANEL CONC PRE-MOLD PROF=5,00M C/TAMPAOFF TIPO MEDIO(AD)D=60CM 125KG/DEGRAUS FF/REJUNTAMENTO ANEIS/REVEST LISO CALHA INTERNA C/ARG CIM/AREIA 1:4. BASE/BANQUETAEM CONCR FCK=10MPA</v>
          </cell>
          <cell r="C1208" t="str">
            <v>UN</v>
          </cell>
          <cell r="D1208">
            <v>3341.99</v>
          </cell>
        </row>
        <row r="1209">
          <cell r="A1209" t="str">
            <v>73963/044</v>
          </cell>
          <cell r="B1209" t="str">
            <v>POCO VISITA ESG SANIT ANEL CONC PRE-MOLD PROF=0,80M C/TAMPAOFF TIPO MEDIO(AD)D=60CM 125KG/DEGRAUS FF/REJUNTAMENTO ANEIS/REVEST LISO CALHA INTERNA C/ARG CIM/AREIA 1:4. BASE/BANQUETAEM CONCR FCK=10MPA</v>
          </cell>
          <cell r="C1209" t="str">
            <v>UN</v>
          </cell>
          <cell r="D1209">
            <v>643.33000000000004</v>
          </cell>
        </row>
        <row r="1210">
          <cell r="A1210" t="str">
            <v>73963/045</v>
          </cell>
          <cell r="B1210" t="str">
            <v>POCO DE VISITA PARA REDE DE ESG. SANIT., EM ANEIS DE CONCRETO, DIÂMETRO = 60CM E 110CM, PROF = 240CM, INCLUINDO DEGRAU, EXCLUINDO TAMPAO FERRO FUNDIDO.</v>
          </cell>
          <cell r="C1210" t="str">
            <v>UN</v>
          </cell>
          <cell r="D1210">
            <v>1617.26</v>
          </cell>
        </row>
        <row r="1211">
          <cell r="A1211" t="str">
            <v>73963/046</v>
          </cell>
          <cell r="B1211" t="str">
            <v>POCO DE VISITA PARA REDE DE ESG. SANIT., EM ANEIS DE CONCRETO, DIÂMETRO = 60CM E 110CM, PROF = 250CM, INCLUINDO DEGRAU, EXCLUINDO TAMPAO FERRO FUNDIDO.</v>
          </cell>
          <cell r="C1211" t="str">
            <v>UN</v>
          </cell>
          <cell r="D1211">
            <v>1667.25</v>
          </cell>
        </row>
        <row r="1212">
          <cell r="A1212" t="str">
            <v>73963/047</v>
          </cell>
          <cell r="B1212" t="str">
            <v>POCO DE VISITA PARA REDE DE ESG. SANIT., EM ANEIS DE CONCRETO, DIÂMETRO = 60CM E 110CM, PROF = 280CM, INCLUINDO DEGRAU, EXCLUINDO TAMPAO FERRO FUNDIDO.</v>
          </cell>
          <cell r="C1212" t="str">
            <v>UN</v>
          </cell>
          <cell r="D1212">
            <v>1853.43</v>
          </cell>
        </row>
        <row r="1213">
          <cell r="A1213" t="str">
            <v>73963/048</v>
          </cell>
          <cell r="B1213" t="str">
            <v>POCO DE VISITA PARA REDE DE ESG. SANIT., EM ANEIS DE CONCRETO, DIÂMETRO = 60CM E 110CM, PROF = 310CM, INCLUINDO DEGRAU, EXCLUINDO TAMPAO FERRO FUNDIDO.</v>
          </cell>
          <cell r="C1213" t="str">
            <v>UN</v>
          </cell>
          <cell r="D1213">
            <v>1981.78</v>
          </cell>
        </row>
        <row r="1214">
          <cell r="A1214">
            <v>74124</v>
          </cell>
          <cell r="B1214" t="str">
            <v>POCO VISITA CONCRETO ARMADO P/COLETOR AGUAS PLUVIAIS</v>
          </cell>
          <cell r="C1214">
            <v>0</v>
          </cell>
          <cell r="D1214">
            <v>0</v>
          </cell>
        </row>
        <row r="1215">
          <cell r="A1215" t="str">
            <v>74124/001</v>
          </cell>
          <cell r="B1215" t="str">
            <v>POCO VISITA AG PLUV:CONC ARM 1X1X1,40M COLETOR D=40 A 50CMPAREDE E=15CM BASE CONC FCK=10MPA REVEST C/ARG CIM/AREIA 1:4DEGRAUS FF INCL FORN TODOS MATERIAIS</v>
          </cell>
          <cell r="C1215" t="str">
            <v>UN</v>
          </cell>
          <cell r="D1215">
            <v>1221.46</v>
          </cell>
        </row>
        <row r="1216">
          <cell r="A1216" t="str">
            <v>74124/002</v>
          </cell>
          <cell r="B1216" t="str">
            <v>POCO VISITA AG PLUV:CONC ARM 1,10X1,10X1,40M COLETOR D=60CMPAREDE E=15CM BASE CONC FCK=10MPA REVEST C/ARG CIM/AREIA 1:4DEGRAUS FF INCL FORN TODOS MATERIAIS</v>
          </cell>
          <cell r="C1216" t="str">
            <v>UN</v>
          </cell>
          <cell r="D1216">
            <v>1425.57</v>
          </cell>
        </row>
        <row r="1217">
          <cell r="A1217" t="str">
            <v>74124/003</v>
          </cell>
          <cell r="B1217" t="str">
            <v>POCO VISITA AG PLUV:CONC ARM 1,20X1,20X1,40M COLETOR D=70CMPAREDE E=15CM BASE CONC FCK=10MPA REVEST C/ARG CIM/AREIA 1:4DEGRAUS FF INCL FORN TODOS MATERIAIS</v>
          </cell>
          <cell r="C1217" t="str">
            <v>UN</v>
          </cell>
          <cell r="D1217">
            <v>1541.95</v>
          </cell>
        </row>
        <row r="1218">
          <cell r="A1218" t="str">
            <v>74124/004</v>
          </cell>
          <cell r="B1218" t="str">
            <v>POCO VISITA AG PLUV:CONC ARM 1,30X1,30X1,40M COLETOR D=80CMPAREDE E=15CM BASE CONC FCK=10MPA REVEST C/ARG CIM/AREIA 1:4DEGRAUS FF INCL FORN TODOS MATERIAIS</v>
          </cell>
          <cell r="C1218" t="str">
            <v>UN</v>
          </cell>
          <cell r="D1218">
            <v>1709</v>
          </cell>
        </row>
        <row r="1219">
          <cell r="A1219" t="str">
            <v>74124/005</v>
          </cell>
          <cell r="B1219" t="str">
            <v>POCO VISITA CONCRETO ARMADO P/AG PLUV 1,40X1,40X1,50M COLETOR D=90CMPAREDE E=15CM BASE CONCRETO FCK=10MPA REVESTIDO C/ARG CIM/AREIA 1:4DEGRAUS FF INCL FORN TODOS MATERIAIS</v>
          </cell>
          <cell r="C1219" t="str">
            <v>UN</v>
          </cell>
          <cell r="D1219">
            <v>2017.07</v>
          </cell>
        </row>
        <row r="1220">
          <cell r="A1220" t="str">
            <v>74124/006</v>
          </cell>
          <cell r="B1220" t="str">
            <v>POCO VISITA AG PLUV:CONC ARM 1,50X1,50X1,60M COLETOR D=1M PAREDE E=15CM BASE CONC FCK=10MPA REVEST C/ARG CIM/AREIA 1:4DEGRAUS FF INCL FORN TODOS MATERIAIS</v>
          </cell>
          <cell r="C1220" t="str">
            <v>UN</v>
          </cell>
          <cell r="D1220">
            <v>2199.34</v>
          </cell>
        </row>
        <row r="1221">
          <cell r="A1221" t="str">
            <v>74124/007</v>
          </cell>
          <cell r="B1221" t="str">
            <v>POCO VISITA AG PLUV:CONC ARM 1,60X1,60X1,70M COLETOR D=1,10MPAREDE E=15CM BASE CONC FCK=10MPA REVEST C/ARG CIM/AREIA 1:4DEGRAUS FF INCL FORN TODOS MATERIAIS</v>
          </cell>
          <cell r="C1221" t="str">
            <v>UN</v>
          </cell>
          <cell r="D1221">
            <v>2388.17</v>
          </cell>
        </row>
        <row r="1222">
          <cell r="A1222" t="str">
            <v>74124/008</v>
          </cell>
          <cell r="B1222" t="str">
            <v>POCO VISITA AG PLUV:CONC ARM 1,70X1,70X1,80M COLETOR D=1,20MPAREDE E=15CM BASE CONC FCK=10MPA REVEST C/ARG CIM/AREIA 1:4DEGRAUS FF INCL FORN TODOS MATERIAIS</v>
          </cell>
          <cell r="C1222" t="str">
            <v>UN</v>
          </cell>
          <cell r="D1222">
            <v>2592.09</v>
          </cell>
        </row>
        <row r="1223">
          <cell r="A1223">
            <v>74162</v>
          </cell>
          <cell r="B1223" t="str">
            <v>CAIXA DE ALVENARIA P/ PROTECAO DE REGISTRO</v>
          </cell>
          <cell r="C1223">
            <v>0</v>
          </cell>
          <cell r="D1223">
            <v>0</v>
          </cell>
        </row>
        <row r="1224">
          <cell r="A1224" t="str">
            <v>74162/001</v>
          </cell>
          <cell r="B1224" t="str">
            <v>CAIXA DE CONCRETO, ALTURA = 1,00 METRO, DIAMETRO REGISTRO &lt; 150 MM</v>
          </cell>
          <cell r="C1224" t="str">
            <v>UN</v>
          </cell>
          <cell r="D1224">
            <v>80.849999999999994</v>
          </cell>
        </row>
        <row r="1225">
          <cell r="A1225">
            <v>74206</v>
          </cell>
          <cell r="B1225" t="str">
            <v>CAIXAS COLETORAS</v>
          </cell>
          <cell r="C1225">
            <v>0</v>
          </cell>
          <cell r="D1225">
            <v>0</v>
          </cell>
        </row>
        <row r="1226">
          <cell r="A1226" t="str">
            <v>74206/001</v>
          </cell>
          <cell r="B1226" t="str">
            <v>CAIXA COLETORA, 1,20X1,20X1,50M, COM FUNDO E TAMPA DE CONCRETO E PAREDES EM ALVENARIA</v>
          </cell>
          <cell r="C1226" t="str">
            <v>UN</v>
          </cell>
          <cell r="D1226">
            <v>894.52</v>
          </cell>
        </row>
        <row r="1227">
          <cell r="A1227" t="str">
            <v>74206/002</v>
          </cell>
          <cell r="B1227" t="str">
            <v>CAIXA COLETORA, 0,25 X 0,85 X 1,00 M, COM FUNDO E TAMPA DE CONCRETO EPAREDES EM ALVENARIA</v>
          </cell>
          <cell r="C1227" t="str">
            <v>UN</v>
          </cell>
          <cell r="D1227">
            <v>409.6</v>
          </cell>
        </row>
        <row r="1228">
          <cell r="A1228">
            <v>74212</v>
          </cell>
          <cell r="B1228" t="str">
            <v>MODULO TIPO &gt; POCO DE INSPECAO EM ALVENARIACOMPREENDE: - ESCAVACAO EM QQ TERRENO, EXCETO ROCHA, TRANSPORTE,CARGA,DESCARGA E ESPALHAMENTO DO MATERIAL EXCEDENTE EM BOTA -FORA.</v>
          </cell>
          <cell r="C1228">
            <v>0</v>
          </cell>
          <cell r="D1228">
            <v>0</v>
          </cell>
        </row>
        <row r="1229">
          <cell r="A1229" t="str">
            <v>74212/001</v>
          </cell>
          <cell r="B1229" t="str">
            <v>POCO DE VISITA PARA REDE DE ESGOTO SANITARIO, EM ALVENARIA, DIAMETRO =60 CM, PROF 160 CM, INCLUINDO TAMPAO FERRO FUNDIDO</v>
          </cell>
          <cell r="C1229" t="str">
            <v>UN</v>
          </cell>
          <cell r="D1229">
            <v>2068.31</v>
          </cell>
        </row>
        <row r="1230">
          <cell r="A1230">
            <v>74214</v>
          </cell>
          <cell r="B1230" t="str">
            <v>MODULO TIPO &gt; PV EM ALVENARIA P/ REDE COLETORACOMPREENDE: - ESCAVACAO EM QQ TERRENO, EXCETO ROCHA, TRANSPORTE,CARGA,DESCARGA E ESPALHAMENTO DO MATERIAL EXCEDENTE EM BOTA-FORA.</v>
          </cell>
          <cell r="C1230">
            <v>0</v>
          </cell>
          <cell r="D1230">
            <v>0</v>
          </cell>
        </row>
        <row r="1231">
          <cell r="A1231" t="str">
            <v>74214/001</v>
          </cell>
          <cell r="B1231" t="str">
            <v>POCO DE VISITA PARA REDE DE ESGOTO SANITÁRIO, EM ALVENARIA, DIAMETRO 120 CM, PROF ATE 200 CM, INCLUINDO TAMPAO FERRO FUNDIDO</v>
          </cell>
          <cell r="C1231" t="str">
            <v>UN</v>
          </cell>
          <cell r="D1231">
            <v>3391.97</v>
          </cell>
        </row>
        <row r="1232">
          <cell r="A1232" t="str">
            <v>74214/002</v>
          </cell>
          <cell r="B1232" t="str">
            <v>POCO DE VISITA PARA REDE DE ESGOTO SANITÁRIO, EM ALVENARIA, DIAMETRO 120 CM, PROF ATE 400 CM, INCLUINDO TAMPAO FERRO FUNDIDO</v>
          </cell>
          <cell r="C1232" t="str">
            <v>UN</v>
          </cell>
          <cell r="D1232">
            <v>4782.83</v>
          </cell>
        </row>
        <row r="1233">
          <cell r="A1233">
            <v>74224</v>
          </cell>
          <cell r="B1233" t="str">
            <v>POCO DE VISITA - DRENAGEM PLUVIAL - EM CONCRETO ESTRUTURAL</v>
          </cell>
          <cell r="C1233">
            <v>0</v>
          </cell>
          <cell r="D1233">
            <v>0</v>
          </cell>
        </row>
        <row r="1234">
          <cell r="A1234" t="str">
            <v>74224/001</v>
          </cell>
          <cell r="B1234" t="str">
            <v>POCO DE VISITA PARA DRENAGEM PLUVIAL, EM CONCRETO ESTRUTURAL, DIMENSOES INTERNAS DE 90X150X80CM (LARGXCOMPXALT), PARA REDE DE 600 MM, EXCLUSOS TAMPAO E CHAMINE.</v>
          </cell>
          <cell r="C1234" t="str">
            <v>UN</v>
          </cell>
          <cell r="D1234">
            <v>1236.27</v>
          </cell>
        </row>
        <row r="1235">
          <cell r="A1235">
            <v>83621</v>
          </cell>
          <cell r="B1235" t="str">
            <v>ASSENTAMENTO TAMPAO FERRO FUNDIDO (FOFO), 30 X 90 CM PARA CAIXA DE RALO, C/ ARG CIM/AREIA 1:4 EM VOLUME, EXCLUSIVE TAMPAO.</v>
          </cell>
          <cell r="C1235" t="str">
            <v>UN</v>
          </cell>
          <cell r="D1235">
            <v>40.880000000000003</v>
          </cell>
        </row>
        <row r="1236">
          <cell r="A1236">
            <v>83659</v>
          </cell>
          <cell r="B1236" t="str">
            <v>BOCA DE LOBO EM ALVENARIA TIJOLO MACICO, REVESTIDA C/ ARGAMASSA DE CIMENTO E AREIA 1:3, SOBRE LASTRO DE CONCRETO 10CM E TAMPA DE CONCRETO ARMADO</v>
          </cell>
          <cell r="C1236" t="str">
            <v>UN</v>
          </cell>
          <cell r="D1236">
            <v>408.83</v>
          </cell>
        </row>
        <row r="1237">
          <cell r="A1237">
            <v>83691</v>
          </cell>
          <cell r="B1237" t="str">
            <v>TAMPAO FERRO FUNDIDO P/ POCO DE VISITA, 79,5 KG, TIPO T-100 - FORNECIMENTO E INSTALACAO</v>
          </cell>
          <cell r="C1237" t="str">
            <v>UN</v>
          </cell>
          <cell r="D1237">
            <v>269.87</v>
          </cell>
        </row>
        <row r="1238">
          <cell r="A1238">
            <v>83692</v>
          </cell>
          <cell r="B1238" t="str">
            <v>TAMPAO FERRO FUNDIDO P/ POCO DE VISITA, 175 KG, TIPO T-170 - FORNECIMENTO E INSTALACAO</v>
          </cell>
          <cell r="C1238" t="str">
            <v>UN</v>
          </cell>
          <cell r="D1238">
            <v>523.34</v>
          </cell>
        </row>
        <row r="1239">
          <cell r="A1239">
            <v>83708</v>
          </cell>
          <cell r="B1239" t="str">
            <v>POCO DE VISITA EM ALVENARIA, PARA REDE D=0,40 M, PARTE FIXA C/ 1,00 MDE ALTURA</v>
          </cell>
          <cell r="C1239" t="str">
            <v>UN</v>
          </cell>
          <cell r="D1239">
            <v>754.77</v>
          </cell>
        </row>
        <row r="1240">
          <cell r="A1240">
            <v>83709</v>
          </cell>
          <cell r="B1240" t="str">
            <v>POCO DE VISITA EM ALVENARIA, PARA REDE D=0,60 M, PARTE FIXA C/ 1,00 MDE ALTURA</v>
          </cell>
          <cell r="C1240" t="str">
            <v>UN</v>
          </cell>
          <cell r="D1240">
            <v>951.36</v>
          </cell>
        </row>
        <row r="1241">
          <cell r="A1241">
            <v>83710</v>
          </cell>
          <cell r="B1241" t="str">
            <v>POCO DE VISITA EM ALVENARIA, PARA REDE D=0,80 M, PARTE FIXA C/ 1,00 MDE ALTURA</v>
          </cell>
          <cell r="C1241" t="str">
            <v>UN</v>
          </cell>
          <cell r="D1241">
            <v>2004.35</v>
          </cell>
        </row>
        <row r="1242">
          <cell r="A1242">
            <v>83711</v>
          </cell>
          <cell r="B1242" t="str">
            <v>POÇO DE VISITA EM ALVENARIA, PARA REDE D=1,00 M, PARTE FIXA C/ 1,00 MDE ALTURA E USO DE RETROESCAVADEIRA</v>
          </cell>
          <cell r="C1242" t="str">
            <v>UN</v>
          </cell>
          <cell r="D1242">
            <v>2344.9499999999998</v>
          </cell>
        </row>
        <row r="1243">
          <cell r="A1243">
            <v>83712</v>
          </cell>
          <cell r="B1243" t="str">
            <v>POCO DE VISITA EM ALVENARIA, PARA REDE D=1,20 M, PARTE FIXA C/ 1,00 MDE ALTURA E USO DE ESCAVADEIRA HIDRAULICA</v>
          </cell>
          <cell r="C1243" t="str">
            <v>UN</v>
          </cell>
          <cell r="D1243">
            <v>3067.2</v>
          </cell>
        </row>
        <row r="1244">
          <cell r="A1244">
            <v>83713</v>
          </cell>
          <cell r="B1244" t="str">
            <v>POCO DE VISITA EM ALVENARIA, PARA REDE D=1,50 M, PARTE FIXA C/ 1,00 MDE ALTURA E USO DE ESCAVADEIRA HIDRAULICA</v>
          </cell>
          <cell r="C1244" t="str">
            <v>UN</v>
          </cell>
          <cell r="D1244">
            <v>3772.82</v>
          </cell>
        </row>
        <row r="1245">
          <cell r="A1245">
            <v>83714</v>
          </cell>
          <cell r="B1245" t="str">
            <v>ACRESCIMO NA ALTURA DO POCO DE VISITA EM ALVENARIA PARA REDE D=0,40 M</v>
          </cell>
          <cell r="C1245" t="str">
            <v>M</v>
          </cell>
          <cell r="D1245">
            <v>353.16</v>
          </cell>
        </row>
        <row r="1246">
          <cell r="A1246">
            <v>83715</v>
          </cell>
          <cell r="B1246" t="str">
            <v>CHAMINE P/ POCO DE VISITA EM ALVENARIA, EXCLUSOS TAMPAO E ANEL</v>
          </cell>
          <cell r="C1246" t="str">
            <v>M</v>
          </cell>
          <cell r="D1246">
            <v>190.14</v>
          </cell>
        </row>
        <row r="1247">
          <cell r="A1247">
            <v>83716</v>
          </cell>
          <cell r="B1247" t="str">
            <v>GRELHA FF 30X90CM, 135KG, P/ CX RALO COM ASSENTAMENTO DE ARGAMASSA CIMENTO/AREIA 1:4 - FORNECIMENTO E INSTALAÇÃO</v>
          </cell>
          <cell r="C1247" t="str">
            <v>UN</v>
          </cell>
          <cell r="D1247">
            <v>394.45</v>
          </cell>
        </row>
        <row r="1248">
          <cell r="A1248">
            <v>37</v>
          </cell>
          <cell r="B1248" t="str">
            <v>MEIO FIO, LINHA D'AGUA E SARJERTA</v>
          </cell>
          <cell r="C1248">
            <v>0</v>
          </cell>
          <cell r="D1248">
            <v>0</v>
          </cell>
        </row>
        <row r="1249">
          <cell r="A1249">
            <v>73763</v>
          </cell>
          <cell r="B1249" t="str">
            <v>SARJETA E MEIO FIO CONJUGADOS</v>
          </cell>
          <cell r="C1249">
            <v>0</v>
          </cell>
          <cell r="D1249">
            <v>0</v>
          </cell>
        </row>
        <row r="1250">
          <cell r="A1250" t="str">
            <v>73763/001</v>
          </cell>
          <cell r="B1250" t="str">
            <v>MEIO-FIO E SARJETA DE CONCRETO MOLDADO NO LOCAL, USINADO 15 MPA, COM 0,65 M BASE X 0,30 M ALTURA, REJUNTE EM ARGAMASSA TRACO 1:3,5 (CIMENTOE AREIA)</v>
          </cell>
          <cell r="C1250" t="str">
            <v>M</v>
          </cell>
          <cell r="D1250">
            <v>78.680000000000007</v>
          </cell>
        </row>
        <row r="1251">
          <cell r="A1251" t="str">
            <v>73763/002</v>
          </cell>
          <cell r="B1251" t="str">
            <v>MEIO-FIO E SARJETA DE CONCRETO MOLDADO NO LOCAL, USINADO 15 MPA, COM 0,45 M BASE X 0,30 M ALTURA, REJUNTE EM ARGAMASSA TRACO 1:3,5 (CIMENTOE AREIA)</v>
          </cell>
          <cell r="C1251" t="str">
            <v>M</v>
          </cell>
          <cell r="D1251">
            <v>59.96</v>
          </cell>
        </row>
        <row r="1252">
          <cell r="A1252" t="str">
            <v>73763/003</v>
          </cell>
          <cell r="B1252" t="str">
            <v>MEIO-FIO E SARJETA CONJUGADOS DE CONCRETO 15 MPA, 47 CM BASE X 30 CM ALTURA, MOLDADO "IN LOCO" COM EXTRUSORA</v>
          </cell>
          <cell r="C1252" t="str">
            <v>M</v>
          </cell>
          <cell r="D1252">
            <v>38.159999999999997</v>
          </cell>
        </row>
        <row r="1253">
          <cell r="A1253" t="str">
            <v>73763/004</v>
          </cell>
          <cell r="B1253" t="str">
            <v>MEIO-FIO E SARJETA CONJUGADOS DE CONCRETO 15 MPA, 35 CM BASE X 30 CM ALTURA, MOLDADO "IN LOCO" COM EXTRUSORA</v>
          </cell>
          <cell r="C1253" t="str">
            <v>M</v>
          </cell>
          <cell r="D1253">
            <v>31.98</v>
          </cell>
        </row>
        <row r="1254">
          <cell r="A1254" t="str">
            <v>73763/005</v>
          </cell>
          <cell r="B1254" t="str">
            <v>MEIO-FIO E SARJETA CONJUGADOS DE CONCRETO 15 MPA, 30 CM BASE X 26 CM ALTURA, MOLDADO "IN LOCO" COM EXTRUSORA</v>
          </cell>
          <cell r="C1254" t="str">
            <v>M</v>
          </cell>
          <cell r="D1254">
            <v>23.3</v>
          </cell>
        </row>
        <row r="1255">
          <cell r="A1255">
            <v>73789</v>
          </cell>
          <cell r="B1255" t="str">
            <v>MEIO FIO CONCRETO</v>
          </cell>
          <cell r="C1255">
            <v>0</v>
          </cell>
          <cell r="D1255">
            <v>0</v>
          </cell>
        </row>
        <row r="1256">
          <cell r="A1256" t="str">
            <v>73789/001</v>
          </cell>
          <cell r="B1256" t="str">
            <v>MEIO-FIO DE CONCRETO MOLDADO NO LOCAL, USINADO 15 MPA, COM 0,45 M ALTURA X 0,15 M BASE, REJUNTE EM ARGAMASSA TRACO 1:3,5 (CIMENTO E AREIA)</v>
          </cell>
          <cell r="C1256" t="str">
            <v>M</v>
          </cell>
          <cell r="D1256">
            <v>55.08</v>
          </cell>
        </row>
        <row r="1257">
          <cell r="A1257" t="str">
            <v>73789/002</v>
          </cell>
          <cell r="B1257" t="str">
            <v>MEIO-FIO DE CONCRETO MOLDADO NO LOCAL, USINADO 15 MPA, COM 0,30 M ALTURA X 0,15 M BASE, REJUNTE EM ARGAMASSA TRACO 1:3,5 (CIMENTO E AREIA)</v>
          </cell>
          <cell r="C1257" t="str">
            <v>M</v>
          </cell>
          <cell r="D1257">
            <v>37.56</v>
          </cell>
        </row>
        <row r="1258">
          <cell r="A1258">
            <v>74012</v>
          </cell>
          <cell r="B1258" t="str">
            <v>SARJETA - CONCRETO ESTRUTURAL</v>
          </cell>
          <cell r="C1258">
            <v>0</v>
          </cell>
          <cell r="D1258">
            <v>0</v>
          </cell>
        </row>
        <row r="1259">
          <cell r="A1259" t="str">
            <v>74012/001</v>
          </cell>
          <cell r="B1259" t="str">
            <v>SARJETA EM CONCRETO, PREPARO MANUAL, COM SEIXO ROLADO, ESPESSURA = 8CM, LARGURA = 40CM.</v>
          </cell>
          <cell r="C1259" t="str">
            <v>M</v>
          </cell>
          <cell r="D1259">
            <v>26.17</v>
          </cell>
        </row>
        <row r="1260">
          <cell r="A1260">
            <v>74208</v>
          </cell>
          <cell r="B1260" t="str">
            <v>CONSTRUCAO DE MEIO-FIO E LINHA D AGU</v>
          </cell>
          <cell r="C1260">
            <v>0</v>
          </cell>
          <cell r="D1260">
            <v>0</v>
          </cell>
        </row>
        <row r="1261">
          <cell r="A1261" t="str">
            <v>74208/001</v>
          </cell>
          <cell r="B1261" t="str">
            <v>CONSTRUCAO DE MEIO-FIO DE PEDRAS GRANITICAS, REJUNTADO C/ ARGAMASSA DECIMENTO E AREIA 1:2 E LINHA D AGUA DE PARALELEPIPEDOS,ASSENTADOS SOBREMISTURA DE CIMENTO E AREIA 1:6, C/ 6,0 CM DE ESPESSURA E REJUNTADOS C/ARGAMASSA DE CIMENTO E AREIA 1:2, INCLUSIV</v>
          </cell>
          <cell r="C1261" t="str">
            <v>M</v>
          </cell>
          <cell r="D1261">
            <v>49.42</v>
          </cell>
        </row>
        <row r="1262">
          <cell r="A1262">
            <v>74211</v>
          </cell>
          <cell r="B1262" t="str">
            <v>LINHA D AGUA EM PARALELEPIPEDOS GRANITICO</v>
          </cell>
          <cell r="C1262">
            <v>0</v>
          </cell>
          <cell r="D1262">
            <v>0</v>
          </cell>
        </row>
        <row r="1263">
          <cell r="A1263" t="str">
            <v>74211/001</v>
          </cell>
          <cell r="B1263" t="str">
            <v>LINHA D AGUA EM PARALELEPIPEDOS GRANITICOS, REJUNTADOS C/ ARCIMENTO E AREIA TRACO 1:3</v>
          </cell>
          <cell r="C1263" t="str">
            <v>M</v>
          </cell>
          <cell r="D1263">
            <v>24.14</v>
          </cell>
        </row>
        <row r="1264">
          <cell r="A1264">
            <v>74223</v>
          </cell>
          <cell r="B1264" t="str">
            <v>MEIO-FIO</v>
          </cell>
          <cell r="C1264">
            <v>0</v>
          </cell>
          <cell r="D1264">
            <v>0</v>
          </cell>
        </row>
        <row r="1265">
          <cell r="A1265" t="str">
            <v>74223/001</v>
          </cell>
          <cell r="B1265" t="str">
            <v>MEIO-FIO (GUIA) DE CONCRETO PRE-MOLDADO, DIMENSÕES 12X15X30X100CM (FACE SUPERIORXFACE INFERIORXALTURAXCOMPRIMENTO),REJUNTADO C/ARGAMASSA 1:4CIMENTO:AREIA, INCLUINDO ESCAVAÇÃO E REATERRO.</v>
          </cell>
          <cell r="C1265" t="str">
            <v>M</v>
          </cell>
          <cell r="D1265">
            <v>27.41</v>
          </cell>
        </row>
        <row r="1266">
          <cell r="A1266" t="str">
            <v>74223/002</v>
          </cell>
          <cell r="B1266" t="str">
            <v>MEIO-FIO EM PEDRA GRANITICA, REJUNTADO C/ARGAMASSA CIMENTO E AREIA 1:3</v>
          </cell>
          <cell r="C1266" t="str">
            <v>M</v>
          </cell>
          <cell r="D1266">
            <v>24.26</v>
          </cell>
        </row>
        <row r="1267">
          <cell r="A1267">
            <v>74237</v>
          </cell>
          <cell r="B1267" t="str">
            <v>MEIO-FIO COM SARJETA, EXECUTADO COM EXTRUSORA</v>
          </cell>
          <cell r="C1267">
            <v>0</v>
          </cell>
          <cell r="D1267">
            <v>0</v>
          </cell>
        </row>
        <row r="1268">
          <cell r="A1268" t="str">
            <v>74237/001</v>
          </cell>
          <cell r="B1268" t="str">
            <v>MEIO-FIO COM SARJETA, EXECUTADO C/EXTRUSORA (SARJETA 30X8CMMEIO-FIO 15X10CM X H=23CM), INCLUI ESC.E ACERTO FAIXA 0,45M</v>
          </cell>
          <cell r="C1268" t="str">
            <v>M</v>
          </cell>
          <cell r="D1268">
            <v>21.76</v>
          </cell>
        </row>
        <row r="1269">
          <cell r="A1269">
            <v>79895</v>
          </cell>
          <cell r="B1269" t="str">
            <v>LOCACAO DE EXTRUSORA DE GUIAS E SARJETAS SEM FORMAS, MOTOR DIESEL DE 14CV, EXCLUSIVE OPERADOR (CP)</v>
          </cell>
          <cell r="C1269" t="str">
            <v>H</v>
          </cell>
          <cell r="D1269">
            <v>12.61</v>
          </cell>
        </row>
        <row r="1270">
          <cell r="A1270">
            <v>83717</v>
          </cell>
          <cell r="B1270" t="str">
            <v>ASSENTAMENTO DE MEIO FIO PREMOLDADO, INCLUINDO ESCAVACAO</v>
          </cell>
          <cell r="C1270" t="str">
            <v>M</v>
          </cell>
          <cell r="D1270">
            <v>8.02</v>
          </cell>
        </row>
        <row r="1271">
          <cell r="A1271">
            <v>83718</v>
          </cell>
          <cell r="B1271" t="str">
            <v>ESCORAMENTO DE MEIO FIO COM MATERIAL LOCAL COMPACTADO MANUALMENTE, EMFAIXA DE 0,50M</v>
          </cell>
          <cell r="C1271" t="str">
            <v>M</v>
          </cell>
          <cell r="D1271">
            <v>1.45</v>
          </cell>
        </row>
        <row r="1272">
          <cell r="A1272">
            <v>83719</v>
          </cell>
          <cell r="B1272" t="str">
            <v>SARJETA CORTE EM TALUDES TRIANG 1,25X0,25M ESP=0,08 REV CONC SIMPLES INCL ESCAVACAO MEC ACERTO MANUAL TERRENO FORNEC MAT E REJUNTAMENTO</v>
          </cell>
          <cell r="C1272" t="str">
            <v>M</v>
          </cell>
          <cell r="D1272">
            <v>51.01</v>
          </cell>
        </row>
        <row r="1273">
          <cell r="A1273">
            <v>83720</v>
          </cell>
          <cell r="B1273" t="str">
            <v>SARJETA CORTE EM TALUDES TRIANG 1,50X0,30M, ESP=0,08 M REV.CONC. SIMPLES INCL ESCAVACAO MEC ACERTO MANUAL TERRENO FORNEC MAT E REJUNTAMENTO</v>
          </cell>
          <cell r="C1273" t="str">
            <v>M</v>
          </cell>
          <cell r="D1273">
            <v>60.2</v>
          </cell>
        </row>
        <row r="1274">
          <cell r="A1274">
            <v>83721</v>
          </cell>
          <cell r="B1274" t="str">
            <v>SARJETA CORTE TALUDES TRIANG 1,85X0,35M ESP=0,08 REV CONC. SIMPLES INCL ESCAVACAO MEC ACERTO MANUAL TERRENO FORNEC MAT E REJUNTAMENTO</v>
          </cell>
          <cell r="C1274" t="str">
            <v>M</v>
          </cell>
          <cell r="D1274">
            <v>73.349999999999994</v>
          </cell>
        </row>
        <row r="1275">
          <cell r="A1275">
            <v>83722</v>
          </cell>
          <cell r="B1275" t="str">
            <v>VALETA PROT DE CORTE TRAPEZOIDAL 0,80X2,00X0,60M ESP=0,08 CONCR SIMPLES INCL ESCAVACAO MEC ACERTO MANUAL TERRENO FORNEC MAT E REJUNTAMENTO</v>
          </cell>
          <cell r="C1275" t="str">
            <v>M</v>
          </cell>
          <cell r="D1275">
            <v>195.67</v>
          </cell>
        </row>
        <row r="1276">
          <cell r="A1276">
            <v>83723</v>
          </cell>
          <cell r="B1276" t="str">
            <v>VALETA PROT DE CORTE TRAPEZOIDAL 1,00X2,20X0,60M ESP=0,08M CONCR SIMPLES INCL ESCAVACAO MEC ATERRO MANUAL TERRENO FORNEC MAT E REJUNTAMENTO</v>
          </cell>
          <cell r="C1276" t="str">
            <v>M</v>
          </cell>
          <cell r="D1276">
            <v>202.17</v>
          </cell>
        </row>
        <row r="1277">
          <cell r="A1277" t="str">
            <v>ESCO</v>
          </cell>
          <cell r="B1277" t="str">
            <v>ESCORAMENTO</v>
          </cell>
          <cell r="C1277">
            <v>0</v>
          </cell>
          <cell r="D1277">
            <v>0</v>
          </cell>
        </row>
        <row r="1278">
          <cell r="A1278">
            <v>23</v>
          </cell>
          <cell r="B1278" t="str">
            <v>ESCORAMENTO DE MADEIRA EM VALAS</v>
          </cell>
          <cell r="C1278">
            <v>0</v>
          </cell>
          <cell r="D1278">
            <v>0</v>
          </cell>
        </row>
        <row r="1279">
          <cell r="A1279">
            <v>83769</v>
          </cell>
          <cell r="B1279" t="str">
            <v>ESCORAMENTO DE MADEIRA EM VALAS, TIPO PONTALETEAMENTO</v>
          </cell>
          <cell r="C1279" t="str">
            <v>M2</v>
          </cell>
          <cell r="D1279">
            <v>4.99</v>
          </cell>
        </row>
        <row r="1280">
          <cell r="A1280">
            <v>83867</v>
          </cell>
          <cell r="B1280" t="str">
            <v>ESCORAMENTO DE VALAS DESCONTINUO</v>
          </cell>
          <cell r="C1280" t="str">
            <v>M2</v>
          </cell>
          <cell r="D1280">
            <v>22.03</v>
          </cell>
        </row>
        <row r="1281">
          <cell r="A1281">
            <v>83868</v>
          </cell>
          <cell r="B1281" t="str">
            <v>ESCORAMENTO DE VALAS CONTINUO</v>
          </cell>
          <cell r="C1281" t="str">
            <v>M2</v>
          </cell>
          <cell r="D1281">
            <v>30.83</v>
          </cell>
        </row>
        <row r="1282">
          <cell r="A1282">
            <v>24</v>
          </cell>
          <cell r="B1282" t="str">
            <v>ESCORAMENTO METALICO EM VALAS OU POCOS</v>
          </cell>
          <cell r="C1282">
            <v>0</v>
          </cell>
          <cell r="D1282">
            <v>0</v>
          </cell>
        </row>
        <row r="1283">
          <cell r="A1283">
            <v>73877</v>
          </cell>
          <cell r="B1283" t="str">
            <v>ESCORAMENTO DE VALAS COM PRANCHOES METALICOS E QUADROS UTILIZANDO LON-GARINAS DE MADEIRA DE 3X5", INCLUSIVE POSTERIOR RETIRADA</v>
          </cell>
          <cell r="C1283">
            <v>0</v>
          </cell>
          <cell r="D1283">
            <v>0</v>
          </cell>
        </row>
        <row r="1284">
          <cell r="A1284" t="str">
            <v>73877/001</v>
          </cell>
          <cell r="B1284" t="str">
            <v>ESCORAMENTO DE VALAS COM PRANCHOES METALICOS - AREA CRAVADA</v>
          </cell>
          <cell r="C1284" t="str">
            <v>M2</v>
          </cell>
          <cell r="D1284">
            <v>31.52</v>
          </cell>
        </row>
        <row r="1285">
          <cell r="A1285" t="str">
            <v>73877/002</v>
          </cell>
          <cell r="B1285" t="str">
            <v>ESCORAMENTO DE VALAS COM PRANCHOES METALICOS - AREA NAO CRAVADA</v>
          </cell>
          <cell r="C1285" t="str">
            <v>M2</v>
          </cell>
          <cell r="D1285">
            <v>19.78</v>
          </cell>
        </row>
        <row r="1286">
          <cell r="A1286">
            <v>25</v>
          </cell>
          <cell r="B1286" t="str">
            <v>ESCORAMENTO MISTO EM VALAS</v>
          </cell>
          <cell r="C1286">
            <v>0</v>
          </cell>
          <cell r="D1286">
            <v>0</v>
          </cell>
        </row>
        <row r="1287">
          <cell r="A1287">
            <v>83770</v>
          </cell>
          <cell r="B1287" t="str">
            <v>ESCORAMENTO CONTINUO DE VALAS, MISTO, COM PERFIL I DE 8"</v>
          </cell>
          <cell r="C1287" t="str">
            <v>M2</v>
          </cell>
          <cell r="D1287">
            <v>75.540000000000006</v>
          </cell>
        </row>
        <row r="1288">
          <cell r="A1288">
            <v>293</v>
          </cell>
          <cell r="B1288" t="str">
            <v>CIMBRAMENTO</v>
          </cell>
          <cell r="C1288">
            <v>0</v>
          </cell>
          <cell r="D1288">
            <v>0</v>
          </cell>
        </row>
        <row r="1289">
          <cell r="A1289">
            <v>73301</v>
          </cell>
          <cell r="B1289" t="str">
            <v>ESCORAMENTO FORMAS ATE H = 3,30M, COM MADEIRA DE 3A QUALIDADE, NAO APARELHADA, APROVEITAMENTO TABUAS 3X E PRUMOS 4X.</v>
          </cell>
          <cell r="C1289" t="str">
            <v>M3</v>
          </cell>
          <cell r="D1289">
            <v>5.32</v>
          </cell>
        </row>
        <row r="1290">
          <cell r="A1290" t="str">
            <v>ESQV</v>
          </cell>
          <cell r="B1290" t="str">
            <v>ESQUADRIAS/FERRAGENS/VIDROS</v>
          </cell>
          <cell r="C1290">
            <v>0</v>
          </cell>
          <cell r="D1290">
            <v>0</v>
          </cell>
        </row>
        <row r="1291">
          <cell r="A1291">
            <v>89</v>
          </cell>
          <cell r="B1291" t="str">
            <v>PORTA DE MADEIRA</v>
          </cell>
          <cell r="C1291">
            <v>0</v>
          </cell>
          <cell r="D1291">
            <v>0</v>
          </cell>
        </row>
        <row r="1292">
          <cell r="A1292">
            <v>7100</v>
          </cell>
          <cell r="B1292" t="str">
            <v>LAMINADO MELAMINICO TEXTURIZADO, ESPESSURA 1,3MM, PARA REVESTIMENTO DECHAPA COMPENSADA DE MADEIRA, FIXADA COM COLA</v>
          </cell>
          <cell r="C1292" t="str">
            <v>M2</v>
          </cell>
          <cell r="D1292">
            <v>29.86</v>
          </cell>
        </row>
        <row r="1293">
          <cell r="A1293">
            <v>7101</v>
          </cell>
          <cell r="B1293" t="str">
            <v>LAMINADO MELAMINICO LISO E FOSCO, PARA REVESTIMENTO DE CHAPA COMPENSADA DE MADEIRA, ESPESSURA 1,3MM, FIXADO COM COLA</v>
          </cell>
          <cell r="C1293" t="str">
            <v>M2</v>
          </cell>
          <cell r="D1293">
            <v>28.42</v>
          </cell>
        </row>
        <row r="1294">
          <cell r="A1294">
            <v>72142</v>
          </cell>
          <cell r="B1294" t="str">
            <v>RETIRADA DE FOLHAS DE PORTA DE PASSAGEM OU JANELA</v>
          </cell>
          <cell r="C1294" t="str">
            <v>UN</v>
          </cell>
          <cell r="D1294">
            <v>4.2699999999999996</v>
          </cell>
        </row>
        <row r="1295">
          <cell r="A1295">
            <v>72143</v>
          </cell>
          <cell r="B1295" t="str">
            <v>RETIRADA DE BATENTES DE MADEIRA</v>
          </cell>
          <cell r="C1295" t="str">
            <v>UN</v>
          </cell>
          <cell r="D1295">
            <v>20.5</v>
          </cell>
        </row>
        <row r="1296">
          <cell r="A1296">
            <v>72144</v>
          </cell>
          <cell r="B1296" t="str">
            <v>RECOLOCACAO DE FOLHAS DE PORTA DE PASSAGEM OU JANELA, CONSIDERANDO REAPROVEITAMENTO DO MATERIAL</v>
          </cell>
          <cell r="C1296" t="str">
            <v>UN</v>
          </cell>
          <cell r="D1296">
            <v>32.72</v>
          </cell>
        </row>
        <row r="1297">
          <cell r="A1297">
            <v>72146</v>
          </cell>
          <cell r="B1297" t="str">
            <v>RECOLOCACAO DE BATENTES DE MADEIRA, CONSIDERANDO REAPROVEITAMENTO DE MATERIAL</v>
          </cell>
          <cell r="C1297" t="str">
            <v>UN</v>
          </cell>
          <cell r="D1297">
            <v>20.73</v>
          </cell>
        </row>
        <row r="1298">
          <cell r="A1298">
            <v>73880</v>
          </cell>
          <cell r="B1298" t="str">
            <v>PORTA DE MADEIRA ALMOFADADA</v>
          </cell>
          <cell r="C1298">
            <v>0</v>
          </cell>
          <cell r="D1298">
            <v>0</v>
          </cell>
        </row>
        <row r="1299">
          <cell r="A1299" t="str">
            <v>73880/002</v>
          </cell>
          <cell r="B1299" t="str">
            <v>PORTA DE MADEIRA ALMOFADADA SEMI-OCA 1A, 80X210X3CM, INCLUSO ADUELA 2A, ALIZAR 2A E DOBRADICAS</v>
          </cell>
          <cell r="C1299" t="str">
            <v>UN</v>
          </cell>
          <cell r="D1299">
            <v>453.56</v>
          </cell>
        </row>
        <row r="1300">
          <cell r="A1300">
            <v>73905</v>
          </cell>
          <cell r="B1300" t="str">
            <v>BANDEIRA EM VENEZIANA MAD REGIONAL 1A 100X40CM FIXA C/ADUELA E ALIZAR</v>
          </cell>
          <cell r="C1300">
            <v>0</v>
          </cell>
          <cell r="D1300">
            <v>0</v>
          </cell>
        </row>
        <row r="1301">
          <cell r="A1301" t="str">
            <v>73905/001</v>
          </cell>
          <cell r="B1301" t="str">
            <v>BANDEIRA EM MADEIRA 1A, 40X60CM, FIXA, SEM ADUELA E ALIZAR, PARA VIDRO</v>
          </cell>
          <cell r="C1301" t="str">
            <v>UN</v>
          </cell>
          <cell r="D1301">
            <v>42.13</v>
          </cell>
        </row>
        <row r="1302">
          <cell r="A1302" t="str">
            <v>73905/002</v>
          </cell>
          <cell r="B1302" t="str">
            <v>BANDEIRA EM MADEIRA 2A, 40X60CM, FIXA, SEM ADUELA E ALIZAR, PARA VIDRO</v>
          </cell>
          <cell r="C1302" t="str">
            <v>UN</v>
          </cell>
          <cell r="D1302">
            <v>34.869999999999997</v>
          </cell>
        </row>
        <row r="1303">
          <cell r="A1303">
            <v>73906</v>
          </cell>
          <cell r="B1303" t="str">
            <v>PORTA MADEIRA VENEZIANA</v>
          </cell>
          <cell r="C1303">
            <v>0</v>
          </cell>
          <cell r="D1303">
            <v>0</v>
          </cell>
        </row>
        <row r="1304">
          <cell r="A1304" t="str">
            <v>73906/001</v>
          </cell>
          <cell r="B1304" t="str">
            <v>PORTA DE MADEIRA TIPO VENEZIANA 1A, 70X210X3CM, INCLUSO ADUELA 1A, ALIZAR 1A E DOBRADICAS COM ANEIS</v>
          </cell>
          <cell r="C1304" t="str">
            <v>UN</v>
          </cell>
          <cell r="D1304">
            <v>520.22</v>
          </cell>
        </row>
        <row r="1305">
          <cell r="A1305" t="str">
            <v>73906/003</v>
          </cell>
          <cell r="B1305" t="str">
            <v>PORTA DE MADEIRA TIPO VENEZIANA 1A, 80X210X3CM, INCLUSO ADUELA 1A, ALIZAR 1A E DOBRADICAS COM ANEIS</v>
          </cell>
          <cell r="C1305" t="str">
            <v>UN</v>
          </cell>
          <cell r="D1305">
            <v>678.66</v>
          </cell>
        </row>
        <row r="1306">
          <cell r="A1306" t="str">
            <v>73906/004</v>
          </cell>
          <cell r="B1306" t="str">
            <v>PORTA DE MADEIRA TIPO VENEZIANA 2A, 120X210X3CM, 2 FOLHAS, INCLUSO ADUELA 1A, ALIZAR 1A E DOBRADICAS COM ANEIS</v>
          </cell>
          <cell r="C1306" t="str">
            <v>UN</v>
          </cell>
          <cell r="D1306">
            <v>921.18</v>
          </cell>
        </row>
        <row r="1307">
          <cell r="A1307" t="str">
            <v>73906/005</v>
          </cell>
          <cell r="B1307" t="str">
            <v>PORTA DE MADEIRA TIPO VENEZIANA 2A, 140X210X3CM, 2 FOLHAS, INCLUSO ADUELA 1A, ALIZAR 1A E DOBRADICAS COM ANEIS</v>
          </cell>
          <cell r="C1307" t="str">
            <v>UN</v>
          </cell>
          <cell r="D1307">
            <v>958.36</v>
          </cell>
        </row>
        <row r="1308">
          <cell r="A1308" t="str">
            <v>73906/006</v>
          </cell>
          <cell r="B1308" t="str">
            <v>PORTA DE MADEIRA TIPO VENEZIANA 2A, 60X210X3CM, INCLUSO ADUELA 1A, ALIZAR 1A E DOBRADICAS COM ANEIS</v>
          </cell>
          <cell r="C1308" t="str">
            <v>UN</v>
          </cell>
          <cell r="D1308">
            <v>547.75</v>
          </cell>
        </row>
        <row r="1309">
          <cell r="A1309">
            <v>73910</v>
          </cell>
          <cell r="B1309" t="str">
            <v>PORTA DE MADEIRA COMPENSADA LISA</v>
          </cell>
          <cell r="C1309">
            <v>0</v>
          </cell>
          <cell r="D1309">
            <v>0</v>
          </cell>
        </row>
        <row r="1310">
          <cell r="A1310" t="str">
            <v>73910/001</v>
          </cell>
          <cell r="B1310" t="str">
            <v>PORTA DE MADEIRA COMPENSADA LISA PARA PINTURA, 60X210X3,5CM, INCLUSO ADUELA 2A, ALIZAR 2A E DOBRADICAS</v>
          </cell>
          <cell r="C1310" t="str">
            <v>UN</v>
          </cell>
          <cell r="D1310">
            <v>216.08</v>
          </cell>
        </row>
        <row r="1311">
          <cell r="A1311" t="str">
            <v>73910/002</v>
          </cell>
          <cell r="B1311" t="str">
            <v>PORTA DE MADEIRA COMPENSADA LISA PARA CERA OU VERNIZ, 60X210CM, INCLUSO ADUELA 1A, ALIZAR 1A E DOBRADICAS COM ANEL</v>
          </cell>
          <cell r="C1311" t="str">
            <v>UN</v>
          </cell>
          <cell r="D1311">
            <v>326.24</v>
          </cell>
        </row>
        <row r="1312">
          <cell r="A1312" t="str">
            <v>73910/003</v>
          </cell>
          <cell r="B1312" t="str">
            <v>PORTA DE MADEIRA COMPENSADA LISA PARA PINTURA, 70X210X3,5CM, INCLUSO ADUELA 2A, ALIZAR 2A E DOBRADICAS</v>
          </cell>
          <cell r="C1312" t="str">
            <v>UN</v>
          </cell>
          <cell r="D1312">
            <v>218.61</v>
          </cell>
        </row>
        <row r="1313">
          <cell r="A1313" t="str">
            <v>73910/004</v>
          </cell>
          <cell r="B1313" t="str">
            <v>PORTA DE MADEIRA COMPENSADA LISA PARA CERA OU VERNIZ, 70X210CM, INCLUSO ADUELA 1A, ALIZAR 1A E DOBRADICAS COM ANEL</v>
          </cell>
          <cell r="C1313" t="str">
            <v>UN</v>
          </cell>
          <cell r="D1313">
            <v>331.53</v>
          </cell>
        </row>
        <row r="1314">
          <cell r="A1314" t="str">
            <v>73910/005</v>
          </cell>
          <cell r="B1314" t="str">
            <v>PORTA DE MADEIRA COMPENSADA LISA PARA PINTURA, 80X210X3,5CM, INCLUSO ADUELA 2A, ALIZAR 2A E DOBRADICAS</v>
          </cell>
          <cell r="C1314" t="str">
            <v>UN</v>
          </cell>
          <cell r="D1314">
            <v>221.45</v>
          </cell>
        </row>
        <row r="1315">
          <cell r="A1315" t="str">
            <v>73910/006</v>
          </cell>
          <cell r="B1315" t="str">
            <v>PORTA DE MADEIRA COMPENSADA LISA PARA CERA OU VERNIZ, 80X210X3,5CM, INCLUSO ADUELA 1A, ALIZAR 1A E DOBRADICAS COM ANEL</v>
          </cell>
          <cell r="C1315" t="str">
            <v>UN</v>
          </cell>
          <cell r="D1315">
            <v>338.23</v>
          </cell>
        </row>
        <row r="1316">
          <cell r="A1316" t="str">
            <v>73910/007</v>
          </cell>
          <cell r="B1316" t="str">
            <v>PORTA DE MADEIRA COMPENSADA LISA PARA CERA OU VERNIZ, 90X210X3,5CM, INCLUSO ADUELA 1A, ALIZAR 1A E DOBRADICAS COM ANEL</v>
          </cell>
          <cell r="C1316" t="str">
            <v>UN</v>
          </cell>
          <cell r="D1316">
            <v>354.24</v>
          </cell>
        </row>
        <row r="1317">
          <cell r="A1317" t="str">
            <v>73910/008</v>
          </cell>
          <cell r="B1317" t="str">
            <v>PORTA DE MADEIRA COMPENSADA LISA PARA PINTURA, 120X210X3,5CM, 2 FOLHAS, INCLUSO ADUELA 2A, ALIZAR 2A E DOBRADICAS</v>
          </cell>
          <cell r="C1317" t="str">
            <v>UN</v>
          </cell>
          <cell r="D1317">
            <v>322.48</v>
          </cell>
        </row>
        <row r="1318">
          <cell r="A1318" t="str">
            <v>73910/009</v>
          </cell>
          <cell r="B1318" t="str">
            <v>PORTA DE MADEIRA COMPENSADA LISA PARA CERA OU VERNIZ, 120X210X3,5CM, 2FOLHAS, INCLUSO ADUELA 1A, ALIZAR 1A E DOBRADICAS COM ANEL</v>
          </cell>
          <cell r="C1318" t="str">
            <v>UN</v>
          </cell>
          <cell r="D1318">
            <v>476.09</v>
          </cell>
        </row>
        <row r="1319">
          <cell r="A1319" t="str">
            <v>73910/010</v>
          </cell>
          <cell r="B1319" t="str">
            <v>PORTA DE MADEIRA COMPENSADA LISA PARA PINTURA, 90X210X3,5CM, INCLUSO ADUELA 2A, ALIZAR 2A E DOBRADICAS</v>
          </cell>
          <cell r="C1319" t="str">
            <v>UN</v>
          </cell>
          <cell r="D1319">
            <v>240.58</v>
          </cell>
        </row>
        <row r="1320">
          <cell r="A1320" t="str">
            <v>73910/011</v>
          </cell>
          <cell r="B1320" t="str">
            <v>PORTA DE MADEIRA COMPENSADA LISA PARA PINTURA, 160X210X3,5CM, 2 FOLHAS, INCLUSO ADUELA 2A, ALIZAR 2A E DOBRADICAS</v>
          </cell>
          <cell r="C1320" t="str">
            <v>UN</v>
          </cell>
          <cell r="D1320">
            <v>336.04</v>
          </cell>
        </row>
        <row r="1321">
          <cell r="A1321">
            <v>73934</v>
          </cell>
          <cell r="B1321" t="str">
            <v>PORTA DURADOOR 60X210X3,5CM C/ADUELA 13CM E ALIZAR DE 3A C/DOBRADICA LATAO CROMADO</v>
          </cell>
          <cell r="C1321">
            <v>0</v>
          </cell>
          <cell r="D1321">
            <v>0</v>
          </cell>
        </row>
        <row r="1322">
          <cell r="A1322" t="str">
            <v>73934/001</v>
          </cell>
          <cell r="B1322" t="str">
            <v>PORTA EM CHAPA DE FIBRA DE EUCALIPTO LISA PARA PINTURA, 80X210X3,5CM,INCLUSO ADUELA 2A, ALIZAR 2A E DOBRADICAS</v>
          </cell>
          <cell r="C1322" t="str">
            <v>UN</v>
          </cell>
          <cell r="D1322">
            <v>240.07</v>
          </cell>
        </row>
        <row r="1323">
          <cell r="A1323" t="str">
            <v>73934/002</v>
          </cell>
          <cell r="B1323" t="str">
            <v>PORTA EM CHAPA DE FIBRA DE EUCALIPTO LISA PARA PINTURA, 70X210X3,5CM,INCLUSO ADUELA 2A, ALIZAR 2A E DOBRADICAS</v>
          </cell>
          <cell r="C1323" t="str">
            <v>UN</v>
          </cell>
          <cell r="D1323">
            <v>288.27999999999997</v>
          </cell>
        </row>
        <row r="1324">
          <cell r="A1324" t="str">
            <v>73934/003</v>
          </cell>
          <cell r="B1324" t="str">
            <v>PORTA EM CHAPA DE FIBRA DE EUCALIPTO LISA PARA PINTURA, 60X210X3,5CM,INCLUSO ADUELA 2A, ALIZAR 2A E DOBRADICAS</v>
          </cell>
          <cell r="C1324" t="str">
            <v>UN</v>
          </cell>
          <cell r="D1324">
            <v>282.82</v>
          </cell>
        </row>
        <row r="1325">
          <cell r="A1325">
            <v>74139</v>
          </cell>
          <cell r="B1325" t="str">
            <v>PORTA P/SANITARIO C/LAMINADO, MARCO E FERRAGENS</v>
          </cell>
          <cell r="C1325">
            <v>0</v>
          </cell>
          <cell r="D1325">
            <v>0</v>
          </cell>
        </row>
        <row r="1326">
          <cell r="A1326" t="str">
            <v>74139/001</v>
          </cell>
          <cell r="B1326" t="str">
            <v>PORTA DE MADEIRA PARA BANHEIRO, EM CHAPA DE MADEIRA COMPENSADA, REVESTIDA COM LAMINADO TEXTURIZADO, 80X160CM, INCLUSO MARCO E DOBRADICAS</v>
          </cell>
          <cell r="C1326" t="str">
            <v>UN</v>
          </cell>
          <cell r="D1326">
            <v>179.18</v>
          </cell>
        </row>
        <row r="1327">
          <cell r="A1327" t="str">
            <v>74139/002</v>
          </cell>
          <cell r="B1327" t="str">
            <v>PORTA DE MADEIRA PARA BANHEIRO, EM CHAPA DE MADEIRA COMPENSADA, REVESTIDA COM LAMINADO TEXTURIZADO, 60X160CM, INCLUSO MARCO E DOBRADICAS</v>
          </cell>
          <cell r="C1327" t="str">
            <v>UN</v>
          </cell>
          <cell r="D1327">
            <v>154.35</v>
          </cell>
        </row>
        <row r="1328">
          <cell r="A1328">
            <v>84830</v>
          </cell>
          <cell r="B1328" t="str">
            <v>PORTA DE MADEIRA VENEZIANA 2A, COM PREVISAO PARA VIDRO, 60X210X3CM, INCLUSO ADUELA 1A, ALIZAR 1A E DOBRADICAS COM ANEIS</v>
          </cell>
          <cell r="C1328" t="str">
            <v>UN</v>
          </cell>
          <cell r="D1328">
            <v>775.73</v>
          </cell>
        </row>
        <row r="1329">
          <cell r="A1329">
            <v>84831</v>
          </cell>
          <cell r="B1329" t="str">
            <v>PORTA DE MADEIRA VENEZIANA 2A, COM PREVISAO PARA VIDRO, 70X210X3CM, INCLUSO ADUELA 1A, ALIZAR 1A E DOBRADICAS COM ANEIS</v>
          </cell>
          <cell r="C1329" t="str">
            <v>UN</v>
          </cell>
          <cell r="D1329">
            <v>870.65</v>
          </cell>
        </row>
        <row r="1330">
          <cell r="A1330">
            <v>84832</v>
          </cell>
          <cell r="B1330" t="str">
            <v>PORTA DE MADEIRA VENEZIANA 2A, COM PREVISAO PARA VIDRO, 80X210X3CM, INCLUSO ADUELA 1A, ALIZAR 1A E DOBRADICAS COM ANEIS</v>
          </cell>
          <cell r="C1330" t="str">
            <v>UN</v>
          </cell>
          <cell r="D1330">
            <v>965.57</v>
          </cell>
        </row>
        <row r="1331">
          <cell r="A1331">
            <v>84838</v>
          </cell>
          <cell r="B1331" t="str">
            <v>PORTA DE MADEIRA ALMOFADADA SEMIOCA 1A, 60X210X3CM, INCLUSO ADUELA 1A,ALIZAR 1A E DOBRADICAS COM ANEIS</v>
          </cell>
          <cell r="C1331" t="str">
            <v>UN</v>
          </cell>
          <cell r="D1331">
            <v>422.83</v>
          </cell>
        </row>
        <row r="1332">
          <cell r="A1332">
            <v>84839</v>
          </cell>
          <cell r="B1332" t="str">
            <v>PORTA DE MADEIRA MACICA REGIONAL 1A, MEXICANA, 80X210X3,5CM, COM ADUELA E ALIZAR DE 1A, COM DOBRADICAS DE LATAO CROMADO COM ANEIS</v>
          </cell>
          <cell r="C1332" t="str">
            <v>UN</v>
          </cell>
          <cell r="D1332">
            <v>692.17</v>
          </cell>
        </row>
        <row r="1333">
          <cell r="A1333">
            <v>84840</v>
          </cell>
          <cell r="B1333" t="str">
            <v>PORTA DE MADEIRA ALMOFADADA SEMIOCA 1A, 70X210X3CM, INCLUSO ADUELA 1A,ALIZAR 1A E DOBRADICAS COM ANEIS</v>
          </cell>
          <cell r="C1333" t="str">
            <v>UN</v>
          </cell>
          <cell r="D1333">
            <v>432.85</v>
          </cell>
        </row>
        <row r="1334">
          <cell r="A1334">
            <v>84841</v>
          </cell>
          <cell r="B1334" t="str">
            <v>PORTA DE MADEIRA MACICA, REGIONAL 2A, MEXICANA, 80X210X3,5CM, COM ADUELA E ALIZAR DE 2A, COM DOBRADICAS DE LATAO CROMADO COM ANEIS</v>
          </cell>
          <cell r="C1334" t="str">
            <v>UN</v>
          </cell>
          <cell r="D1334">
            <v>573.59</v>
          </cell>
        </row>
        <row r="1335">
          <cell r="A1335">
            <v>84850</v>
          </cell>
          <cell r="B1335" t="str">
            <v>PORTA DE MADEIRA ALMOFADADA SEMIOCA 1A, 140X210X3CM, DUAS FOLHAS, INCLUSO ADUELA 1A, ALIZAR 1A E DOBRADICAS COM ANEIS</v>
          </cell>
          <cell r="C1335" t="str">
            <v>UN</v>
          </cell>
          <cell r="D1335">
            <v>696.85</v>
          </cell>
        </row>
        <row r="1336">
          <cell r="A1336">
            <v>84852</v>
          </cell>
          <cell r="B1336" t="str">
            <v>BANDEIRA PARA VIDRO EM MADEIRA REGIONAL 2A, 40X70CM, FIXA SEM ADUELA EALIZAR</v>
          </cell>
          <cell r="C1336" t="str">
            <v>UN</v>
          </cell>
          <cell r="D1336">
            <v>37.43</v>
          </cell>
        </row>
        <row r="1337">
          <cell r="A1337">
            <v>84855</v>
          </cell>
          <cell r="B1337" t="str">
            <v>ALIZAR DE MADEIRA REGIONAL 1A 5X2,0CM</v>
          </cell>
          <cell r="C1337" t="str">
            <v>M</v>
          </cell>
          <cell r="D1337">
            <v>3.45</v>
          </cell>
        </row>
        <row r="1338">
          <cell r="A1338">
            <v>84856</v>
          </cell>
          <cell r="B1338" t="str">
            <v>ALIZAR DE MADEIRA REGIONAL 2A 5X2,0CM</v>
          </cell>
          <cell r="C1338" t="str">
            <v>M</v>
          </cell>
          <cell r="D1338">
            <v>5.0999999999999996</v>
          </cell>
        </row>
        <row r="1339">
          <cell r="A1339">
            <v>84859</v>
          </cell>
          <cell r="B1339" t="str">
            <v>ALIZAR DE MADEIRA REGIONAL 3A 5X2,0CM</v>
          </cell>
          <cell r="C1339" t="str">
            <v>M</v>
          </cell>
          <cell r="D1339">
            <v>4.41</v>
          </cell>
        </row>
        <row r="1340">
          <cell r="A1340">
            <v>84861</v>
          </cell>
          <cell r="B1340" t="str">
            <v>MARCO DE MADEIRA REGIONAL 1A 7X3,0CM</v>
          </cell>
          <cell r="C1340" t="str">
            <v>M</v>
          </cell>
          <cell r="D1340">
            <v>16.399999999999999</v>
          </cell>
        </row>
        <row r="1341">
          <cell r="A1341">
            <v>84864</v>
          </cell>
          <cell r="B1341" t="str">
            <v>MARCO DE MADEIRA REGIONAL 2A 7X3,0CM</v>
          </cell>
          <cell r="C1341" t="str">
            <v>M</v>
          </cell>
          <cell r="D1341">
            <v>10.5</v>
          </cell>
        </row>
        <row r="1342">
          <cell r="A1342">
            <v>84865</v>
          </cell>
          <cell r="B1342" t="str">
            <v>ADUELA DE MADEIRA REGIONAL 3A 13X3,0CM</v>
          </cell>
          <cell r="C1342" t="str">
            <v>M</v>
          </cell>
          <cell r="D1342">
            <v>14.02</v>
          </cell>
        </row>
        <row r="1343">
          <cell r="A1343">
            <v>84868</v>
          </cell>
          <cell r="B1343" t="str">
            <v>PORTA DE MADEIRA ALMOFADADA SEMIOCA 1A, 120X210X3CM, DUAS FOLHAS, INCLUSO ADUELA 1A, ALIZAR 1A E DOBRADICAS COM ANEIS</v>
          </cell>
          <cell r="C1343" t="str">
            <v>UN</v>
          </cell>
          <cell r="D1343">
            <v>671.34</v>
          </cell>
        </row>
        <row r="1344">
          <cell r="A1344">
            <v>84871</v>
          </cell>
          <cell r="B1344" t="str">
            <v>ADUELA DE MADEIRA REGIONAL 1A 15X3,5CM</v>
          </cell>
          <cell r="C1344" t="str">
            <v>M</v>
          </cell>
          <cell r="D1344">
            <v>28.19</v>
          </cell>
        </row>
        <row r="1345">
          <cell r="A1345">
            <v>84874</v>
          </cell>
          <cell r="B1345" t="str">
            <v>ALCAPAO EM COMPENSADO DE MADEIRA CEDRO/VIROLA, 60X60X2CM, COM MARCO 7X3CM, ALIZAR DE 2A, DOBRADICAS EM LATAO CROMADO E TARJETA CROMADA</v>
          </cell>
          <cell r="C1345" t="str">
            <v>UN</v>
          </cell>
          <cell r="D1345">
            <v>83.89</v>
          </cell>
        </row>
        <row r="1346">
          <cell r="A1346">
            <v>84875</v>
          </cell>
          <cell r="B1346" t="str">
            <v>PORTA DE MADEIRA MACICA REGIONAL 1A, DE CORRER P/VIDRO, COM ADUELA E ALIZAR DE 1A, TRILHO E RODIZIOS</v>
          </cell>
          <cell r="C1346" t="str">
            <v>M2</v>
          </cell>
          <cell r="D1346">
            <v>546.16</v>
          </cell>
        </row>
        <row r="1347">
          <cell r="A1347">
            <v>84876</v>
          </cell>
          <cell r="B1347" t="str">
            <v>PORTA MADEIRA 1A CORRER P/VIDRO 30MM/ GUARNICAO 15CM/ALIZAR</v>
          </cell>
          <cell r="C1347" t="str">
            <v>M2</v>
          </cell>
          <cell r="D1347">
            <v>585.77</v>
          </cell>
        </row>
        <row r="1348">
          <cell r="A1348">
            <v>85034</v>
          </cell>
          <cell r="B1348" t="str">
            <v>ADUELA DE MADEIRA REGIONAL 2A 15X3,0CM</v>
          </cell>
          <cell r="C1348" t="str">
            <v>M</v>
          </cell>
          <cell r="D1348">
            <v>14.94</v>
          </cell>
        </row>
        <row r="1349">
          <cell r="A1349">
            <v>85040</v>
          </cell>
          <cell r="B1349" t="str">
            <v>ADUELA MADEIRA REGIONAL 2A 13X3,0CM</v>
          </cell>
          <cell r="C1349" t="str">
            <v>M</v>
          </cell>
          <cell r="D1349">
            <v>13.74</v>
          </cell>
        </row>
        <row r="1350">
          <cell r="A1350">
            <v>85044</v>
          </cell>
          <cell r="B1350" t="str">
            <v>ADUELA MADEIRA REGIONAL 3A 13X3,0CM</v>
          </cell>
          <cell r="C1350" t="str">
            <v>M</v>
          </cell>
          <cell r="D1350">
            <v>13.74</v>
          </cell>
        </row>
        <row r="1351">
          <cell r="A1351">
            <v>85065</v>
          </cell>
          <cell r="B1351" t="str">
            <v>ADUELA DE MADEIRA REGIONAL 1A 13X3,0CM</v>
          </cell>
          <cell r="C1351" t="str">
            <v>M</v>
          </cell>
          <cell r="D1351">
            <v>22.7</v>
          </cell>
        </row>
        <row r="1352">
          <cell r="A1352">
            <v>90</v>
          </cell>
          <cell r="B1352" t="str">
            <v>JANELA DE MADEIRA</v>
          </cell>
          <cell r="C1352">
            <v>0</v>
          </cell>
          <cell r="D1352">
            <v>0</v>
          </cell>
        </row>
        <row r="1353">
          <cell r="A1353">
            <v>73813</v>
          </cell>
          <cell r="B1353" t="str">
            <v>JANELA DE MADEIRA</v>
          </cell>
          <cell r="C1353">
            <v>0</v>
          </cell>
          <cell r="D1353">
            <v>0</v>
          </cell>
        </row>
        <row r="1354">
          <cell r="A1354" t="str">
            <v>73813/001</v>
          </cell>
          <cell r="B1354" t="str">
            <v>JANELA DE MADEIRA ALMOFADADA 1A, 1,5X1,5M, DE ABRIR, INCLUSO GUARNICOES E DOBRADICAS</v>
          </cell>
          <cell r="C1354" t="str">
            <v>UN</v>
          </cell>
          <cell r="D1354">
            <v>655.52</v>
          </cell>
        </row>
        <row r="1355">
          <cell r="A1355">
            <v>84842</v>
          </cell>
          <cell r="B1355" t="str">
            <v>JANELA DE MADEIRA PARA VIDRO, DE CORRER, SEM BANDEIRA, INCLUSAS GUARNICOES SEM FERRAGENS</v>
          </cell>
          <cell r="C1355" t="str">
            <v>M2</v>
          </cell>
          <cell r="D1355">
            <v>360.43</v>
          </cell>
        </row>
        <row r="1356">
          <cell r="A1356">
            <v>84843</v>
          </cell>
          <cell r="B1356" t="str">
            <v>JANELA DE MADEIRA PARA VIDRO, DE CORRER, COM BANDEIRA, INCLUSAS GUARNICOES SEM FERRAGENS</v>
          </cell>
          <cell r="C1356" t="str">
            <v>M2</v>
          </cell>
          <cell r="D1356">
            <v>359.48</v>
          </cell>
        </row>
        <row r="1357">
          <cell r="A1357">
            <v>84844</v>
          </cell>
          <cell r="B1357" t="str">
            <v>JANELA DE MADEIRA TIPO GUILHOTINA, DE ABRIR , INCLUSAS GUARNICOES SEMFERRAGENS</v>
          </cell>
          <cell r="C1357" t="str">
            <v>M2</v>
          </cell>
          <cell r="D1357">
            <v>337.35</v>
          </cell>
        </row>
        <row r="1358">
          <cell r="A1358">
            <v>84845</v>
          </cell>
          <cell r="B1358" t="str">
            <v>JANELA DE MADEIRA TIPO VENEZIANA. DE ABRIR, INCLUSAS GUARNICOES SEM FERRAGENS</v>
          </cell>
          <cell r="C1358" t="str">
            <v>M2</v>
          </cell>
          <cell r="D1358">
            <v>291.95</v>
          </cell>
        </row>
        <row r="1359">
          <cell r="A1359">
            <v>84846</v>
          </cell>
          <cell r="B1359" t="str">
            <v>JANELA DE MADEIRA TIPO VENEZIANA/VIDRO, DE ABRIR, INCLUSAS GUARNICOESSEM FERRAGENS</v>
          </cell>
          <cell r="C1359" t="str">
            <v>M2</v>
          </cell>
          <cell r="D1359">
            <v>395.99</v>
          </cell>
        </row>
        <row r="1360">
          <cell r="A1360">
            <v>84847</v>
          </cell>
          <cell r="B1360" t="str">
            <v>JANELA DE MADEIRA ALMOFADADA, DE ABRIR, INCLUSAS GUARNICOES SEM FERRAGENS</v>
          </cell>
          <cell r="C1360" t="str">
            <v>M2</v>
          </cell>
          <cell r="D1360">
            <v>320.32</v>
          </cell>
        </row>
        <row r="1361">
          <cell r="A1361">
            <v>84848</v>
          </cell>
          <cell r="B1361" t="str">
            <v>JANELA DE MADEIRA TIPO VENEZIANA/GUILHOTINA, DE ABRIR, INCLUSAS GUARNICOES SEM FERRAGENS</v>
          </cell>
          <cell r="C1361" t="str">
            <v>M2</v>
          </cell>
          <cell r="D1361">
            <v>236.76</v>
          </cell>
        </row>
        <row r="1362">
          <cell r="A1362">
            <v>84849</v>
          </cell>
          <cell r="B1362" t="str">
            <v>CAIXA MADEIRA 57X43CM COM GUARNICAO 13CM P/ FECHAMENTO DE AR CONDICIONAL</v>
          </cell>
          <cell r="C1362" t="str">
            <v>UN</v>
          </cell>
          <cell r="D1362">
            <v>50.22</v>
          </cell>
        </row>
        <row r="1363">
          <cell r="A1363">
            <v>84851</v>
          </cell>
          <cell r="B1363" t="str">
            <v>TRELICA DE MADEIRA, RIPAS 4X1,5CM E REQUADROS 7,5X7,5CM</v>
          </cell>
          <cell r="C1363" t="str">
            <v>M2</v>
          </cell>
          <cell r="D1363">
            <v>63.81</v>
          </cell>
        </row>
        <row r="1364">
          <cell r="A1364">
            <v>92</v>
          </cell>
          <cell r="B1364" t="str">
            <v>PORTA E/OU TAMPA DE FERRO</v>
          </cell>
          <cell r="C1364">
            <v>0</v>
          </cell>
          <cell r="D1364">
            <v>0</v>
          </cell>
        </row>
        <row r="1365">
          <cell r="A1365">
            <v>40678</v>
          </cell>
          <cell r="B1365" t="str">
            <v>PORTA EM FERRO QUADRICULADO PARA ABRIGO DE MEDIDORES E BOTIJOES, DE ABRIR, COM GUARNICOES</v>
          </cell>
          <cell r="C1365" t="str">
            <v>M2</v>
          </cell>
          <cell r="D1365">
            <v>101.14</v>
          </cell>
        </row>
        <row r="1366">
          <cell r="A1366">
            <v>72140</v>
          </cell>
          <cell r="B1366" t="str">
            <v>PORTA DE FERRO PARA LIXEIRA, DE ABRIR, TIPO CHAPA, 70X210CM , COM GUARNICOES</v>
          </cell>
          <cell r="C1366" t="str">
            <v>UN</v>
          </cell>
          <cell r="D1366">
            <v>124.4</v>
          </cell>
        </row>
        <row r="1367">
          <cell r="A1367">
            <v>73632</v>
          </cell>
          <cell r="B1367" t="str">
            <v>PORTA CORTA-FOGO 90X210X4CM</v>
          </cell>
          <cell r="C1367" t="str">
            <v>UN</v>
          </cell>
          <cell r="D1367">
            <v>339.02</v>
          </cell>
        </row>
        <row r="1368">
          <cell r="A1368">
            <v>73933</v>
          </cell>
          <cell r="B1368" t="str">
            <v>PORTA DE FERRO DE ABRIR</v>
          </cell>
          <cell r="C1368">
            <v>0</v>
          </cell>
          <cell r="D1368">
            <v>0</v>
          </cell>
        </row>
        <row r="1369">
          <cell r="A1369" t="str">
            <v>73933/001</v>
          </cell>
          <cell r="B1369" t="str">
            <v>PORTA DE FERRO, DE ABRIR, TIPO GRADE COM CHAPA, 87X210CM, COM GUARNICOES</v>
          </cell>
          <cell r="C1369" t="str">
            <v>M2</v>
          </cell>
          <cell r="D1369">
            <v>134.19999999999999</v>
          </cell>
        </row>
        <row r="1370">
          <cell r="A1370" t="str">
            <v>73933/002</v>
          </cell>
          <cell r="B1370" t="str">
            <v>PORTA DE FERRO, DE ABRIR, TIPO CHAPA LISA, COM GUARNICOES</v>
          </cell>
          <cell r="C1370" t="str">
            <v>M2</v>
          </cell>
          <cell r="D1370">
            <v>156.72999999999999</v>
          </cell>
        </row>
        <row r="1371">
          <cell r="A1371" t="str">
            <v>73933/003</v>
          </cell>
          <cell r="B1371" t="str">
            <v>PORTA DE FERRO TIPO VENEZIANA, DE ABRIR, SEM BANDEIRA SEM FERRAGENS</v>
          </cell>
          <cell r="C1371" t="str">
            <v>M2</v>
          </cell>
          <cell r="D1371">
            <v>140.37</v>
          </cell>
        </row>
        <row r="1372">
          <cell r="A1372" t="str">
            <v>73933/004</v>
          </cell>
          <cell r="B1372" t="str">
            <v>PORTA DE FERRO DE ABRIR TIPO BARRA CHATA, COM REQUADRO E GUARNICAO COMPLETA</v>
          </cell>
          <cell r="C1372" t="str">
            <v>M2</v>
          </cell>
          <cell r="D1372">
            <v>125.45</v>
          </cell>
        </row>
        <row r="1373">
          <cell r="A1373">
            <v>74073</v>
          </cell>
          <cell r="B1373" t="str">
            <v>ALÇAPÃO DE FERRO</v>
          </cell>
          <cell r="C1373">
            <v>0</v>
          </cell>
          <cell r="D1373">
            <v>0</v>
          </cell>
        </row>
        <row r="1374">
          <cell r="A1374" t="str">
            <v>74073/001</v>
          </cell>
          <cell r="B1374" t="str">
            <v>ALCAPAO EM FERRO 60X60CM, INCLUSO FERRAGENS</v>
          </cell>
          <cell r="C1374" t="str">
            <v>UN</v>
          </cell>
          <cell r="D1374">
            <v>55.46</v>
          </cell>
        </row>
        <row r="1375">
          <cell r="A1375" t="str">
            <v>74073/002</v>
          </cell>
          <cell r="B1375" t="str">
            <v>ALCAPAO EM FERRO 70X70CM, INCLUSO FERRAGENS</v>
          </cell>
          <cell r="C1375" t="str">
            <v>UN</v>
          </cell>
          <cell r="D1375">
            <v>63.81</v>
          </cell>
        </row>
        <row r="1376">
          <cell r="A1376">
            <v>74136</v>
          </cell>
          <cell r="B1376" t="str">
            <v>PORTA DE AÇO DE ENROLAR</v>
          </cell>
          <cell r="C1376">
            <v>0</v>
          </cell>
          <cell r="D1376">
            <v>0</v>
          </cell>
        </row>
        <row r="1377">
          <cell r="A1377" t="str">
            <v>74136/001</v>
          </cell>
          <cell r="B1377" t="str">
            <v>PORTA DE ACO DE ENROLAR TIPO GRADE, CHAPA 16</v>
          </cell>
          <cell r="C1377" t="str">
            <v>M2</v>
          </cell>
          <cell r="D1377">
            <v>853.6</v>
          </cell>
        </row>
        <row r="1378">
          <cell r="A1378" t="str">
            <v>74136/002</v>
          </cell>
          <cell r="B1378" t="str">
            <v>PORTA DE ACO CHAPA 24, DE ENROLAR, VAZADA TIJOLINHO OU EQUIVALENTE COMRETANGULO OU CIRCULO, ACABAMENTO GALVANIZADO NATURAL</v>
          </cell>
          <cell r="C1378" t="str">
            <v>M2</v>
          </cell>
          <cell r="D1378">
            <v>947.74</v>
          </cell>
        </row>
        <row r="1379">
          <cell r="A1379" t="str">
            <v>74136/003</v>
          </cell>
          <cell r="B1379" t="str">
            <v>PORTA DE ACO CHAPA 24, DE ENROLAR, RAIADA, LARGA COM ACABAMENTO GALVANIZADO NATURAL</v>
          </cell>
          <cell r="C1379" t="str">
            <v>M2</v>
          </cell>
          <cell r="D1379">
            <v>565.95000000000005</v>
          </cell>
        </row>
        <row r="1380">
          <cell r="A1380">
            <v>74232</v>
          </cell>
          <cell r="B1380" t="str">
            <v>PORTA DE FERRO, DE ABRIR, CHAPA DOBRADA</v>
          </cell>
          <cell r="C1380">
            <v>0</v>
          </cell>
          <cell r="D1380">
            <v>0</v>
          </cell>
        </row>
        <row r="1381">
          <cell r="A1381" t="str">
            <v>74232/001</v>
          </cell>
          <cell r="B1381" t="str">
            <v>PORTA DE CHAPA DOBRADA DE ACO PRE-ZINCADO OU COM ADICAO DE COBRE, DE ABRIR COM POSTIGO PARA VIDRO, 87X210CM</v>
          </cell>
          <cell r="C1381" t="str">
            <v>UN</v>
          </cell>
          <cell r="D1381">
            <v>322.44</v>
          </cell>
        </row>
        <row r="1382">
          <cell r="A1382">
            <v>84853</v>
          </cell>
          <cell r="B1382" t="str">
            <v>PORTA DE CHAPA DE ACO PRE-ZINCADO OU COM ADICAO DE COBRE, DE ABRIR, COM TRAVESSAS PARA VIDROS 87X210CM, EXCLUINDO VIDROS</v>
          </cell>
          <cell r="C1382" t="str">
            <v>UN</v>
          </cell>
          <cell r="D1382">
            <v>204.85</v>
          </cell>
        </row>
        <row r="1383">
          <cell r="A1383">
            <v>84854</v>
          </cell>
          <cell r="B1383" t="str">
            <v>BATENTE FERRO 1X1/8"</v>
          </cell>
          <cell r="C1383" t="str">
            <v>M</v>
          </cell>
          <cell r="D1383">
            <v>17.45</v>
          </cell>
        </row>
        <row r="1384">
          <cell r="A1384">
            <v>84857</v>
          </cell>
          <cell r="B1384" t="str">
            <v>PORTA PANTOGRAFICA PERFIL LAMINADO "U' INCLUSIVE ASSENTAMENTO E ACABAMENTO</v>
          </cell>
          <cell r="C1384" t="str">
            <v>M2</v>
          </cell>
          <cell r="D1384">
            <v>149.66999999999999</v>
          </cell>
        </row>
        <row r="1385">
          <cell r="A1385">
            <v>93</v>
          </cell>
          <cell r="B1385" t="str">
            <v>JANELA DE FERRO</v>
          </cell>
          <cell r="C1385">
            <v>0</v>
          </cell>
          <cell r="D1385">
            <v>0</v>
          </cell>
        </row>
        <row r="1386">
          <cell r="A1386">
            <v>6103</v>
          </cell>
          <cell r="B1386" t="str">
            <v>JANELA BASCULANTE DE FERRO EM CANTONEIRA 5/8"X1/8", LINHA POPULAR</v>
          </cell>
          <cell r="C1386" t="str">
            <v>M2</v>
          </cell>
          <cell r="D1386">
            <v>294.95</v>
          </cell>
        </row>
        <row r="1387">
          <cell r="A1387">
            <v>6104</v>
          </cell>
          <cell r="B1387" t="str">
            <v>JANELA BASCULANTE EM CHAPA DOBRADA DE ACO</v>
          </cell>
          <cell r="C1387" t="str">
            <v>M2</v>
          </cell>
          <cell r="D1387">
            <v>247.54</v>
          </cell>
        </row>
        <row r="1388">
          <cell r="A1388">
            <v>6126</v>
          </cell>
          <cell r="B1388" t="str">
            <v>JANELA DE CORRER EM CHAPA DE ACO, COM DUAS FOLHAS, PARA VIDRO</v>
          </cell>
          <cell r="C1388" t="str">
            <v>M2</v>
          </cell>
          <cell r="D1388">
            <v>297.57</v>
          </cell>
        </row>
        <row r="1389">
          <cell r="A1389">
            <v>72148</v>
          </cell>
          <cell r="B1389" t="str">
            <v>RETIRADA DE BATENTES METALICOS</v>
          </cell>
          <cell r="C1389" t="str">
            <v>UN</v>
          </cell>
          <cell r="D1389">
            <v>17.850000000000001</v>
          </cell>
        </row>
        <row r="1390">
          <cell r="A1390">
            <v>72149</v>
          </cell>
          <cell r="B1390" t="str">
            <v>RECOLOCACAO DE BATENTES METALICOS, CONSIDERANDO REAPROVEITAMENTO DO MATERIAL</v>
          </cell>
          <cell r="C1390" t="str">
            <v>UN</v>
          </cell>
          <cell r="D1390">
            <v>19.34</v>
          </cell>
        </row>
        <row r="1391">
          <cell r="A1391">
            <v>73940</v>
          </cell>
          <cell r="B1391" t="str">
            <v>JANELA DE CORRER, EM CHAPA DOBRADA, AÇO COM ADIÇÃO DE COBRE PRÉ-ZINCADO</v>
          </cell>
          <cell r="C1391">
            <v>0</v>
          </cell>
          <cell r="D1391">
            <v>0</v>
          </cell>
        </row>
        <row r="1392">
          <cell r="A1392" t="str">
            <v>73940/001</v>
          </cell>
          <cell r="B1392" t="str">
            <v>JANELA DE CORRER EM CHAPA DE ACO DOBRADA, QUATRO FOLHAS, SEM DIVISAO HORIZONTAL, PARA VIDRO, 1,50X1,20M</v>
          </cell>
          <cell r="C1392" t="str">
            <v>UN</v>
          </cell>
          <cell r="D1392">
            <v>307.02999999999997</v>
          </cell>
        </row>
        <row r="1393">
          <cell r="A1393">
            <v>73945</v>
          </cell>
          <cell r="B1393" t="str">
            <v>JANELA DE FERRO, DE CORRER, PARA VIDRO</v>
          </cell>
          <cell r="C1393">
            <v>0</v>
          </cell>
          <cell r="D1393">
            <v>0</v>
          </cell>
        </row>
        <row r="1394">
          <cell r="A1394" t="str">
            <v>73945/001</v>
          </cell>
          <cell r="B1394" t="str">
            <v>JANELA DE CHAPA DOBRADA DE ACO COM ADICAO DE COBRE PRE-ZINCADO DE CORRER 2 FOLHAS PARA VIDRO, EXCLUINDO VIDROS</v>
          </cell>
          <cell r="C1394" t="str">
            <v>M2</v>
          </cell>
          <cell r="D1394">
            <v>295.44</v>
          </cell>
        </row>
        <row r="1395">
          <cell r="A1395">
            <v>73961</v>
          </cell>
          <cell r="B1395" t="str">
            <v>JANELA MAXIM AIR</v>
          </cell>
          <cell r="C1395">
            <v>0</v>
          </cell>
          <cell r="D1395">
            <v>0</v>
          </cell>
        </row>
        <row r="1396">
          <cell r="A1396" t="str">
            <v>73961/001</v>
          </cell>
          <cell r="B1396" t="str">
            <v>JANELA MAXIM AR EM CHAPA DOBRADA</v>
          </cell>
          <cell r="C1396" t="str">
            <v>M2</v>
          </cell>
          <cell r="D1396">
            <v>328.61</v>
          </cell>
        </row>
        <row r="1397">
          <cell r="A1397">
            <v>73984</v>
          </cell>
          <cell r="B1397" t="str">
            <v>JANELA DE FERRO, DE CORRER (SEM VIDRO E PINTURA)</v>
          </cell>
          <cell r="C1397">
            <v>0</v>
          </cell>
          <cell r="D1397">
            <v>0</v>
          </cell>
        </row>
        <row r="1398">
          <cell r="A1398" t="str">
            <v>73984/001</v>
          </cell>
          <cell r="B1398" t="str">
            <v>JANELA DE CORRER EM CHAPA DE ACO DOBRADA, QUATRO FOLHAS, COM DIVISAO HORIZONTAL, PARA VIDRO, 1,50X1,20M</v>
          </cell>
          <cell r="C1398" t="str">
            <v>M2</v>
          </cell>
          <cell r="D1398">
            <v>284.31</v>
          </cell>
        </row>
        <row r="1399">
          <cell r="A1399" t="str">
            <v>73984/002</v>
          </cell>
          <cell r="B1399" t="str">
            <v>JANELA DE CORRER EM FERRO TIPO VENEZIANA, DUAS FOLHAS, LINHA POPULAR</v>
          </cell>
          <cell r="C1399" t="str">
            <v>M2</v>
          </cell>
          <cell r="D1399">
            <v>454.04</v>
          </cell>
        </row>
        <row r="1400">
          <cell r="A1400">
            <v>84858</v>
          </cell>
          <cell r="B1400" t="str">
            <v>JANELA DE CORRER EM CHAPA DE ACO DOBRADA 2,00X1,20M, 4 FOLHAS, PARA VIDRO, COM DIVISAO HORIZONTAL</v>
          </cell>
          <cell r="C1400" t="str">
            <v>UN</v>
          </cell>
          <cell r="D1400">
            <v>395.93</v>
          </cell>
        </row>
        <row r="1401">
          <cell r="A1401">
            <v>84860</v>
          </cell>
          <cell r="B1401" t="str">
            <v>JANELA DE CORRER EM CHAPA DE ACO DOBRADA 2,00X1,20M, 4 FOLHAS, PARA VIDRO, SEM DIVISAO HORIZONTAL</v>
          </cell>
          <cell r="C1401" t="str">
            <v>UN</v>
          </cell>
          <cell r="D1401">
            <v>388.71</v>
          </cell>
        </row>
        <row r="1402">
          <cell r="A1402">
            <v>94</v>
          </cell>
          <cell r="B1402" t="str">
            <v>GRADE DE FERRO</v>
          </cell>
          <cell r="C1402">
            <v>0</v>
          </cell>
          <cell r="D1402">
            <v>0</v>
          </cell>
        </row>
        <row r="1403">
          <cell r="A1403">
            <v>73932</v>
          </cell>
          <cell r="B1403" t="str">
            <v>GRADE DE FERRO, BARRA CHATA</v>
          </cell>
          <cell r="C1403">
            <v>0</v>
          </cell>
          <cell r="D1403">
            <v>0</v>
          </cell>
        </row>
        <row r="1404">
          <cell r="A1404" t="str">
            <v>73932/001</v>
          </cell>
          <cell r="B1404" t="str">
            <v>GRADE DE FERRO EM BARRA CHATA 3/16"</v>
          </cell>
          <cell r="C1404" t="str">
            <v>M2</v>
          </cell>
          <cell r="D1404">
            <v>241.72</v>
          </cell>
        </row>
        <row r="1405">
          <cell r="A1405">
            <v>95</v>
          </cell>
          <cell r="B1405" t="str">
            <v>GUARDA-CORPO DE FERRO</v>
          </cell>
          <cell r="C1405">
            <v>0</v>
          </cell>
          <cell r="D1405">
            <v>0</v>
          </cell>
        </row>
        <row r="1406">
          <cell r="A1406">
            <v>73631</v>
          </cell>
          <cell r="B1406" t="str">
            <v>GUARDA-CORPO EM TUBO DE ACO GALVANIZADO 1 1/2"</v>
          </cell>
          <cell r="C1406" t="str">
            <v>M2</v>
          </cell>
          <cell r="D1406">
            <v>193.51</v>
          </cell>
        </row>
        <row r="1407">
          <cell r="A1407">
            <v>74195</v>
          </cell>
          <cell r="B1407" t="str">
            <v>GUARDA-CORPO</v>
          </cell>
          <cell r="C1407">
            <v>0</v>
          </cell>
          <cell r="D1407">
            <v>0</v>
          </cell>
        </row>
        <row r="1408">
          <cell r="A1408" t="str">
            <v>74195/001</v>
          </cell>
          <cell r="B1408" t="str">
            <v>GUARDA-CORPO COM CORRIMAO EM FERRO BARRA CHATA 3/16"</v>
          </cell>
          <cell r="C1408" t="str">
            <v>M</v>
          </cell>
          <cell r="D1408">
            <v>283.47000000000003</v>
          </cell>
        </row>
        <row r="1409">
          <cell r="A1409">
            <v>97</v>
          </cell>
          <cell r="B1409" t="str">
            <v>ESCADAS/CORRIMAOS</v>
          </cell>
          <cell r="C1409">
            <v>0</v>
          </cell>
          <cell r="D1409">
            <v>0</v>
          </cell>
        </row>
        <row r="1410">
          <cell r="A1410">
            <v>73665</v>
          </cell>
          <cell r="B1410" t="str">
            <v>ESCADA TIPO MARINHEIRO EM ACO CA-50 9,52MM INCLUSO PINTURA COM FUNDO ANTICORROSIVO TIPO ZARCAO</v>
          </cell>
          <cell r="C1410" t="str">
            <v>M</v>
          </cell>
          <cell r="D1410">
            <v>30.55</v>
          </cell>
        </row>
        <row r="1411">
          <cell r="A1411">
            <v>73669</v>
          </cell>
          <cell r="B1411" t="str">
            <v>CORRIMAO EM MADEIRA 1A 2,5X30CM</v>
          </cell>
          <cell r="C1411" t="str">
            <v>M</v>
          </cell>
          <cell r="D1411">
            <v>39.25</v>
          </cell>
        </row>
        <row r="1412">
          <cell r="A1412">
            <v>74072</v>
          </cell>
          <cell r="B1412" t="str">
            <v>CORRIMÃO DE FERRO</v>
          </cell>
          <cell r="C1412">
            <v>0</v>
          </cell>
          <cell r="D1412">
            <v>0</v>
          </cell>
        </row>
        <row r="1413">
          <cell r="A1413" t="str">
            <v>74072/001</v>
          </cell>
          <cell r="B1413" t="str">
            <v>CORRIMAO EM TUBO ACO GALVANIZADO 3/4" COM BRACADEIRA</v>
          </cell>
          <cell r="C1413" t="str">
            <v>M</v>
          </cell>
          <cell r="D1413">
            <v>36.19</v>
          </cell>
        </row>
        <row r="1414">
          <cell r="A1414" t="str">
            <v>74072/002</v>
          </cell>
          <cell r="B1414" t="str">
            <v>CORRIMAO EM TUBO ACO GALVANIZADO 2 1/2" COM BRACADEIRA</v>
          </cell>
          <cell r="C1414" t="str">
            <v>M</v>
          </cell>
          <cell r="D1414">
            <v>72.459999999999994</v>
          </cell>
        </row>
        <row r="1415">
          <cell r="A1415" t="str">
            <v>74072/003</v>
          </cell>
          <cell r="B1415" t="str">
            <v>CORRIMAO EM TUBO ACO GALVANIZADO 1 1/4" COM BRACADEIRA</v>
          </cell>
          <cell r="C1415" t="str">
            <v>M</v>
          </cell>
          <cell r="D1415">
            <v>47.64</v>
          </cell>
        </row>
        <row r="1416">
          <cell r="A1416">
            <v>74103</v>
          </cell>
          <cell r="B1416" t="str">
            <v>ESCADA MARINHEIRO EM FERRO CA-50, D=1/2" (12.5MM), L=0,3M, SEM PROTEÇÃO, INCLUINDO PINTURA ANTI-CORROSIVA (INCLUSIVE FORNECIMENTO E INSTALAÇÃO)</v>
          </cell>
          <cell r="C1416">
            <v>0</v>
          </cell>
          <cell r="D1416">
            <v>0</v>
          </cell>
        </row>
        <row r="1417">
          <cell r="A1417" t="str">
            <v>74103/001</v>
          </cell>
          <cell r="B1417" t="str">
            <v>ESCADA TIPO MARINHEIRO EM ACO CA-50 12,5", INCLUSO PINTURA COM FUNDO ANTICORROSIVO TIPO ZARCAO</v>
          </cell>
          <cell r="C1417" t="str">
            <v>M</v>
          </cell>
          <cell r="D1417">
            <v>38.14</v>
          </cell>
        </row>
        <row r="1418">
          <cell r="A1418">
            <v>74194</v>
          </cell>
          <cell r="B1418" t="str">
            <v>ESCADA MARINHEIRO</v>
          </cell>
          <cell r="C1418">
            <v>0</v>
          </cell>
          <cell r="D1418">
            <v>0</v>
          </cell>
        </row>
        <row r="1419">
          <cell r="A1419" t="str">
            <v>74194/001</v>
          </cell>
          <cell r="B1419" t="str">
            <v>ESCADA TIPO MARINHEIRO EM TUBO ACO GALVANIZADO 1 1/2" 5 DEGRAUS</v>
          </cell>
          <cell r="C1419" t="str">
            <v>M</v>
          </cell>
          <cell r="D1419">
            <v>156.71</v>
          </cell>
        </row>
        <row r="1420">
          <cell r="A1420">
            <v>84862</v>
          </cell>
          <cell r="B1420" t="str">
            <v>GUARDA-CORPO COM CORRIMAO EM TUBO DE ACO GALVANIZADO 1 1/2"</v>
          </cell>
          <cell r="C1420" t="str">
            <v>M</v>
          </cell>
          <cell r="D1420">
            <v>156.22999999999999</v>
          </cell>
        </row>
        <row r="1421">
          <cell r="A1421">
            <v>84863</v>
          </cell>
          <cell r="B1421" t="str">
            <v>GUARDA-CORPO COM CORRIMAO EM TUBO DE ACO GALVANIZADO 3/4"</v>
          </cell>
          <cell r="C1421" t="str">
            <v>M</v>
          </cell>
          <cell r="D1421">
            <v>73.92</v>
          </cell>
        </row>
        <row r="1422">
          <cell r="A1422">
            <v>98</v>
          </cell>
          <cell r="B1422" t="str">
            <v>PORTA E/OU TAMPA DE ALUMINIO</v>
          </cell>
          <cell r="C1422">
            <v>0</v>
          </cell>
          <cell r="D1422">
            <v>0</v>
          </cell>
        </row>
        <row r="1423">
          <cell r="A1423">
            <v>68050</v>
          </cell>
          <cell r="B1423" t="str">
            <v>PORTA DE CORRER EM ALUMINIO, COM DUAS FOLHAS PARA VIDRO, INCLUSO GUARNICAO E VIDRO LISO INCOLOR</v>
          </cell>
          <cell r="C1423" t="str">
            <v>M2</v>
          </cell>
          <cell r="D1423">
            <v>559.58000000000004</v>
          </cell>
        </row>
        <row r="1424">
          <cell r="A1424">
            <v>74071</v>
          </cell>
          <cell r="B1424" t="str">
            <v>PORTA DE ALUMÍNIO, DE ABRIR</v>
          </cell>
          <cell r="C1424">
            <v>0</v>
          </cell>
          <cell r="D1424">
            <v>0</v>
          </cell>
        </row>
        <row r="1425">
          <cell r="A1425" t="str">
            <v>74071/001</v>
          </cell>
          <cell r="B1425" t="str">
            <v>PORTA DE ABRIR, EM ALUMINIO, CHAPA CORRUGADA COM GUARNICAO</v>
          </cell>
          <cell r="C1425" t="str">
            <v>M2</v>
          </cell>
          <cell r="D1425">
            <v>720.06</v>
          </cell>
        </row>
        <row r="1426">
          <cell r="A1426" t="str">
            <v>74071/002</v>
          </cell>
          <cell r="B1426" t="str">
            <v>PORTA DE ABRIR EM ALUMINIO TIPO VENEZIANA, COM GUARNICAO</v>
          </cell>
          <cell r="C1426" t="str">
            <v>M2</v>
          </cell>
          <cell r="D1426">
            <v>723.27</v>
          </cell>
        </row>
        <row r="1427">
          <cell r="A1427">
            <v>99</v>
          </cell>
          <cell r="B1427" t="str">
            <v>GUARDA-CORPO/GRADE DE ALUMINIO</v>
          </cell>
          <cell r="C1427">
            <v>0</v>
          </cell>
          <cell r="D1427">
            <v>0</v>
          </cell>
        </row>
        <row r="1428">
          <cell r="A1428">
            <v>73737</v>
          </cell>
          <cell r="B1428" t="str">
            <v>GRADIL ALUMINIO P/VARANDA</v>
          </cell>
          <cell r="C1428">
            <v>0</v>
          </cell>
          <cell r="D1428">
            <v>0</v>
          </cell>
        </row>
        <row r="1429">
          <cell r="A1429" t="str">
            <v>73737/001</v>
          </cell>
          <cell r="B1429" t="str">
            <v>GRADIL DE ALUMINIO ANODIZADO TIPO BARRA CHATA PARA VARANDAS, ALTURA 0,4M</v>
          </cell>
          <cell r="C1429" t="str">
            <v>M</v>
          </cell>
          <cell r="D1429">
            <v>172.84</v>
          </cell>
        </row>
        <row r="1430">
          <cell r="A1430" t="str">
            <v>73737/002</v>
          </cell>
          <cell r="B1430" t="str">
            <v>GRADIL DE ALUMINIO ANODIZADO TIPO BARRA CHATA PARA VARANDAS, ALTURA 1,0M</v>
          </cell>
          <cell r="C1430" t="str">
            <v>M</v>
          </cell>
          <cell r="D1430">
            <v>403.94</v>
          </cell>
        </row>
        <row r="1431">
          <cell r="A1431" t="str">
            <v>73737/003</v>
          </cell>
          <cell r="B1431" t="str">
            <v>GRADIL DE ALUMINIO ANODIZADO TIPO BARRA CHATA PARA VARANDAS, ALTURA 1,2M</v>
          </cell>
          <cell r="C1431" t="str">
            <v>M</v>
          </cell>
          <cell r="D1431">
            <v>478.18</v>
          </cell>
        </row>
        <row r="1432">
          <cell r="A1432">
            <v>85096</v>
          </cell>
          <cell r="B1432" t="str">
            <v>GRADIL DE ALUMINIO ANODIZADO TIPO BARRA CHATA</v>
          </cell>
          <cell r="C1432" t="str">
            <v>M2</v>
          </cell>
          <cell r="D1432">
            <v>404.94</v>
          </cell>
        </row>
        <row r="1433">
          <cell r="A1433">
            <v>100</v>
          </cell>
          <cell r="B1433" t="str">
            <v>FERRAGENS PARA PORTAS</v>
          </cell>
          <cell r="C1433">
            <v>0</v>
          </cell>
          <cell r="D1433">
            <v>0</v>
          </cell>
        </row>
        <row r="1434">
          <cell r="A1434">
            <v>73736</v>
          </cell>
          <cell r="B1434" t="str">
            <v>FORNECIMENTO E ASSENTAMENTO DE FERRAGENS</v>
          </cell>
          <cell r="C1434">
            <v>0</v>
          </cell>
          <cell r="D1434">
            <v>0</v>
          </cell>
        </row>
        <row r="1435">
          <cell r="A1435" t="str">
            <v>73736/001</v>
          </cell>
          <cell r="B1435" t="str">
            <v>DOBRADICA TIPO VAI E VEM EM LATAO POLIDO 3"</v>
          </cell>
          <cell r="C1435" t="str">
            <v>UN</v>
          </cell>
          <cell r="D1435">
            <v>29.08</v>
          </cell>
        </row>
        <row r="1436">
          <cell r="A1436">
            <v>74068</v>
          </cell>
          <cell r="B1436" t="str">
            <v>CONJUNTO FERRAGENS CILINDRO 330/ROSETA 303/MACANETA TIPO ALAVANCA LATAO CROMADO LA FONTE</v>
          </cell>
          <cell r="C1436">
            <v>0</v>
          </cell>
          <cell r="D1436">
            <v>0</v>
          </cell>
        </row>
        <row r="1437">
          <cell r="A1437" t="str">
            <v>74068/001</v>
          </cell>
          <cell r="B1437" t="str">
            <v>CONJUNTO DE FERRAGENS CONTENDO FECHADURA COM CILINDRO PARA PORTA EXTERNA, MACANETA TIPO ALAVANCA COM ACABAMENTO PADRAO MEDIO E ROSETA EM LATAO CROMADO</v>
          </cell>
          <cell r="C1437" t="str">
            <v>UN</v>
          </cell>
          <cell r="D1437">
            <v>354.4</v>
          </cell>
        </row>
        <row r="1438">
          <cell r="A1438" t="str">
            <v>74068/002</v>
          </cell>
          <cell r="B1438" t="str">
            <v>FECHADURA DE EMBUTIR COMPLETA, PARA PORTAS EXTERNAS, PADRAO DE ACABAMENTO POPULAR</v>
          </cell>
          <cell r="C1438" t="str">
            <v>UN</v>
          </cell>
          <cell r="D1438">
            <v>48.02</v>
          </cell>
        </row>
        <row r="1439">
          <cell r="A1439" t="str">
            <v>74068/003</v>
          </cell>
          <cell r="B1439" t="str">
            <v>FECHADURA DE EMBUTIR COMPLETA, PARA PORTAS EXTERNAS, PADRAO DE ACABAMENTO SUPERIOR</v>
          </cell>
          <cell r="C1439" t="str">
            <v>UN</v>
          </cell>
          <cell r="D1439">
            <v>174.72</v>
          </cell>
        </row>
        <row r="1440">
          <cell r="A1440" t="str">
            <v>74068/004</v>
          </cell>
          <cell r="B1440" t="str">
            <v>FECHADURA DE EMBUTIR COMPLETA, PARA PORTAS EXTERNAS 2 FOLHAS, PADRAO DE ACABAMENTO POPULAR E FECHO DE EMBUTIR TIPO UNHA COM ALAVANCA DE LATAO CROMADO 22CM</v>
          </cell>
          <cell r="C1440" t="str">
            <v>UN</v>
          </cell>
          <cell r="D1440">
            <v>144.86000000000001</v>
          </cell>
        </row>
        <row r="1441">
          <cell r="A1441" t="str">
            <v>74068/005</v>
          </cell>
          <cell r="B1441" t="str">
            <v>FECHADURA DE SOBREPOR EM FERRO PINTADO COM MACANETA PARA PORTAS EXTERNAS</v>
          </cell>
          <cell r="C1441" t="str">
            <v>UN</v>
          </cell>
          <cell r="D1441">
            <v>48.16</v>
          </cell>
        </row>
        <row r="1442">
          <cell r="A1442" t="str">
            <v>74068/006</v>
          </cell>
          <cell r="B1442" t="str">
            <v>FECHADURA DE EMBUTIR COMPLETA, PARA PORTAS EXTERNAS, PADRAO DE ACABAMENTO MEDIO</v>
          </cell>
          <cell r="C1442" t="str">
            <v>UN</v>
          </cell>
          <cell r="D1442">
            <v>101.69</v>
          </cell>
        </row>
        <row r="1443">
          <cell r="A1443">
            <v>74069</v>
          </cell>
          <cell r="B1443" t="str">
            <v>CONJUNTO FERRAGENS LATAO CROMADO TRANQUETA COMPLETA LINHA LUXO</v>
          </cell>
          <cell r="C1443">
            <v>0</v>
          </cell>
          <cell r="D1443">
            <v>0</v>
          </cell>
        </row>
        <row r="1444">
          <cell r="A1444" t="str">
            <v>74069/001</v>
          </cell>
          <cell r="B1444" t="str">
            <v>FECHADURA DE EMBUTIR COMPLETA, PARA PORTAS DE BANHEIRO, PADRAO DE ACABAMENTO POPULAR</v>
          </cell>
          <cell r="C1444" t="str">
            <v>UN</v>
          </cell>
          <cell r="D1444">
            <v>41.43</v>
          </cell>
        </row>
        <row r="1445">
          <cell r="A1445" t="str">
            <v>74069/002</v>
          </cell>
          <cell r="B1445" t="str">
            <v>FECHADURA DE EMBUTIR COMPLETA, PARA PORTAS DE BANHEIRO, PADRAO DE ACABAMENTO SUPERIOR</v>
          </cell>
          <cell r="C1445" t="str">
            <v>UN</v>
          </cell>
          <cell r="D1445">
            <v>147.62</v>
          </cell>
        </row>
        <row r="1446">
          <cell r="A1446">
            <v>74070</v>
          </cell>
          <cell r="B1446" t="str">
            <v>CONJUNTO FERRAGEM GORGES COMPLETA LINHA MEDIA</v>
          </cell>
          <cell r="C1446">
            <v>0</v>
          </cell>
          <cell r="D1446">
            <v>0</v>
          </cell>
        </row>
        <row r="1447">
          <cell r="A1447" t="str">
            <v>74070/001</v>
          </cell>
          <cell r="B1447" t="str">
            <v>FECHADURA DE EMBUTIR COMPLETA, PARA PORTAS INTERNAS, PADRAO DE ACABAMENTO SUPERIOR</v>
          </cell>
          <cell r="C1447" t="str">
            <v>UN</v>
          </cell>
          <cell r="D1447">
            <v>125.97</v>
          </cell>
        </row>
        <row r="1448">
          <cell r="A1448" t="str">
            <v>74070/002</v>
          </cell>
          <cell r="B1448" t="str">
            <v>FECHADURA DE EMBUTIR COMPLETA, PARA PORTAS INTERNAS 2 FOLHAS, PADRAO DE ACABAMENTO POPULAR E FECHO DE EMBUTIR TIPO UNHA COM ALAVANCA DE LATAO CROMADO 22CM</v>
          </cell>
          <cell r="C1448" t="str">
            <v>UN</v>
          </cell>
          <cell r="D1448">
            <v>137.81</v>
          </cell>
        </row>
        <row r="1449">
          <cell r="A1449" t="str">
            <v>74070/003</v>
          </cell>
          <cell r="B1449" t="str">
            <v>FECHADURA DE EMBUTIR COMPLETA, PARA PORTAS INTERNAS, PADRAO DE ACABAMENTO POPULAR</v>
          </cell>
          <cell r="C1449" t="str">
            <v>UN</v>
          </cell>
          <cell r="D1449">
            <v>40.97</v>
          </cell>
        </row>
        <row r="1450">
          <cell r="A1450" t="str">
            <v>74070/004</v>
          </cell>
          <cell r="B1450" t="str">
            <v>FECHADURA DE EMBUTIR COMPLETA, PARA PORTAS INTERNAS, PADRAO DE ACABAMENTO MEDIO</v>
          </cell>
          <cell r="C1450" t="str">
            <v>UN</v>
          </cell>
          <cell r="D1450">
            <v>69.41</v>
          </cell>
        </row>
        <row r="1451">
          <cell r="A1451">
            <v>84866</v>
          </cell>
          <cell r="B1451" t="str">
            <v>FECHADURA DE EMBUTIR REFORCADA COMPLETA, DE SEGURANCA, COM CILINDRO, PARA PORTA EXTERNA, ACABAMENTO PADRAO MEDIO</v>
          </cell>
          <cell r="C1451" t="str">
            <v>UN</v>
          </cell>
          <cell r="D1451">
            <v>126.42</v>
          </cell>
        </row>
        <row r="1452">
          <cell r="A1452">
            <v>84878</v>
          </cell>
          <cell r="B1452" t="str">
            <v>TRANQUETA DE LATAO CROMADO PARA FECHADURA DE PORTA DE BANHEIRO COM ROSETA DE LATAO CROMADO SEM FECHADURA E MACANETA</v>
          </cell>
          <cell r="C1452" t="str">
            <v>UN</v>
          </cell>
          <cell r="D1452">
            <v>66.510000000000005</v>
          </cell>
        </row>
        <row r="1453">
          <cell r="A1453">
            <v>84879</v>
          </cell>
          <cell r="B1453" t="str">
            <v>FECHADURA (SOMENTE A MAQUINA, SEM ESPELHO E SEM MACA NETA), PARA PORTABANHEIRO, COM ROSETA DE LATAO CROMADO E JOGO DE TRANQUETA EM LATAO CROMADO</v>
          </cell>
          <cell r="C1453" t="str">
            <v>UN</v>
          </cell>
          <cell r="D1453">
            <v>138.13</v>
          </cell>
        </row>
        <row r="1454">
          <cell r="A1454">
            <v>84880</v>
          </cell>
          <cell r="B1454" t="str">
            <v>FECHADURA BICO DE PAPAGAIO PARA PORTA DE CORRER INTERNA, CHAVE BIPARTIDA, ACABAMENTO PADRAO MEDIO</v>
          </cell>
          <cell r="C1454" t="str">
            <v>UN</v>
          </cell>
          <cell r="D1454">
            <v>70.91</v>
          </cell>
        </row>
        <row r="1455">
          <cell r="A1455">
            <v>84884</v>
          </cell>
          <cell r="B1455" t="str">
            <v>FECHADURA CILINDRO CENTRAL TUBULAR, 70MM, COM MACANETA DE LATAO CROMADO PARA PORTA DIVISORIA</v>
          </cell>
          <cell r="C1455" t="str">
            <v>UN</v>
          </cell>
          <cell r="D1455">
            <v>466.85</v>
          </cell>
        </row>
        <row r="1456">
          <cell r="A1456">
            <v>84885</v>
          </cell>
          <cell r="B1456" t="str">
            <v>JOGO DE FERRAGENS CROMADAS PARA PORTA DE VIDRO TEMPERADO, UMA FOLHA COMPOSTO DE DOBRADICAS SUPERIOR E INFERIOR, TRINCO, FECHADURA, CONTRA FECHADURA COM CAPUCHINHO SEM MOLA E PUXADOR</v>
          </cell>
          <cell r="C1456" t="str">
            <v>UN</v>
          </cell>
          <cell r="D1456">
            <v>347</v>
          </cell>
        </row>
        <row r="1457">
          <cell r="A1457">
            <v>84886</v>
          </cell>
          <cell r="B1457" t="str">
            <v>MOLA HIDRAULICA DE PISO PARA PORTA DE VIDRO TEMPERADO</v>
          </cell>
          <cell r="C1457" t="str">
            <v>UN</v>
          </cell>
          <cell r="D1457">
            <v>714.57</v>
          </cell>
        </row>
        <row r="1458">
          <cell r="A1458">
            <v>84887</v>
          </cell>
          <cell r="B1458" t="str">
            <v>MACANETA TIPO ALAVANCA, PADRAO MEDIO</v>
          </cell>
          <cell r="C1458" t="str">
            <v>UN</v>
          </cell>
          <cell r="D1458">
            <v>37.46</v>
          </cell>
        </row>
        <row r="1459">
          <cell r="A1459">
            <v>84889</v>
          </cell>
          <cell r="B1459" t="str">
            <v>PUXADOR CENTRAL PARA ESQUADRIA DE ALUMINIO</v>
          </cell>
          <cell r="C1459" t="str">
            <v>UN</v>
          </cell>
          <cell r="D1459">
            <v>13.41</v>
          </cell>
        </row>
        <row r="1460">
          <cell r="A1460">
            <v>101</v>
          </cell>
          <cell r="B1460" t="str">
            <v>FERRAGENS PARA JANELAS</v>
          </cell>
          <cell r="C1460">
            <v>0</v>
          </cell>
          <cell r="D1460">
            <v>0</v>
          </cell>
        </row>
        <row r="1461">
          <cell r="A1461">
            <v>84890</v>
          </cell>
          <cell r="B1461" t="str">
            <v>ROLDANA FIXA DUPLA DE LATAO COM ROLAMENTO PARA PORTA OU JANELA DE CORRER</v>
          </cell>
          <cell r="C1461" t="str">
            <v>UN</v>
          </cell>
          <cell r="D1461">
            <v>32.25</v>
          </cell>
        </row>
        <row r="1462">
          <cell r="A1462">
            <v>84891</v>
          </cell>
          <cell r="B1462" t="str">
            <v>CREMONA EM LATAO CROMADO OU POLIDO, COMPLETA, COM VARA H=1,50M</v>
          </cell>
          <cell r="C1462" t="str">
            <v>UN</v>
          </cell>
          <cell r="D1462">
            <v>95.57</v>
          </cell>
        </row>
        <row r="1463">
          <cell r="A1463">
            <v>84892</v>
          </cell>
          <cell r="B1463" t="str">
            <v>LEVANTADOR EM LATAO FUNDIDO CROMADO E BORBOLETA EM FERRO CROMADO, PARAJANELA TIPO GUILHOTINA</v>
          </cell>
          <cell r="C1463" t="str">
            <v>UN</v>
          </cell>
          <cell r="D1463">
            <v>57.37</v>
          </cell>
        </row>
        <row r="1464">
          <cell r="A1464">
            <v>84893</v>
          </cell>
          <cell r="B1464" t="str">
            <v>PUXADOR TUBULAR DE CENTRO EM LATAO CROMADO PARA JANELAS</v>
          </cell>
          <cell r="C1464" t="str">
            <v>UN</v>
          </cell>
          <cell r="D1464">
            <v>39.32</v>
          </cell>
        </row>
        <row r="1465">
          <cell r="A1465">
            <v>84894</v>
          </cell>
          <cell r="B1465" t="str">
            <v>PUXADOR CONCHA EM LATAO CROMADO OU POLIDO PARA PORTA OU JANELA DE CORRER, COM FURO PARA CHAVE, 4X10CM</v>
          </cell>
          <cell r="C1465" t="str">
            <v>UN</v>
          </cell>
          <cell r="D1465">
            <v>13.71</v>
          </cell>
        </row>
        <row r="1466">
          <cell r="A1466">
            <v>84895</v>
          </cell>
          <cell r="B1466" t="str">
            <v>PUXADOR CONCHA EM LATAO CROMADO OU POLIDO PARA PORTA OU JANELA DE CORRER, 3X9CM</v>
          </cell>
          <cell r="C1466" t="str">
            <v>UN</v>
          </cell>
          <cell r="D1466">
            <v>70.650000000000006</v>
          </cell>
        </row>
        <row r="1467">
          <cell r="A1467">
            <v>84896</v>
          </cell>
          <cell r="B1467" t="str">
            <v>CARRANCA DE FERRO CROMADO 40MM PARA JANELA DE ABRIR</v>
          </cell>
          <cell r="C1467" t="str">
            <v>UN</v>
          </cell>
          <cell r="D1467">
            <v>38.950000000000003</v>
          </cell>
        </row>
        <row r="1468">
          <cell r="A1468">
            <v>84897</v>
          </cell>
          <cell r="B1468" t="str">
            <v>TRILHO QUADRADO DE ALUMINIO 1/4" PARA RODIZIOS</v>
          </cell>
          <cell r="C1468" t="str">
            <v>M</v>
          </cell>
          <cell r="D1468">
            <v>20.420000000000002</v>
          </cell>
        </row>
        <row r="1469">
          <cell r="A1469">
            <v>84898</v>
          </cell>
          <cell r="B1469" t="str">
            <v>TRILHO "U" DE ALUMINIO, 40X40MM E ROLDANA FIXA DUPLA DE LATAO COM ROLAMENTO PARA PORTA OU JANELA DE CORRER</v>
          </cell>
          <cell r="C1469" t="str">
            <v>M</v>
          </cell>
          <cell r="D1469">
            <v>15.58</v>
          </cell>
        </row>
        <row r="1470">
          <cell r="A1470">
            <v>84899</v>
          </cell>
          <cell r="B1470" t="str">
            <v>FECHO CHATO DE SOBREPOR EM FERRO ZINCADO/NIQUEL GALVANIZADO OU POLIDO,5"</v>
          </cell>
          <cell r="C1470" t="str">
            <v>UN</v>
          </cell>
          <cell r="D1470">
            <v>10.199999999999999</v>
          </cell>
        </row>
        <row r="1471">
          <cell r="A1471">
            <v>102</v>
          </cell>
          <cell r="B1471" t="str">
            <v>FERRAGENS DIVERSAS</v>
          </cell>
          <cell r="C1471">
            <v>0</v>
          </cell>
          <cell r="D1471">
            <v>0</v>
          </cell>
        </row>
        <row r="1472">
          <cell r="A1472">
            <v>74046</v>
          </cell>
          <cell r="B1472" t="str">
            <v>TARJETA</v>
          </cell>
          <cell r="C1472">
            <v>0</v>
          </cell>
          <cell r="D1472">
            <v>0</v>
          </cell>
        </row>
        <row r="1473">
          <cell r="A1473" t="str">
            <v>74046/001</v>
          </cell>
          <cell r="B1473" t="str">
            <v>TARJETA DE FERRO CROMADO DE SOBREPOR 2"</v>
          </cell>
          <cell r="C1473" t="str">
            <v>UN</v>
          </cell>
          <cell r="D1473">
            <v>5.23</v>
          </cell>
        </row>
        <row r="1474">
          <cell r="A1474" t="str">
            <v>74046/002</v>
          </cell>
          <cell r="B1474" t="str">
            <v>TARJETA TIPO LIVRE/OCUPADO PARA PORTA DE BANHEIRO</v>
          </cell>
          <cell r="C1474" t="str">
            <v>UN</v>
          </cell>
          <cell r="D1474">
            <v>27.34</v>
          </cell>
        </row>
        <row r="1475">
          <cell r="A1475">
            <v>74047</v>
          </cell>
          <cell r="B1475" t="str">
            <v>DOBRADICA</v>
          </cell>
          <cell r="C1475">
            <v>0</v>
          </cell>
          <cell r="D1475">
            <v>0</v>
          </cell>
        </row>
        <row r="1476">
          <cell r="A1476" t="str">
            <v>74047/001</v>
          </cell>
          <cell r="B1476" t="str">
            <v>DOBRADICA EM FERRO CROMADO 3X3", SEM ANEIS</v>
          </cell>
          <cell r="C1476" t="str">
            <v>UN</v>
          </cell>
          <cell r="D1476">
            <v>7.49</v>
          </cell>
        </row>
        <row r="1477">
          <cell r="A1477" t="str">
            <v>74047/002</v>
          </cell>
          <cell r="B1477" t="str">
            <v>DOBRADICA EM ACO ZINCADO 3X3", SEM ANEIS</v>
          </cell>
          <cell r="C1477" t="str">
            <v>UN</v>
          </cell>
          <cell r="D1477">
            <v>7.52</v>
          </cell>
        </row>
        <row r="1478">
          <cell r="A1478" t="str">
            <v>74047/003</v>
          </cell>
          <cell r="B1478" t="str">
            <v>DOBRADICA EM LATAO CROMADO 3X3", COM ANEIS</v>
          </cell>
          <cell r="C1478" t="str">
            <v>UN</v>
          </cell>
          <cell r="D1478">
            <v>14.55</v>
          </cell>
        </row>
        <row r="1479">
          <cell r="A1479" t="str">
            <v>74047/004</v>
          </cell>
          <cell r="B1479" t="str">
            <v>DOBRADICA EM LATAO CROMADO 3 X 2 1/2”</v>
          </cell>
          <cell r="C1479" t="str">
            <v>UN</v>
          </cell>
          <cell r="D1479">
            <v>9.9499999999999993</v>
          </cell>
        </row>
        <row r="1480">
          <cell r="A1480" t="str">
            <v>74047/005</v>
          </cell>
          <cell r="B1480" t="str">
            <v>DOBRADICA EM FERRO GALVANIZADO 1 3/4 X2”, SEM ANEIS</v>
          </cell>
          <cell r="C1480" t="str">
            <v>UN</v>
          </cell>
          <cell r="D1480">
            <v>5.3</v>
          </cell>
        </row>
        <row r="1481">
          <cell r="A1481" t="str">
            <v>74047/006</v>
          </cell>
          <cell r="B1481" t="str">
            <v>DOBRADICA EM FERRO CROMADO 2X1", SEM ANEIS</v>
          </cell>
          <cell r="C1481" t="str">
            <v>UN</v>
          </cell>
          <cell r="D1481">
            <v>7.03</v>
          </cell>
        </row>
        <row r="1482">
          <cell r="A1482" t="str">
            <v>74047/007</v>
          </cell>
          <cell r="B1482" t="str">
            <v>DOBRADICA EM FERRO CROMADO 3X2 1/2", SEM ANEIS</v>
          </cell>
          <cell r="C1482" t="str">
            <v>UN</v>
          </cell>
          <cell r="D1482">
            <v>6.88</v>
          </cell>
        </row>
        <row r="1483">
          <cell r="A1483" t="str">
            <v>74047/008</v>
          </cell>
          <cell r="B1483" t="str">
            <v>DOBRADICA EM FERRO GALVANIZADO 4X3", COM ANEIS</v>
          </cell>
          <cell r="C1483" t="str">
            <v>UN</v>
          </cell>
          <cell r="D1483">
            <v>7.15</v>
          </cell>
        </row>
        <row r="1484">
          <cell r="A1484">
            <v>74084</v>
          </cell>
          <cell r="B1484" t="str">
            <v>PORTA CADEADO</v>
          </cell>
          <cell r="C1484">
            <v>0</v>
          </cell>
          <cell r="D1484">
            <v>0</v>
          </cell>
        </row>
        <row r="1485">
          <cell r="A1485" t="str">
            <v>74084/001</v>
          </cell>
          <cell r="B1485" t="str">
            <v>PORTA CADEADO ZINCADO OXIDADO PRETO COM CADEADO DE ACO GRAFITADO OXIDADO ENVERNIZADO 45MM</v>
          </cell>
          <cell r="C1485" t="str">
            <v>UN</v>
          </cell>
          <cell r="D1485">
            <v>32.6</v>
          </cell>
        </row>
        <row r="1486">
          <cell r="A1486">
            <v>84950</v>
          </cell>
          <cell r="B1486" t="str">
            <v>FECHO EMBUTIR TIPO UNHA 40CM C/COLOCACAO</v>
          </cell>
          <cell r="C1486" t="str">
            <v>UN</v>
          </cell>
          <cell r="D1486">
            <v>60.95</v>
          </cell>
        </row>
        <row r="1487">
          <cell r="A1487">
            <v>84952</v>
          </cell>
          <cell r="B1487" t="str">
            <v>FECHO EMBUTIR TIPO UNHA 22CM C/COLOCACAO</v>
          </cell>
          <cell r="C1487" t="str">
            <v>UN</v>
          </cell>
          <cell r="D1487">
            <v>50.89</v>
          </cell>
        </row>
        <row r="1488">
          <cell r="A1488">
            <v>84955</v>
          </cell>
          <cell r="B1488" t="str">
            <v>FECHADURA CROMADA COM CILINDRO PARA ARMARIOS</v>
          </cell>
          <cell r="C1488" t="str">
            <v>UN</v>
          </cell>
          <cell r="D1488">
            <v>57.86</v>
          </cell>
        </row>
        <row r="1489">
          <cell r="A1489">
            <v>103</v>
          </cell>
          <cell r="B1489" t="str">
            <v>VIDROS/ESPELHOS</v>
          </cell>
          <cell r="C1489">
            <v>0</v>
          </cell>
          <cell r="D1489">
            <v>0</v>
          </cell>
        </row>
        <row r="1490">
          <cell r="A1490">
            <v>72116</v>
          </cell>
          <cell r="B1490" t="str">
            <v>VIDRO LISO COMUM TRANSPARENTE, ESPESSURA 3MM</v>
          </cell>
          <cell r="C1490" t="str">
            <v>M2</v>
          </cell>
          <cell r="D1490">
            <v>77.45</v>
          </cell>
        </row>
        <row r="1491">
          <cell r="A1491">
            <v>72117</v>
          </cell>
          <cell r="B1491" t="str">
            <v>VIDRO LISO COMUM TRANSPARENTE, ESPESSURA 4MM</v>
          </cell>
          <cell r="C1491" t="str">
            <v>M2</v>
          </cell>
          <cell r="D1491">
            <v>100.29</v>
          </cell>
        </row>
        <row r="1492">
          <cell r="A1492">
            <v>72118</v>
          </cell>
          <cell r="B1492" t="str">
            <v>VIDRO TEMPERADO INCOLOR, ESPESSURA 6MM, FORNECIMENTO E INSTALACAO, INCLUSIVE MASSA PARA VEDACAO</v>
          </cell>
          <cell r="C1492" t="str">
            <v>M2</v>
          </cell>
          <cell r="D1492">
            <v>155.47</v>
          </cell>
        </row>
        <row r="1493">
          <cell r="A1493">
            <v>72119</v>
          </cell>
          <cell r="B1493" t="str">
            <v>VIDRO TEMPERADO INCOLOR, ESPESSURA 8MM, FORNECIMENTO E INSTALACAO, INCLUSIVE MASSA PARA VEDACAO</v>
          </cell>
          <cell r="C1493" t="str">
            <v>M2</v>
          </cell>
          <cell r="D1493">
            <v>184</v>
          </cell>
        </row>
        <row r="1494">
          <cell r="A1494">
            <v>72120</v>
          </cell>
          <cell r="B1494" t="str">
            <v>VIDRO TEMPERADO INCOLOR, ESPESSURA 10MM, FORNECIMENTO E INSTALACAO, INCLUSIVE MASSA PARA VEDACAO</v>
          </cell>
          <cell r="C1494" t="str">
            <v>M2</v>
          </cell>
          <cell r="D1494">
            <v>216.12</v>
          </cell>
        </row>
        <row r="1495">
          <cell r="A1495">
            <v>72121</v>
          </cell>
          <cell r="B1495" t="str">
            <v>VIDRO TEMPERADO COLORIDO VERDE, ESPESSURA 10MM, FORNECIMENTO E INSTALACAO, INCLUSIVE MASSA PARA VEDACAO</v>
          </cell>
          <cell r="C1495" t="str">
            <v>M2</v>
          </cell>
          <cell r="D1495">
            <v>256.56</v>
          </cell>
        </row>
        <row r="1496">
          <cell r="A1496">
            <v>72122</v>
          </cell>
          <cell r="B1496" t="str">
            <v>VIDRO FANTASIA TIPO CANELADO, ESPESSURA 4MM</v>
          </cell>
          <cell r="C1496" t="str">
            <v>M2</v>
          </cell>
          <cell r="D1496">
            <v>78.19</v>
          </cell>
        </row>
        <row r="1497">
          <cell r="A1497">
            <v>72123</v>
          </cell>
          <cell r="B1497" t="str">
            <v>VIDRO ARAMADO, ESPESSURA 7MM</v>
          </cell>
          <cell r="C1497" t="str">
            <v>M2</v>
          </cell>
          <cell r="D1497">
            <v>262.36</v>
          </cell>
        </row>
        <row r="1498">
          <cell r="A1498">
            <v>73838</v>
          </cell>
          <cell r="B1498" t="str">
            <v>PORTA DE VIDRO TEMPERADO</v>
          </cell>
          <cell r="C1498">
            <v>0</v>
          </cell>
          <cell r="D1498">
            <v>0</v>
          </cell>
        </row>
        <row r="1499">
          <cell r="A1499" t="str">
            <v>73838/001</v>
          </cell>
          <cell r="B1499" t="str">
            <v>PORTA DE VIDRO TEMPERADO, 0,9X2,10M, ESPESSURA 10MM, INCLUSIVE ACESSORIOS</v>
          </cell>
          <cell r="C1499" t="str">
            <v>UN</v>
          </cell>
          <cell r="D1499">
            <v>1336.02</v>
          </cell>
        </row>
        <row r="1500">
          <cell r="A1500">
            <v>74125</v>
          </cell>
          <cell r="B1500" t="str">
            <v>ESPELHO C/MOLDURA</v>
          </cell>
          <cell r="C1500">
            <v>0</v>
          </cell>
          <cell r="D1500">
            <v>0</v>
          </cell>
        </row>
        <row r="1501">
          <cell r="A1501" t="str">
            <v>74125/001</v>
          </cell>
          <cell r="B1501" t="str">
            <v>ESPELHO CRISTAL ESPESSURA 4MM, COM MOLDURA DE MADEIRA</v>
          </cell>
          <cell r="C1501" t="str">
            <v>M2</v>
          </cell>
          <cell r="D1501">
            <v>265.66000000000003</v>
          </cell>
        </row>
        <row r="1502">
          <cell r="A1502" t="str">
            <v>74125/002</v>
          </cell>
          <cell r="B1502" t="str">
            <v>ESPELHO CRISTAL ESPESSURA 4MM, COM MOLDURA EM ALUMINIO E COMPENSADO 6MM PLASTIFICADO COLADO</v>
          </cell>
          <cell r="C1502" t="str">
            <v>M2</v>
          </cell>
          <cell r="D1502">
            <v>346.77</v>
          </cell>
        </row>
        <row r="1503">
          <cell r="A1503">
            <v>84957</v>
          </cell>
          <cell r="B1503" t="str">
            <v>VIDRO LISO COMUM TRANSPARENTE, ESPESSURA 5MM</v>
          </cell>
          <cell r="C1503" t="str">
            <v>M2</v>
          </cell>
          <cell r="D1503">
            <v>133.31</v>
          </cell>
        </row>
        <row r="1504">
          <cell r="A1504">
            <v>84959</v>
          </cell>
          <cell r="B1504" t="str">
            <v>VIDRO LISO COMUM TRANSPARENTE, ESPESSURA 6MM</v>
          </cell>
          <cell r="C1504" t="str">
            <v>M2</v>
          </cell>
          <cell r="D1504">
            <v>190.72</v>
          </cell>
        </row>
        <row r="1505">
          <cell r="A1505">
            <v>85001</v>
          </cell>
          <cell r="B1505" t="str">
            <v>VIDRO LISO FUME, ESPESSURA 4MM</v>
          </cell>
          <cell r="C1505" t="str">
            <v>M2</v>
          </cell>
          <cell r="D1505">
            <v>135.47</v>
          </cell>
        </row>
        <row r="1506">
          <cell r="A1506">
            <v>85002</v>
          </cell>
          <cell r="B1506" t="str">
            <v>VIDRO LISO FUME, ESPESSURA 6MM</v>
          </cell>
          <cell r="C1506" t="str">
            <v>M2</v>
          </cell>
          <cell r="D1506">
            <v>213.47</v>
          </cell>
        </row>
        <row r="1507">
          <cell r="A1507">
            <v>85004</v>
          </cell>
          <cell r="B1507" t="str">
            <v>VIDRO FANTASIA MARTELADO 4MM</v>
          </cell>
          <cell r="C1507" t="str">
            <v>M2</v>
          </cell>
          <cell r="D1507">
            <v>83.47</v>
          </cell>
        </row>
        <row r="1508">
          <cell r="A1508">
            <v>85005</v>
          </cell>
          <cell r="B1508" t="str">
            <v>ESPELHO CRISTAL, ESPESSURA 4MM, COM PARAFUSOS DE FIXACAO, SEM MOLDURA</v>
          </cell>
          <cell r="C1508" t="str">
            <v>M2</v>
          </cell>
          <cell r="D1508">
            <v>253.43</v>
          </cell>
        </row>
        <row r="1509">
          <cell r="A1509">
            <v>105</v>
          </cell>
          <cell r="B1509" t="str">
            <v>PORTOES DE MADEIRA/FERRO/ALUMINIO</v>
          </cell>
          <cell r="C1509">
            <v>0</v>
          </cell>
          <cell r="D1509">
            <v>0</v>
          </cell>
        </row>
        <row r="1510">
          <cell r="A1510">
            <v>68054</v>
          </cell>
          <cell r="B1510" t="str">
            <v>PORTAO DE FERRO EM CHAPA GALVANIZADA PLANA 14 GSG</v>
          </cell>
          <cell r="C1510" t="str">
            <v>M2</v>
          </cell>
          <cell r="D1510">
            <v>145.22999999999999</v>
          </cell>
        </row>
        <row r="1511">
          <cell r="A1511">
            <v>74100</v>
          </cell>
          <cell r="B1511" t="str">
            <v>PE-A.43 - PORTÃO DE FERRO COM FERRAGENS SEM PINTURA</v>
          </cell>
          <cell r="C1511">
            <v>0</v>
          </cell>
          <cell r="D1511">
            <v>0</v>
          </cell>
        </row>
        <row r="1512">
          <cell r="A1512" t="str">
            <v>74100/001</v>
          </cell>
          <cell r="B1512" t="str">
            <v>PORTAO DE FERRO COM VARA 1/2", COM REQUADRO</v>
          </cell>
          <cell r="C1512" t="str">
            <v>M2</v>
          </cell>
          <cell r="D1512">
            <v>106.07</v>
          </cell>
        </row>
        <row r="1513">
          <cell r="A1513">
            <v>74238</v>
          </cell>
          <cell r="B1513" t="str">
            <v>FABRICACAO E INSTALACAO DE PORTAO PARA ENTRADA DE VEICULOS - MMA</v>
          </cell>
          <cell r="C1513">
            <v>0</v>
          </cell>
          <cell r="D1513">
            <v>0</v>
          </cell>
        </row>
        <row r="1514">
          <cell r="A1514" t="str">
            <v>74238/002</v>
          </cell>
          <cell r="B1514" t="str">
            <v>PORTAO EM TELA ARAME GALVANIZADO N.12 MALHA 2" E MOLDURA EM TUBOS DE ACO COM DUAS FOLHAS DE ABRIR, INCLUSO FERRAGENS</v>
          </cell>
          <cell r="C1514" t="str">
            <v>M2</v>
          </cell>
          <cell r="D1514">
            <v>536.09</v>
          </cell>
        </row>
        <row r="1515">
          <cell r="A1515">
            <v>222</v>
          </cell>
          <cell r="B1515" t="str">
            <v>JANELA DE ALUMINIO</v>
          </cell>
          <cell r="C1515">
            <v>0</v>
          </cell>
          <cell r="D1515">
            <v>0</v>
          </cell>
        </row>
        <row r="1516">
          <cell r="A1516">
            <v>68052</v>
          </cell>
          <cell r="B1516" t="str">
            <v>JANELA BASCULANTE DE ALUMINIO</v>
          </cell>
          <cell r="C1516" t="str">
            <v>M2</v>
          </cell>
          <cell r="D1516">
            <v>429.53</v>
          </cell>
        </row>
        <row r="1517">
          <cell r="A1517">
            <v>73809</v>
          </cell>
          <cell r="B1517" t="str">
            <v>JANELA DE ALUMINIO, TIPO CORRER OU MAXIMAR, CONVENCIONAL, INCLUSIVE ASSENTAMENTO</v>
          </cell>
          <cell r="C1517">
            <v>0</v>
          </cell>
          <cell r="D1517">
            <v>0</v>
          </cell>
        </row>
        <row r="1518">
          <cell r="A1518" t="str">
            <v>73809/001</v>
          </cell>
          <cell r="B1518" t="str">
            <v>JANELA DE ALUMINIO TIPO MAXIM AR, INCLUSO GUARNICOES E VIDRO FANTASIA</v>
          </cell>
          <cell r="C1518" t="str">
            <v>M2</v>
          </cell>
          <cell r="D1518">
            <v>461.86</v>
          </cell>
        </row>
        <row r="1519">
          <cell r="A1519">
            <v>74067</v>
          </cell>
          <cell r="B1519" t="str">
            <v>JANELA DE ALUMÍNIO, DE CORRER</v>
          </cell>
          <cell r="C1519">
            <v>0</v>
          </cell>
          <cell r="D1519">
            <v>0</v>
          </cell>
        </row>
        <row r="1520">
          <cell r="A1520" t="str">
            <v>74067/001</v>
          </cell>
          <cell r="B1520" t="str">
            <v>JANELA DE CORRER EM ALUMINIO, COM QUATRO FOLHAS PARA VIDRO, DUAS FIXASE DUAS MOVEIS, INCLUSO GUARNICAO E VIDRO LISO INCOLOR</v>
          </cell>
          <cell r="C1520" t="str">
            <v>M2</v>
          </cell>
          <cell r="D1520">
            <v>428.77</v>
          </cell>
        </row>
        <row r="1521">
          <cell r="A1521" t="str">
            <v>74067/002</v>
          </cell>
          <cell r="B1521" t="str">
            <v>JANELA DE CORRER EM ALUMINIO, FOLHAS PARA VIDRO, COM BANDEIRA, INCLUSOGUARNICAO E VIDRO LISO INCOLOR</v>
          </cell>
          <cell r="C1521" t="str">
            <v>M2</v>
          </cell>
          <cell r="D1521">
            <v>538.04</v>
          </cell>
        </row>
        <row r="1522">
          <cell r="A1522" t="str">
            <v>74067/003</v>
          </cell>
          <cell r="B1522" t="str">
            <v>JANELA DE CORRER EM ALUMINIO, VENEZIANA, COM BANDEIRA</v>
          </cell>
          <cell r="C1522" t="str">
            <v>M2</v>
          </cell>
          <cell r="D1522">
            <v>651.53</v>
          </cell>
        </row>
        <row r="1523">
          <cell r="A1523" t="str">
            <v>74067/004</v>
          </cell>
          <cell r="B1523" t="str">
            <v>JANELA DE CORRER EM ALUMINIO, VENEZIANA, SEM BANDEIRA</v>
          </cell>
          <cell r="C1523" t="str">
            <v>M2</v>
          </cell>
          <cell r="D1523">
            <v>565.11</v>
          </cell>
        </row>
        <row r="1524">
          <cell r="A1524">
            <v>85010</v>
          </cell>
          <cell r="B1524" t="str">
            <v>CAIXILHO FIXO, DE ALUMINIO, PARA VIDRO</v>
          </cell>
          <cell r="C1524" t="str">
            <v>M2</v>
          </cell>
          <cell r="D1524">
            <v>375.15</v>
          </cell>
        </row>
        <row r="1525">
          <cell r="A1525">
            <v>85014</v>
          </cell>
          <cell r="B1525" t="str">
            <v>CAIXILHO FIXO, DE ALUMINIO, COM TELA DE METAL FIO 12 MALHA 3X3CM</v>
          </cell>
          <cell r="C1525" t="str">
            <v>M2</v>
          </cell>
          <cell r="D1525">
            <v>426.73</v>
          </cell>
        </row>
        <row r="1526">
          <cell r="A1526">
            <v>304</v>
          </cell>
          <cell r="B1526" t="str">
            <v>PERFIL/CANTONEIRA/BARRA</v>
          </cell>
          <cell r="C1526">
            <v>0</v>
          </cell>
          <cell r="D1526">
            <v>0</v>
          </cell>
        </row>
        <row r="1527">
          <cell r="A1527">
            <v>73908</v>
          </cell>
          <cell r="B1527" t="str">
            <v>CANTONEIRA DE ALUMÍNIO</v>
          </cell>
          <cell r="C1527">
            <v>0</v>
          </cell>
          <cell r="D1527">
            <v>0</v>
          </cell>
        </row>
        <row r="1528">
          <cell r="A1528" t="str">
            <v>73908/001</v>
          </cell>
          <cell r="B1528" t="str">
            <v>CANTONEIRA DE ALUMINIO 2"X2", PARA PROTECAO DE QUINA DE PAREDE</v>
          </cell>
          <cell r="C1528" t="str">
            <v>M</v>
          </cell>
          <cell r="D1528">
            <v>33.99</v>
          </cell>
        </row>
        <row r="1529">
          <cell r="A1529" t="str">
            <v>73908/002</v>
          </cell>
          <cell r="B1529" t="str">
            <v>CANTONEIRA DE ALUMINIO 1"X1”, PARA PROTECAO DE QUINA DE PAREDE</v>
          </cell>
          <cell r="C1529" t="str">
            <v>M</v>
          </cell>
          <cell r="D1529">
            <v>21.02</v>
          </cell>
        </row>
        <row r="1530">
          <cell r="A1530">
            <v>85015</v>
          </cell>
          <cell r="B1530" t="str">
            <v>CANTONEIRA DE MADEIRA 3,0X3,0X1,0CM</v>
          </cell>
          <cell r="C1530" t="str">
            <v>M</v>
          </cell>
          <cell r="D1530">
            <v>9.06</v>
          </cell>
        </row>
        <row r="1531">
          <cell r="A1531">
            <v>85016</v>
          </cell>
          <cell r="B1531" t="str">
            <v>CANTONEIRA DE MADEIRA COM LAMINADO MELAMINICO FOSCO 3,0X3,0X1,0CM</v>
          </cell>
          <cell r="C1531" t="str">
            <v>M</v>
          </cell>
          <cell r="D1531">
            <v>11.57</v>
          </cell>
        </row>
        <row r="1532">
          <cell r="A1532">
            <v>85024</v>
          </cell>
          <cell r="B1532" t="str">
            <v>CANTONEIRA "L" EM FERRO GALVANIZADO 1X1/8"</v>
          </cell>
          <cell r="C1532" t="str">
            <v>M</v>
          </cell>
          <cell r="D1532">
            <v>192.42</v>
          </cell>
        </row>
        <row r="1533">
          <cell r="A1533" t="str">
            <v>FOMA</v>
          </cell>
          <cell r="B1533" t="str">
            <v>FORNECIMENTO DE MATERIAIS E EQUIPAMENTOS</v>
          </cell>
          <cell r="C1533">
            <v>0</v>
          </cell>
          <cell r="D1533">
            <v>0</v>
          </cell>
        </row>
        <row r="1534">
          <cell r="A1534">
            <v>284</v>
          </cell>
          <cell r="B1534" t="str">
            <v>FORNEC. DE MAT. BRITADO C/OU S/CARGA, DESCARGA E TRANSPORTE</v>
          </cell>
          <cell r="C1534">
            <v>0</v>
          </cell>
          <cell r="D1534">
            <v>0</v>
          </cell>
        </row>
        <row r="1535">
          <cell r="A1535">
            <v>74119</v>
          </cell>
          <cell r="B1535" t="str">
            <v>FORNECIMENTO E ASSENTAMENTO DE BRITA 2 EM DRENOS E FILTROS</v>
          </cell>
          <cell r="C1535">
            <v>0</v>
          </cell>
          <cell r="D1535">
            <v>0</v>
          </cell>
        </row>
        <row r="1536">
          <cell r="A1536" t="str">
            <v>74119/001</v>
          </cell>
          <cell r="B1536" t="str">
            <v>FORNECIMENTO E ASSENTAMENTO DE BRITA 2-DRENOS E FILTROS MM</v>
          </cell>
          <cell r="C1536" t="str">
            <v>M3</v>
          </cell>
          <cell r="D1536">
            <v>99.78</v>
          </cell>
        </row>
        <row r="1537">
          <cell r="A1537" t="str">
            <v>FUES</v>
          </cell>
          <cell r="B1537" t="str">
            <v>FUNDACOES E ESTRUTURAS</v>
          </cell>
          <cell r="C1537">
            <v>0</v>
          </cell>
          <cell r="D1537">
            <v>0</v>
          </cell>
        </row>
        <row r="1538">
          <cell r="A1538">
            <v>38</v>
          </cell>
          <cell r="B1538" t="str">
            <v>TUBULOES</v>
          </cell>
          <cell r="C1538">
            <v>0</v>
          </cell>
          <cell r="D1538">
            <v>0</v>
          </cell>
        </row>
        <row r="1539">
          <cell r="A1539">
            <v>73713</v>
          </cell>
          <cell r="B1539" t="str">
            <v>ARRASAMENTO DE TUBULAO DE CONCRETO D=1,00 A 1,20M. (INCLUI ENCARREGADO).</v>
          </cell>
          <cell r="C1539" t="str">
            <v>UN</v>
          </cell>
          <cell r="D1539">
            <v>303.13</v>
          </cell>
        </row>
        <row r="1540">
          <cell r="A1540">
            <v>73761</v>
          </cell>
          <cell r="B1540" t="str">
            <v>ARRASAMENTO DE TUBULAO DE CONCRETO ARMADO</v>
          </cell>
          <cell r="C1540">
            <v>0</v>
          </cell>
          <cell r="D1540">
            <v>0</v>
          </cell>
        </row>
        <row r="1541">
          <cell r="A1541" t="str">
            <v>73761/001</v>
          </cell>
          <cell r="B1541" t="str">
            <v>ARRASAMENTO DE TUBULAO DE CONCRETO D=0,80M.</v>
          </cell>
          <cell r="C1541" t="str">
            <v>UN</v>
          </cell>
          <cell r="D1541">
            <v>202.09</v>
          </cell>
        </row>
        <row r="1542">
          <cell r="A1542" t="str">
            <v>73761/002</v>
          </cell>
          <cell r="B1542" t="str">
            <v>ARRASAMENTO DE TUBULAO DE CONCRETO D=1,25 A 1,40M.</v>
          </cell>
          <cell r="C1542" t="str">
            <v>UN</v>
          </cell>
          <cell r="D1542">
            <v>350.29</v>
          </cell>
        </row>
        <row r="1543">
          <cell r="A1543" t="str">
            <v>73761/003</v>
          </cell>
          <cell r="B1543" t="str">
            <v>ARRASAMENTO DE TUBULAO DE CONCRETO D=1,45 A 1,60M.</v>
          </cell>
          <cell r="C1543" t="str">
            <v>UN</v>
          </cell>
          <cell r="D1543">
            <v>404.18</v>
          </cell>
        </row>
        <row r="1544">
          <cell r="A1544" t="str">
            <v>73761/004</v>
          </cell>
          <cell r="B1544" t="str">
            <v>ARRASAMENTO DE TUBULAO DE CONCRETO D=1,65 A 2,00M.</v>
          </cell>
          <cell r="C1544" t="str">
            <v>UN</v>
          </cell>
          <cell r="D1544">
            <v>505.23</v>
          </cell>
        </row>
        <row r="1545">
          <cell r="A1545" t="str">
            <v>73761/005</v>
          </cell>
          <cell r="B1545" t="str">
            <v>ARRASAMENTO DE TUBULAO DE CONCRETO D=2,10 A 2,50M.</v>
          </cell>
          <cell r="C1545" t="str">
            <v>UN</v>
          </cell>
          <cell r="D1545">
            <v>626.48</v>
          </cell>
        </row>
        <row r="1546">
          <cell r="A1546">
            <v>79475</v>
          </cell>
          <cell r="B1546" t="str">
            <v>ESCAVACAO MANUAL CAMPO ABERTO P/TUBULAO - FUSTE E/OU BASE (PARA TODASAS PROFUNDIDADES)</v>
          </cell>
          <cell r="C1546" t="str">
            <v>M3</v>
          </cell>
          <cell r="D1546">
            <v>154.36000000000001</v>
          </cell>
        </row>
        <row r="1547">
          <cell r="A1547">
            <v>39</v>
          </cell>
          <cell r="B1547" t="str">
            <v>ESTACAS</v>
          </cell>
          <cell r="C1547">
            <v>0</v>
          </cell>
          <cell r="D1547">
            <v>0</v>
          </cell>
        </row>
        <row r="1548">
          <cell r="A1548">
            <v>72819</v>
          </cell>
          <cell r="B1548" t="str">
            <v>ESTACA A TRADO (BROCA) DIAMETRO 30CM EM CONCRETO ARMADO MOLDADA IN-LOCO, 20 MPA</v>
          </cell>
          <cell r="C1548" t="str">
            <v>M</v>
          </cell>
          <cell r="D1548">
            <v>53.1</v>
          </cell>
        </row>
        <row r="1549">
          <cell r="A1549">
            <v>72820</v>
          </cell>
          <cell r="B1549" t="str">
            <v>CORTE E PREPARO EM CABECA DE ESTACA</v>
          </cell>
          <cell r="C1549" t="str">
            <v>UN</v>
          </cell>
          <cell r="D1549">
            <v>17.96</v>
          </cell>
        </row>
        <row r="1550">
          <cell r="A1550">
            <v>74122</v>
          </cell>
          <cell r="B1550" t="str">
            <v>ESTACA PRE-MOLDADA</v>
          </cell>
          <cell r="C1550">
            <v>0</v>
          </cell>
          <cell r="D1550">
            <v>0</v>
          </cell>
        </row>
        <row r="1551">
          <cell r="A1551" t="str">
            <v>74122/001</v>
          </cell>
          <cell r="B1551" t="str">
            <v>ESTACA PRE-MOLDADA CONCRETO ARMADO 20 T, INCLUSIVE CRAVACAO/EMENDAS.</v>
          </cell>
          <cell r="C1551" t="str">
            <v>M</v>
          </cell>
          <cell r="D1551">
            <v>69.09</v>
          </cell>
        </row>
        <row r="1552">
          <cell r="A1552">
            <v>74156</v>
          </cell>
          <cell r="B1552" t="str">
            <v>BROCAS (ESTACAS A TRADO) MOLDADA IN-LOCO</v>
          </cell>
          <cell r="C1552">
            <v>0</v>
          </cell>
          <cell r="D1552">
            <v>0</v>
          </cell>
        </row>
        <row r="1553">
          <cell r="A1553" t="str">
            <v>74156/001</v>
          </cell>
          <cell r="B1553" t="str">
            <v>ESTACA A TRADO(BROCA) D=25CM C/CONCRETO FCK=15MPA+20KG ACO/M3 MOLD.IN-LOCO</v>
          </cell>
          <cell r="C1553" t="str">
            <v>M</v>
          </cell>
          <cell r="D1553">
            <v>34.729999999999997</v>
          </cell>
        </row>
        <row r="1554">
          <cell r="A1554" t="str">
            <v>74156/002</v>
          </cell>
          <cell r="B1554" t="str">
            <v>ESTACA A TRADO (BROCA) DIAMETRO = 25 CM, EM CONCRETO MOLDADO IN LOCO,15 MPA, SEM ARMACAO.</v>
          </cell>
          <cell r="C1554" t="str">
            <v>M</v>
          </cell>
          <cell r="D1554">
            <v>30.4</v>
          </cell>
        </row>
        <row r="1555">
          <cell r="A1555" t="str">
            <v>74156/003</v>
          </cell>
          <cell r="B1555" t="str">
            <v>ESTACA A TRADO (BROCA) DIAMETRO = 20 CM, EM CONCRETO MOLDADO IN LOCO,15 MPA, SEM ARMACAO.</v>
          </cell>
          <cell r="C1555" t="str">
            <v>M</v>
          </cell>
          <cell r="D1555">
            <v>24.84</v>
          </cell>
        </row>
        <row r="1556">
          <cell r="A1556">
            <v>79501</v>
          </cell>
          <cell r="B1556" t="str">
            <v>FORNECIMENTO DE PERFIL TRILHO BARRA CHATA</v>
          </cell>
          <cell r="C1556">
            <v>0</v>
          </cell>
          <cell r="D1556">
            <v>0</v>
          </cell>
        </row>
        <row r="1557">
          <cell r="A1557" t="str">
            <v>79501/001</v>
          </cell>
          <cell r="B1557" t="str">
            <v>FORNECIMENTO DE PERFIL DUPLO"I"OU"H" ATE 8"INCL EMENDA LONG O CUSTO JAESTA MULTIPLICADO POR 2(DOIS).</v>
          </cell>
          <cell r="C1557" t="str">
            <v>KG</v>
          </cell>
          <cell r="D1557">
            <v>9.86</v>
          </cell>
        </row>
        <row r="1558">
          <cell r="A1558" t="str">
            <v>79501/002</v>
          </cell>
          <cell r="B1558" t="str">
            <v>FORNECIMENTO PERFIL DUPLO"I"OU"H" 8"ATE 12" INCL EMENDA LONG O CUSTOJA ESTA MULTIPLICADO POR 2(DOIS).</v>
          </cell>
          <cell r="C1558" t="str">
            <v>KG</v>
          </cell>
          <cell r="D1558">
            <v>10.72</v>
          </cell>
        </row>
        <row r="1559">
          <cell r="A1559">
            <v>83494</v>
          </cell>
          <cell r="B1559" t="str">
            <v>ESTACA TP FRANKI D=35 CM P/CARGA 55 T S/BATE ESTACA</v>
          </cell>
          <cell r="C1559" t="str">
            <v>M</v>
          </cell>
          <cell r="D1559">
            <v>181.97</v>
          </cell>
        </row>
        <row r="1560">
          <cell r="A1560">
            <v>83495</v>
          </cell>
          <cell r="B1560" t="str">
            <v>ESTACA TP FRANKI D=40 CM P/CARGA 75T S/BATE ESTACA</v>
          </cell>
          <cell r="C1560" t="str">
            <v>M</v>
          </cell>
          <cell r="D1560">
            <v>210.05</v>
          </cell>
        </row>
        <row r="1561">
          <cell r="A1561">
            <v>83496</v>
          </cell>
          <cell r="B1561" t="str">
            <v>ESTACA TP FRANKI D=45 CM P/CARGA 95T S/BATE ESTACA</v>
          </cell>
          <cell r="C1561" t="str">
            <v>M</v>
          </cell>
          <cell r="D1561">
            <v>301.37</v>
          </cell>
        </row>
        <row r="1562">
          <cell r="A1562">
            <v>83498</v>
          </cell>
          <cell r="B1562" t="str">
            <v>ESTACA TP FRANKI D=52 CM P/CARGA 130T S/BATE ESTACA</v>
          </cell>
          <cell r="C1562" t="str">
            <v>M</v>
          </cell>
          <cell r="D1562">
            <v>354.78</v>
          </cell>
        </row>
        <row r="1563">
          <cell r="A1563">
            <v>83500</v>
          </cell>
          <cell r="B1563" t="str">
            <v>ESTACA TP FRANKI D=60 CM P/CARGA 170T S/BATE ESTACA</v>
          </cell>
          <cell r="C1563" t="str">
            <v>M</v>
          </cell>
          <cell r="D1563">
            <v>434.64</v>
          </cell>
        </row>
        <row r="1564">
          <cell r="A1564">
            <v>83501</v>
          </cell>
          <cell r="B1564" t="str">
            <v>ESTACA CONCRETO ARMADO CENTRIFUGADO D=20 CM, 25 A 30T INCL CRAVACAO/EMENDAS</v>
          </cell>
          <cell r="C1564" t="str">
            <v>M</v>
          </cell>
          <cell r="D1564">
            <v>82.89</v>
          </cell>
        </row>
        <row r="1565">
          <cell r="A1565">
            <v>83502</v>
          </cell>
          <cell r="B1565" t="str">
            <v>ESTACA CONCRETO ARMADO CENTRIFUGADO D=28 CM INCLUSIVE CRAVACAO E SERVENTE</v>
          </cell>
          <cell r="C1565" t="str">
            <v>M</v>
          </cell>
          <cell r="D1565">
            <v>92.75</v>
          </cell>
        </row>
        <row r="1566">
          <cell r="A1566">
            <v>83503</v>
          </cell>
          <cell r="B1566" t="str">
            <v>ESTACA CONCRETO ARMADO CENTRIFUGADO D=33 CM, 60 A 75T, INCL CRAVACAO/EMENDAS</v>
          </cell>
          <cell r="C1566" t="str">
            <v>M</v>
          </cell>
          <cell r="D1566">
            <v>143.16999999999999</v>
          </cell>
        </row>
        <row r="1567">
          <cell r="A1567">
            <v>83504</v>
          </cell>
          <cell r="B1567" t="str">
            <v>ESTACA CONCRETO ARMADO CENTRIFUGADO D=38 CM, 75 A 90 T, INCL CRAVACAO/EMENDAS</v>
          </cell>
          <cell r="C1567" t="str">
            <v>M</v>
          </cell>
          <cell r="D1567">
            <v>175.09</v>
          </cell>
        </row>
        <row r="1568">
          <cell r="A1568">
            <v>83505</v>
          </cell>
          <cell r="B1568" t="str">
            <v>ESTACA CONCRETO ARMADO CENTRIFUGADO D=42 CM, 90 A 115T, INCL CRAVACAO/EMENDAS</v>
          </cell>
          <cell r="C1568" t="str">
            <v>M</v>
          </cell>
          <cell r="D1568">
            <v>212.07</v>
          </cell>
        </row>
        <row r="1569">
          <cell r="A1569">
            <v>83506</v>
          </cell>
          <cell r="B1569" t="str">
            <v>ESTACA CONCRETO ARMADO CENTRIFUGADO D=60 CM INCLUSIVE CRAVACAO E SERVENTE</v>
          </cell>
          <cell r="C1569" t="str">
            <v>M</v>
          </cell>
          <cell r="D1569">
            <v>334.1</v>
          </cell>
        </row>
        <row r="1570">
          <cell r="A1570">
            <v>83508</v>
          </cell>
          <cell r="B1570" t="str">
            <v>ESTACA PREMOLDADA CONCRETO ARMADO 25T INCL CRAVACAO/EMENDAS</v>
          </cell>
          <cell r="C1570" t="str">
            <v>M</v>
          </cell>
          <cell r="D1570">
            <v>72.61</v>
          </cell>
        </row>
        <row r="1571">
          <cell r="A1571">
            <v>83509</v>
          </cell>
          <cell r="B1571" t="str">
            <v>ESTACA PREMOLDADA CONCRETO ARMADO 32T INCL CRAVACAO/EMENDAS</v>
          </cell>
          <cell r="C1571" t="str">
            <v>M</v>
          </cell>
          <cell r="D1571">
            <v>91.28</v>
          </cell>
        </row>
        <row r="1572">
          <cell r="A1572">
            <v>83510</v>
          </cell>
          <cell r="B1572" t="str">
            <v>ESTACA PREMOLDADA CONCRETO ARMADO 38T INCL CRAVACAO/EMENDAS</v>
          </cell>
          <cell r="C1572" t="str">
            <v>M</v>
          </cell>
          <cell r="D1572">
            <v>96.95</v>
          </cell>
        </row>
        <row r="1573">
          <cell r="A1573">
            <v>83511</v>
          </cell>
          <cell r="B1573" t="str">
            <v>ESTACA PREMOLDADA CONCRETO ARMADO 50T INCL CRAVACAO/EMENDAS</v>
          </cell>
          <cell r="C1573" t="str">
            <v>M</v>
          </cell>
          <cell r="D1573">
            <v>124.56</v>
          </cell>
        </row>
        <row r="1574">
          <cell r="A1574">
            <v>83512</v>
          </cell>
          <cell r="B1574" t="str">
            <v>ESTACA PREMOLDADA CONCRETO ARMADO 62T INCL CRAVACAO/EMENDAS</v>
          </cell>
          <cell r="C1574" t="str">
            <v>M</v>
          </cell>
          <cell r="D1574">
            <v>135.9</v>
          </cell>
        </row>
        <row r="1575">
          <cell r="A1575">
            <v>40</v>
          </cell>
          <cell r="B1575" t="str">
            <v>LASTROS/FUNDACOES DIVERSAS</v>
          </cell>
          <cell r="C1575">
            <v>0</v>
          </cell>
          <cell r="D1575">
            <v>0</v>
          </cell>
        </row>
        <row r="1576">
          <cell r="A1576">
            <v>73692</v>
          </cell>
          <cell r="B1576" t="str">
            <v>LASTRO DE AREIA MEDIA</v>
          </cell>
          <cell r="C1576" t="str">
            <v>M3</v>
          </cell>
          <cell r="D1576">
            <v>72.39</v>
          </cell>
        </row>
        <row r="1577">
          <cell r="A1577">
            <v>74164</v>
          </cell>
          <cell r="B1577" t="str">
            <v>LASTRO DE PEDRA BRITADA E FUNDACOES EM BALDRAME</v>
          </cell>
          <cell r="C1577">
            <v>0</v>
          </cell>
          <cell r="D1577">
            <v>0</v>
          </cell>
        </row>
        <row r="1578">
          <cell r="A1578" t="str">
            <v>74164/004</v>
          </cell>
          <cell r="B1578" t="str">
            <v>LASTRO DE BRITA</v>
          </cell>
          <cell r="C1578" t="str">
            <v>M3</v>
          </cell>
          <cell r="D1578">
            <v>106.11</v>
          </cell>
        </row>
        <row r="1579">
          <cell r="A1579">
            <v>83532</v>
          </cell>
          <cell r="B1579" t="str">
            <v>LASTRO DE CONCRETO, PREPARO MECANICO</v>
          </cell>
          <cell r="C1579" t="str">
            <v>M3</v>
          </cell>
          <cell r="D1579">
            <v>395.92</v>
          </cell>
        </row>
        <row r="1580">
          <cell r="A1580">
            <v>83534</v>
          </cell>
          <cell r="B1580" t="str">
            <v>LASTRO DE CONCRETO, PREPARO MECANICO, INCLUSO ADITIVO IMPERMEABILIZANTE</v>
          </cell>
          <cell r="C1580" t="str">
            <v>M3</v>
          </cell>
          <cell r="D1580">
            <v>505.91</v>
          </cell>
        </row>
        <row r="1581">
          <cell r="A1581">
            <v>41</v>
          </cell>
          <cell r="B1581" t="str">
            <v>FORMAS/CIMBRAMENTOS/ESCORAMENTOS</v>
          </cell>
          <cell r="C1581">
            <v>0</v>
          </cell>
          <cell r="D1581">
            <v>0</v>
          </cell>
        </row>
        <row r="1582">
          <cell r="A1582">
            <v>5651</v>
          </cell>
          <cell r="B1582" t="str">
            <v>FORMA TABUA PARA CONCRETO EM FUNDACAO C/ REAPROVEITAMENTO 5X</v>
          </cell>
          <cell r="C1582" t="str">
            <v>M2</v>
          </cell>
          <cell r="D1582">
            <v>26.99</v>
          </cell>
        </row>
        <row r="1583">
          <cell r="A1583">
            <v>5970</v>
          </cell>
          <cell r="B1583" t="str">
            <v>FORMA TABUA PARA CONCRETO EM FUNDACAO, C/ REAPROVEITAMENTO 2X.</v>
          </cell>
          <cell r="C1583" t="str">
            <v>M2</v>
          </cell>
          <cell r="D1583">
            <v>28.03</v>
          </cell>
        </row>
        <row r="1584">
          <cell r="A1584">
            <v>73653</v>
          </cell>
          <cell r="B1584" t="str">
            <v>FORMAS TIPO SANDUICHE COM TABUAS, 30 APROVEITAMENTOS</v>
          </cell>
          <cell r="C1584" t="str">
            <v>M2</v>
          </cell>
          <cell r="D1584">
            <v>7.4</v>
          </cell>
        </row>
        <row r="1585">
          <cell r="A1585">
            <v>73685</v>
          </cell>
          <cell r="B1585" t="str">
            <v>EXECUCAO DE CIMBRAMENTO PARA ESCORAMENTO DE FORMAS ELEVADAS DE MADEIRA(LAJES E VIGAS), ACIMA DE 3,30 M DE PE DIREITO, COM PONTALETES (8,0 X8,0 CM) DE MADEIRA DE LEI 1A QUALIDADE E PECAS DE MADEIRA DE 2,5 X 10,0 CM DE 2A QUALIDADE, NAO APARELHADA.</v>
          </cell>
          <cell r="C1585" t="str">
            <v>M3</v>
          </cell>
          <cell r="D1585">
            <v>17.899999999999999</v>
          </cell>
        </row>
        <row r="1586">
          <cell r="A1586">
            <v>73820</v>
          </cell>
          <cell r="B1586" t="str">
            <v>FORMA PARA FUNDACAO E BALDRAME</v>
          </cell>
          <cell r="C1586">
            <v>0</v>
          </cell>
          <cell r="D1586">
            <v>0</v>
          </cell>
        </row>
        <row r="1587">
          <cell r="A1587" t="str">
            <v>73820/001</v>
          </cell>
          <cell r="B1587" t="str">
            <v>FORMA CURVA EM CHAPA DE MADEIRA COMPENSADA RESINADA 21 MM, PARA ESTRUTURAS DE CONCRETO.</v>
          </cell>
          <cell r="C1587" t="str">
            <v>M2</v>
          </cell>
          <cell r="D1587">
            <v>32.97</v>
          </cell>
        </row>
        <row r="1588">
          <cell r="A1588">
            <v>73821</v>
          </cell>
          <cell r="B1588" t="str">
            <v>FORMA PARA VIGA, PILAR E PAREDE</v>
          </cell>
          <cell r="C1588">
            <v>0</v>
          </cell>
          <cell r="D1588">
            <v>0</v>
          </cell>
        </row>
        <row r="1589">
          <cell r="A1589" t="str">
            <v>73821/001</v>
          </cell>
          <cell r="B1589" t="str">
            <v>FORMA CURVA EM TABUA 3A P/VIGA, PILAR E PAREDE.</v>
          </cell>
          <cell r="C1589" t="str">
            <v>M2</v>
          </cell>
          <cell r="D1589">
            <v>60.93</v>
          </cell>
        </row>
        <row r="1590">
          <cell r="A1590">
            <v>74007</v>
          </cell>
          <cell r="B1590" t="str">
            <v>FORMAS PARA CONCRETO, INCLUINDO OS SERVICOS DE ESCORAMENTO,MONTAGEM,DESMONTAGEM, PARA CONCRETO NAO ESTRUTURAL</v>
          </cell>
          <cell r="C1590">
            <v>0</v>
          </cell>
          <cell r="D1590">
            <v>0</v>
          </cell>
        </row>
        <row r="1591">
          <cell r="A1591" t="str">
            <v>74007/001</v>
          </cell>
          <cell r="B1591" t="str">
            <v>FORMA TABUA P/ CONCRETO EM FUNDACAO C/ REAPROVEITAMENTO 10 X.</v>
          </cell>
          <cell r="C1591" t="str">
            <v>M2</v>
          </cell>
          <cell r="D1591">
            <v>21.96</v>
          </cell>
        </row>
        <row r="1592">
          <cell r="A1592" t="str">
            <v>74007/002</v>
          </cell>
          <cell r="B1592" t="str">
            <v>FORMA TABUAS MADEIRA 3A P/ PECAS CONCRETO ARM, REAPR 2X, INCL MONTAGEME DESMONTAGEM.</v>
          </cell>
          <cell r="C1592" t="str">
            <v>M2</v>
          </cell>
          <cell r="D1592">
            <v>29.4</v>
          </cell>
        </row>
        <row r="1593">
          <cell r="A1593">
            <v>74074</v>
          </cell>
          <cell r="B1593" t="str">
            <v>FORMA PINHO 3A P/CONCRETO EM FUNDACAO REAPROV 2 VEZES - CORTE/MONTAGEM/ESCORAMENTO/DESFORMA</v>
          </cell>
          <cell r="C1593">
            <v>0</v>
          </cell>
          <cell r="D1593">
            <v>0</v>
          </cell>
        </row>
        <row r="1594">
          <cell r="A1594" t="str">
            <v>74074/004</v>
          </cell>
          <cell r="B1594" t="str">
            <v>FORMA TABUA P/CONCRETO EM FUNDACAO S/REAPROVEITAMENTO</v>
          </cell>
          <cell r="C1594" t="str">
            <v>M2</v>
          </cell>
          <cell r="D1594">
            <v>47.94</v>
          </cell>
        </row>
        <row r="1595">
          <cell r="A1595">
            <v>74076</v>
          </cell>
          <cell r="B1595" t="str">
            <v>FORMA PINHO 3A P/FUNDACAO RADIER REAPROV 10 VEZES - CORTE/MONTAGEM/ESCORAMENTO/DESFORMA</v>
          </cell>
          <cell r="C1595">
            <v>0</v>
          </cell>
          <cell r="D1595">
            <v>0</v>
          </cell>
        </row>
        <row r="1596">
          <cell r="A1596" t="str">
            <v>74076/001</v>
          </cell>
          <cell r="B1596" t="str">
            <v>FORMA TABUA P/ CONCRETO EM FUNDACAO RADIER C/ REAPROVEITAMENTO 3X.</v>
          </cell>
          <cell r="C1596" t="str">
            <v>M2</v>
          </cell>
          <cell r="D1596">
            <v>15.98</v>
          </cell>
        </row>
        <row r="1597">
          <cell r="A1597" t="str">
            <v>74076/002</v>
          </cell>
          <cell r="B1597" t="str">
            <v>FORMA TABUA P/ CONCRETO EM FUNDACAO RADIER C/ REAPROVEITAMENTO 5X.</v>
          </cell>
          <cell r="C1597" t="str">
            <v>M2</v>
          </cell>
          <cell r="D1597">
            <v>10.16</v>
          </cell>
        </row>
        <row r="1598">
          <cell r="A1598" t="str">
            <v>74076/003</v>
          </cell>
          <cell r="B1598" t="str">
            <v>FORMA TABUA P/ CONCRETO EM FUNDACAO RADIER C/ REAPROVEITAMENTO 10X.</v>
          </cell>
          <cell r="C1598" t="str">
            <v>M2</v>
          </cell>
          <cell r="D1598">
            <v>5.81</v>
          </cell>
        </row>
        <row r="1599">
          <cell r="A1599">
            <v>74107</v>
          </cell>
          <cell r="B1599" t="str">
            <v>ESCORAMENTO DE LAJE PRE-MOLDADA</v>
          </cell>
          <cell r="C1599">
            <v>0</v>
          </cell>
          <cell r="D1599">
            <v>0</v>
          </cell>
        </row>
        <row r="1600">
          <cell r="A1600" t="str">
            <v>74107/001</v>
          </cell>
          <cell r="B1600" t="str">
            <v>ESCORAMENTO DE LAJE PRE-MOLDADA</v>
          </cell>
          <cell r="C1600" t="str">
            <v>M2</v>
          </cell>
          <cell r="D1600">
            <v>13.52</v>
          </cell>
        </row>
        <row r="1601">
          <cell r="A1601">
            <v>83515</v>
          </cell>
          <cell r="B1601" t="str">
            <v>ESCORAMENTO FORMAS DE H=3,30 A 3,50 M, COM MADEIRA 3A QUALIDADE, NAO APARELHADA, APROVEITAMENTO TABUAS 3X E PRUMOS 4X</v>
          </cell>
          <cell r="C1601" t="str">
            <v>M3</v>
          </cell>
          <cell r="D1601">
            <v>6.61</v>
          </cell>
        </row>
        <row r="1602">
          <cell r="A1602">
            <v>83516</v>
          </cell>
          <cell r="B1602" t="str">
            <v>ESCORAMENTO FORMAS H=3,50 A 4,00 M, COM MADEIRA DE 3A QUALIDADE, NAO APARELHADA, APROVEITAMENTO TABUAS 3X E PRUMOS 4X.</v>
          </cell>
          <cell r="C1602" t="str">
            <v>M3</v>
          </cell>
          <cell r="D1602">
            <v>7.62</v>
          </cell>
        </row>
        <row r="1603">
          <cell r="A1603">
            <v>84214</v>
          </cell>
          <cell r="B1603" t="str">
            <v>FORMA PARA ESTRUTURAS DE CONCRETO (PILAR, VIGA E LAJE) EM CHAPA DE MADEIRA COMPENSADA RESINADA, DE 1,10 X 2,20, ESPESSURA = 12 MM, 02 UTILIZACOES. (FABRICACAO, MONTAGEM E DESMONTAGEM)</v>
          </cell>
          <cell r="C1603" t="str">
            <v>M2</v>
          </cell>
          <cell r="D1603">
            <v>31.81</v>
          </cell>
        </row>
        <row r="1604">
          <cell r="A1604">
            <v>84215</v>
          </cell>
          <cell r="B1604" t="str">
            <v>FORMA PARA ESTRUTURAS DE CONCRETO (PILAR, VIGA E LAJE) EM CHAPA DE MADEIRA COMPENSADA RESINADA, DE 1,10 X 2,20, ESPESSURA = 12 MM, 03 UTILIZACOES. (FABRICACAO, MONTAGEM E DESMONTAGEM)</v>
          </cell>
          <cell r="C1604" t="str">
            <v>M2</v>
          </cell>
          <cell r="D1604">
            <v>24.15</v>
          </cell>
        </row>
        <row r="1605">
          <cell r="A1605">
            <v>84216</v>
          </cell>
          <cell r="B1605" t="str">
            <v>FORMA PARA ESTRUTURAS DE CONCRETO (PILAR, VIGA E LAJE) EM CHAPA DE MADEIRA COMPENSADA RESINADA, DE 1,10 X 2,20, ESPESSURA = 12 MM, 05 UTILIZACOES. (FABRICACAO, MONTAGEM E DESMONTAGEM)</v>
          </cell>
          <cell r="C1605" t="str">
            <v>M2</v>
          </cell>
          <cell r="D1605">
            <v>17.96</v>
          </cell>
        </row>
        <row r="1606">
          <cell r="A1606">
            <v>84217</v>
          </cell>
          <cell r="B1606" t="str">
            <v>FORMA PARA ESTRUTURAS DE CONCRETO (PILAR, VIGA E LAJE) EM CHAPA DE MADEIRA COMPENSADA PLASTIFICADA, DE 1,10 X 2,20, ESPESSURA = 12 MM, 02 UTILIZACOES. (FABRICACAO, MONTAGEM E DESMONTAGEM - EXCLUSIVE ESCORAMENTO)</v>
          </cell>
          <cell r="C1606" t="str">
            <v>M2</v>
          </cell>
          <cell r="D1606">
            <v>36.85</v>
          </cell>
        </row>
        <row r="1607">
          <cell r="A1607">
            <v>84218</v>
          </cell>
          <cell r="B1607" t="str">
            <v>FORMA PARA ESTRUTURAS DE CONCRETO (PILAR, VIGA E LAJE) EM CHAPA DE MADEIRA COMPENSADA PLASTIFICADA, DE 1,10 X 2,20, ESPESSURA = 12 MM, 03 UTILIZACOES. (FABRICACAO, MONTAGEM E DESMONTAGEM - EXCLUSIVE ESCORAMENTO)</v>
          </cell>
          <cell r="C1607" t="str">
            <v>M2</v>
          </cell>
          <cell r="D1607">
            <v>27.2</v>
          </cell>
        </row>
        <row r="1608">
          <cell r="A1608">
            <v>84219</v>
          </cell>
          <cell r="B1608" t="str">
            <v>FORMA PARA ESTRUTURAS DE CONCRETO (PILAR, VIGA E LAJE) EM CHAPA DE MADEIRA COMPENSADA PLASTIFICADA, DE 1,10 X 2,20, ESPESSURA = 12 MM, 03 UTILIZACOES. (FABRICACAO, MONTAGEM E DESMONTAGEM - EXCLUSIVE ESCORAMENTO)</v>
          </cell>
          <cell r="C1608" t="str">
            <v>M2</v>
          </cell>
          <cell r="D1608">
            <v>19.52</v>
          </cell>
        </row>
        <row r="1609">
          <cell r="A1609">
            <v>84220</v>
          </cell>
          <cell r="B1609" t="str">
            <v>FORMA PARA ESTRUTURAS DE CONCRETO (PILAR, VIGA E LAJE) EM CHAPA DE MADEIRA COMPENSADA PLASTIFICADA, DE 1,10 X 2,20, ESPESSURA = 12 MM, 08 UTILIZACOES. (FABRICACAO, MONTAGEM E DESMONTAGEM - EXCLUSIVE ESCORAMENTO)</v>
          </cell>
          <cell r="C1609" t="str">
            <v>M2</v>
          </cell>
          <cell r="D1609">
            <v>16.2</v>
          </cell>
        </row>
        <row r="1610">
          <cell r="A1610">
            <v>84221</v>
          </cell>
          <cell r="B1610" t="str">
            <v>FORMA PARA ESTRUTURAS DE CONCRETO (PILAR, VIGA E LAJE) EM CHAPA DE MADEIRA COMPENSADA PLASTIFICADA, DE 1,10 X 2,20, ESPESSURA = 18 MM, 02 UTILIZACOES. (FABRICACAO, MONTAGEM E DESMONTAGEM - EXCLUSIVE ESCORAMENTO)</v>
          </cell>
          <cell r="C1610" t="str">
            <v>M2</v>
          </cell>
          <cell r="D1610">
            <v>50.95</v>
          </cell>
        </row>
        <row r="1611">
          <cell r="A1611">
            <v>84222</v>
          </cell>
          <cell r="B1611" t="str">
            <v>FORMA PARA ESTRUTURAS DE CONCRETO (PILAR, VIGA E LAJE) EM CHAPA DE MADEIRA COMPENSADA PLASTIFICADA, DE 1,10 X 2,20, ESPESSURA = 18 MM, 03 UTILIZACOES. (FABRICACAO, MONTAGEM E DESMONTAGEM - EXCLUSIVE ESCORAMENTO)</v>
          </cell>
          <cell r="C1611" t="str">
            <v>M2</v>
          </cell>
          <cell r="D1611">
            <v>37.340000000000003</v>
          </cell>
        </row>
        <row r="1612">
          <cell r="A1612">
            <v>84223</v>
          </cell>
          <cell r="B1612" t="str">
            <v>FORMA PARA ESTRUTURAS DE CONCRETO (PILAR, VIGA E LAJE) EM CHAPA DE MADEIRA COMPENSADA PLASTIFICADA, DE 1,10 X 2,20, ESPESSURA = 18 MM, 05 UTILIZACOES. (FABRICACAO, MONTAGEM E DESMONTAGEM - EXCLUSIVE ESCORAMENTO)</v>
          </cell>
          <cell r="C1612" t="str">
            <v>M2</v>
          </cell>
          <cell r="D1612">
            <v>26.68</v>
          </cell>
        </row>
        <row r="1613">
          <cell r="A1613">
            <v>84224</v>
          </cell>
          <cell r="B1613" t="str">
            <v>FORMA PARA ESTRUTURAS DE CONCRETO (PILAR, VIGA E LAJE) EM CHAPA DE MADEIRA COMPENSADA PLASTIFICADA, DE 1,10 X 2,20, ESPESSURA = 18 MM, 08 UTILIZACOES. (FABRICACAO, MONTAGEM E DESMONTAGEM - EXCLUSIVE ESCORAMENTO)</v>
          </cell>
          <cell r="C1613" t="str">
            <v>M2</v>
          </cell>
          <cell r="D1613">
            <v>20.74</v>
          </cell>
        </row>
        <row r="1614">
          <cell r="A1614">
            <v>42</v>
          </cell>
          <cell r="B1614" t="str">
            <v>ARMADURAS</v>
          </cell>
          <cell r="C1614">
            <v>0</v>
          </cell>
          <cell r="D1614">
            <v>0</v>
          </cell>
        </row>
        <row r="1615">
          <cell r="A1615">
            <v>73771</v>
          </cell>
          <cell r="B1615" t="str">
            <v>TIRANTES</v>
          </cell>
          <cell r="C1615">
            <v>0</v>
          </cell>
          <cell r="D1615">
            <v>0</v>
          </cell>
        </row>
        <row r="1616">
          <cell r="A1616" t="str">
            <v>73771/001</v>
          </cell>
          <cell r="B1616" t="str">
            <v>PROTENSAO DE TIRANTES DE BARRA DE ACO CA-50 EXCL MATERIAIS</v>
          </cell>
          <cell r="C1616" t="str">
            <v>UN</v>
          </cell>
          <cell r="D1616">
            <v>8.9</v>
          </cell>
        </row>
        <row r="1617">
          <cell r="A1617">
            <v>73942</v>
          </cell>
          <cell r="B1617" t="str">
            <v>ARMACAO ACO CA-60 P/ ESTRUTURAS DE CONCRETO</v>
          </cell>
          <cell r="C1617">
            <v>0</v>
          </cell>
          <cell r="D1617">
            <v>0</v>
          </cell>
        </row>
        <row r="1618">
          <cell r="A1618" t="str">
            <v>73942/001</v>
          </cell>
          <cell r="B1618" t="str">
            <v>ARMACAO DE ACO CA-60 DIAM.7,0 A 8,0MM - FORNECIMENTO / CORTE (C/ PERDADE 10%) / DOBRA / COLOCACAO.</v>
          </cell>
          <cell r="C1618" t="str">
            <v>KG</v>
          </cell>
          <cell r="D1618">
            <v>5.31</v>
          </cell>
        </row>
        <row r="1619">
          <cell r="A1619" t="str">
            <v>73942/002</v>
          </cell>
          <cell r="B1619" t="str">
            <v>ARMACAO DE ACO CA-60 DIAM. 3,4 A 6,0MM.- FORNECIMENTO / CORTE (C/PERDADE 10%) / DOBRA / COLOCAÇÃO.</v>
          </cell>
          <cell r="C1619" t="str">
            <v>KG</v>
          </cell>
          <cell r="D1619">
            <v>5.86</v>
          </cell>
        </row>
        <row r="1620">
          <cell r="A1620">
            <v>73990</v>
          </cell>
          <cell r="B1620" t="str">
            <v>ARMACAO CA-50 P/1,0M3 DE CONCRETO</v>
          </cell>
          <cell r="C1620">
            <v>0</v>
          </cell>
          <cell r="D1620">
            <v>0</v>
          </cell>
        </row>
        <row r="1621">
          <cell r="A1621" t="str">
            <v>73990/001</v>
          </cell>
          <cell r="B1621" t="str">
            <v>ARMACAO ACO CA-50 P/1,0M3 DE CONCRETO</v>
          </cell>
          <cell r="C1621" t="str">
            <v>UN</v>
          </cell>
          <cell r="D1621">
            <v>384.24</v>
          </cell>
        </row>
        <row r="1622">
          <cell r="A1622">
            <v>73994</v>
          </cell>
          <cell r="B1622" t="str">
            <v>ARMACAO EM TELA SOLDADA</v>
          </cell>
          <cell r="C1622">
            <v>0</v>
          </cell>
          <cell r="D1622">
            <v>0</v>
          </cell>
        </row>
        <row r="1623">
          <cell r="A1623" t="str">
            <v>73994/001</v>
          </cell>
          <cell r="B1623" t="str">
            <v>ARMACAO EM TELA SOLDADA Q-138 (ACO CA-60 4,2MM C/10CM)</v>
          </cell>
          <cell r="C1623" t="str">
            <v>KG</v>
          </cell>
          <cell r="D1623">
            <v>6.81</v>
          </cell>
        </row>
        <row r="1624">
          <cell r="A1624">
            <v>74254</v>
          </cell>
          <cell r="B1624" t="str">
            <v>ARMACAO ACO CA-50 P/ ESTRUTURAS DE CONCRETO</v>
          </cell>
          <cell r="C1624">
            <v>0</v>
          </cell>
          <cell r="D1624">
            <v>0</v>
          </cell>
        </row>
        <row r="1625">
          <cell r="A1625" t="str">
            <v>74254/001</v>
          </cell>
          <cell r="B1625" t="str">
            <v>ARMACAO ACO CA-50 DIAM.16,0 (5/8) À 25,0MM (1) - FORNECIMENTO/ CORTE(PERDA DE 10%) / DOBRA / COLOCAÇÃO.</v>
          </cell>
          <cell r="C1625" t="str">
            <v>KG</v>
          </cell>
          <cell r="D1625">
            <v>4.8499999999999996</v>
          </cell>
        </row>
        <row r="1626">
          <cell r="A1626" t="str">
            <v>74254/002</v>
          </cell>
          <cell r="B1626" t="str">
            <v>ARMACAO ACO CA-50, DIAM. 6,3 (1/4) À 12,5MM(1/2) -FORNECIMENTO/ CORTE(PERDA DE 10%) / DOBRA / COLOCAÇÃO.</v>
          </cell>
          <cell r="C1626" t="str">
            <v>KG</v>
          </cell>
          <cell r="D1626">
            <v>5.47</v>
          </cell>
        </row>
        <row r="1627">
          <cell r="A1627">
            <v>79504</v>
          </cell>
          <cell r="B1627" t="str">
            <v>TIRANTES</v>
          </cell>
          <cell r="C1627">
            <v>0</v>
          </cell>
          <cell r="D1627">
            <v>0</v>
          </cell>
        </row>
        <row r="1628">
          <cell r="A1628" t="str">
            <v>79504/001</v>
          </cell>
          <cell r="B1628" t="str">
            <v>TIRANTES P/PROTENSAO E ANCORAGEM EM ROCHA C/ 6 FIOS ACO DURO 8MM .</v>
          </cell>
          <cell r="C1628" t="str">
            <v>M</v>
          </cell>
          <cell r="D1628">
            <v>25.22</v>
          </cell>
        </row>
        <row r="1629">
          <cell r="A1629" t="str">
            <v>79504/002</v>
          </cell>
          <cell r="B1629" t="str">
            <v>TIRANTES P/PROTENSAO E ANCORAGEM EM ROCHA C/ 8 FIOS ACO DURO 8MM .</v>
          </cell>
          <cell r="C1629" t="str">
            <v>M</v>
          </cell>
          <cell r="D1629">
            <v>30.08</v>
          </cell>
        </row>
        <row r="1630">
          <cell r="A1630" t="str">
            <v>79504/003</v>
          </cell>
          <cell r="B1630" t="str">
            <v>TIRANTES P/PROTENSAO E ANCORAGEM EM ROCHA C/10 FIOS ACO DURO 8MM .</v>
          </cell>
          <cell r="C1630" t="str">
            <v>M</v>
          </cell>
          <cell r="D1630">
            <v>34.93</v>
          </cell>
        </row>
        <row r="1631">
          <cell r="A1631" t="str">
            <v>79504/004</v>
          </cell>
          <cell r="B1631" t="str">
            <v>TIRANTES P/PROTENSAO E ANCORAGEM EM ROCHA C/12 FIOS ACO DURO 8MM .</v>
          </cell>
          <cell r="C1631" t="str">
            <v>M</v>
          </cell>
          <cell r="D1631">
            <v>39.79</v>
          </cell>
        </row>
        <row r="1632">
          <cell r="A1632" t="str">
            <v>79504/005</v>
          </cell>
          <cell r="B1632" t="str">
            <v>TIRANTE PROTENDIDO P/ ANCORAGEM EM SOLO C/ 6 FIOS ACO DURO 8MM, INCLUSIVE PROTEÇÃO ANTICORR0SIVA.</v>
          </cell>
          <cell r="C1632" t="str">
            <v>M</v>
          </cell>
          <cell r="D1632">
            <v>30.36</v>
          </cell>
        </row>
        <row r="1633">
          <cell r="A1633" t="str">
            <v>79504/006</v>
          </cell>
          <cell r="B1633" t="str">
            <v>TIRANTES P/PROTENSAO E ANCORAGEM EM SOLO TRECHO LIVRE C/ 8 FIOS ACO DURO 8MM INCLUSIVE PROTECAO ANTICORROSIVA.</v>
          </cell>
          <cell r="C1633" t="str">
            <v>M</v>
          </cell>
          <cell r="D1633">
            <v>35.22</v>
          </cell>
        </row>
        <row r="1634">
          <cell r="A1634" t="str">
            <v>79504/007</v>
          </cell>
          <cell r="B1634" t="str">
            <v>TIRANTES P/PROTENSAO E ANCORAGEM EM SOLO TRECHO LIVRE C/10 FIOS ACO DURO 8MM INCLUSIVE PROTECAO ANTICORROSIVA.</v>
          </cell>
          <cell r="C1634" t="str">
            <v>M</v>
          </cell>
          <cell r="D1634">
            <v>40.08</v>
          </cell>
        </row>
        <row r="1635">
          <cell r="A1635" t="str">
            <v>79504/008</v>
          </cell>
          <cell r="B1635" t="str">
            <v>TIRANTES P/PROTENSAO E ANCORAGEM EM SOLO TRECHO LIVRE C/16 FIOS ACO DURO 8MM INCLUSIVE PROTECAO ANTICORROSIVA.</v>
          </cell>
          <cell r="C1635" t="str">
            <v>M</v>
          </cell>
          <cell r="D1635">
            <v>55.25</v>
          </cell>
        </row>
        <row r="1636">
          <cell r="A1636" t="str">
            <v>79504/009</v>
          </cell>
          <cell r="B1636" t="str">
            <v>TIRANTES P/PROTENSAO E ANCORAGEM EM SOLO TRECHO ANCOR C/ 6 FIOS ACO DURO 8MM , INCLUSIVE PROTECAO ANTICORROSIVA.</v>
          </cell>
          <cell r="C1636" t="str">
            <v>M</v>
          </cell>
          <cell r="D1636">
            <v>54.03</v>
          </cell>
        </row>
        <row r="1637">
          <cell r="A1637" t="str">
            <v>79504/010</v>
          </cell>
          <cell r="B1637" t="str">
            <v>TIRANTES P/PROTENSAO E ANCORAGEM EM SOLO TRECHO ANCOR C/ 8 FIOS ACO DURO 8MM , INCLUSIVE PROTECAO ANTICORROSIVA.</v>
          </cell>
          <cell r="C1637" t="str">
            <v>M</v>
          </cell>
          <cell r="D1637">
            <v>58.89</v>
          </cell>
        </row>
        <row r="1638">
          <cell r="A1638" t="str">
            <v>79504/011</v>
          </cell>
          <cell r="B1638" t="str">
            <v>TIRANTES P/PROTENSAO E ANCORAGEM EM SOLO TRECHO ANCOR C/10 FIOS ACO DURO 8MM .</v>
          </cell>
          <cell r="C1638" t="str">
            <v>M</v>
          </cell>
          <cell r="D1638">
            <v>63.75</v>
          </cell>
        </row>
        <row r="1639">
          <cell r="A1639" t="str">
            <v>79504/012</v>
          </cell>
          <cell r="B1639" t="str">
            <v>TIRANTES P/PROTENSAO E ANCORAGEM EM SOLO TRECHO ANCOR C/16 FIOS ACO DURO 8MM .</v>
          </cell>
          <cell r="C1639" t="str">
            <v>M</v>
          </cell>
          <cell r="D1639">
            <v>78.92</v>
          </cell>
        </row>
        <row r="1640">
          <cell r="A1640">
            <v>43</v>
          </cell>
          <cell r="B1640" t="str">
            <v>CONCRETOS</v>
          </cell>
          <cell r="C1640">
            <v>0</v>
          </cell>
          <cell r="D1640">
            <v>0</v>
          </cell>
        </row>
        <row r="1641">
          <cell r="A1641">
            <v>5652</v>
          </cell>
          <cell r="B1641" t="str">
            <v>CONCRETO NAO ESTRUTURAL, CONSUMO 150KG/M3, PREPARO COM BETONEIRA, SEMLANCAMENTO</v>
          </cell>
          <cell r="C1641" t="str">
            <v>M3</v>
          </cell>
          <cell r="D1641">
            <v>219.17</v>
          </cell>
        </row>
        <row r="1642">
          <cell r="A1642">
            <v>6042</v>
          </cell>
          <cell r="B1642" t="str">
            <v>CONCRETO NAO ESTRUTURAL, CONSUMO 210KG/M3, PREPARO COM BETONEIRA, SEMLANCAMENTO</v>
          </cell>
          <cell r="C1642" t="str">
            <v>M3</v>
          </cell>
          <cell r="D1642">
            <v>251.83</v>
          </cell>
        </row>
        <row r="1643">
          <cell r="A1643">
            <v>6045</v>
          </cell>
          <cell r="B1643" t="str">
            <v>CONCRETO FCK=15MPA, PREPARO COM BETONEIRA, SEM LANCAMENTO</v>
          </cell>
          <cell r="C1643" t="str">
            <v>M3</v>
          </cell>
          <cell r="D1643">
            <v>299.45</v>
          </cell>
        </row>
        <row r="1644">
          <cell r="A1644">
            <v>40780</v>
          </cell>
          <cell r="B1644" t="str">
            <v>REGULARIZACAO DE SUPERFICIE DE CONC. APARENTE</v>
          </cell>
          <cell r="C1644" t="str">
            <v>M2</v>
          </cell>
          <cell r="D1644">
            <v>4.16</v>
          </cell>
        </row>
        <row r="1645">
          <cell r="A1645">
            <v>73406</v>
          </cell>
          <cell r="B1645" t="str">
            <v>CONCRETO FCK=15MPA (1:2,5:3) , INCLUIDO PREPARO MECANICO, LANCAMENTO EADENSAMENTO.</v>
          </cell>
          <cell r="C1645" t="str">
            <v>M3</v>
          </cell>
          <cell r="D1645">
            <v>344.82</v>
          </cell>
        </row>
        <row r="1646">
          <cell r="A1646">
            <v>73972</v>
          </cell>
          <cell r="B1646" t="str">
            <v>CONCRETO C/ PREPARO MECANICO (BETONEIRA) NA OBRA</v>
          </cell>
          <cell r="C1646">
            <v>0</v>
          </cell>
          <cell r="D1646">
            <v>0</v>
          </cell>
        </row>
        <row r="1647">
          <cell r="A1647" t="str">
            <v>73972/001</v>
          </cell>
          <cell r="B1647" t="str">
            <v>CONCRETO FCK=25MPA, VIRADO EM BETONEIRA, SEM LANCAMENTO</v>
          </cell>
          <cell r="C1647" t="str">
            <v>M3</v>
          </cell>
          <cell r="D1647">
            <v>324.36</v>
          </cell>
        </row>
        <row r="1648">
          <cell r="A1648" t="str">
            <v>73972/002</v>
          </cell>
          <cell r="B1648" t="str">
            <v>CONCRETO FCK=20MPA, VIRADO EM BETONEIRA, SEM LANCAMENTO</v>
          </cell>
          <cell r="C1648" t="str">
            <v>M3</v>
          </cell>
          <cell r="D1648">
            <v>314.48</v>
          </cell>
        </row>
        <row r="1649">
          <cell r="A1649">
            <v>73983</v>
          </cell>
          <cell r="B1649" t="str">
            <v>CONCRETO ARMADO FCK=15MPA (PREP.NA OBRA C/BETONEIRA), INCLUSIVEIMPERMEABILIZANTE (ESTRUTURAS)</v>
          </cell>
          <cell r="C1649">
            <v>0</v>
          </cell>
          <cell r="D1649">
            <v>0</v>
          </cell>
        </row>
        <row r="1650">
          <cell r="A1650" t="str">
            <v>73983/001</v>
          </cell>
          <cell r="B1650" t="str">
            <v>CONCRETO FCK=15MPA, VIRADO EM BETONEIRA, SEM LANCAMENTO, COM IMPERMEABILIZANTE</v>
          </cell>
          <cell r="C1650" t="str">
            <v>M3</v>
          </cell>
          <cell r="D1650">
            <v>326.33</v>
          </cell>
        </row>
        <row r="1651">
          <cell r="A1651">
            <v>74004</v>
          </cell>
          <cell r="B1651" t="str">
            <v>CONCRETOS-INCLUI FORNECIMENTO, LANCAMENTO NAS FORMAS, ADENSAMENTO,DESEMPENO E PREPARO DAS JUNTAS DE CONCRETAGEM.</v>
          </cell>
          <cell r="C1651">
            <v>0</v>
          </cell>
          <cell r="D1651">
            <v>0</v>
          </cell>
        </row>
        <row r="1652">
          <cell r="A1652" t="str">
            <v>74004/003</v>
          </cell>
          <cell r="B1652" t="str">
            <v>CONCRETO GROUT, PREPARADO NO LOCAL, LANCADO E ADENSADO</v>
          </cell>
          <cell r="C1652" t="str">
            <v>M3</v>
          </cell>
          <cell r="D1652">
            <v>328.86</v>
          </cell>
        </row>
        <row r="1653">
          <cell r="A1653">
            <v>74115</v>
          </cell>
          <cell r="B1653" t="str">
            <v>CONCRETO PARA LASTRO</v>
          </cell>
          <cell r="C1653">
            <v>0</v>
          </cell>
          <cell r="D1653">
            <v>0</v>
          </cell>
        </row>
        <row r="1654">
          <cell r="A1654" t="str">
            <v>74115/001</v>
          </cell>
          <cell r="B1654" t="str">
            <v>EXECUÇÃO DE LASTRO EM CONCRETO (1:2,5:6), PREPARO MANUAL</v>
          </cell>
          <cell r="C1654" t="str">
            <v>M3</v>
          </cell>
          <cell r="D1654">
            <v>282.36</v>
          </cell>
        </row>
        <row r="1655">
          <cell r="A1655">
            <v>74137</v>
          </cell>
          <cell r="B1655" t="str">
            <v>CONCRETO USINADO C/TRANSPORTE HORIZ NA OBRA</v>
          </cell>
          <cell r="C1655">
            <v>0</v>
          </cell>
          <cell r="D1655">
            <v>0</v>
          </cell>
        </row>
        <row r="1656">
          <cell r="A1656" t="str">
            <v>74137/002</v>
          </cell>
          <cell r="B1656" t="str">
            <v>CONCRETO USINADO FCK=15MPA, INCLUSIVE LANCAMENTO E ADENSAMENTO</v>
          </cell>
          <cell r="C1656" t="str">
            <v>M3</v>
          </cell>
          <cell r="D1656">
            <v>393.7</v>
          </cell>
        </row>
        <row r="1657">
          <cell r="A1657" t="str">
            <v>74137/003</v>
          </cell>
          <cell r="B1657" t="str">
            <v>CONCRETO USINADO FCK=20MPA, INCLUSIVE LANCAMENTO E ADENSAMENTO</v>
          </cell>
          <cell r="C1657" t="str">
            <v>M3</v>
          </cell>
          <cell r="D1657">
            <v>409.92</v>
          </cell>
        </row>
        <row r="1658">
          <cell r="A1658" t="str">
            <v>74137/004</v>
          </cell>
          <cell r="B1658" t="str">
            <v>CONCRETO USINADO FCK=25MPA, INCLUSIVE LANCAMENTO E ADENSAMENTO</v>
          </cell>
          <cell r="C1658" t="str">
            <v>M3</v>
          </cell>
          <cell r="D1658">
            <v>434.24</v>
          </cell>
        </row>
        <row r="1659">
          <cell r="A1659">
            <v>74138</v>
          </cell>
          <cell r="B1659" t="str">
            <v>CONCRETO BOMBEADO</v>
          </cell>
          <cell r="C1659">
            <v>0</v>
          </cell>
          <cell r="D1659">
            <v>0</v>
          </cell>
        </row>
        <row r="1660">
          <cell r="A1660" t="str">
            <v>74138/001</v>
          </cell>
          <cell r="B1660" t="str">
            <v>CONCRETO USINADO BOMBEADO FCK=15MPA, INCLUSIVE LANCAMENTO E ADENSAMENTO</v>
          </cell>
          <cell r="C1660" t="str">
            <v>M3</v>
          </cell>
          <cell r="D1660">
            <v>345.37</v>
          </cell>
        </row>
        <row r="1661">
          <cell r="A1661" t="str">
            <v>74138/002</v>
          </cell>
          <cell r="B1661" t="str">
            <v>CONCRETO USINADO BOMBEADO FCK=20MPA, INCLUSIVE LANCAMENTO E ADENSAMENTO</v>
          </cell>
          <cell r="C1661" t="str">
            <v>M3</v>
          </cell>
          <cell r="D1661">
            <v>362.39</v>
          </cell>
        </row>
        <row r="1662">
          <cell r="A1662" t="str">
            <v>74138/003</v>
          </cell>
          <cell r="B1662" t="str">
            <v>CONCRETO USINADO BOMBEADO FCK=25MPA, INCLUSIVE LANCAMENTO E ADENSAMENTO</v>
          </cell>
          <cell r="C1662" t="str">
            <v>M3</v>
          </cell>
          <cell r="D1662">
            <v>387.93</v>
          </cell>
        </row>
        <row r="1663">
          <cell r="A1663" t="str">
            <v>74138/004</v>
          </cell>
          <cell r="B1663" t="str">
            <v>CONCRETO USINADO BOMBEADO FCK=30MPA, INCLUSIVE LANCAMENTO E ADENSAMENTO</v>
          </cell>
          <cell r="C1663" t="str">
            <v>M3</v>
          </cell>
          <cell r="D1663">
            <v>420.46</v>
          </cell>
        </row>
        <row r="1664">
          <cell r="A1664" t="str">
            <v>74138/005</v>
          </cell>
          <cell r="B1664" t="str">
            <v>CONCRETO USINADO BOMBEADO FCK=35MPA, INCLUSIVE LANCAMENTO E ADENSAMENTO</v>
          </cell>
          <cell r="C1664" t="str">
            <v>M3</v>
          </cell>
          <cell r="D1664">
            <v>438.98</v>
          </cell>
        </row>
        <row r="1665">
          <cell r="A1665">
            <v>74157</v>
          </cell>
          <cell r="B1665" t="str">
            <v>LANCAMENTO MANUAL DE CONCRETO</v>
          </cell>
          <cell r="C1665">
            <v>0</v>
          </cell>
          <cell r="D1665">
            <v>0</v>
          </cell>
        </row>
        <row r="1666">
          <cell r="A1666" t="str">
            <v>74157/003</v>
          </cell>
          <cell r="B1666" t="str">
            <v>LANCAMENTO/APLICACAO MANUAL DE CONCRETO EM ESTRUTURAS</v>
          </cell>
          <cell r="C1666" t="str">
            <v>M3</v>
          </cell>
          <cell r="D1666">
            <v>93.7</v>
          </cell>
        </row>
        <row r="1667">
          <cell r="A1667" t="str">
            <v>74157/004</v>
          </cell>
          <cell r="B1667" t="str">
            <v>LANCAMENTO/APLICACAO MANUAL DE CONCRETO EM FUNDACOES</v>
          </cell>
          <cell r="C1667" t="str">
            <v>M3</v>
          </cell>
          <cell r="D1667">
            <v>49.07</v>
          </cell>
        </row>
        <row r="1668">
          <cell r="A1668">
            <v>44</v>
          </cell>
          <cell r="B1668" t="str">
            <v>LAJE PRE-FABRICADA</v>
          </cell>
          <cell r="C1668">
            <v>0</v>
          </cell>
          <cell r="D1668">
            <v>0</v>
          </cell>
        </row>
        <row r="1669">
          <cell r="A1669">
            <v>74141</v>
          </cell>
          <cell r="B1669" t="str">
            <v>LAJE PRE-MOLDADA</v>
          </cell>
          <cell r="C1669">
            <v>0</v>
          </cell>
          <cell r="D1669">
            <v>0</v>
          </cell>
        </row>
        <row r="1670">
          <cell r="A1670" t="str">
            <v>74141/001</v>
          </cell>
          <cell r="B1670" t="str">
            <v>LAJE PRE-MOLD BETA 11 P/1KN/M2 VAOS 4,40M/INCL VIGOTAS TIJOLOS ARMADURA NEGATIVA CAPEAMENTO 3CM CONCRETO 20MPA ESCORAMENTO MATERIAL E MAO DE OBRA.</v>
          </cell>
          <cell r="C1670" t="str">
            <v>M2</v>
          </cell>
          <cell r="D1670">
            <v>61.51</v>
          </cell>
        </row>
        <row r="1671">
          <cell r="A1671" t="str">
            <v>74141/002</v>
          </cell>
          <cell r="B1671" t="str">
            <v>LAJE PRE-MOLD BETA 12 P/3,5KN/M2 VAO 4,1M INCL VIGOTAS TIJOLOS ARMADU-RA NEGATIVA CAPEAMENTO 3CM CONCRETO 15MPA ESCORAMENTO MATERIAIS E MAODE OBRA.</v>
          </cell>
          <cell r="C1671" t="str">
            <v>M2</v>
          </cell>
          <cell r="D1671">
            <v>70.31</v>
          </cell>
        </row>
        <row r="1672">
          <cell r="A1672" t="str">
            <v>74141/003</v>
          </cell>
          <cell r="B1672" t="str">
            <v>LAJE PRE-MOLD BETA 16 P/3,5KN/M2 VAO 5,2M INCL VIGOTAS TIJOLOS ARMADU-RA NEGATIVA CAPEAMENTO 3CM CONCRETO 15MPA ESCORAMENTO MATERIAL E MAODE OBRA.</v>
          </cell>
          <cell r="C1672" t="str">
            <v>M2</v>
          </cell>
          <cell r="D1672">
            <v>78.69</v>
          </cell>
        </row>
        <row r="1673">
          <cell r="A1673" t="str">
            <v>74141/004</v>
          </cell>
          <cell r="B1673" t="str">
            <v>LAJE PRE-MOLD BETA 20 P/3,5KN/M2 VAO 6,2M INCL VIGOTAS TIJOLOS ARMADU-RA NEGATIVA CAPEAMENTO 3CM CONCRETO 15MPA ESCORAMENTO MATERIAL E MAODE OBRA.</v>
          </cell>
          <cell r="C1673" t="str">
            <v>M2</v>
          </cell>
          <cell r="D1673">
            <v>104.92</v>
          </cell>
        </row>
        <row r="1674">
          <cell r="A1674">
            <v>74202</v>
          </cell>
          <cell r="B1674" t="str">
            <v>LAJE PRE-MOLDADA</v>
          </cell>
          <cell r="C1674">
            <v>0</v>
          </cell>
          <cell r="D1674">
            <v>0</v>
          </cell>
        </row>
        <row r="1675">
          <cell r="A1675" t="str">
            <v>74202/001</v>
          </cell>
          <cell r="B1675" t="str">
            <v>LAJE PRE-MOLDADA P/FORRO, SOBRECARGA 100KG/M2, VAOS ATE 3,50M/E=8CM, C/LAJOTAS E CAP.C/CONC FCK=20MPA, 3CM, INTER-EIXO 38CM, C/ESCORAMENTO (REAPR.3X) E FERRAGEM NEGATIVA</v>
          </cell>
          <cell r="C1675" t="str">
            <v>M2</v>
          </cell>
          <cell r="D1675">
            <v>53.27</v>
          </cell>
        </row>
        <row r="1676">
          <cell r="A1676" t="str">
            <v>74202/002</v>
          </cell>
          <cell r="B1676" t="str">
            <v>LAJE PRE-MOLDADA P/PISO, SOBRECARGA 200KG/M2, VAOS ATE 3,50M/E=8CM, C/LAJOTAS E CAP.C/CONC FCK=20MPA, 4CM, INTER-EIXO 38CM, C/ESCORAMENTO (REAPR.3X) E FERRAGEM NEGATIVA</v>
          </cell>
          <cell r="C1676" t="str">
            <v>M2</v>
          </cell>
          <cell r="D1676">
            <v>60.29</v>
          </cell>
        </row>
        <row r="1677">
          <cell r="A1677">
            <v>247</v>
          </cell>
          <cell r="B1677" t="str">
            <v>EMBASAMENTOS</v>
          </cell>
          <cell r="C1677">
            <v>0</v>
          </cell>
          <cell r="D1677">
            <v>0</v>
          </cell>
        </row>
        <row r="1678">
          <cell r="A1678">
            <v>6122</v>
          </cell>
          <cell r="B1678" t="str">
            <v>EMBASAMENTO C/PEDRA ARGAMASSADA UTILIZANDO ARG.CIM/AREIA 1:4</v>
          </cell>
          <cell r="C1678" t="str">
            <v>M3</v>
          </cell>
          <cell r="D1678">
            <v>251.1</v>
          </cell>
        </row>
        <row r="1679">
          <cell r="A1679">
            <v>73817</v>
          </cell>
          <cell r="B1679" t="str">
            <v>EMBASAMENTO DE MATERIAL GRANULAR</v>
          </cell>
          <cell r="C1679">
            <v>0</v>
          </cell>
          <cell r="D1679">
            <v>0</v>
          </cell>
        </row>
        <row r="1680">
          <cell r="A1680" t="str">
            <v>73817/001</v>
          </cell>
          <cell r="B1680" t="str">
            <v>EMBASAMENTO DE MATERIAL GRANULAR - PO DE PEDRA</v>
          </cell>
          <cell r="C1680" t="str">
            <v>M3</v>
          </cell>
          <cell r="D1680">
            <v>93.79</v>
          </cell>
        </row>
        <row r="1681">
          <cell r="A1681" t="str">
            <v>73817/002</v>
          </cell>
          <cell r="B1681" t="str">
            <v>EMBASAMENTO DE MATERIAL GRANULAR - RACHAO</v>
          </cell>
          <cell r="C1681" t="str">
            <v>M3</v>
          </cell>
          <cell r="D1681">
            <v>102.37</v>
          </cell>
        </row>
        <row r="1682">
          <cell r="A1682">
            <v>74078</v>
          </cell>
          <cell r="B1682" t="str">
            <v>AGULHAMENTO DE PEDRA MARROADA NO FUNDO DE VALAS</v>
          </cell>
          <cell r="C1682">
            <v>0</v>
          </cell>
          <cell r="D1682">
            <v>0</v>
          </cell>
        </row>
        <row r="1683">
          <cell r="A1683" t="str">
            <v>74078/001</v>
          </cell>
          <cell r="B1683" t="str">
            <v>AGULHAMENTO FUNDO DE VALAS C/MACO 30KG PEDRA-DE-MAO H=10CM</v>
          </cell>
          <cell r="C1683" t="str">
            <v>M2</v>
          </cell>
          <cell r="D1683">
            <v>16.71</v>
          </cell>
        </row>
        <row r="1684">
          <cell r="A1684" t="str">
            <v>74078/002</v>
          </cell>
          <cell r="B1684" t="str">
            <v>AGULHAMENTO FUNDO DE VALAS C/MACO 30KG PEDRA-DE-MAO H=5CM</v>
          </cell>
          <cell r="C1684" t="str">
            <v>M2</v>
          </cell>
          <cell r="D1684">
            <v>8.35</v>
          </cell>
        </row>
        <row r="1685">
          <cell r="A1685">
            <v>83518</v>
          </cell>
          <cell r="B1685" t="str">
            <v>ALVENARIA EMBASAMENTO E=20 CM BLOCO CONCRETO</v>
          </cell>
          <cell r="C1685" t="str">
            <v>M3</v>
          </cell>
          <cell r="D1685">
            <v>193.35</v>
          </cell>
        </row>
        <row r="1686">
          <cell r="A1686">
            <v>83519</v>
          </cell>
          <cell r="B1686" t="str">
            <v>ALVENARIA EMBASAMENTO TIJOLO CERAMICO FURADO 10X20X20 CM</v>
          </cell>
          <cell r="C1686" t="str">
            <v>M3</v>
          </cell>
          <cell r="D1686">
            <v>293.26</v>
          </cell>
        </row>
        <row r="1687">
          <cell r="A1687">
            <v>286</v>
          </cell>
          <cell r="B1687" t="str">
            <v>ADESIVOS PARA ESTRUTURAS</v>
          </cell>
          <cell r="C1687">
            <v>0</v>
          </cell>
          <cell r="D1687">
            <v>0</v>
          </cell>
        </row>
        <row r="1688">
          <cell r="A1688">
            <v>68328</v>
          </cell>
          <cell r="B1688" t="str">
            <v>JUNTA DE DILATACAO COM ISOPOR 10 MM</v>
          </cell>
          <cell r="C1688" t="str">
            <v>M2</v>
          </cell>
          <cell r="D1688">
            <v>8.51</v>
          </cell>
        </row>
        <row r="1689">
          <cell r="A1689">
            <v>73898</v>
          </cell>
          <cell r="B1689" t="str">
            <v>JUNTA ELASTICA</v>
          </cell>
          <cell r="C1689">
            <v>0</v>
          </cell>
          <cell r="D1689">
            <v>0</v>
          </cell>
        </row>
        <row r="1690">
          <cell r="A1690" t="str">
            <v>73898/001</v>
          </cell>
          <cell r="B1690" t="str">
            <v>JUNTA DE DILATACAO ELASTICA (PVC) O-220/6 PRESSAO ATE 30 MCA</v>
          </cell>
          <cell r="C1690" t="str">
            <v>M</v>
          </cell>
          <cell r="D1690">
            <v>90.03</v>
          </cell>
        </row>
        <row r="1691">
          <cell r="A1691">
            <v>74121</v>
          </cell>
          <cell r="B1691" t="str">
            <v>JUNTA DE DILATACAO</v>
          </cell>
          <cell r="C1691">
            <v>0</v>
          </cell>
          <cell r="D1691">
            <v>0</v>
          </cell>
        </row>
        <row r="1692">
          <cell r="A1692" t="str">
            <v>74121/001</v>
          </cell>
          <cell r="B1692" t="str">
            <v>JUNTA DE DILATACAO PARA IMPERMEABILIZACAO, COM SELANTE ELASTICO MONOCOMPONENTE A BASE DE POLIURETANO, DIMENSOES 1X1CM.</v>
          </cell>
          <cell r="C1692" t="str">
            <v>M</v>
          </cell>
          <cell r="D1692">
            <v>19.87</v>
          </cell>
        </row>
        <row r="1693">
          <cell r="A1693">
            <v>79471</v>
          </cell>
          <cell r="B1693" t="str">
            <v>PINTURA ADESIVA P/ CONCRETO, A BASE DE RESINA EPOXI ( SIKADUR 32 )</v>
          </cell>
          <cell r="C1693" t="str">
            <v>KG</v>
          </cell>
          <cell r="D1693">
            <v>64.739999999999995</v>
          </cell>
        </row>
        <row r="1694">
          <cell r="A1694">
            <v>296</v>
          </cell>
          <cell r="B1694" t="str">
            <v>CINTAS E VERGAS</v>
          </cell>
          <cell r="C1694">
            <v>0</v>
          </cell>
          <cell r="D1694">
            <v>0</v>
          </cell>
        </row>
        <row r="1695">
          <cell r="A1695">
            <v>74200</v>
          </cell>
          <cell r="B1695" t="str">
            <v>VERGA CONCRETO ARMADO</v>
          </cell>
          <cell r="C1695">
            <v>0</v>
          </cell>
          <cell r="D1695">
            <v>0</v>
          </cell>
        </row>
        <row r="1696">
          <cell r="A1696" t="str">
            <v>74200/001</v>
          </cell>
          <cell r="B1696" t="str">
            <v>VERGA 10X10CM EM CONCRETO PRÉ-MOLDADO FCK=20MPA (PREPARO COM BETONEIRA) AÇO CA60, BITOLA FINA, INCLUSIVE FORMAS TABUA 3A.</v>
          </cell>
          <cell r="C1696" t="str">
            <v>M</v>
          </cell>
          <cell r="D1696">
            <v>10.3</v>
          </cell>
        </row>
        <row r="1697">
          <cell r="A1697">
            <v>83901</v>
          </cell>
          <cell r="B1697" t="str">
            <v>VERGAS 10X10 CM, PREMOLDADAS C/ CONCRETO FCK=15 MPA (PREPARO MECANICO), ACO CA-50 COM FORMAS TABUA DE PINHO 3A</v>
          </cell>
          <cell r="C1697" t="str">
            <v>M</v>
          </cell>
          <cell r="D1697">
            <v>10.27</v>
          </cell>
        </row>
        <row r="1698">
          <cell r="A1698">
            <v>301</v>
          </cell>
          <cell r="B1698" t="str">
            <v>ESTRUTURAS DIVERSAS</v>
          </cell>
          <cell r="C1698">
            <v>0</v>
          </cell>
          <cell r="D1698">
            <v>0</v>
          </cell>
        </row>
        <row r="1699">
          <cell r="A1699">
            <v>71623</v>
          </cell>
          <cell r="B1699" t="str">
            <v>CHAPIM DE CONCRETO APARENTE COM ACABAMENTO DESEMPENADO, FORMA DE COMPENSADO PLASTIFICADO (MADEIRIT) DE 14 X 10 CM, FUNDIDO NO LOCAL.</v>
          </cell>
          <cell r="C1699" t="str">
            <v>M</v>
          </cell>
          <cell r="D1699">
            <v>16.32</v>
          </cell>
        </row>
        <row r="1700">
          <cell r="A1700">
            <v>74144</v>
          </cell>
          <cell r="B1700" t="str">
            <v>PILAR E SUPORTE CAIXA D AGUA EM MADEIRA 1A CASAS HP</v>
          </cell>
          <cell r="C1700">
            <v>0</v>
          </cell>
          <cell r="D1700">
            <v>0</v>
          </cell>
        </row>
        <row r="1701">
          <cell r="A1701" t="str">
            <v>74144/002</v>
          </cell>
          <cell r="B1701" t="str">
            <v>SUPORTE APOIO CAIXA D AGUA BARROTES MADEIRA DE 1</v>
          </cell>
          <cell r="C1701" t="str">
            <v>UN</v>
          </cell>
          <cell r="D1701">
            <v>16.48</v>
          </cell>
        </row>
        <row r="1702">
          <cell r="A1702">
            <v>83513</v>
          </cell>
          <cell r="B1702" t="str">
            <v>FORNECIMENTO DE PERFIL SIMPLES "I" OU "H" ATE 8" INCLUSIVE PERDAS</v>
          </cell>
          <cell r="C1702" t="str">
            <v>KG</v>
          </cell>
          <cell r="D1702">
            <v>4.96</v>
          </cell>
        </row>
        <row r="1703">
          <cell r="A1703">
            <v>83514</v>
          </cell>
          <cell r="B1703" t="str">
            <v>FORNECIMENTO DE PERFIL SIMPLES "I" OU "H" 8 A 12" INCLUSIVE PERDAS</v>
          </cell>
          <cell r="C1703" t="str">
            <v>KG</v>
          </cell>
          <cell r="D1703">
            <v>5.36</v>
          </cell>
        </row>
        <row r="1704">
          <cell r="A1704">
            <v>84153</v>
          </cell>
          <cell r="B1704" t="str">
            <v>APARELHO DE APOIO NEOPRENE NAO FRETADO (1,4KG/DM3)</v>
          </cell>
          <cell r="C1704" t="str">
            <v>KG</v>
          </cell>
          <cell r="D1704">
            <v>73.37</v>
          </cell>
        </row>
        <row r="1705">
          <cell r="A1705">
            <v>84154</v>
          </cell>
          <cell r="B1705" t="str">
            <v>APARELHO APOIO NEOPRENE FRETADO</v>
          </cell>
          <cell r="C1705" t="str">
            <v>DM3</v>
          </cell>
          <cell r="D1705">
            <v>167.87</v>
          </cell>
        </row>
        <row r="1706">
          <cell r="A1706" t="str">
            <v>IMPE</v>
          </cell>
          <cell r="B1706" t="str">
            <v>IMPERMEABILIZACOES E PROTECOES DIVERSAS</v>
          </cell>
          <cell r="C1706">
            <v>0</v>
          </cell>
          <cell r="D1706">
            <v>0</v>
          </cell>
        </row>
        <row r="1707">
          <cell r="A1707">
            <v>138</v>
          </cell>
          <cell r="B1707" t="str">
            <v>IMPERMEABILIZACAO COM ARGAMASSA</v>
          </cell>
          <cell r="C1707">
            <v>0</v>
          </cell>
          <cell r="D1707">
            <v>0</v>
          </cell>
        </row>
        <row r="1708">
          <cell r="A1708">
            <v>5968</v>
          </cell>
          <cell r="B1708" t="str">
            <v>IMPERMEABILIZACAO DE SUPERFICIE COM ARGAMASSA DE CIMENTO E AREIA (MEDIA), TRACO 1:3, COM ADITIVO IMPERMEABILIZANTE, E=2CM.</v>
          </cell>
          <cell r="C1708" t="str">
            <v>M2</v>
          </cell>
          <cell r="D1708">
            <v>21.09</v>
          </cell>
        </row>
        <row r="1709">
          <cell r="A1709">
            <v>6130</v>
          </cell>
          <cell r="B1709" t="str">
            <v>IMPERMEABILIZACAO DE SUPERFICIE COM ARGAMASSA DE CIMENTO E AREIA (GROSSA), TRACO 1:4, COM ADITIVO IMPERMEABILIZANTE, E=2,5CM</v>
          </cell>
          <cell r="C1709" t="str">
            <v>M2</v>
          </cell>
          <cell r="D1709">
            <v>13.82</v>
          </cell>
        </row>
        <row r="1710">
          <cell r="A1710">
            <v>74000</v>
          </cell>
          <cell r="B1710" t="str">
            <v>IMPERMEABILIZACAO RIGIDA C/ARG. CIM/AREIA + IMPERMEABILIZANTE</v>
          </cell>
          <cell r="C1710">
            <v>0</v>
          </cell>
          <cell r="D1710">
            <v>0</v>
          </cell>
        </row>
        <row r="1711">
          <cell r="A1711" t="str">
            <v>74000/001</v>
          </cell>
          <cell r="B1711" t="str">
            <v>IMPERMEABILIZACAO DE SUPERFICIE COM ARMAGASSA DE CIMENTO E AREIA (GROSSA), TRACO 1:3, COM ADITIVO IMPERMEABILIZANTE, E=2,5CM.</v>
          </cell>
          <cell r="C1711" t="str">
            <v>M2</v>
          </cell>
          <cell r="D1711">
            <v>27.61</v>
          </cell>
        </row>
        <row r="1712">
          <cell r="A1712">
            <v>83731</v>
          </cell>
          <cell r="B1712" t="str">
            <v>IMPERMEABILIZACAO DE SUPERFICIE COM ARGAMASSA DE CIMENTO E AREIA, TRACO 1:3, COM ADITIVO IMPERMEABILIZANTE, E=3 CM</v>
          </cell>
          <cell r="C1712" t="str">
            <v>M2</v>
          </cell>
          <cell r="D1712">
            <v>23</v>
          </cell>
        </row>
        <row r="1713">
          <cell r="A1713">
            <v>83732</v>
          </cell>
          <cell r="B1713" t="str">
            <v>IMPERMEABILIZACAO DE SUPERFICIE COM ARGAMASSA DE CIMENTO E AREIA, TRACO 1:3, COM ADITIVO IMPERMEABILIZANTE, E=1,5 CM</v>
          </cell>
          <cell r="C1713" t="str">
            <v>M2</v>
          </cell>
          <cell r="D1713">
            <v>15.1</v>
          </cell>
        </row>
        <row r="1714">
          <cell r="A1714">
            <v>83733</v>
          </cell>
          <cell r="B1714" t="str">
            <v>IMPERMEABILIZACAO DE SUPERFICIE COM ARGAMASSA DE CIMENTO E AREIA (GROSSA), TRACO 1:4, COM ADITIVO IMPERMEABILIZANTE, E=2 CM</v>
          </cell>
          <cell r="C1714" t="str">
            <v>M2</v>
          </cell>
          <cell r="D1714">
            <v>19.14</v>
          </cell>
        </row>
        <row r="1715">
          <cell r="A1715">
            <v>140</v>
          </cell>
          <cell r="B1715" t="str">
            <v>IMPERMEABILIZACAO COM ADITIVO</v>
          </cell>
          <cell r="C1715">
            <v>0</v>
          </cell>
          <cell r="D1715">
            <v>0</v>
          </cell>
        </row>
        <row r="1716">
          <cell r="A1716">
            <v>83735</v>
          </cell>
          <cell r="B1716" t="str">
            <v>IMPERMEABILIZACAO DE SUPERFICIE COM CIMENTO IMPERMEABILIZANTE DE PEGAULTRA RAPIDA, TRACO 1:1, E=0,5 CM</v>
          </cell>
          <cell r="C1716" t="str">
            <v>M2</v>
          </cell>
          <cell r="D1716">
            <v>29.66</v>
          </cell>
        </row>
        <row r="1717">
          <cell r="A1717">
            <v>141</v>
          </cell>
          <cell r="B1717" t="str">
            <v>IMPERMEABILIZACAO COM MANTA</v>
          </cell>
          <cell r="C1717">
            <v>0</v>
          </cell>
          <cell r="D1717">
            <v>0</v>
          </cell>
        </row>
        <row r="1718">
          <cell r="A1718">
            <v>68053</v>
          </cell>
          <cell r="B1718" t="str">
            <v>FORNECIMENTO/INSTALACAO LONA PLASTICA PRETA, PARA IMPERMEABILIZACAO, ESPESSURA 150 MICRAS.</v>
          </cell>
          <cell r="C1718" t="str">
            <v>M2</v>
          </cell>
          <cell r="D1718">
            <v>2.4700000000000002</v>
          </cell>
        </row>
        <row r="1719">
          <cell r="A1719">
            <v>73753</v>
          </cell>
          <cell r="B1719" t="str">
            <v>IMPERMEABILIZACAO DE TERRACOS E LAJES</v>
          </cell>
          <cell r="C1719">
            <v>0</v>
          </cell>
          <cell r="D1719">
            <v>0</v>
          </cell>
        </row>
        <row r="1720">
          <cell r="A1720" t="str">
            <v>73753/001</v>
          </cell>
          <cell r="B1720" t="str">
            <v>IMPERMEABILIZACAO DE SUPERFICIE COM MANTA ASFALTICA PROTEGIDA COM FILME DE ALUMINIO GOFRADO (DE ESPESSURA 0,8MM), INCLUSA APLICACAO DE EMULSAO ASFALTICA, E=3MM.</v>
          </cell>
          <cell r="C1720" t="str">
            <v>M2</v>
          </cell>
          <cell r="D1720">
            <v>46.94</v>
          </cell>
        </row>
        <row r="1721">
          <cell r="A1721" t="str">
            <v>73753/002</v>
          </cell>
          <cell r="B1721" t="str">
            <v>IMPERMEABILIZACAO DE SUPERFICIE COM MANTA BUTILICA, INCLUSAS CINTA DECALDEACAO E COLA ADESIVA, E=0,8MM.</v>
          </cell>
          <cell r="C1721" t="str">
            <v>M2</v>
          </cell>
          <cell r="D1721">
            <v>81.08</v>
          </cell>
        </row>
        <row r="1722">
          <cell r="A1722">
            <v>74033</v>
          </cell>
          <cell r="B1722" t="str">
            <v>ESTABILIZAÇÃO DE SOLO COM GEOMEMBRANA</v>
          </cell>
          <cell r="C1722">
            <v>0</v>
          </cell>
          <cell r="D1722">
            <v>0</v>
          </cell>
        </row>
        <row r="1723">
          <cell r="A1723" t="str">
            <v>74033/001</v>
          </cell>
          <cell r="B1723" t="str">
            <v>IMPERMEABILIZACAO DE SUPERFICIE COM GEOMEMBRANA (MANTA TERMOPLASTICA LISA) TIPO PEAD, E=2MM.</v>
          </cell>
          <cell r="C1723" t="str">
            <v>M2</v>
          </cell>
          <cell r="D1723">
            <v>23.98</v>
          </cell>
        </row>
        <row r="1724">
          <cell r="A1724">
            <v>83737</v>
          </cell>
          <cell r="B1724" t="str">
            <v>IMPERMEABILIZACAO DE SUPERFICIE COM MANTA ASFALTICA (COM POLIMEROS TIPO APP), E=3 MM</v>
          </cell>
          <cell r="C1724" t="str">
            <v>M2</v>
          </cell>
          <cell r="D1724">
            <v>44.33</v>
          </cell>
        </row>
        <row r="1725">
          <cell r="A1725">
            <v>83738</v>
          </cell>
          <cell r="B1725" t="str">
            <v>IMPERMEABILIZACAO DE SUPERFICIE COM MANTA ASFALTICA (COM POLIMEROS TIPO APP), E=4 MM</v>
          </cell>
          <cell r="C1725" t="str">
            <v>M2</v>
          </cell>
          <cell r="D1725">
            <v>51.2</v>
          </cell>
        </row>
        <row r="1726">
          <cell r="A1726">
            <v>142</v>
          </cell>
          <cell r="B1726" t="str">
            <v>IMPERMEABILIZACAO COM FELTRO</v>
          </cell>
          <cell r="C1726">
            <v>0</v>
          </cell>
          <cell r="D1726">
            <v>0</v>
          </cell>
        </row>
        <row r="1727">
          <cell r="A1727">
            <v>83740</v>
          </cell>
          <cell r="B1727" t="str">
            <v>IMPERMEABILIZACAO COM FELTRO ASFALTICO BETUMINADO, NUM 15</v>
          </cell>
          <cell r="C1727" t="str">
            <v>M2</v>
          </cell>
          <cell r="D1727">
            <v>23.93</v>
          </cell>
        </row>
        <row r="1728">
          <cell r="A1728">
            <v>144</v>
          </cell>
          <cell r="B1728" t="str">
            <v>IMPERMEABILIZACAO COM CIMENTO CRISTALIZADO</v>
          </cell>
          <cell r="C1728">
            <v>0</v>
          </cell>
          <cell r="D1728">
            <v>0</v>
          </cell>
        </row>
        <row r="1729">
          <cell r="A1729">
            <v>73929</v>
          </cell>
          <cell r="B1729" t="str">
            <v>CIMENTO ESPECIAL CRISTALIZANTE DENVERLIT C/EMULSAO ADESIVA DENVERFIX -DENVER-1 DEMAO P/SUB SOLO/BALDRAMES/GALERIAS/JARDINEIRAS/ETC</v>
          </cell>
          <cell r="C1729">
            <v>0</v>
          </cell>
          <cell r="D1729">
            <v>0</v>
          </cell>
        </row>
        <row r="1730">
          <cell r="A1730" t="str">
            <v>73929/001</v>
          </cell>
          <cell r="B1730" t="str">
            <v>IMPERMEABILIZACAO DE SUPERFICIE COM CIMENTO ESPECIAL CRISTALIZANTE COMADESIVO LIQUIDO DE ALTA PERFORMANCE A BASE DE RESINA ACRÍLICA, UMA DEMAO.</v>
          </cell>
          <cell r="C1730" t="str">
            <v>M2</v>
          </cell>
          <cell r="D1730">
            <v>14.3</v>
          </cell>
        </row>
        <row r="1731">
          <cell r="A1731" t="str">
            <v>73929/003</v>
          </cell>
          <cell r="B1731" t="str">
            <v>IMPERMEABILIZACAO DE SUPERFICIE COM EMULSAO ACRILICA E SELADOR.</v>
          </cell>
          <cell r="C1731" t="str">
            <v>M2</v>
          </cell>
          <cell r="D1731">
            <v>34.450000000000003</v>
          </cell>
        </row>
        <row r="1732">
          <cell r="A1732" t="str">
            <v>73929/004</v>
          </cell>
          <cell r="B1732" t="str">
            <v>IMPERMEABILIZACAO DE ESTRUTURAS ENTERRADAS COM CIMENTO CRISTALIZANTE EEMULSAO ADESIVA, ATE 7M DE PROFUNDIDADE.</v>
          </cell>
          <cell r="C1732" t="str">
            <v>M2</v>
          </cell>
          <cell r="D1732">
            <v>25.37</v>
          </cell>
        </row>
        <row r="1733">
          <cell r="A1733">
            <v>145</v>
          </cell>
          <cell r="B1733" t="str">
            <v>IMPERMEABILIZACAO BETUMINOSA C/EMULSAO ASFALTICA E ACRILICA</v>
          </cell>
          <cell r="C1733">
            <v>0</v>
          </cell>
          <cell r="D1733">
            <v>0</v>
          </cell>
        </row>
        <row r="1734">
          <cell r="A1734">
            <v>6225</v>
          </cell>
          <cell r="B1734" t="str">
            <v>IMPERMEABILIZACAO CALHAS/LAJES DESCOBERTA C/3 DEMAOS VEDAPREN PRETO</v>
          </cell>
          <cell r="C1734" t="str">
            <v>M2</v>
          </cell>
          <cell r="D1734">
            <v>18.66</v>
          </cell>
        </row>
        <row r="1735">
          <cell r="A1735">
            <v>72075</v>
          </cell>
          <cell r="B1735" t="str">
            <v>IMPERMEABILIZACAO DE SUPERFICIE COM REVESTIMENTO BICOMPONENTE SEMI FLEXIVEL.</v>
          </cell>
          <cell r="C1735" t="str">
            <v>M2</v>
          </cell>
          <cell r="D1735">
            <v>5.75</v>
          </cell>
        </row>
        <row r="1736">
          <cell r="A1736">
            <v>73762</v>
          </cell>
          <cell r="B1736" t="str">
            <v>IMPERMEABILIZACAO DE TERRACOS E LAJES</v>
          </cell>
          <cell r="C1736">
            <v>0</v>
          </cell>
          <cell r="D1736">
            <v>0</v>
          </cell>
        </row>
        <row r="1737">
          <cell r="A1737" t="str">
            <v>73762/001</v>
          </cell>
          <cell r="B1737" t="str">
            <v>IMPERMEABILIZACAO DE SUPERFICIE COM ASFALTO ELASTOMERICO, INCLUSOS PRIMER E VEU DE POLIESTER.</v>
          </cell>
          <cell r="C1737" t="str">
            <v>M2</v>
          </cell>
          <cell r="D1737">
            <v>51.79</v>
          </cell>
        </row>
        <row r="1738">
          <cell r="A1738" t="str">
            <v>73762/002</v>
          </cell>
          <cell r="B1738" t="str">
            <v>IMPERMEABILIZACAO DE SUPERFICIE COM EMULSAO ACRILICA SOBRE CIMENTO CRISTALIZANTE, INCLUSO VEU DE FIBRA DE VIDRO.</v>
          </cell>
          <cell r="C1738" t="str">
            <v>M2</v>
          </cell>
          <cell r="D1738">
            <v>34.29</v>
          </cell>
        </row>
        <row r="1739">
          <cell r="A1739" t="str">
            <v>73762/003</v>
          </cell>
          <cell r="B1739" t="str">
            <v>IMPERMEABILIZACAO DE SUPERFICIE COM EMULSAO ACRILICA ESTILENADA COM TELA SOBRE CIMENTO CRISTALIZANTE, INCLUSO EMULSAO ADESIVA DE BASE ACRILICA.</v>
          </cell>
          <cell r="C1739" t="str">
            <v>M2</v>
          </cell>
          <cell r="D1739">
            <v>61.44</v>
          </cell>
        </row>
        <row r="1740">
          <cell r="A1740" t="str">
            <v>73762/004</v>
          </cell>
          <cell r="B1740" t="str">
            <v>IMPERMEABILIZACAO DE SUPERFICIE COM ASFALTO ELASTOMERICO, INCLUSOS PRIMER E VEU DE FIBRA DE VIDRO.</v>
          </cell>
          <cell r="C1740" t="str">
            <v>M2</v>
          </cell>
          <cell r="D1740">
            <v>67.69</v>
          </cell>
        </row>
        <row r="1741">
          <cell r="A1741">
            <v>74066</v>
          </cell>
          <cell r="B1741" t="str">
            <v>IMPERMEABILIZACAO FLEXIVEL</v>
          </cell>
          <cell r="C1741">
            <v>0</v>
          </cell>
          <cell r="D1741">
            <v>0</v>
          </cell>
        </row>
        <row r="1742">
          <cell r="A1742" t="str">
            <v>74066/001</v>
          </cell>
          <cell r="B1742" t="str">
            <v>IMPERMEABILIZACAO DE SUPERFICIE, COM IMPERMEABILIZANTE FLEXIVEL A BASEDE ELASTOMERO.</v>
          </cell>
          <cell r="C1742" t="str">
            <v>M2</v>
          </cell>
          <cell r="D1742">
            <v>33.340000000000003</v>
          </cell>
        </row>
        <row r="1743">
          <cell r="A1743" t="str">
            <v>74066/002</v>
          </cell>
          <cell r="B1743" t="str">
            <v>IMPERMEABILIZACAO DE SUPERFICIE, COM IMPERMEABILIZANTE FLEXIVEL A BASEACRILICA.</v>
          </cell>
          <cell r="C1743" t="str">
            <v>M2</v>
          </cell>
          <cell r="D1743">
            <v>152.05000000000001</v>
          </cell>
        </row>
        <row r="1744">
          <cell r="A1744">
            <v>74097</v>
          </cell>
          <cell r="B1744" t="str">
            <v>IMPERMEABILIZACAO CALHAS/LAJES DESCOBERTAS</v>
          </cell>
          <cell r="C1744">
            <v>0</v>
          </cell>
          <cell r="D1744">
            <v>0</v>
          </cell>
        </row>
        <row r="1745">
          <cell r="A1745" t="str">
            <v>74097/001</v>
          </cell>
          <cell r="B1745" t="str">
            <v>IMPERMEABILIZACAO DE SUPERFICIE, COM ASFALTO ELASTOMERICO.</v>
          </cell>
          <cell r="C1745" t="str">
            <v>M2</v>
          </cell>
          <cell r="D1745">
            <v>18.66</v>
          </cell>
        </row>
        <row r="1746">
          <cell r="A1746">
            <v>74106</v>
          </cell>
          <cell r="B1746" t="str">
            <v>IMPERMEAB. DE FUNDACOES/BALDRAMES/MUROS DE ARRIMO/ALICERCES E REVEST.EM CONTATO C/SOLO - UTILIZ. TINTA BETUMINOSA TIPO NEUTROLIN / 2DEMAOS</v>
          </cell>
          <cell r="C1746">
            <v>0</v>
          </cell>
          <cell r="D1746">
            <v>0</v>
          </cell>
        </row>
        <row r="1747">
          <cell r="A1747" t="str">
            <v>74106/001</v>
          </cell>
          <cell r="B1747" t="str">
            <v>IMPERMEABILIZACAO DE ESTRUTURAS ENTERRADAS, COM TINTA ASFALTICA, DUASDEMAOS.</v>
          </cell>
          <cell r="C1747" t="str">
            <v>M2</v>
          </cell>
          <cell r="D1747">
            <v>5.01</v>
          </cell>
        </row>
        <row r="1748">
          <cell r="A1748">
            <v>83741</v>
          </cell>
          <cell r="B1748" t="str">
            <v>IMPERMEABILIZACAO DE SUPERFICIE COM EMULSAO ASFALTICA COM ELASTOMERO,INCLUSOS PRIMER E VEU DE POLIESTER</v>
          </cell>
          <cell r="C1748" t="str">
            <v>M2</v>
          </cell>
          <cell r="D1748">
            <v>53.3</v>
          </cell>
        </row>
        <row r="1749">
          <cell r="A1749">
            <v>83742</v>
          </cell>
          <cell r="B1749" t="str">
            <v>IMPERMEABILIZACAO DE SUPERFICIE COM EMULSAO ASFALTICA A BASE D'AGUA</v>
          </cell>
          <cell r="C1749" t="str">
            <v>M2</v>
          </cell>
          <cell r="D1749">
            <v>12.41</v>
          </cell>
        </row>
        <row r="1750">
          <cell r="A1750">
            <v>83743</v>
          </cell>
          <cell r="B1750" t="str">
            <v>JUNTA DE DILATACAO PARA IMPERMEABILIZACAO, COM ASFALTO OXIDADO APLICADO A QUENTE, DIMENSOES 2X2 CM</v>
          </cell>
          <cell r="C1750" t="str">
            <v>M</v>
          </cell>
          <cell r="D1750">
            <v>9.81</v>
          </cell>
        </row>
        <row r="1751">
          <cell r="A1751">
            <v>146</v>
          </cell>
          <cell r="B1751" t="str">
            <v>IMPERMEABILIZACAO COM PINTURA</v>
          </cell>
          <cell r="C1751">
            <v>0</v>
          </cell>
          <cell r="D1751">
            <v>0</v>
          </cell>
        </row>
        <row r="1752">
          <cell r="A1752">
            <v>73872</v>
          </cell>
          <cell r="B1752" t="str">
            <v>IMPERMEABILIZACAO COM RESINA EPOXI</v>
          </cell>
          <cell r="C1752">
            <v>0</v>
          </cell>
          <cell r="D1752">
            <v>0</v>
          </cell>
        </row>
        <row r="1753">
          <cell r="A1753" t="str">
            <v>73872/001</v>
          </cell>
          <cell r="B1753" t="str">
            <v>IMPERMEABILIZACAO COM PINTURA A BASE DE RESINA EPOXI ALCATRAO, UMA DEMAO.</v>
          </cell>
          <cell r="C1753" t="str">
            <v>M2</v>
          </cell>
          <cell r="D1753">
            <v>15.71</v>
          </cell>
        </row>
        <row r="1754">
          <cell r="A1754" t="str">
            <v>73872/002</v>
          </cell>
          <cell r="B1754" t="str">
            <v>IMPERMEABILIZACAO COM PINTURA A BASE DE RESINA EPOXI ALCATRAO, DUAS DEMAOS.</v>
          </cell>
          <cell r="C1754" t="str">
            <v>M2</v>
          </cell>
          <cell r="D1754">
            <v>30.4</v>
          </cell>
        </row>
        <row r="1755">
          <cell r="A1755">
            <v>147</v>
          </cell>
          <cell r="B1755" t="str">
            <v>IMPERMEABILIZACAO COM MASTIQUE</v>
          </cell>
          <cell r="C1755">
            <v>0</v>
          </cell>
          <cell r="D1755">
            <v>0</v>
          </cell>
        </row>
        <row r="1756">
          <cell r="A1756">
            <v>72124</v>
          </cell>
          <cell r="B1756" t="str">
            <v>IMPERMEABILIZACAO DE SUPERFICIE COM MASTIQUE ELASTICO A BASE DE SILICONE, POR VOLUME.</v>
          </cell>
          <cell r="C1756" t="str">
            <v>DM3</v>
          </cell>
          <cell r="D1756">
            <v>70.349999999999994</v>
          </cell>
        </row>
        <row r="1757">
          <cell r="A1757">
            <v>74025</v>
          </cell>
          <cell r="B1757" t="str">
            <v>CONSERVACAO DE CALHAS DE CONCRETO - PAR</v>
          </cell>
          <cell r="C1757">
            <v>0</v>
          </cell>
          <cell r="D1757">
            <v>0</v>
          </cell>
        </row>
        <row r="1758">
          <cell r="A1758" t="str">
            <v>74025/001</v>
          </cell>
          <cell r="B1758" t="str">
            <v>IMPERMEABILIZACAO DE SUPERFICIE COM MASTIQUE BETUMINOSO A FRIO, POR METRO.</v>
          </cell>
          <cell r="C1758" t="str">
            <v>M</v>
          </cell>
          <cell r="D1758">
            <v>24.2</v>
          </cell>
        </row>
        <row r="1759">
          <cell r="A1759">
            <v>74190</v>
          </cell>
          <cell r="B1759" t="str">
            <v>IMPERMEABILIZACAO DE LAJES</v>
          </cell>
          <cell r="C1759">
            <v>0</v>
          </cell>
          <cell r="D1759">
            <v>0</v>
          </cell>
        </row>
        <row r="1760">
          <cell r="A1760" t="str">
            <v>74190/001</v>
          </cell>
          <cell r="B1760" t="str">
            <v>IMPERMEABILIZACAO DE SUPERFICIE COM MASTIQUE BETUMINOSO A FRIO, POR AREA.</v>
          </cell>
          <cell r="C1760" t="str">
            <v>M2</v>
          </cell>
          <cell r="D1760">
            <v>80.95</v>
          </cell>
        </row>
        <row r="1761">
          <cell r="A1761">
            <v>150</v>
          </cell>
          <cell r="B1761" t="str">
            <v>PROTECAO DE SUPERFICIE COM ARGAMASSA</v>
          </cell>
          <cell r="C1761">
            <v>0</v>
          </cell>
          <cell r="D1761">
            <v>0</v>
          </cell>
        </row>
        <row r="1762">
          <cell r="A1762">
            <v>83744</v>
          </cell>
          <cell r="B1762" t="str">
            <v>PROTECAO MECANICA DE SUPERFICIE COM ARGAMASSA DE CIMENTO E AREIA, TRACO 1:7 CM, E=3 CM</v>
          </cell>
          <cell r="C1762" t="str">
            <v>M2</v>
          </cell>
          <cell r="D1762">
            <v>14.01</v>
          </cell>
        </row>
        <row r="1763">
          <cell r="A1763">
            <v>83745</v>
          </cell>
          <cell r="B1763" t="str">
            <v>PROTECAO MECANICA DE SUPERFICIE COM ARGAMASSA DE CIMENTO E AREIA, TRACO 1:4, E=0,5 CM</v>
          </cell>
          <cell r="C1763" t="str">
            <v>M2</v>
          </cell>
          <cell r="D1763">
            <v>9.43</v>
          </cell>
        </row>
        <row r="1764">
          <cell r="A1764">
            <v>83746</v>
          </cell>
          <cell r="B1764" t="str">
            <v>PROTECAO MECANICA DE SUPERFICIE COM ARGAMASSA DE CIMENTO E AREIA, TRACO 1:4, E=2 CM</v>
          </cell>
          <cell r="C1764" t="str">
            <v>M2</v>
          </cell>
          <cell r="D1764">
            <v>13.22</v>
          </cell>
        </row>
        <row r="1765">
          <cell r="A1765">
            <v>83747</v>
          </cell>
          <cell r="B1765" t="str">
            <v>PROTECAO MECANICA DE SUPERFICIE COM ARGAMASSA DE CIMENTO E AREIA, TRACO 1:7, E=1,5 CM</v>
          </cell>
          <cell r="C1765" t="str">
            <v>M2</v>
          </cell>
          <cell r="D1765">
            <v>10.72</v>
          </cell>
        </row>
        <row r="1766">
          <cell r="A1766">
            <v>83748</v>
          </cell>
          <cell r="B1766" t="str">
            <v>PROTECAO MECANICA DE SUPERFICIE COM ARGAMASSA DE CIMENTO E AREIA, TRACO 1:3, E=2 CM</v>
          </cell>
          <cell r="C1766" t="str">
            <v>M2</v>
          </cell>
          <cell r="D1766">
            <v>14.12</v>
          </cell>
        </row>
        <row r="1767">
          <cell r="A1767">
            <v>83749</v>
          </cell>
          <cell r="B1767" t="str">
            <v>PROTECAO MECANICA DE SUPERFICIE COM ARGAMASSA DE CIMENTO E AREIA, TRACO 1:3, E=2,5 CM</v>
          </cell>
          <cell r="C1767" t="str">
            <v>M2</v>
          </cell>
          <cell r="D1767">
            <v>15.8</v>
          </cell>
        </row>
        <row r="1768">
          <cell r="A1768">
            <v>83750</v>
          </cell>
          <cell r="B1768" t="str">
            <v>PROTECAO MECANICA DE SUPERFICIE COM ARGAMASSA DE CIMENTO E AREIA, TRACO 1:2, E=3 CM</v>
          </cell>
          <cell r="C1768" t="str">
            <v>M2</v>
          </cell>
          <cell r="D1768">
            <v>19.61</v>
          </cell>
        </row>
        <row r="1769">
          <cell r="A1769">
            <v>83751</v>
          </cell>
          <cell r="B1769" t="str">
            <v>PROTECAO MECANICA DE SUPERFICIE COM ARGAMASSA DE CIMENTO E AREIA, TRACO 1:4, E=1,5 CM</v>
          </cell>
          <cell r="C1769" t="str">
            <v>M2</v>
          </cell>
          <cell r="D1769">
            <v>13.42</v>
          </cell>
        </row>
        <row r="1770">
          <cell r="A1770">
            <v>83752</v>
          </cell>
          <cell r="B1770" t="str">
            <v>PROTECAO MECANICA DE SUPERFICIE COM ARGAMASSA DE CIMENTO E AREIA, TRACO 1:6, E=1,5 CM</v>
          </cell>
          <cell r="C1770" t="str">
            <v>M2</v>
          </cell>
          <cell r="D1770">
            <v>10.96</v>
          </cell>
        </row>
        <row r="1771">
          <cell r="A1771">
            <v>83753</v>
          </cell>
          <cell r="B1771" t="str">
            <v>PROTECAO MECANICA DE SUPERFICIE COM ARGAMASSA DE CIMENTO E AREIA, TRACO 1:3, JUNTA BATIDA, E=3 CM</v>
          </cell>
          <cell r="C1771" t="str">
            <v>M2</v>
          </cell>
          <cell r="D1771">
            <v>19.37</v>
          </cell>
        </row>
        <row r="1772">
          <cell r="A1772">
            <v>83754</v>
          </cell>
          <cell r="B1772" t="str">
            <v>PROTECAO MECANICA DE SUPERFICIE COM ARGAMASSA DE CIMENTO E AREIA, TRACO 1:6, E=2 CM</v>
          </cell>
          <cell r="C1772" t="str">
            <v>M2</v>
          </cell>
          <cell r="D1772">
            <v>12.13</v>
          </cell>
        </row>
        <row r="1773">
          <cell r="A1773" t="str">
            <v>INEL</v>
          </cell>
          <cell r="B1773" t="str">
            <v>INSTALACAO ELETRICA/ELETRIFICACAO E ILUMINACAO EXTERNA</v>
          </cell>
          <cell r="C1773">
            <v>0</v>
          </cell>
          <cell r="D1773">
            <v>0</v>
          </cell>
        </row>
        <row r="1774">
          <cell r="A1774">
            <v>165</v>
          </cell>
          <cell r="B1774" t="str">
            <v>ELETRODUTOS/CALHAS PARA LEITO DE CABOS</v>
          </cell>
          <cell r="C1774">
            <v>0</v>
          </cell>
          <cell r="D1774">
            <v>0</v>
          </cell>
        </row>
        <row r="1775">
          <cell r="A1775">
            <v>55865</v>
          </cell>
          <cell r="B1775" t="str">
            <v>ELETRODUTO DE PVC RIGIDO ROSCAVEL DN 40MM (1 1/2") INCL CONEXOES, FORNECIMENTO E INSTALACAO</v>
          </cell>
          <cell r="C1775" t="str">
            <v>M</v>
          </cell>
          <cell r="D1775">
            <v>14.11</v>
          </cell>
        </row>
        <row r="1776">
          <cell r="A1776">
            <v>55866</v>
          </cell>
          <cell r="B1776" t="str">
            <v>ELETRODUTO DE PVC RIGIDO ROSCAVEL DN 50MM (2"), INCL CONEXOES, FORNECIMENTO E INSTALACAO</v>
          </cell>
          <cell r="C1776" t="str">
            <v>M</v>
          </cell>
          <cell r="D1776">
            <v>16.12</v>
          </cell>
        </row>
        <row r="1777">
          <cell r="A1777">
            <v>55867</v>
          </cell>
          <cell r="B1777" t="str">
            <v>ELETRODUTO DE PVC RIGIDO ROSCAVEL DN 75MM (3"), INCL CONEXOES, FORNECIMENTO E INSTALACAO</v>
          </cell>
          <cell r="C1777" t="str">
            <v>M</v>
          </cell>
          <cell r="D1777">
            <v>32.31</v>
          </cell>
        </row>
        <row r="1778">
          <cell r="A1778">
            <v>55868</v>
          </cell>
          <cell r="B1778" t="str">
            <v>ELETRODUTO DE PVC RIGIDO ROSCAVEL DN 100MM (4"), INCL CONEXOES, FORNECIMENTO E INSTALACAO</v>
          </cell>
          <cell r="C1778" t="str">
            <v>M</v>
          </cell>
          <cell r="D1778">
            <v>44.27</v>
          </cell>
        </row>
        <row r="1779">
          <cell r="A1779">
            <v>72308</v>
          </cell>
          <cell r="B1779" t="str">
            <v>ELETRODUTO DE ACO GALVANIZADO ELETROLITICO DN 20MM (3/4"), TIPO LEVE,INCLUSIVE CONEXOES - FORNECIMENTO E INSTALACAO</v>
          </cell>
          <cell r="C1779" t="str">
            <v>M</v>
          </cell>
          <cell r="D1779">
            <v>12.34</v>
          </cell>
        </row>
        <row r="1780">
          <cell r="A1780">
            <v>72309</v>
          </cell>
          <cell r="B1780" t="str">
            <v>ELETRODUTO DE ACO GALVANIZADO ELETROLITICO DN 25MM (1"), TIPO LEVE, INCLUSIVE CONEXOES - FORNECIMENTO E INSTALACAO</v>
          </cell>
          <cell r="C1780" t="str">
            <v>M</v>
          </cell>
          <cell r="D1780">
            <v>13.12</v>
          </cell>
        </row>
        <row r="1781">
          <cell r="A1781">
            <v>72310</v>
          </cell>
          <cell r="B1781" t="str">
            <v>ELETRODUTO DE ACO GALVANIZADO ELETROLITICO DN 40MM (1 1/2"), TIPO SEMI-PESADO, INCLUSIVE CONEXOES - FORNECIMENTO E INSTALACAO</v>
          </cell>
          <cell r="C1781" t="str">
            <v>M</v>
          </cell>
          <cell r="D1781">
            <v>22.6</v>
          </cell>
        </row>
        <row r="1782">
          <cell r="A1782">
            <v>72311</v>
          </cell>
          <cell r="B1782" t="str">
            <v>ELETRODUTO DE ACO GALVANIZADO ELETROLITICO DN 50MM (2”), TIPO SEMI-PESADO, INCLUSIVE CONEXOES - FORNECIMENTO E INSTALACAO</v>
          </cell>
          <cell r="C1782" t="str">
            <v>M</v>
          </cell>
          <cell r="D1782">
            <v>25.73</v>
          </cell>
        </row>
        <row r="1783">
          <cell r="A1783">
            <v>72312</v>
          </cell>
          <cell r="B1783" t="str">
            <v>ELETRODUTO DE ACO GALVANIZADO ELETROLITICO DN 62MM (2 1/2"), TIPO SEMI-PESADO, INCLUSIVE CONEXOES - FORNECIMENTO E INSTALACAO</v>
          </cell>
          <cell r="C1783" t="str">
            <v>M</v>
          </cell>
          <cell r="D1783">
            <v>35.840000000000003</v>
          </cell>
        </row>
        <row r="1784">
          <cell r="A1784">
            <v>72316</v>
          </cell>
          <cell r="B1784" t="str">
            <v>ELETRODUTO DE ACO GALVANIZADO ELETROLITICO DN 75MM (3"), TIPO SEMI-PESADO, INCLUSIVE CONEXOES - FORNECIMENTO E INSTALACAO</v>
          </cell>
          <cell r="C1784" t="str">
            <v>M</v>
          </cell>
          <cell r="D1784">
            <v>43.36</v>
          </cell>
        </row>
        <row r="1785">
          <cell r="A1785">
            <v>72925</v>
          </cell>
          <cell r="B1785" t="str">
            <v>ELETRODUTO METALICO FLEXIVEL DN 25MM FABRICADO COM FITA DE ACO ZINCADO, REVESTIDO EXTERNAMENTE COM PVC PRETO, INCLUSIVE CONEXOES, FORNECIMENTO E INSTALACAO</v>
          </cell>
          <cell r="C1785" t="str">
            <v>M</v>
          </cell>
          <cell r="D1785">
            <v>8.42</v>
          </cell>
        </row>
        <row r="1786">
          <cell r="A1786">
            <v>72926</v>
          </cell>
          <cell r="B1786" t="str">
            <v>ELETRODUTO METALICO FLEXIVEL DN 40MM FABRICADO COM FITA DE ACO ZINCADO, REVESTIDO EXTERNAMENTE COM PVC PRETO, INCLUSIVE CONEXOES, FORNECIMENTO E INSTALACAO</v>
          </cell>
          <cell r="C1786" t="str">
            <v>M</v>
          </cell>
          <cell r="D1786">
            <v>14.85</v>
          </cell>
        </row>
        <row r="1787">
          <cell r="A1787">
            <v>72933</v>
          </cell>
          <cell r="B1787" t="str">
            <v>ELETRODUTO DE PVC FLEXIVEL CORRUGADO DN 16MM (1/2") FORNECIMENTO E INSTALACAO</v>
          </cell>
          <cell r="C1787" t="str">
            <v>M</v>
          </cell>
          <cell r="D1787">
            <v>2.67</v>
          </cell>
        </row>
        <row r="1788">
          <cell r="A1788">
            <v>72934</v>
          </cell>
          <cell r="B1788" t="str">
            <v>ELETRODUTO DE PVC FLEXIVEL CORRUGADO DN 20MM (3/4") FORNECIMENTO E INSTALACAO</v>
          </cell>
          <cell r="C1788" t="str">
            <v>M</v>
          </cell>
          <cell r="D1788">
            <v>3.28</v>
          </cell>
        </row>
        <row r="1789">
          <cell r="A1789">
            <v>72935</v>
          </cell>
          <cell r="B1789" t="str">
            <v>ELETRODUTO DE PVC FLEXIVEL CORRUGADO DN 25MM (1") FORNECIMENTO E INSTALACAO</v>
          </cell>
          <cell r="C1789" t="str">
            <v>M</v>
          </cell>
          <cell r="D1789">
            <v>4.1900000000000004</v>
          </cell>
        </row>
        <row r="1790">
          <cell r="A1790">
            <v>72936</v>
          </cell>
          <cell r="B1790" t="str">
            <v>ELETRODUTO DE PVC FLEXIVEL CORRUGADO DN32 MM (1 1/4") FORNECIMENTO E INSTALACAO</v>
          </cell>
          <cell r="C1790" t="str">
            <v>M</v>
          </cell>
          <cell r="D1790">
            <v>5.85</v>
          </cell>
        </row>
        <row r="1791">
          <cell r="A1791">
            <v>73613</v>
          </cell>
          <cell r="B1791" t="str">
            <v>ELETRODUTO DE PVC RIGIDO ROSCAVEL DN 20MM (3/4") INCL CONEXOES, FORNECIMENTO E INSTALACAO</v>
          </cell>
          <cell r="C1791" t="str">
            <v>M</v>
          </cell>
          <cell r="D1791">
            <v>7.23</v>
          </cell>
        </row>
        <row r="1792">
          <cell r="A1792">
            <v>73614</v>
          </cell>
          <cell r="B1792" t="str">
            <v>ELETRODUTO DE PVC RIGIDO ROSCAVEL DN 15MM (1/2") INCL CONEXOES, FORNECIMENTO E INSTALACAO</v>
          </cell>
          <cell r="C1792" t="str">
            <v>M</v>
          </cell>
          <cell r="D1792">
            <v>6.56</v>
          </cell>
        </row>
        <row r="1793">
          <cell r="A1793">
            <v>73627</v>
          </cell>
          <cell r="B1793" t="str">
            <v>ELETRODUTO DE ACO GALVANIZADO ELETROLITICO DN 16MM (1/2"), TIPO LEVE,INCLUSIVE CONEXOES - FORNECIMENTO E INSTALACAO</v>
          </cell>
          <cell r="C1793" t="str">
            <v>M</v>
          </cell>
          <cell r="D1793">
            <v>11.31</v>
          </cell>
        </row>
        <row r="1794">
          <cell r="A1794">
            <v>73798</v>
          </cell>
          <cell r="B1794" t="str">
            <v>DUTOS DE POLIESTER DE ALTA DENSIDADE(PEAD)</v>
          </cell>
          <cell r="C1794">
            <v>0</v>
          </cell>
          <cell r="D1794">
            <v>0</v>
          </cell>
        </row>
        <row r="1795">
          <cell r="A1795" t="str">
            <v>73798/001</v>
          </cell>
          <cell r="B1795" t="str">
            <v>DUTO ESPIRAL FLEXIVEL SINGELO PEAD D=50MM(2") REVESTIDO COM PVC COM FIO GUIA DE ACO GALVANIZADO, LANCADO DIRETO NO SOLO, INCL CONEXOES</v>
          </cell>
          <cell r="C1795" t="str">
            <v>M</v>
          </cell>
          <cell r="D1795">
            <v>16.18</v>
          </cell>
        </row>
        <row r="1796">
          <cell r="A1796" t="str">
            <v>73798/003</v>
          </cell>
          <cell r="B1796" t="str">
            <v>DUTO ESPIRAL FLEXIVEL SINGELO PEAD D=75MM(3") REVESTIDO COM PVC COM FIO GUIA DE ACO GALVANIZADO, LANCADO DIRETO NO SOLO, INCL CONEXOES</v>
          </cell>
          <cell r="C1796" t="str">
            <v>M</v>
          </cell>
          <cell r="D1796">
            <v>26.02</v>
          </cell>
        </row>
        <row r="1797">
          <cell r="A1797">
            <v>74252</v>
          </cell>
          <cell r="B1797" t="str">
            <v>FORN/ASSENT. ELETRODUTO PVC ROSCA 25 MM (1")</v>
          </cell>
          <cell r="C1797">
            <v>0</v>
          </cell>
          <cell r="D1797">
            <v>0</v>
          </cell>
        </row>
        <row r="1798">
          <cell r="A1798" t="str">
            <v>74252/001</v>
          </cell>
          <cell r="B1798" t="str">
            <v>ELETRODUTO DE PVC RIGIDO ROSCAVEL DN 25MM (1") INCL CONEXOES, FORNECIMENTO E INSTALACAO</v>
          </cell>
          <cell r="C1798" t="str">
            <v>M</v>
          </cell>
          <cell r="D1798">
            <v>8.52</v>
          </cell>
        </row>
        <row r="1799">
          <cell r="A1799">
            <v>83407</v>
          </cell>
          <cell r="B1799" t="str">
            <v>ELETRODUTO DE PVC RIGIDO ROSCAVEL DN 32MM (1 1/4") INCL CONEXOES, FORNECIMENTO E INSTALACAO</v>
          </cell>
          <cell r="C1799" t="str">
            <v>M</v>
          </cell>
          <cell r="D1799">
            <v>12.7</v>
          </cell>
        </row>
        <row r="1800">
          <cell r="A1800">
            <v>83408</v>
          </cell>
          <cell r="B1800" t="str">
            <v>ELETRODUTO DE PVC RIGIDO ROSCAVEL DN 60MM (2 1/2") INCL CONEXOES, FORNECIMENTO E INSTALACAO</v>
          </cell>
          <cell r="C1800" t="str">
            <v>M</v>
          </cell>
          <cell r="D1800">
            <v>27.53</v>
          </cell>
        </row>
        <row r="1801">
          <cell r="A1801">
            <v>83409</v>
          </cell>
          <cell r="B1801" t="str">
            <v>ELETRODUTO FLEXIVEL ACO GALV TIPO CONDUITE D = 1/2" (16MM) - FORNECIMENTO E INSTALACAO</v>
          </cell>
          <cell r="C1801" t="str">
            <v>M</v>
          </cell>
          <cell r="D1801">
            <v>4.54</v>
          </cell>
        </row>
        <row r="1802">
          <cell r="A1802">
            <v>83410</v>
          </cell>
          <cell r="B1802" t="str">
            <v>ELETRODUTO FLEXIVEL ACO GALV TIPO CONDUITE D = 1" (25MM) - FORNECIMENTO E INSTALACAO</v>
          </cell>
          <cell r="C1802" t="str">
            <v>M</v>
          </cell>
          <cell r="D1802">
            <v>6.3</v>
          </cell>
        </row>
        <row r="1803">
          <cell r="A1803">
            <v>83411</v>
          </cell>
          <cell r="B1803" t="str">
            <v>ELETRODUTO FLEXIVEL ACO GALV TIPO CONDUITE D = 1 1/4" (32MM) - FORNECIMENTO E INSTALACAO</v>
          </cell>
          <cell r="C1803" t="str">
            <v>M</v>
          </cell>
          <cell r="D1803">
            <v>8.14</v>
          </cell>
        </row>
        <row r="1804">
          <cell r="A1804">
            <v>83412</v>
          </cell>
          <cell r="B1804" t="str">
            <v>ELETRODUTO FLEXIVEL ACO GALV TIPO CONDUITE D = 1 1/2" (40MM) - FORNECIMENTO E INSTALACAO</v>
          </cell>
          <cell r="C1804" t="str">
            <v>M</v>
          </cell>
          <cell r="D1804">
            <v>9.19</v>
          </cell>
        </row>
        <row r="1805">
          <cell r="A1805">
            <v>83413</v>
          </cell>
          <cell r="B1805" t="str">
            <v>ELETRODUTO FLEXIVEL ACO GALV TIPO CONDUITE D = 2" (50MM) - FORNECIMENTO E INSTALACAO</v>
          </cell>
          <cell r="C1805" t="str">
            <v>M</v>
          </cell>
          <cell r="D1805">
            <v>12.51</v>
          </cell>
        </row>
        <row r="1806">
          <cell r="A1806">
            <v>83414</v>
          </cell>
          <cell r="B1806" t="str">
            <v>ELETRODUTO FLEXIVEL ACO GALV TIPO CONDUITE D = 2 1/2" (65MM) - FORNECIMENTO E INSTALACAO</v>
          </cell>
          <cell r="C1806" t="str">
            <v>M</v>
          </cell>
          <cell r="D1806">
            <v>15.28</v>
          </cell>
        </row>
        <row r="1807">
          <cell r="A1807">
            <v>83415</v>
          </cell>
          <cell r="B1807" t="str">
            <v>ELETRODUTO FLEXIVEL ACO GALV TIPO CONDUITE D = 3" (75MM) - FORNECIMENTO E INSTALACAO</v>
          </cell>
          <cell r="C1807" t="str">
            <v>M</v>
          </cell>
          <cell r="D1807">
            <v>22.26</v>
          </cell>
        </row>
        <row r="1808">
          <cell r="A1808">
            <v>166</v>
          </cell>
          <cell r="B1808" t="str">
            <v>CONEXOES</v>
          </cell>
          <cell r="C1808">
            <v>0</v>
          </cell>
          <cell r="D1808">
            <v>0</v>
          </cell>
        </row>
        <row r="1809">
          <cell r="A1809">
            <v>72259</v>
          </cell>
          <cell r="B1809" t="str">
            <v>TERMINAL OU CONECTOR DE PRESSAO - PARA CABO 10MM2 - FORNECIMENTO E INSTALACAO</v>
          </cell>
          <cell r="C1809" t="str">
            <v>UN</v>
          </cell>
          <cell r="D1809">
            <v>6.96</v>
          </cell>
        </row>
        <row r="1810">
          <cell r="A1810">
            <v>72260</v>
          </cell>
          <cell r="B1810" t="str">
            <v>TERMINAL OU CONECTOR DE PRESSAO - PARA CABO 16MM2 - FORNECIMENTO E INSTALACAO</v>
          </cell>
          <cell r="C1810" t="str">
            <v>UN</v>
          </cell>
          <cell r="D1810">
            <v>7.52</v>
          </cell>
        </row>
        <row r="1811">
          <cell r="A1811">
            <v>72261</v>
          </cell>
          <cell r="B1811" t="str">
            <v>TERMINAL OU CONECTOR DE PRESSAO - PARA CABO 25MM2 - FORNECIMENTO E INSTALACAO</v>
          </cell>
          <cell r="C1811" t="str">
            <v>UN</v>
          </cell>
          <cell r="D1811">
            <v>8.4499999999999993</v>
          </cell>
        </row>
        <row r="1812">
          <cell r="A1812">
            <v>72262</v>
          </cell>
          <cell r="B1812" t="str">
            <v>TERMINAL OU CONECTOR DE PRESSAO - PARA CABO 35MM2 - FORNECIMENTO E INSTALACAO</v>
          </cell>
          <cell r="C1812" t="str">
            <v>UN</v>
          </cell>
          <cell r="D1812">
            <v>8.4499999999999993</v>
          </cell>
        </row>
        <row r="1813">
          <cell r="A1813">
            <v>72263</v>
          </cell>
          <cell r="B1813" t="str">
            <v>TERMINAL OU CONECTOR DE PRESSAO - PARA CABO 50MM2 - FORNECIMENTO E INSTALACAO</v>
          </cell>
          <cell r="C1813" t="str">
            <v>UN</v>
          </cell>
          <cell r="D1813">
            <v>11.14</v>
          </cell>
        </row>
        <row r="1814">
          <cell r="A1814">
            <v>72264</v>
          </cell>
          <cell r="B1814" t="str">
            <v>TERMINAL OU CONECTOR DE PRESSAO - PARA CABO 70MM2 - FORNECIMENTO E INSTALACAO</v>
          </cell>
          <cell r="C1814" t="str">
            <v>UN</v>
          </cell>
          <cell r="D1814">
            <v>11.14</v>
          </cell>
        </row>
        <row r="1815">
          <cell r="A1815">
            <v>72265</v>
          </cell>
          <cell r="B1815" t="str">
            <v>TERMINAL OU CONECTOR DE PRESSAO - PARA CABO 95MM2 - FORNECIMENTO E INSTALACAO</v>
          </cell>
          <cell r="C1815" t="str">
            <v>UN</v>
          </cell>
          <cell r="D1815">
            <v>13.01</v>
          </cell>
        </row>
        <row r="1816">
          <cell r="A1816">
            <v>72266</v>
          </cell>
          <cell r="B1816" t="str">
            <v>TERMINAL OU CONECTOR DE PRESSAO - PARA CABO 120MM2 - FORNECIMENTO E INSTALACAO</v>
          </cell>
          <cell r="C1816" t="str">
            <v>UN</v>
          </cell>
          <cell r="D1816">
            <v>16.82</v>
          </cell>
        </row>
        <row r="1817">
          <cell r="A1817">
            <v>72267</v>
          </cell>
          <cell r="B1817" t="str">
            <v>TERMINAL OU CONECTOR DE PRESSAO - PARA CABO 150MM2 - FORNECIMENTO E INSTALACAO</v>
          </cell>
          <cell r="C1817" t="str">
            <v>UN</v>
          </cell>
          <cell r="D1817">
            <v>16.82</v>
          </cell>
        </row>
        <row r="1818">
          <cell r="A1818">
            <v>72268</v>
          </cell>
          <cell r="B1818" t="str">
            <v>TERMINAL OU CONECTOR DE PRESSAO - PARA CABO 185MM2 - FORNECIMENTO E INSTALACAO</v>
          </cell>
          <cell r="C1818" t="str">
            <v>UN</v>
          </cell>
          <cell r="D1818">
            <v>16.82</v>
          </cell>
        </row>
        <row r="1819">
          <cell r="A1819">
            <v>72269</v>
          </cell>
          <cell r="B1819" t="str">
            <v>TERMINAL OU CONECTOR DE PRESSAO - PARA CABO 240MM2 - FORNECIMENTO E INSTALACAO</v>
          </cell>
          <cell r="C1819" t="str">
            <v>UN</v>
          </cell>
          <cell r="D1819">
            <v>23.37</v>
          </cell>
        </row>
        <row r="1820">
          <cell r="A1820">
            <v>72270</v>
          </cell>
          <cell r="B1820" t="str">
            <v>TERMINAL OU CONECTOR DE PRESSAO - PARA CABO 300MM2 - FORNECIMENTO E INSTALACAO</v>
          </cell>
          <cell r="C1820" t="str">
            <v>UN</v>
          </cell>
          <cell r="D1820">
            <v>19.8</v>
          </cell>
        </row>
        <row r="1821">
          <cell r="A1821">
            <v>72271</v>
          </cell>
          <cell r="B1821" t="str">
            <v>CONECTOR PARAFUSO FENDIDO ”SPLIT-BOLT” - PARA CABO DE 16MM2 - FORNECIMENTO E INSTALACAO</v>
          </cell>
          <cell r="C1821" t="str">
            <v>UN</v>
          </cell>
          <cell r="D1821">
            <v>5.83</v>
          </cell>
        </row>
        <row r="1822">
          <cell r="A1822">
            <v>72272</v>
          </cell>
          <cell r="B1822" t="str">
            <v>CONECTOR PARAFUSO FENDIDO ”SPLIT-BOLT” - PARA CABO DE 35MM2 - FORNECIMENTO E INSTALACAO</v>
          </cell>
          <cell r="C1822" t="str">
            <v>UN</v>
          </cell>
          <cell r="D1822">
            <v>6.39</v>
          </cell>
        </row>
        <row r="1823">
          <cell r="A1823">
            <v>73782</v>
          </cell>
          <cell r="B1823" t="str">
            <v>TERMINAL MECANICO</v>
          </cell>
          <cell r="C1823">
            <v>0</v>
          </cell>
          <cell r="D1823">
            <v>0</v>
          </cell>
        </row>
        <row r="1824">
          <cell r="A1824" t="str">
            <v>73782/002</v>
          </cell>
          <cell r="B1824" t="str">
            <v>TERMINAL A PRESSAO REFORCADO PARA CONEXAO DE CABO DE COBRE A BARRA, CABO 50 E 70MM2 - FORNECIMENTO E INSTALACAO</v>
          </cell>
          <cell r="C1824" t="str">
            <v>UN</v>
          </cell>
          <cell r="D1824">
            <v>17.37</v>
          </cell>
        </row>
        <row r="1825">
          <cell r="A1825" t="str">
            <v>73782/003</v>
          </cell>
          <cell r="B1825" t="str">
            <v>TERMINAL A PRESSAO REFORCADO PARA CONEXAO DE CABO DE COBRE A BARRA, CABO 95 E 120MM2 - FORNECIMENTO E INSTALACAO</v>
          </cell>
          <cell r="C1825" t="str">
            <v>UN</v>
          </cell>
          <cell r="D1825">
            <v>26.75</v>
          </cell>
        </row>
        <row r="1826">
          <cell r="A1826" t="str">
            <v>73782/004</v>
          </cell>
          <cell r="B1826" t="str">
            <v>TERMINAL A PRESSAO REFORCADO PARA CONEXAO DE CABO DE COBRE A BARRA, CABO 150 E 185MM2 - FORNECIMENTO E INSTALACAO</v>
          </cell>
          <cell r="C1826" t="str">
            <v>UN</v>
          </cell>
          <cell r="D1826">
            <v>32.770000000000003</v>
          </cell>
        </row>
        <row r="1827">
          <cell r="A1827" t="str">
            <v>73782/005</v>
          </cell>
          <cell r="B1827" t="str">
            <v>TERMINAL A PRESSAO REFORCADO PARA CONEXAO DE CABO DE COBRE A BARRA, CABO 16 E 25MM2 - FORNECIMENTO E INSTALACAO</v>
          </cell>
          <cell r="C1827" t="str">
            <v>UN</v>
          </cell>
          <cell r="D1827">
            <v>10.89</v>
          </cell>
        </row>
        <row r="1828">
          <cell r="A1828">
            <v>83377</v>
          </cell>
          <cell r="B1828" t="str">
            <v>CONECTOR DE PARAFUSO FENDIDO EM LIGA DE COBRE COM SEPARADOR DE CABOS PARA CABO 50 MM2 - FORNECIMENTO E INSTALACAO</v>
          </cell>
          <cell r="C1828" t="str">
            <v>UN</v>
          </cell>
          <cell r="D1828">
            <v>8.44</v>
          </cell>
        </row>
        <row r="1829">
          <cell r="A1829">
            <v>167</v>
          </cell>
          <cell r="B1829" t="str">
            <v>FIOS/CABOS</v>
          </cell>
          <cell r="C1829">
            <v>0</v>
          </cell>
          <cell r="D1829">
            <v>0</v>
          </cell>
        </row>
        <row r="1830">
          <cell r="A1830">
            <v>55869</v>
          </cell>
          <cell r="B1830" t="str">
            <v>FIO DE COBRE ISOLADO PARALELO OU TORCIDO 2 X 1,5MM2</v>
          </cell>
          <cell r="C1830" t="str">
            <v>M</v>
          </cell>
          <cell r="D1830">
            <v>4.63</v>
          </cell>
        </row>
        <row r="1831">
          <cell r="A1831">
            <v>72249</v>
          </cell>
          <cell r="B1831" t="str">
            <v>CABO DE COBRE NU 6MM2 - FORNECIMENTO E INSTALACAO</v>
          </cell>
          <cell r="C1831" t="str">
            <v>M</v>
          </cell>
          <cell r="D1831">
            <v>4.6500000000000004</v>
          </cell>
        </row>
        <row r="1832">
          <cell r="A1832">
            <v>72250</v>
          </cell>
          <cell r="B1832" t="str">
            <v>CABO DE COBRE NU 10MM2 - FORNECIMENTO E INSTALACAO</v>
          </cell>
          <cell r="C1832" t="str">
            <v>M</v>
          </cell>
          <cell r="D1832">
            <v>6.93</v>
          </cell>
        </row>
        <row r="1833">
          <cell r="A1833">
            <v>72251</v>
          </cell>
          <cell r="B1833" t="str">
            <v>CABO DE COBRE NU 16MM2 - FORNECIMENTO E INSTALACAO</v>
          </cell>
          <cell r="C1833" t="str">
            <v>M</v>
          </cell>
          <cell r="D1833">
            <v>8.91</v>
          </cell>
        </row>
        <row r="1834">
          <cell r="A1834">
            <v>72252</v>
          </cell>
          <cell r="B1834" t="str">
            <v>CABO DE COBRE NU 25MM2 - FORNECIMENTO E INSTALACAO</v>
          </cell>
          <cell r="C1834" t="str">
            <v>M</v>
          </cell>
          <cell r="D1834">
            <v>14.89</v>
          </cell>
        </row>
        <row r="1835">
          <cell r="A1835">
            <v>72253</v>
          </cell>
          <cell r="B1835" t="str">
            <v>CABO DE COBRE NU 35MM2 - FORNECIMENTO E INSTALACAO</v>
          </cell>
          <cell r="C1835" t="str">
            <v>M</v>
          </cell>
          <cell r="D1835">
            <v>18.989999999999998</v>
          </cell>
        </row>
        <row r="1836">
          <cell r="A1836">
            <v>72254</v>
          </cell>
          <cell r="B1836" t="str">
            <v>CABO DE COBRE NU 50MM2 - FORNECIMENTO E INSTALACAO</v>
          </cell>
          <cell r="C1836" t="str">
            <v>M</v>
          </cell>
          <cell r="D1836">
            <v>25.32</v>
          </cell>
        </row>
        <row r="1837">
          <cell r="A1837">
            <v>72255</v>
          </cell>
          <cell r="B1837" t="str">
            <v>CABO DE COBRE NU 70MM2 - FORNECIMENTO E INSTALACAO</v>
          </cell>
          <cell r="C1837" t="str">
            <v>M</v>
          </cell>
          <cell r="D1837">
            <v>35.53</v>
          </cell>
        </row>
        <row r="1838">
          <cell r="A1838">
            <v>72256</v>
          </cell>
          <cell r="B1838" t="str">
            <v>CABO DE COBRE NU 95MM2 - FORNECIMENTO E INSTALACAO</v>
          </cell>
          <cell r="C1838" t="str">
            <v>M</v>
          </cell>
          <cell r="D1838">
            <v>45.72</v>
          </cell>
        </row>
        <row r="1839">
          <cell r="A1839">
            <v>72257</v>
          </cell>
          <cell r="B1839" t="str">
            <v>CABO DE COBRE NU 120MM2 - FORNECIMENTO E INSTALACAO</v>
          </cell>
          <cell r="C1839" t="str">
            <v>M</v>
          </cell>
          <cell r="D1839">
            <v>57.11</v>
          </cell>
        </row>
        <row r="1840">
          <cell r="A1840">
            <v>73860</v>
          </cell>
          <cell r="B1840" t="str">
            <v>FIOS E CABOS C/ISOL.TERMOPLASTICO TENSAO 450/750V</v>
          </cell>
          <cell r="C1840">
            <v>0</v>
          </cell>
          <cell r="D1840">
            <v>0</v>
          </cell>
        </row>
        <row r="1841">
          <cell r="A1841" t="str">
            <v>73860/007</v>
          </cell>
          <cell r="B1841" t="str">
            <v>CABO DE COBRE ISOLADO PVC 450/750V 1,5MM2 RESISTENTE A CHAMA - FORNECIMENTO E INSTALACAO</v>
          </cell>
          <cell r="C1841" t="str">
            <v>M</v>
          </cell>
          <cell r="D1841">
            <v>1.53</v>
          </cell>
        </row>
        <row r="1842">
          <cell r="A1842" t="str">
            <v>73860/008</v>
          </cell>
          <cell r="B1842" t="str">
            <v>CABO DE COBRE ISOLADO PVC 450/750V 2,5MM2 RESISTENTE A CHAMA - FORNECIMENTO E INSTALACAO</v>
          </cell>
          <cell r="C1842" t="str">
            <v>M</v>
          </cell>
          <cell r="D1842">
            <v>2.0499999999999998</v>
          </cell>
        </row>
        <row r="1843">
          <cell r="A1843" t="str">
            <v>73860/009</v>
          </cell>
          <cell r="B1843" t="str">
            <v>CABO DE COBRE ISOLADO PVC 450/750V 4MM2 RESISTENTE A CHAMA - FORNECIMENTO E INSTALACAO</v>
          </cell>
          <cell r="C1843" t="str">
            <v>M</v>
          </cell>
          <cell r="D1843">
            <v>3.13</v>
          </cell>
        </row>
        <row r="1844">
          <cell r="A1844" t="str">
            <v>73860/010</v>
          </cell>
          <cell r="B1844" t="str">
            <v>CABO DE COBRE ISOLADO PVC 450/750V 6MM2 RESISTENTE A CHAMA - FORNECIMENTO E INSTALACAO</v>
          </cell>
          <cell r="C1844" t="str">
            <v>M</v>
          </cell>
          <cell r="D1844">
            <v>4.3600000000000003</v>
          </cell>
        </row>
        <row r="1845">
          <cell r="A1845" t="str">
            <v>73860/011</v>
          </cell>
          <cell r="B1845" t="str">
            <v>CABO DE COBRE ISOLADO PVC 450/750V 10MM2 RESISTENTE A CHAMA - FORNECIMENTO E INSTALACAO</v>
          </cell>
          <cell r="C1845" t="str">
            <v>M</v>
          </cell>
          <cell r="D1845">
            <v>6.99</v>
          </cell>
        </row>
        <row r="1846">
          <cell r="A1846" t="str">
            <v>73860/012</v>
          </cell>
          <cell r="B1846" t="str">
            <v>CABO DE COBRE ISOLADO PVC 450/750V 16MM2 RESISTENTE A CHAMA - FORNECIMENTO E INSTALACAO</v>
          </cell>
          <cell r="C1846" t="str">
            <v>M</v>
          </cell>
          <cell r="D1846">
            <v>8.06</v>
          </cell>
        </row>
        <row r="1847">
          <cell r="A1847" t="str">
            <v>73860/013</v>
          </cell>
          <cell r="B1847" t="str">
            <v>CABO DE COBRE ISOLADO PVC 450/750V 25MM2 RESISTENTE A CHAMA - FORNECIMENTO E INSTALACAO</v>
          </cell>
          <cell r="C1847" t="str">
            <v>M</v>
          </cell>
          <cell r="D1847">
            <v>11.99</v>
          </cell>
        </row>
        <row r="1848">
          <cell r="A1848" t="str">
            <v>73860/014</v>
          </cell>
          <cell r="B1848" t="str">
            <v>CABO DE COBRE ISOLADO PVC 450/750V 50MM2 RESISTENTE A CHAMA - FORNECIMENTO E INSTALACAO</v>
          </cell>
          <cell r="C1848" t="str">
            <v>M</v>
          </cell>
          <cell r="D1848">
            <v>21.79</v>
          </cell>
        </row>
        <row r="1849">
          <cell r="A1849" t="str">
            <v>73860/015</v>
          </cell>
          <cell r="B1849" t="str">
            <v>CABO DE COBRE ISOLADO PVC 450/750V 70MM2 RESISTENTE A CHAMA - FORNECIMENTO E INSTALACAO</v>
          </cell>
          <cell r="C1849" t="str">
            <v>M</v>
          </cell>
          <cell r="D1849">
            <v>31.32</v>
          </cell>
        </row>
        <row r="1850">
          <cell r="A1850" t="str">
            <v>73860/016</v>
          </cell>
          <cell r="B1850" t="str">
            <v>CABO DE COBRE ISOLADO PVC 450/750V 95MM2 RESISTENTE A CHAMA - FORNECIMENTO E INSTALACAO</v>
          </cell>
          <cell r="C1850" t="str">
            <v>M</v>
          </cell>
          <cell r="D1850">
            <v>41.64</v>
          </cell>
        </row>
        <row r="1851">
          <cell r="A1851" t="str">
            <v>73860/017</v>
          </cell>
          <cell r="B1851" t="str">
            <v>CABO DE COBRE ISOLADO PVC 450/750V 120MM2 RESISTENTE A CHAMA - FORNECIMENTO E INSTALACAO</v>
          </cell>
          <cell r="C1851" t="str">
            <v>M</v>
          </cell>
          <cell r="D1851">
            <v>51.53</v>
          </cell>
        </row>
        <row r="1852">
          <cell r="A1852" t="str">
            <v>73860/018</v>
          </cell>
          <cell r="B1852" t="str">
            <v>CABO DE COBRE ISOLADO PVC 450/750V 150MM2 RESISTENTE A CHAMA - FORNECIMENTO E INSTALACAO</v>
          </cell>
          <cell r="C1852" t="str">
            <v>M</v>
          </cell>
          <cell r="D1852">
            <v>61.91</v>
          </cell>
        </row>
        <row r="1853">
          <cell r="A1853" t="str">
            <v>73860/019</v>
          </cell>
          <cell r="B1853" t="str">
            <v>CABO DE COBRE ISOLADO PVC 450/750V 185MM2 RESISTENTE A CHAMA - FORNECIMENTO E INSTALACAO</v>
          </cell>
          <cell r="C1853" t="str">
            <v>M</v>
          </cell>
          <cell r="D1853">
            <v>76.680000000000007</v>
          </cell>
        </row>
        <row r="1854">
          <cell r="A1854" t="str">
            <v>73860/020</v>
          </cell>
          <cell r="B1854" t="str">
            <v>CABO DE COBRE ISOLADO PVC 450/750V 240MM2 RESISTENTE A CHAMA - FORNECIMENTO E INSTALACAO</v>
          </cell>
          <cell r="C1854" t="str">
            <v>M</v>
          </cell>
          <cell r="D1854">
            <v>98.51</v>
          </cell>
        </row>
        <row r="1855">
          <cell r="A1855" t="str">
            <v>73860/021</v>
          </cell>
          <cell r="B1855" t="str">
            <v>CABO DE COBRE ISOLADO PVC 450/750V 300MM2 RESISTENTE A CHAMA - FORNECIMENTO E INSTALACAO</v>
          </cell>
          <cell r="C1855" t="str">
            <v>M</v>
          </cell>
          <cell r="D1855">
            <v>118.88</v>
          </cell>
        </row>
        <row r="1856">
          <cell r="A1856" t="str">
            <v>73860/022</v>
          </cell>
          <cell r="B1856" t="str">
            <v>CABO DE COBRE ISOLADO PVC 450/750V 35MM2 RESISTENTE A CHAMA - FORNECIMENTO E INSTALACAO</v>
          </cell>
          <cell r="C1856" t="str">
            <v>M</v>
          </cell>
          <cell r="D1856">
            <v>16.16</v>
          </cell>
        </row>
        <row r="1857">
          <cell r="A1857">
            <v>83416</v>
          </cell>
          <cell r="B1857" t="str">
            <v>CABO DE COBRE ISOLAMENTO TERMOPLASTICO 0,6/1KV 1,5MM2 ANTI-CHAMA - FORNECIMENTO E INSTALACAO</v>
          </cell>
          <cell r="C1857" t="str">
            <v>M</v>
          </cell>
          <cell r="D1857">
            <v>1.91</v>
          </cell>
        </row>
        <row r="1858">
          <cell r="A1858">
            <v>83417</v>
          </cell>
          <cell r="B1858" t="str">
            <v>CABO DE COBRE ISOLAMENTO TERMOPLASTICO 0,6/1KV 2,5MM2 ANTI-CHAMA - FORNECIMENTO E INSTALACAO</v>
          </cell>
          <cell r="C1858" t="str">
            <v>M</v>
          </cell>
          <cell r="D1858">
            <v>2.44</v>
          </cell>
        </row>
        <row r="1859">
          <cell r="A1859">
            <v>83418</v>
          </cell>
          <cell r="B1859" t="str">
            <v>CABO DE COBRE ISOLAMENTO TERMOPLASTICO 0,6/1KV 4MM2 ANTI-CHAMA - FORNECIMENTO E INSTALACAO</v>
          </cell>
          <cell r="C1859" t="str">
            <v>M</v>
          </cell>
          <cell r="D1859">
            <v>3.7</v>
          </cell>
        </row>
        <row r="1860">
          <cell r="A1860">
            <v>83419</v>
          </cell>
          <cell r="B1860" t="str">
            <v>CABO DE COBRE ISOLAMENTO TERMOPLASTICO 0,6/1KV 6MM2 ANTI-CHAMA - FORNECIMENTO E INSTALACAO</v>
          </cell>
          <cell r="C1860" t="str">
            <v>M</v>
          </cell>
          <cell r="D1860">
            <v>4.5199999999999996</v>
          </cell>
        </row>
        <row r="1861">
          <cell r="A1861">
            <v>83420</v>
          </cell>
          <cell r="B1861" t="str">
            <v>CABO DE COBRE ISOLAMENTO TERMOPLASTICO 0,6/1KV 10MM2 ANTI-CHAMA - FORNECIMENTO E INSTALACAO</v>
          </cell>
          <cell r="C1861" t="str">
            <v>M</v>
          </cell>
          <cell r="D1861">
            <v>6.49</v>
          </cell>
        </row>
        <row r="1862">
          <cell r="A1862">
            <v>83421</v>
          </cell>
          <cell r="B1862" t="str">
            <v>CABO DE COBRE ISOLAMENTO TERMOPLASTICO 0,6/1KV 16MM2 ANTI-CHAMA - FORNECIMENTO E INSTALACAO</v>
          </cell>
          <cell r="C1862" t="str">
            <v>M</v>
          </cell>
          <cell r="D1862">
            <v>9.27</v>
          </cell>
        </row>
        <row r="1863">
          <cell r="A1863">
            <v>83422</v>
          </cell>
          <cell r="B1863" t="str">
            <v>CABO DE COBRE ISOLAMENTO TERMOPLASTICO 0,6/1KV 25MM2 ANTI-CHAMA - FORNECIMENTO E INSTALACAO</v>
          </cell>
          <cell r="C1863" t="str">
            <v>M</v>
          </cell>
          <cell r="D1863">
            <v>13.69</v>
          </cell>
        </row>
        <row r="1864">
          <cell r="A1864">
            <v>83423</v>
          </cell>
          <cell r="B1864" t="str">
            <v>CABO DE COBRE ISOLAMENTO TERMOPLASTICO 0,6/1KV 35MM2 ANTI-CHAMA - FORNECIMENTO E INSTALACAO</v>
          </cell>
          <cell r="C1864" t="str">
            <v>M</v>
          </cell>
          <cell r="D1864">
            <v>18.32</v>
          </cell>
        </row>
        <row r="1865">
          <cell r="A1865">
            <v>83424</v>
          </cell>
          <cell r="B1865" t="str">
            <v>CABO DE COBRE ISOLAMENTO TERMOPLASTICO 0,6/1KV 50MM2 ANTI-CHAMA - FORNECIMENTO E INSTALACAO</v>
          </cell>
          <cell r="C1865" t="str">
            <v>M</v>
          </cell>
          <cell r="D1865">
            <v>24.77</v>
          </cell>
        </row>
        <row r="1866">
          <cell r="A1866">
            <v>83425</v>
          </cell>
          <cell r="B1866" t="str">
            <v>CABO DE COBRE ISOLAMENTO TERMOPLASTICO 0,6/1KV 70MM2 ANTI-CHAMA - FORNECIMENTO E INSTALACAO</v>
          </cell>
          <cell r="C1866" t="str">
            <v>M</v>
          </cell>
          <cell r="D1866">
            <v>34.15</v>
          </cell>
        </row>
        <row r="1867">
          <cell r="A1867">
            <v>83431</v>
          </cell>
          <cell r="B1867" t="str">
            <v>CABO DE COBRE ISOLAMENTO TERMOPLASTICO 0,6/1KV 95MM2 ANTI-CHAMA - FORNECIMENTO E INSTALACAO</v>
          </cell>
          <cell r="C1867" t="str">
            <v>M</v>
          </cell>
          <cell r="D1867">
            <v>47.05</v>
          </cell>
        </row>
        <row r="1868">
          <cell r="A1868">
            <v>83432</v>
          </cell>
          <cell r="B1868" t="str">
            <v>CABO DE COBRE ISOLAMENTO TERMOPLASTICO 0,6/1KV 120MM2 ANTI-CHAMA - FORNECIMENTO E INSTALACAO</v>
          </cell>
          <cell r="C1868" t="str">
            <v>M</v>
          </cell>
          <cell r="D1868">
            <v>54.42</v>
          </cell>
        </row>
        <row r="1869">
          <cell r="A1869">
            <v>83433</v>
          </cell>
          <cell r="B1869" t="str">
            <v>CABO DE COBRE ISOLAMENTO TERMOPLASTICO 0,6/1KV 150MM2 ANTI-CHAMA - FORNECIMENTO E INSTALACAO</v>
          </cell>
          <cell r="C1869" t="str">
            <v>M</v>
          </cell>
          <cell r="D1869">
            <v>68.430000000000007</v>
          </cell>
        </row>
        <row r="1870">
          <cell r="A1870">
            <v>83434</v>
          </cell>
          <cell r="B1870" t="str">
            <v>CABO DE COBRE ISOLAMENTO TERMOPLASTICO 0,6/1KV 185MM2 ANTI-CHAMA - FORNECIMENTO E INSTALACAO</v>
          </cell>
          <cell r="C1870" t="str">
            <v>M</v>
          </cell>
          <cell r="D1870">
            <v>83.22</v>
          </cell>
        </row>
        <row r="1871">
          <cell r="A1871">
            <v>83435</v>
          </cell>
          <cell r="B1871" t="str">
            <v>CABO DE COBRE ISOLAMENTO TERMOPLASTICO 0,6/1KV 240MM2 ANTI-CHAMA - FORNECIMENTO E INSTALACAO</v>
          </cell>
          <cell r="C1871" t="str">
            <v>M</v>
          </cell>
          <cell r="D1871">
            <v>110.99</v>
          </cell>
        </row>
        <row r="1872">
          <cell r="A1872">
            <v>83436</v>
          </cell>
          <cell r="B1872" t="str">
            <v>CABO DE COBRE ISOLAMENTO TERMOPLASTICO 0,6/1KV 300MM2 ANTI-CHAMA - FORNECIMENTO E INSTALACAO</v>
          </cell>
          <cell r="C1872" t="str">
            <v>M</v>
          </cell>
          <cell r="D1872">
            <v>131.33000000000001</v>
          </cell>
        </row>
        <row r="1873">
          <cell r="A1873">
            <v>84682</v>
          </cell>
          <cell r="B1873" t="str">
            <v>FIO DE COBRE NU 4 MM2 - FORNECIMENTO E INSTALACAO</v>
          </cell>
          <cell r="C1873" t="str">
            <v>M</v>
          </cell>
          <cell r="D1873">
            <v>1.01</v>
          </cell>
        </row>
        <row r="1874">
          <cell r="A1874">
            <v>168</v>
          </cell>
          <cell r="B1874" t="str">
            <v>CAIXAS</v>
          </cell>
          <cell r="C1874">
            <v>0</v>
          </cell>
          <cell r="D1874">
            <v>0</v>
          </cell>
        </row>
        <row r="1875">
          <cell r="A1875">
            <v>73861</v>
          </cell>
          <cell r="B1875" t="str">
            <v>CONDULETES</v>
          </cell>
          <cell r="C1875">
            <v>0</v>
          </cell>
          <cell r="D1875">
            <v>0</v>
          </cell>
        </row>
        <row r="1876">
          <cell r="A1876" t="str">
            <v>73861/001</v>
          </cell>
          <cell r="B1876" t="str">
            <v>CONDULETE 1/2" EM LIGA DE ALUMÍNIO FUNDIDO TIPO ”B” - FORNECIMENTO E INSTALACAO</v>
          </cell>
          <cell r="C1876" t="str">
            <v>UN</v>
          </cell>
          <cell r="D1876">
            <v>10.38</v>
          </cell>
        </row>
        <row r="1877">
          <cell r="A1877" t="str">
            <v>73861/002</v>
          </cell>
          <cell r="B1877" t="str">
            <v>CONDULETE 3/4" EM LIGA DE ALUMÍNIO FUNDIDO TIPO "B" - FORNECIMENTO E INSTALACAO</v>
          </cell>
          <cell r="C1877" t="str">
            <v>UN</v>
          </cell>
          <cell r="D1877">
            <v>11.72</v>
          </cell>
        </row>
        <row r="1878">
          <cell r="A1878" t="str">
            <v>73861/003</v>
          </cell>
          <cell r="B1878" t="str">
            <v>CONDULETE 1" EM LIGA DE ALUMÍNIO FUNDIDO TIPO "B" - FORNECIMENTO E INSTALACAO</v>
          </cell>
          <cell r="C1878" t="str">
            <v>UN</v>
          </cell>
          <cell r="D1878">
            <v>16.61</v>
          </cell>
        </row>
        <row r="1879">
          <cell r="A1879" t="str">
            <v>73861/004</v>
          </cell>
          <cell r="B1879" t="str">
            <v>CONDULETE 1/2" EM LIGA DE ALUMÍNIO FUNDIDO TIPO "C" - FORNECIMENTO E INSTALACAO</v>
          </cell>
          <cell r="C1879" t="str">
            <v>UN</v>
          </cell>
          <cell r="D1879">
            <v>11.49</v>
          </cell>
        </row>
        <row r="1880">
          <cell r="A1880" t="str">
            <v>73861/005</v>
          </cell>
          <cell r="B1880" t="str">
            <v>CONDULETE 3/4" EM LIGA DE ALUMÍNIO FUNDIDO TIPO "C" - FORNECIMENTO EINSTALACAO</v>
          </cell>
          <cell r="C1880" t="str">
            <v>UN</v>
          </cell>
          <cell r="D1880">
            <v>12.02</v>
          </cell>
        </row>
        <row r="1881">
          <cell r="A1881" t="str">
            <v>73861/006</v>
          </cell>
          <cell r="B1881" t="str">
            <v>CONDULETE 1" EM LIGA DE ALUMÍNIO FUNDIDO TIPO "C" - FORNECIMENTO E INSTALACAO</v>
          </cell>
          <cell r="C1881" t="str">
            <v>UN</v>
          </cell>
          <cell r="D1881">
            <v>18.16</v>
          </cell>
        </row>
        <row r="1882">
          <cell r="A1882" t="str">
            <v>73861/007</v>
          </cell>
          <cell r="B1882" t="str">
            <v>CONDULETE 1/2" EM LIGA DE ALUMÍNIO FUNDIDO TIPO "E" - FORNECIMENTO E INSTALACAO</v>
          </cell>
          <cell r="C1882" t="str">
            <v>UN</v>
          </cell>
          <cell r="D1882">
            <v>9.7100000000000009</v>
          </cell>
        </row>
        <row r="1883">
          <cell r="A1883" t="str">
            <v>73861/008</v>
          </cell>
          <cell r="B1883" t="str">
            <v>CONDULETE 3/4" EM LIGA DE ALUMÍNIO FUNDIDO TIPO "E" - FORNECIMENTO E INSTALACAO</v>
          </cell>
          <cell r="C1883" t="str">
            <v>UN</v>
          </cell>
          <cell r="D1883">
            <v>10.88</v>
          </cell>
        </row>
        <row r="1884">
          <cell r="A1884" t="str">
            <v>73861/009</v>
          </cell>
          <cell r="B1884" t="str">
            <v>CONDULETE 1" EM LIGA DE ALUMÍNIO FUNDIDO TIPO "E" - FORNECIMENTO E INSTALACAO</v>
          </cell>
          <cell r="C1884" t="str">
            <v>UN</v>
          </cell>
          <cell r="D1884">
            <v>16.93</v>
          </cell>
        </row>
        <row r="1885">
          <cell r="A1885" t="str">
            <v>73861/010</v>
          </cell>
          <cell r="B1885" t="str">
            <v>CONDULETE 1/2" EM LIGA DE ALUMÍNIO FUNDIDO TIPO "LB" - FORNECIMENTO EINSTALACAO</v>
          </cell>
          <cell r="C1885" t="str">
            <v>UN</v>
          </cell>
          <cell r="D1885">
            <v>10.76</v>
          </cell>
        </row>
        <row r="1886">
          <cell r="A1886" t="str">
            <v>73861/011</v>
          </cell>
          <cell r="B1886" t="str">
            <v>CONDULETE 3/4" EM LIGA DE ALUMÍNIO FUNDIDO TIPO "LB" - FORNECIMENTO EINSTALACAO</v>
          </cell>
          <cell r="C1886" t="str">
            <v>UN</v>
          </cell>
          <cell r="D1886">
            <v>12.08</v>
          </cell>
        </row>
        <row r="1887">
          <cell r="A1887" t="str">
            <v>73861/012</v>
          </cell>
          <cell r="B1887" t="str">
            <v>CONDULETE 1" EM LIGA DE ALUMÍNIO FUNDIDO TIPO "LB" - FORNECIMENTO E INSTALACAO</v>
          </cell>
          <cell r="C1887" t="str">
            <v>UN</v>
          </cell>
          <cell r="D1887">
            <v>17.87</v>
          </cell>
        </row>
        <row r="1888">
          <cell r="A1888" t="str">
            <v>73861/013</v>
          </cell>
          <cell r="B1888" t="str">
            <v>CONDULETE 1/2" EM LIGA DE ALUMÍNIO FUNDIDO TIPO "LL" - FORNECIMENTO EINSTALACAO</v>
          </cell>
          <cell r="C1888" t="str">
            <v>UN</v>
          </cell>
          <cell r="D1888">
            <v>10.76</v>
          </cell>
        </row>
        <row r="1889">
          <cell r="A1889" t="str">
            <v>73861/014</v>
          </cell>
          <cell r="B1889" t="str">
            <v>CONDULETE 3/4" EM LIGA DE ALUMÍNIO FUNDIDO TIPO "LL" - FORNECIMENTO EINSTALACAO</v>
          </cell>
          <cell r="C1889" t="str">
            <v>UN</v>
          </cell>
          <cell r="D1889">
            <v>12.08</v>
          </cell>
        </row>
        <row r="1890">
          <cell r="A1890" t="str">
            <v>73861/015</v>
          </cell>
          <cell r="B1890" t="str">
            <v>CONDULETE 1" EM LIGA DE ALUMÍNIO FUNDIDO TIPO "LL" - FORNECIMENTO E INSTALACAO</v>
          </cell>
          <cell r="C1890" t="str">
            <v>UN</v>
          </cell>
          <cell r="D1890">
            <v>17.87</v>
          </cell>
        </row>
        <row r="1891">
          <cell r="A1891" t="str">
            <v>73861/016</v>
          </cell>
          <cell r="B1891" t="str">
            <v>CONDULETE 1/2" EM LIGA DE ALUMÍNIO FUNDIDO TIPO "X" - FORNECIMENTO E INSTALACAO</v>
          </cell>
          <cell r="C1891" t="str">
            <v>UN</v>
          </cell>
          <cell r="D1891">
            <v>12.81</v>
          </cell>
        </row>
        <row r="1892">
          <cell r="A1892" t="str">
            <v>73861/017</v>
          </cell>
          <cell r="B1892" t="str">
            <v>CONDULETE 3/4" EM LIGA DE ALUMÍNIO FUNDIDO TIPO "X" - FORNECIMENTO E INSTALACAO</v>
          </cell>
          <cell r="C1892" t="str">
            <v>UN</v>
          </cell>
          <cell r="D1892">
            <v>14.36</v>
          </cell>
        </row>
        <row r="1893">
          <cell r="A1893" t="str">
            <v>73861/018</v>
          </cell>
          <cell r="B1893" t="str">
            <v>CONDULETE 1" EM LIGA DE ALUMÍNIO FUNDIDO TIPO "X" - FORNECIMENTO E INSTALACAO</v>
          </cell>
          <cell r="C1893" t="str">
            <v>UN</v>
          </cell>
          <cell r="D1893">
            <v>23.38</v>
          </cell>
        </row>
        <row r="1894">
          <cell r="A1894" t="str">
            <v>73861/019</v>
          </cell>
          <cell r="B1894" t="str">
            <v>CONDULETE 1/2" EM LIGA DE ALUMÍNIO FUNDIDO TIPO "T" - FORNECIMENTO E INSTALACAO</v>
          </cell>
          <cell r="C1894" t="str">
            <v>UN</v>
          </cell>
          <cell r="D1894">
            <v>12.43</v>
          </cell>
        </row>
        <row r="1895">
          <cell r="A1895" t="str">
            <v>73861/020</v>
          </cell>
          <cell r="B1895" t="str">
            <v>CONDULETE 3/4" EM LIGA DE ALUMÍNIO FUNDIDO TIPO "T" - FORNECIMENTO E INSTALACAO</v>
          </cell>
          <cell r="C1895" t="str">
            <v>UN</v>
          </cell>
          <cell r="D1895">
            <v>13.24</v>
          </cell>
        </row>
        <row r="1896">
          <cell r="A1896" t="str">
            <v>73861/021</v>
          </cell>
          <cell r="B1896" t="str">
            <v>CONDULETE 1" EM LIGA DE ALUMÍNIO FUNDIDO TIPO "T" - FORNECIMENTO E INSTALACAO</v>
          </cell>
          <cell r="C1896" t="str">
            <v>UN</v>
          </cell>
          <cell r="D1896">
            <v>21.12</v>
          </cell>
        </row>
        <row r="1897">
          <cell r="A1897">
            <v>74043</v>
          </cell>
          <cell r="B1897" t="str">
            <v>CONDULETE PVC 3/4”</v>
          </cell>
          <cell r="C1897">
            <v>0</v>
          </cell>
          <cell r="D1897">
            <v>0</v>
          </cell>
        </row>
        <row r="1898">
          <cell r="A1898" t="str">
            <v>74043/001</v>
          </cell>
          <cell r="B1898" t="str">
            <v>CONDULETE PVC TIPO B 3/4” SEM TAMPA, FORNECIMENTO E INSTALACAO</v>
          </cell>
          <cell r="C1898" t="str">
            <v>UN</v>
          </cell>
          <cell r="D1898">
            <v>13.21</v>
          </cell>
        </row>
        <row r="1899">
          <cell r="A1899" t="str">
            <v>74043/002</v>
          </cell>
          <cell r="B1899" t="str">
            <v>CONDULETE PVC TIPO LL 3/4 ” SEM TAMPA, FORNECIMENTO E INSTALACAO</v>
          </cell>
          <cell r="C1899" t="str">
            <v>UN</v>
          </cell>
          <cell r="D1899">
            <v>10.5</v>
          </cell>
        </row>
        <row r="1900">
          <cell r="A1900" t="str">
            <v>74043/003</v>
          </cell>
          <cell r="B1900" t="str">
            <v>CONDULETE PVC TIPO ”TB” 3/4” SEM TAMPA, FORNECIMENTO E INSTALACAO</v>
          </cell>
          <cell r="C1900" t="str">
            <v>UN</v>
          </cell>
          <cell r="D1900">
            <v>18.73</v>
          </cell>
        </row>
        <row r="1901">
          <cell r="A1901">
            <v>83386</v>
          </cell>
          <cell r="B1901" t="str">
            <v>CAIXA DE PASSAGEM PVC 4X4" - FORNECIMENTO E INSTALACAO</v>
          </cell>
          <cell r="C1901" t="str">
            <v>UN</v>
          </cell>
          <cell r="D1901">
            <v>5.1100000000000003</v>
          </cell>
        </row>
        <row r="1902">
          <cell r="A1902">
            <v>83387</v>
          </cell>
          <cell r="B1902" t="str">
            <v>CAIXA DE PASSAGEM PVC 4X2" - FORNECIMENTO E INSTALACAO</v>
          </cell>
          <cell r="C1902" t="str">
            <v>UN</v>
          </cell>
          <cell r="D1902">
            <v>4.09</v>
          </cell>
        </row>
        <row r="1903">
          <cell r="A1903">
            <v>83388</v>
          </cell>
          <cell r="B1903" t="str">
            <v>CAIXA DE PASSAGEM PVC 3" OCTOGONAL</v>
          </cell>
          <cell r="C1903" t="str">
            <v>UN</v>
          </cell>
          <cell r="D1903">
            <v>7.06</v>
          </cell>
        </row>
        <row r="1904">
          <cell r="A1904">
            <v>83438</v>
          </cell>
          <cell r="B1904" t="str">
            <v>CAIXA METALICA OCTOGONAL 4X4" FUNDO MOVEL</v>
          </cell>
          <cell r="C1904" t="str">
            <v>UN</v>
          </cell>
          <cell r="D1904">
            <v>5.2</v>
          </cell>
        </row>
        <row r="1905">
          <cell r="A1905">
            <v>83439</v>
          </cell>
          <cell r="B1905" t="str">
            <v>CAIXA METALICA SEXTAVADA (HEXAGONAL) 3X3"</v>
          </cell>
          <cell r="C1905" t="str">
            <v>UN</v>
          </cell>
          <cell r="D1905">
            <v>4.7300000000000004</v>
          </cell>
        </row>
        <row r="1906">
          <cell r="A1906">
            <v>83440</v>
          </cell>
          <cell r="B1906" t="str">
            <v>CAIXA DE PASSAGEM 4X2" EM FERRO GALVANIZADO</v>
          </cell>
          <cell r="C1906" t="str">
            <v>UN</v>
          </cell>
          <cell r="D1906">
            <v>3.78</v>
          </cell>
        </row>
        <row r="1907">
          <cell r="A1907">
            <v>83442</v>
          </cell>
          <cell r="B1907" t="str">
            <v>CAIXA DE PASSAGEM 4X4" EM FERRO GALVANIZADO</v>
          </cell>
          <cell r="C1907" t="str">
            <v>UN</v>
          </cell>
          <cell r="D1907">
            <v>4.7300000000000004</v>
          </cell>
        </row>
        <row r="1908">
          <cell r="A1908">
            <v>83443</v>
          </cell>
          <cell r="B1908" t="str">
            <v>CAIXA DE PASSAGEM 20X20X25 FUNDO BRITA COM TAMPA</v>
          </cell>
          <cell r="C1908" t="str">
            <v>UN</v>
          </cell>
          <cell r="D1908">
            <v>25.46</v>
          </cell>
        </row>
        <row r="1909">
          <cell r="A1909">
            <v>83446</v>
          </cell>
          <cell r="B1909" t="str">
            <v>CAIXA DE PASSAGEM 30X30X40 COM TAMPA E DRENO BRITA</v>
          </cell>
          <cell r="C1909" t="str">
            <v>UN</v>
          </cell>
          <cell r="D1909">
            <v>82.68</v>
          </cell>
        </row>
        <row r="1910">
          <cell r="A1910">
            <v>83447</v>
          </cell>
          <cell r="B1910" t="str">
            <v>CAIXA DE PASSAGEM 40X40X50 FUNDO BRITA COM TAMPA</v>
          </cell>
          <cell r="C1910" t="str">
            <v>UN</v>
          </cell>
          <cell r="D1910">
            <v>87.69</v>
          </cell>
        </row>
        <row r="1911">
          <cell r="A1911">
            <v>83448</v>
          </cell>
          <cell r="B1911" t="str">
            <v>CAIXA DE PASSGEM 50X50X60 FUNDO BRITA C/ TAMPA</v>
          </cell>
          <cell r="C1911" t="str">
            <v>UN</v>
          </cell>
          <cell r="D1911">
            <v>132.5</v>
          </cell>
        </row>
        <row r="1912">
          <cell r="A1912">
            <v>83449</v>
          </cell>
          <cell r="B1912" t="str">
            <v>CAIXA DE PASSAGEM 60X60X70 FUNDO BRITA COM TAMPA</v>
          </cell>
          <cell r="C1912" t="str">
            <v>UN</v>
          </cell>
          <cell r="D1912">
            <v>187.41</v>
          </cell>
        </row>
        <row r="1913">
          <cell r="A1913">
            <v>83450</v>
          </cell>
          <cell r="B1913" t="str">
            <v>CAIXA DE PASSAGEM 80X80X62 FUNDO BRITA COM TAMPA</v>
          </cell>
          <cell r="C1913" t="str">
            <v>UN</v>
          </cell>
          <cell r="D1913">
            <v>225.02</v>
          </cell>
        </row>
        <row r="1914">
          <cell r="A1914">
            <v>83451</v>
          </cell>
          <cell r="B1914" t="str">
            <v>CONDULETE EM LIGA DE ALUMINIO TIPO "LR" 3/4" - FORNECIMENTO E INSTALACAO</v>
          </cell>
          <cell r="C1914" t="str">
            <v>UN</v>
          </cell>
          <cell r="D1914">
            <v>13.49</v>
          </cell>
        </row>
        <row r="1915">
          <cell r="A1915">
            <v>83452</v>
          </cell>
          <cell r="B1915" t="str">
            <v>CONDULETE EM LIGA DE ALUMINIO TIPO "LR" 1" - FORNECIMENTO E INSTALACAO</v>
          </cell>
          <cell r="C1915" t="str">
            <v>UN</v>
          </cell>
          <cell r="D1915">
            <v>18.3</v>
          </cell>
        </row>
        <row r="1916">
          <cell r="A1916">
            <v>83455</v>
          </cell>
          <cell r="B1916" t="str">
            <v>CONDULETE PVC TIPO "B" 1/2" SEM TAMPA - FORNECIMENTO E INSTALACAO</v>
          </cell>
          <cell r="C1916" t="str">
            <v>UN</v>
          </cell>
          <cell r="D1916">
            <v>13.28</v>
          </cell>
        </row>
        <row r="1917">
          <cell r="A1917">
            <v>83456</v>
          </cell>
          <cell r="B1917" t="str">
            <v>CONDULETE PVC TIPO "LB" 1/2" SEM TAMPA - FORNECIMENTO E INSTALACAO</v>
          </cell>
          <cell r="C1917" t="str">
            <v>UN</v>
          </cell>
          <cell r="D1917">
            <v>10.39</v>
          </cell>
        </row>
        <row r="1918">
          <cell r="A1918">
            <v>83457</v>
          </cell>
          <cell r="B1918" t="str">
            <v>CONDULETE PVC TIPO "LB" 3/4" SEM TAMPA - FORNECIMENTO E INSTALACAO</v>
          </cell>
          <cell r="C1918" t="str">
            <v>UN</v>
          </cell>
          <cell r="D1918">
            <v>10.46</v>
          </cell>
        </row>
        <row r="1919">
          <cell r="A1919">
            <v>83458</v>
          </cell>
          <cell r="B1919" t="str">
            <v>CONDULETE PVC TIPO "LL" 1/2" SEM TAMPA - FORNECIMENTO E INSTALACAO</v>
          </cell>
          <cell r="C1919" t="str">
            <v>UN</v>
          </cell>
          <cell r="D1919">
            <v>10.68</v>
          </cell>
        </row>
        <row r="1920">
          <cell r="A1920">
            <v>83460</v>
          </cell>
          <cell r="B1920" t="str">
            <v>CONDULETE PVC TIPO "TA" 3/4" SEM TAMPA - FORNECIMENTO E INSTALACAO</v>
          </cell>
          <cell r="C1920" t="str">
            <v>UN</v>
          </cell>
          <cell r="D1920">
            <v>21.25</v>
          </cell>
        </row>
        <row r="1921">
          <cell r="A1921">
            <v>83461</v>
          </cell>
          <cell r="B1921" t="str">
            <v>CONDULETE PVC TIPO "TB" 1/2" SEM TAMPA - FORNECIMENTO E INSTALACAO</v>
          </cell>
          <cell r="C1921" t="str">
            <v>UN</v>
          </cell>
          <cell r="D1921">
            <v>18.55</v>
          </cell>
        </row>
        <row r="1922">
          <cell r="A1922">
            <v>83462</v>
          </cell>
          <cell r="B1922" t="str">
            <v>CONDULETE PVC TIPO "XA" 3/4" SEM TAMPA - FORNECIMENTO E INSTALACAO</v>
          </cell>
          <cell r="C1922" t="str">
            <v>UN</v>
          </cell>
          <cell r="D1922">
            <v>19.059999999999999</v>
          </cell>
        </row>
        <row r="1923">
          <cell r="A1923">
            <v>83471</v>
          </cell>
          <cell r="B1923" t="str">
            <v>CONDULETE EM ALUMINIO FUNDIDO 2" TIPO "E" - FORNECIMENTO E INSTALACAO</v>
          </cell>
          <cell r="C1923" t="str">
            <v>UN</v>
          </cell>
          <cell r="D1923">
            <v>48.51</v>
          </cell>
        </row>
        <row r="1924">
          <cell r="A1924">
            <v>83472</v>
          </cell>
          <cell r="B1924" t="str">
            <v>CONDULETE EM ALUMINIO FUNDIDO 3" TIPO "E" - FORNECIMENTO E INSTALACAO</v>
          </cell>
          <cell r="C1924" t="str">
            <v>UN</v>
          </cell>
          <cell r="D1924">
            <v>99.68</v>
          </cell>
        </row>
        <row r="1925">
          <cell r="A1925">
            <v>169</v>
          </cell>
          <cell r="B1925" t="str">
            <v>QUADROS/DISJUNTORES</v>
          </cell>
          <cell r="C1925">
            <v>0</v>
          </cell>
          <cell r="D1925">
            <v>0</v>
          </cell>
        </row>
        <row r="1926">
          <cell r="A1926">
            <v>68066</v>
          </cell>
          <cell r="B1926" t="str">
            <v>CAIXA DE PROTECAO PARA MEDIDOR MONOFASICO, FORNECIMENTO E INSTALACAO</v>
          </cell>
          <cell r="C1926" t="str">
            <v>UN</v>
          </cell>
          <cell r="D1926">
            <v>105.35</v>
          </cell>
        </row>
        <row r="1927">
          <cell r="A1927">
            <v>72319</v>
          </cell>
          <cell r="B1927" t="str">
            <v>DISJUNTOR BAIXA TENSAO TRIPOLAR A SECO 800A/600V, INCLUSIVE ELETROTÉCNICO</v>
          </cell>
          <cell r="C1927" t="str">
            <v>UN</v>
          </cell>
          <cell r="D1927">
            <v>4141.9399999999996</v>
          </cell>
        </row>
        <row r="1928">
          <cell r="A1928">
            <v>72341</v>
          </cell>
          <cell r="B1928" t="str">
            <v>CONTATOR TRIPOLAR I NOMINAL 12A - FORNECIMENTO E INSTALACAO INCLUSIVEELETROTÉCNICO</v>
          </cell>
          <cell r="C1928" t="str">
            <v>UN</v>
          </cell>
          <cell r="D1928">
            <v>149.83000000000001</v>
          </cell>
        </row>
        <row r="1929">
          <cell r="A1929">
            <v>72343</v>
          </cell>
          <cell r="B1929" t="str">
            <v>CONTATOR TRIPOLAR I NOMINAL 22A - FORNECIMENTO E INSTALACAO INCLUSIVEELETROTÉCNICO</v>
          </cell>
          <cell r="C1929" t="str">
            <v>UN</v>
          </cell>
          <cell r="D1929">
            <v>190.05</v>
          </cell>
        </row>
        <row r="1930">
          <cell r="A1930">
            <v>72344</v>
          </cell>
          <cell r="B1930" t="str">
            <v>CONTATOR TRIPOLAR I NOMINAL 36A - FORNECIMENTO E INSTALACAO INCLUSIVEELETROTÉCNICO</v>
          </cell>
          <cell r="C1930" t="str">
            <v>UN</v>
          </cell>
          <cell r="D1930">
            <v>369.34</v>
          </cell>
        </row>
        <row r="1931">
          <cell r="A1931">
            <v>72345</v>
          </cell>
          <cell r="B1931" t="str">
            <v>CONTATOR TRIPOLAR I NOMIMAL 94A - FORNECIMENTO E INSTALACAO INCLUSIVEELETROTÉCNICO</v>
          </cell>
          <cell r="C1931" t="str">
            <v>UN</v>
          </cell>
          <cell r="D1931">
            <v>1028.1300000000001</v>
          </cell>
        </row>
        <row r="1932">
          <cell r="A1932">
            <v>74052</v>
          </cell>
          <cell r="B1932" t="str">
            <v>P/DISTRIBUICAO 4 CIRCUITOS INCLUSIVE ACESSORIOS</v>
          </cell>
          <cell r="C1932">
            <v>0</v>
          </cell>
          <cell r="D1932">
            <v>0</v>
          </cell>
        </row>
        <row r="1933">
          <cell r="A1933" t="str">
            <v>74052/005</v>
          </cell>
          <cell r="B1933" t="str">
            <v>QUADRO DE MEDICAO GERAL EM CHAPA METALICA PARA EDIFICIOS COM 16 APTOS,INCLUSIVE DISJUNTORES E ATERRAMENTO</v>
          </cell>
          <cell r="C1933" t="str">
            <v>UN</v>
          </cell>
          <cell r="D1933">
            <v>1032.05</v>
          </cell>
        </row>
        <row r="1934">
          <cell r="A1934">
            <v>74130</v>
          </cell>
          <cell r="B1934" t="str">
            <v>DISJUNTORES</v>
          </cell>
          <cell r="C1934">
            <v>0</v>
          </cell>
          <cell r="D1934">
            <v>0</v>
          </cell>
        </row>
        <row r="1935">
          <cell r="A1935" t="str">
            <v>74130/001</v>
          </cell>
          <cell r="B1935" t="str">
            <v>DISJUNTOR TERMOMAGNETICO MONOPOLAR PADRAO NEMA (AMERICANO) 10 A 30A 240V, FORNECIMENTO E INSTALACAO</v>
          </cell>
          <cell r="C1935" t="str">
            <v>UN</v>
          </cell>
          <cell r="D1935">
            <v>8.59</v>
          </cell>
        </row>
        <row r="1936">
          <cell r="A1936" t="str">
            <v>74130/002</v>
          </cell>
          <cell r="B1936" t="str">
            <v>DISJUNTOR TERMOMAGNETICO MONOPOLAR PADRAO NEMA (AMERICANO) 35 A 50A 240V, FORNECIMENTO E INSTALACAO</v>
          </cell>
          <cell r="C1936" t="str">
            <v>UN</v>
          </cell>
          <cell r="D1936">
            <v>12.03</v>
          </cell>
        </row>
        <row r="1937">
          <cell r="A1937" t="str">
            <v>74130/003</v>
          </cell>
          <cell r="B1937" t="str">
            <v>DISJUNTOR TERMOMAGNETICO BIPOLAR PADRAO NEMA (AMERICANO) 10 A 50A 240V, FORNECIMENTO E INSTALACAO</v>
          </cell>
          <cell r="C1937" t="str">
            <v>UN</v>
          </cell>
          <cell r="D1937">
            <v>46.77</v>
          </cell>
        </row>
        <row r="1938">
          <cell r="A1938" t="str">
            <v>74130/004</v>
          </cell>
          <cell r="B1938" t="str">
            <v>DISJUNTOR TERMOMAGNETICO TRIPOLAR PADRAO NEMA (AMERICANO) 10 A 50A 240V, FORNECIMENTO E INSTALACAO</v>
          </cell>
          <cell r="C1938" t="str">
            <v>UN</v>
          </cell>
          <cell r="D1938">
            <v>55.71</v>
          </cell>
        </row>
        <row r="1939">
          <cell r="A1939" t="str">
            <v>74130/005</v>
          </cell>
          <cell r="B1939" t="str">
            <v>DISJUNTOR TERMOMAGNETICO TRIPOLAR PADRAO NEMA (AMERICANO) 60 A 100A 240V, FORNECIMENTO E INSTALACAO</v>
          </cell>
          <cell r="C1939" t="str">
            <v>UN</v>
          </cell>
          <cell r="D1939">
            <v>78.569999999999993</v>
          </cell>
        </row>
        <row r="1940">
          <cell r="A1940" t="str">
            <v>74130/006</v>
          </cell>
          <cell r="B1940" t="str">
            <v>DISJUNTOR TERMOMAGNETICO TRIPOLAR PADRAO NEMA (AMERICANO) 125 A 150A 240V, FORNECIMENTO E INSTALACAO</v>
          </cell>
          <cell r="C1940" t="str">
            <v>UN</v>
          </cell>
          <cell r="D1940">
            <v>201.75</v>
          </cell>
        </row>
        <row r="1941">
          <cell r="A1941" t="str">
            <v>74130/007</v>
          </cell>
          <cell r="B1941" t="str">
            <v>DISJUNTOR TERMOMAGNETICO TRIPOLAR EM CAIXA MOLDADA 250A 600V, FORNECIMENTO E INSTALACAO</v>
          </cell>
          <cell r="C1941" t="str">
            <v>UN</v>
          </cell>
          <cell r="D1941">
            <v>853.08</v>
          </cell>
        </row>
        <row r="1942">
          <cell r="A1942" t="str">
            <v>74130/008</v>
          </cell>
          <cell r="B1942" t="str">
            <v>DISJUNTOR TERMOMAGNETICO TRIPOLAR EM CAIXA MOLDADA 300 A 400A 600V, FORNECIMENTO E INSTALACAO</v>
          </cell>
          <cell r="C1942" t="str">
            <v>UN</v>
          </cell>
          <cell r="D1942">
            <v>1093.04</v>
          </cell>
        </row>
        <row r="1943">
          <cell r="A1943" t="str">
            <v>74130/009</v>
          </cell>
          <cell r="B1943" t="str">
            <v>DISJUNTOR TERMOMAGNETICO TRIPOLAR EM CAIXA MOLDADA 500 A 600A 600V, FORNECIMENTO E INSTALACAO</v>
          </cell>
          <cell r="C1943" t="str">
            <v>UN</v>
          </cell>
          <cell r="D1943">
            <v>2462.27</v>
          </cell>
        </row>
        <row r="1944">
          <cell r="A1944" t="str">
            <v>74130/010</v>
          </cell>
          <cell r="B1944" t="str">
            <v>DISJUNTOR TERMOMAGNETICO TRIPOLAR EM CAIXA MOLDADA 175 A 225A 240V, FORNECIMENTO E INSTALACAO</v>
          </cell>
          <cell r="C1944" t="str">
            <v>UN</v>
          </cell>
          <cell r="D1944">
            <v>654.51</v>
          </cell>
        </row>
        <row r="1945">
          <cell r="A1945">
            <v>74131</v>
          </cell>
          <cell r="B1945" t="str">
            <v>QUADROS DE DISTRIBUICAO.</v>
          </cell>
          <cell r="C1945">
            <v>0</v>
          </cell>
          <cell r="D1945">
            <v>0</v>
          </cell>
        </row>
        <row r="1946">
          <cell r="A1946" t="str">
            <v>74131/001</v>
          </cell>
          <cell r="B1946" t="str">
            <v>QUADRO DE DISTRIBUICAO DE ENERGIA DE EMBUTIR, EM CHAPA METALICA, PARA3 DISJUNTORES TERMOMAGNETICOS MONOPOLARES SEM BARRAMENTO FORNECIMENTOE INSTALACAO</v>
          </cell>
          <cell r="C1946" t="str">
            <v>UN</v>
          </cell>
          <cell r="D1946">
            <v>36.229999999999997</v>
          </cell>
        </row>
        <row r="1947">
          <cell r="A1947" t="str">
            <v>74131/004</v>
          </cell>
          <cell r="B1947" t="str">
            <v>QUADRO DE DISTRIBUICAO DE ENERGIA DE EMBUTIR, EM CHAPA METALICA, PARA18 DISJUNTORES TERMOMAGNETICOS MONOPOLARES, COM BARRAMENTO TRIFASICO ENEUTRO, FORNECIMENTO E INSTALACAO</v>
          </cell>
          <cell r="C1947" t="str">
            <v>UN</v>
          </cell>
          <cell r="D1947">
            <v>367.17</v>
          </cell>
        </row>
        <row r="1948">
          <cell r="A1948" t="str">
            <v>74131/005</v>
          </cell>
          <cell r="B1948" t="str">
            <v>QUADRO DE DISTRIBUICAO DE ENERGIA DE EMBUTIR, EM CHAPA METALICA, PARA24 DISJUNTORES TERMOMAGNETICOS MONOPOLARES, COM BARRAMENTO TRIFASICO ENEUTRO, FORNECIMENTO E INSTALACAO</v>
          </cell>
          <cell r="C1948" t="str">
            <v>UN</v>
          </cell>
          <cell r="D1948">
            <v>401.41</v>
          </cell>
        </row>
        <row r="1949">
          <cell r="A1949" t="str">
            <v>74131/006</v>
          </cell>
          <cell r="B1949" t="str">
            <v>QUADRO DE DISTRIBUICAO DE ENERGIA DE EMBUTIR, EM CHAPA METALICA, PARA32 DISJUNTORES TERMOMAGNETICOS MONOPOLARES, COM BARRAMENTO TRIFASICO ENEUTRO, FORNECIMENTO E INSTALACAO</v>
          </cell>
          <cell r="C1949" t="str">
            <v>UN</v>
          </cell>
          <cell r="D1949">
            <v>609.67999999999995</v>
          </cell>
        </row>
        <row r="1950">
          <cell r="A1950" t="str">
            <v>74131/007</v>
          </cell>
          <cell r="B1950" t="str">
            <v>QUADRO DE DISTRIBUICAO DE ENERGIA DE EMBUTIR, EM CHAPA METALICA, PARA40 DISJUNTORES TERMOMAGNETICOS MONOPOLARES, COM BARRAMENTO TRIFASICO ENEUTRO, FORNECIMENTO E INSTALACAO</v>
          </cell>
          <cell r="C1950" t="str">
            <v>UN</v>
          </cell>
          <cell r="D1950">
            <v>653.25</v>
          </cell>
        </row>
        <row r="1951">
          <cell r="A1951" t="str">
            <v>74131/008</v>
          </cell>
          <cell r="B1951" t="str">
            <v>QUADRO DE DISTRIBUICAO DE ENERGIA DE EMBUTIR, EM CHAPA METALICA, PARA50 DISJUNTORES TERMOMAGNETICOS MONOPOLARES, COM BARRAMENTO TRIFASICO ENEUTRO, FORNECIMENTO E INSTALACAO</v>
          </cell>
          <cell r="C1951" t="str">
            <v>UN</v>
          </cell>
          <cell r="D1951">
            <v>966.85</v>
          </cell>
        </row>
        <row r="1952">
          <cell r="A1952">
            <v>83372</v>
          </cell>
          <cell r="B1952" t="str">
            <v>CAIXA DE MEDICAO EM ALTA TENSAO - FORNECIMENTO E INSTALACAO</v>
          </cell>
          <cell r="C1952" t="str">
            <v>UN</v>
          </cell>
          <cell r="D1952">
            <v>649.54999999999995</v>
          </cell>
        </row>
        <row r="1953">
          <cell r="A1953">
            <v>83373</v>
          </cell>
          <cell r="B1953" t="str">
            <v>DISJUNTOR TRIFASICO 630A/15KV PEQUENO VOLUME DE OLEO (PVO) PARA INSTALACAO ABRIGADA, COM RELE PRIMARIO, POT. NOMINAL CURTO-CIRCUITO = 350MVA- FORNECIMENTO E INSTALACAO.</v>
          </cell>
          <cell r="C1953" t="str">
            <v>UN</v>
          </cell>
          <cell r="D1953">
            <v>11796.75</v>
          </cell>
        </row>
        <row r="1954">
          <cell r="A1954">
            <v>83463</v>
          </cell>
          <cell r="B1954" t="str">
            <v>QUADRO DE DISTRIBUICAO DE ENERGIA EM CHAPA DE ACO GALVANIZADO, PARA 12DISJUNTORES TERMOMAGNETICOS MONOPOLARES, COM BARRAMENTO TRIFASICO E NEUTRO - FORNECIMENTO E INSTALACAO</v>
          </cell>
          <cell r="C1954" t="str">
            <v>UN</v>
          </cell>
          <cell r="D1954">
            <v>243.95</v>
          </cell>
        </row>
        <row r="1955">
          <cell r="A1955">
            <v>84402</v>
          </cell>
          <cell r="B1955" t="str">
            <v>QUADRO DE DISTRIBUICAO DE ENERGIA P/ 6 DISJUNTORES TERMOMAGNETICOS MONOPOLARES SEM BARRAMENTO, DE EMBUTIR, EM CHAPA METALICA - FORNECIMENTOE INSTALACAO</v>
          </cell>
          <cell r="C1955" t="str">
            <v>UN</v>
          </cell>
          <cell r="D1955">
            <v>46.81</v>
          </cell>
        </row>
        <row r="1956">
          <cell r="A1956">
            <v>170</v>
          </cell>
          <cell r="B1956" t="str">
            <v>INTERRUPTOR/TOMADA</v>
          </cell>
          <cell r="C1956">
            <v>0</v>
          </cell>
          <cell r="D1956">
            <v>0</v>
          </cell>
        </row>
        <row r="1957">
          <cell r="A1957">
            <v>72331</v>
          </cell>
          <cell r="B1957" t="str">
            <v>INTERRUPTOR SIMPLES DE EMBUTIR 10A/250V 1 TECLA, SEM PLACA - FORNECIMENTO E INSTALACAO</v>
          </cell>
          <cell r="C1957" t="str">
            <v>UN</v>
          </cell>
          <cell r="D1957">
            <v>6.25</v>
          </cell>
        </row>
        <row r="1958">
          <cell r="A1958">
            <v>72332</v>
          </cell>
          <cell r="B1958" t="str">
            <v>INTERRUPTOR SIMPLES DE EMBUTIR 10A/250V 2 TECLAS, SEM PLACA - FORNECIMENTO E INSTALACAO</v>
          </cell>
          <cell r="C1958" t="str">
            <v>UN</v>
          </cell>
          <cell r="D1958">
            <v>11.59</v>
          </cell>
        </row>
        <row r="1959">
          <cell r="A1959">
            <v>72333</v>
          </cell>
          <cell r="B1959" t="str">
            <v>INTERRUPTOR BIPOLAR DE EMBUTIR 20A/250V, TECLA DUPLA C/ PLACA- FORNECIMENTO E INSTALACAO</v>
          </cell>
          <cell r="C1959" t="str">
            <v>UN</v>
          </cell>
          <cell r="D1959">
            <v>21.04</v>
          </cell>
        </row>
        <row r="1960">
          <cell r="A1960">
            <v>72334</v>
          </cell>
          <cell r="B1960" t="str">
            <v>INTERRUPTOR PARALELO DE EMBUTIR 10A/250V 1 TECLA, SEM PLACA - FORNECIMENTO E INSTALACAO</v>
          </cell>
          <cell r="C1960" t="str">
            <v>UN</v>
          </cell>
          <cell r="D1960">
            <v>7.65</v>
          </cell>
        </row>
        <row r="1961">
          <cell r="A1961">
            <v>72335</v>
          </cell>
          <cell r="B1961" t="str">
            <v>ESPELHO PLASTICO 4X2" - FORNECIMENTO E INSTALACAO</v>
          </cell>
          <cell r="C1961" t="str">
            <v>UN</v>
          </cell>
          <cell r="D1961">
            <v>2.09</v>
          </cell>
        </row>
        <row r="1962">
          <cell r="A1962">
            <v>72336</v>
          </cell>
          <cell r="B1962" t="str">
            <v>ESPELHO PLASTICO 4X4" - FORNECIMENTO E INSTALACAO</v>
          </cell>
          <cell r="C1962" t="str">
            <v>UN</v>
          </cell>
          <cell r="D1962">
            <v>3.75</v>
          </cell>
        </row>
        <row r="1963">
          <cell r="A1963">
            <v>72339</v>
          </cell>
          <cell r="B1963" t="str">
            <v>TOMADA 3P+T 30A/440V SEM PLACA - FORNECIMENTO E INSTALACAO</v>
          </cell>
          <cell r="C1963" t="str">
            <v>UN</v>
          </cell>
          <cell r="D1963">
            <v>21.08</v>
          </cell>
        </row>
        <row r="1964">
          <cell r="A1964">
            <v>83403</v>
          </cell>
          <cell r="B1964" t="str">
            <v>INTERRUPTOR PULSADOR DE CAMPAINHA OU MINUTERIA 2A/250V C/ CAIXA - FORNECIMENTO E INSTALACAO</v>
          </cell>
          <cell r="C1964" t="str">
            <v>UN</v>
          </cell>
          <cell r="D1964">
            <v>9.74</v>
          </cell>
        </row>
        <row r="1965">
          <cell r="A1965">
            <v>83465</v>
          </cell>
          <cell r="B1965" t="str">
            <v>INTERRUPTOR INTERMEDIARIO (FOUR-WAY) - FORNECIMENTO E INSTALACAO</v>
          </cell>
          <cell r="C1965" t="str">
            <v>UN</v>
          </cell>
          <cell r="D1965">
            <v>22.8</v>
          </cell>
        </row>
        <row r="1966">
          <cell r="A1966">
            <v>83466</v>
          </cell>
          <cell r="B1966" t="str">
            <v>INTERRUPTOR SIMPLES COM 1 TOMADA UNIVERSAL CONJUGADOS COM PLACA - FORNECIMENTO E INSTALACAO</v>
          </cell>
          <cell r="C1966" t="str">
            <v>UN</v>
          </cell>
          <cell r="D1966">
            <v>14.2</v>
          </cell>
        </row>
        <row r="1967">
          <cell r="A1967">
            <v>83467</v>
          </cell>
          <cell r="B1967" t="str">
            <v>INTERRUPTOR SIMPLES DE EMBUTIR 10A/250V 3 TECLAS, COM PLACA - FORNECIMENTO E INSTALACAO</v>
          </cell>
          <cell r="C1967" t="str">
            <v>UN</v>
          </cell>
          <cell r="D1967">
            <v>18.77</v>
          </cell>
        </row>
        <row r="1968">
          <cell r="A1968">
            <v>83540</v>
          </cell>
          <cell r="B1968" t="str">
            <v>TOMADA DE EMBUTIR 2P+T 10A/250V C/ PLACA - FORNECIMENTO E INSTALACAO</v>
          </cell>
          <cell r="C1968" t="str">
            <v>UN</v>
          </cell>
          <cell r="D1968">
            <v>7.82</v>
          </cell>
        </row>
        <row r="1969">
          <cell r="A1969">
            <v>83555</v>
          </cell>
          <cell r="B1969" t="str">
            <v>TOMADA DUPLA DE EMBUTIR 2X2P+T 10A/250V C/ PLACA - FORNECIMENTO E INSTALACAO</v>
          </cell>
          <cell r="C1969" t="str">
            <v>UN</v>
          </cell>
          <cell r="D1969">
            <v>13.8</v>
          </cell>
        </row>
        <row r="1970">
          <cell r="A1970">
            <v>83566</v>
          </cell>
          <cell r="B1970" t="str">
            <v>TOMADA DE EMBUTIR 2P+T 20A/250V C/ PLACA - FORNECIMENTO E INSTALACAO</v>
          </cell>
          <cell r="C1970" t="str">
            <v>UN</v>
          </cell>
          <cell r="D1970">
            <v>14.07</v>
          </cell>
        </row>
        <row r="1971">
          <cell r="A1971">
            <v>84226</v>
          </cell>
          <cell r="B1971" t="str">
            <v>INTERRUPTOR PARALELO COM 1 TOMADA UNIVERSAL CONJUGADOS S/ PLACA - FORNECIMENTO E INSTALACAO</v>
          </cell>
          <cell r="C1971" t="str">
            <v>UN</v>
          </cell>
          <cell r="D1971">
            <v>14.18</v>
          </cell>
        </row>
        <row r="1972">
          <cell r="A1972">
            <v>84227</v>
          </cell>
          <cell r="B1972" t="str">
            <v>INTERRUPTOR PARALELO 2 TECLAS COM 1 TOMADA 2P UNIVERSAL S/ PLACA - FORNECIMENTO E INSTALACAO</v>
          </cell>
          <cell r="C1972" t="str">
            <v>UN</v>
          </cell>
          <cell r="D1972">
            <v>20.93</v>
          </cell>
        </row>
        <row r="1973">
          <cell r="A1973">
            <v>84379</v>
          </cell>
          <cell r="B1973" t="str">
            <v>INTERRUPTOR SIMPLES COM INTERRUPTOR PARALELO CONJUNGADOS C/ PLACA - FORNECIMENTO E INSTALACAO</v>
          </cell>
          <cell r="C1973" t="str">
            <v>UN</v>
          </cell>
          <cell r="D1973">
            <v>15.73</v>
          </cell>
        </row>
        <row r="1974">
          <cell r="A1974">
            <v>84542</v>
          </cell>
          <cell r="B1974" t="str">
            <v>INTERRUPTOR PARALELO DE EMBUTIR 10A/250V 2 TECLAS, COM PLACA - FORNECIMENTO E INSTALACAO</v>
          </cell>
          <cell r="C1974" t="str">
            <v>UN</v>
          </cell>
          <cell r="D1974">
            <v>18.850000000000001</v>
          </cell>
        </row>
        <row r="1975">
          <cell r="A1975">
            <v>85049</v>
          </cell>
          <cell r="B1975" t="str">
            <v>INTERRUPTOR SIMPLES 2 TECLAS COM TOMADA CONJUGADOS - FORNECIMENTO E INSTALACAO</v>
          </cell>
          <cell r="C1975" t="str">
            <v>UN</v>
          </cell>
          <cell r="D1975">
            <v>19.43</v>
          </cell>
        </row>
        <row r="1976">
          <cell r="A1976">
            <v>171</v>
          </cell>
          <cell r="B1976" t="str">
            <v>LUMINARIA INTERNA/BOCAL/LAMPADAS</v>
          </cell>
          <cell r="C1976">
            <v>0</v>
          </cell>
          <cell r="D1976">
            <v>0</v>
          </cell>
        </row>
        <row r="1977">
          <cell r="A1977">
            <v>72248</v>
          </cell>
          <cell r="B1977" t="str">
            <v>LAMPADA INCANDESCENTE 40W - FORNECIMENTO E INSTALACAO</v>
          </cell>
          <cell r="C1977" t="str">
            <v>UN</v>
          </cell>
          <cell r="D1977">
            <v>1.63</v>
          </cell>
        </row>
        <row r="1978">
          <cell r="A1978">
            <v>72274</v>
          </cell>
          <cell r="B1978" t="str">
            <v>LAMPADA INCANDESCENTE 100W - FORNECIMENTO E INSTALACAO</v>
          </cell>
          <cell r="C1978" t="str">
            <v>UN</v>
          </cell>
          <cell r="D1978">
            <v>1.9</v>
          </cell>
        </row>
        <row r="1979">
          <cell r="A1979">
            <v>72275</v>
          </cell>
          <cell r="B1979" t="str">
            <v>LAMPADA INCANDESCENTE 150W - FORNECIMENTO E INSTALACAO</v>
          </cell>
          <cell r="C1979" t="str">
            <v>UN</v>
          </cell>
          <cell r="D1979">
            <v>2.44</v>
          </cell>
        </row>
        <row r="1980">
          <cell r="A1980">
            <v>72277</v>
          </cell>
          <cell r="B1980" t="str">
            <v>LAMPADA INCANDESCENTE 200W - FORNECIMENTO E INSTALACAO</v>
          </cell>
          <cell r="C1980" t="str">
            <v>UN</v>
          </cell>
          <cell r="D1980">
            <v>2.89</v>
          </cell>
        </row>
        <row r="1981">
          <cell r="A1981">
            <v>72278</v>
          </cell>
          <cell r="B1981" t="str">
            <v>LAMPADA VAPOR METALICO 400W - FORNECIMENTO E INSTALACAO</v>
          </cell>
          <cell r="C1981" t="str">
            <v>UN</v>
          </cell>
          <cell r="D1981">
            <v>96.87</v>
          </cell>
        </row>
        <row r="1982">
          <cell r="A1982">
            <v>72280</v>
          </cell>
          <cell r="B1982" t="str">
            <v>IGNITOR PARA PARTIDA LÂMPADA VAPOR SÓDIO ALTA PRESSÃO ATÉ 400W</v>
          </cell>
          <cell r="C1982" t="str">
            <v>UN</v>
          </cell>
          <cell r="D1982">
            <v>35.46</v>
          </cell>
        </row>
        <row r="1983">
          <cell r="A1983">
            <v>73738</v>
          </cell>
          <cell r="B1983" t="str">
            <v>REATORES</v>
          </cell>
          <cell r="C1983">
            <v>0</v>
          </cell>
          <cell r="D1983">
            <v>0</v>
          </cell>
        </row>
        <row r="1984">
          <cell r="A1984" t="str">
            <v>73738/001</v>
          </cell>
          <cell r="B1984" t="str">
            <v>STARTER DE 20W OU 40W FORNECIMENTO E COLOCACAO</v>
          </cell>
          <cell r="C1984" t="str">
            <v>UN</v>
          </cell>
          <cell r="D1984">
            <v>1.72</v>
          </cell>
        </row>
        <row r="1985">
          <cell r="A1985">
            <v>73953</v>
          </cell>
          <cell r="B1985" t="str">
            <v>LUMINARIA INTERNA TP CALHA SOBREPOR</v>
          </cell>
          <cell r="C1985">
            <v>0</v>
          </cell>
          <cell r="D1985">
            <v>0</v>
          </cell>
        </row>
        <row r="1986">
          <cell r="A1986" t="str">
            <v>73953/001</v>
          </cell>
          <cell r="B1986" t="str">
            <v>LUMINARIA TIPO CALHA, DE SOBREPOR, COM REATOR DE PARTIDA RAPIDA E LAMPADA FLUORESCENTE 1X20W, COMPLETA, FORNECIMENTO E INSTALACAO</v>
          </cell>
          <cell r="C1986" t="str">
            <v>UN</v>
          </cell>
          <cell r="D1986">
            <v>39.46</v>
          </cell>
        </row>
        <row r="1987">
          <cell r="A1987" t="str">
            <v>73953/002</v>
          </cell>
          <cell r="B1987" t="str">
            <v>LUMINARIA TIPO CALHA, DE SOBREPOR, COM REATOR DE PARTIDA RAPIDA E LAMPADA FLUORESCENTE 2X20W, COMPLETA, FORNECIMENTO E INSTALACAO</v>
          </cell>
          <cell r="C1987" t="str">
            <v>UN</v>
          </cell>
          <cell r="D1987">
            <v>59.39</v>
          </cell>
        </row>
        <row r="1988">
          <cell r="A1988" t="str">
            <v>73953/003</v>
          </cell>
          <cell r="B1988" t="str">
            <v>LUMINARIA TIPO CALHA, DE SOBREPOR, COM REATOR DE PARTIDA RAPIDA E LAMPADA FLUORESCENTE 3X20W, COMPLETA, FORNECIMENTO E INSTALACAO</v>
          </cell>
          <cell r="C1988" t="str">
            <v>UN</v>
          </cell>
          <cell r="D1988">
            <v>89.4</v>
          </cell>
        </row>
        <row r="1989">
          <cell r="A1989" t="str">
            <v>73953/004</v>
          </cell>
          <cell r="B1989" t="str">
            <v>LUMINARIA TIPO CALHA, DE SOBREPOR, COM REATOR DE PARTIDA RAPIDA E LAMPADA FLUORESCENTE 4X20W, COMPLETA, FORNECIMENTO E INSTALACAO</v>
          </cell>
          <cell r="C1989" t="str">
            <v>UN</v>
          </cell>
          <cell r="D1989">
            <v>95.8</v>
          </cell>
        </row>
        <row r="1990">
          <cell r="A1990" t="str">
            <v>73953/005</v>
          </cell>
          <cell r="B1990" t="str">
            <v>LUMINARIA TIPO CALHA, DE SOBREPOR, COM REATOR DE PARTIDA RAPIDA E LAMPADA FLUORESCENTE 1X40W, COMPLETA, FORNECIMENTO E INSTALACAO</v>
          </cell>
          <cell r="C1990" t="str">
            <v>UN</v>
          </cell>
          <cell r="D1990">
            <v>45.87</v>
          </cell>
        </row>
        <row r="1991">
          <cell r="A1991" t="str">
            <v>73953/006</v>
          </cell>
          <cell r="B1991" t="str">
            <v>LUMINARIA TIPO CALHA, DE SOBREPOR, COM REATOR DE PARTIDA RAPIDA E LAMPADA FLUORESCENTE 2X40W, COMPLETA, FORNECIMENTO E INSTALACAO</v>
          </cell>
          <cell r="C1991" t="str">
            <v>UN</v>
          </cell>
          <cell r="D1991">
            <v>64.09</v>
          </cell>
        </row>
        <row r="1992">
          <cell r="A1992" t="str">
            <v>73953/007</v>
          </cell>
          <cell r="B1992" t="str">
            <v>LUMINARIA TIPO CALHA, DE SOBREPOR, COM REATOR DE PARTIDA RAPIDA E LAMPADA FLUORESCENTE 3X40W, COMPLETA, FORNECIMENTO E INSTALACAO</v>
          </cell>
          <cell r="C1992" t="str">
            <v>UN</v>
          </cell>
          <cell r="D1992">
            <v>88.69</v>
          </cell>
        </row>
        <row r="1993">
          <cell r="A1993" t="str">
            <v>73953/008</v>
          </cell>
          <cell r="B1993" t="str">
            <v>LUMINARIA TIPO CALHA, DE SOBREPOR, COM REATOR DE PARTIDA RAPIDA E LAMPADA FLUORESCENTE 4X40W, COMPLETA, FORNECIMENTO E INSTALACAO</v>
          </cell>
          <cell r="C1993" t="str">
            <v>UN</v>
          </cell>
          <cell r="D1993">
            <v>110.83</v>
          </cell>
        </row>
        <row r="1994">
          <cell r="A1994" t="str">
            <v>73953/009</v>
          </cell>
          <cell r="B1994" t="str">
            <v>LUMINARIA SOBREPOR TP CALHA C/REATOR PART CONVENC LAMP 1X20W E STARTERFIX EM LAJE OU FORRO - FORNECIMENTO E COLOCACAO</v>
          </cell>
          <cell r="C1994" t="str">
            <v>UN</v>
          </cell>
          <cell r="D1994">
            <v>36.43</v>
          </cell>
        </row>
        <row r="1995">
          <cell r="A1995">
            <v>74041</v>
          </cell>
          <cell r="B1995" t="str">
            <v>LUMINARIA GLOBO</v>
          </cell>
          <cell r="C1995">
            <v>0</v>
          </cell>
          <cell r="D1995">
            <v>0</v>
          </cell>
        </row>
        <row r="1996">
          <cell r="A1996" t="str">
            <v>74041/001</v>
          </cell>
          <cell r="B1996" t="str">
            <v>LUMINARIA GLOBO VIDRO LEITOSO/PLAFONIER/BOCAL/LAMPADA 60W</v>
          </cell>
          <cell r="C1996" t="str">
            <v>UN</v>
          </cell>
          <cell r="D1996">
            <v>30.86</v>
          </cell>
        </row>
        <row r="1997">
          <cell r="A1997" t="str">
            <v>74041/002</v>
          </cell>
          <cell r="B1997" t="str">
            <v>LUMINARIA GLOBO VIDRO LEITOSO/PLAFONIER/BOCAL/LAMPADA 100W</v>
          </cell>
          <cell r="C1997" t="str">
            <v>UN</v>
          </cell>
          <cell r="D1997">
            <v>31.13</v>
          </cell>
        </row>
        <row r="1998">
          <cell r="A1998">
            <v>74082</v>
          </cell>
          <cell r="B1998" t="str">
            <v>REFLETOR</v>
          </cell>
          <cell r="C1998">
            <v>0</v>
          </cell>
          <cell r="D1998">
            <v>0</v>
          </cell>
        </row>
        <row r="1999">
          <cell r="A1999" t="str">
            <v>74082/001</v>
          </cell>
          <cell r="B1999" t="str">
            <v>REFLETOR REDONDO EM ALUMINIO COM SUPORTE E ALCA REGULAVEL PARA FIXACAO, COM LAMPADA VAPOR DE MERCURIO 250W</v>
          </cell>
          <cell r="C1999" t="str">
            <v>UN</v>
          </cell>
          <cell r="D1999">
            <v>141.71</v>
          </cell>
        </row>
        <row r="2000">
          <cell r="A2000">
            <v>74094</v>
          </cell>
          <cell r="B2000" t="str">
            <v>LUMINARIA INTERNA</v>
          </cell>
          <cell r="C2000">
            <v>0</v>
          </cell>
          <cell r="D2000">
            <v>0</v>
          </cell>
        </row>
        <row r="2001">
          <cell r="A2001" t="str">
            <v>74094/001</v>
          </cell>
          <cell r="B2001" t="str">
            <v>LUMINARIA TIPO SPOT PARA 1 LAMPADA INCANDESCENTE/FLUORESCENTE COMPACTA</v>
          </cell>
          <cell r="C2001" t="str">
            <v>UN</v>
          </cell>
          <cell r="D2001">
            <v>16.36</v>
          </cell>
        </row>
        <row r="2002">
          <cell r="A2002">
            <v>83389</v>
          </cell>
          <cell r="B2002" t="str">
            <v>REATOR PARA LAMPADA FLUORESCENTE 1X20W PARTIDA CONVENCIONAL FORNECIMENTO E INSTALACAO</v>
          </cell>
          <cell r="C2002" t="str">
            <v>UN</v>
          </cell>
          <cell r="D2002">
            <v>9.6199999999999992</v>
          </cell>
        </row>
        <row r="2003">
          <cell r="A2003">
            <v>83390</v>
          </cell>
          <cell r="B2003" t="str">
            <v>REATOR PARA LAMPADA FLUORESCENTE 1X40W PARTIDA CONVENCIONAL FORNECIMENTO E INSTALACAO</v>
          </cell>
          <cell r="C2003" t="str">
            <v>UN</v>
          </cell>
          <cell r="D2003">
            <v>16.97</v>
          </cell>
        </row>
        <row r="2004">
          <cell r="A2004">
            <v>83391</v>
          </cell>
          <cell r="B2004" t="str">
            <v>REATOR PARA LAMPADA FLUORESCENTE 2X40W PARTIDA RAPIDA FORNECIMENTO E INSTALACAO</v>
          </cell>
          <cell r="C2004" t="str">
            <v>UN</v>
          </cell>
          <cell r="D2004">
            <v>27.05</v>
          </cell>
        </row>
        <row r="2005">
          <cell r="A2005">
            <v>83392</v>
          </cell>
          <cell r="B2005" t="str">
            <v>REATOR PARA LAMPADA FLUORESCENTE 1X20W PARTIDA RAPIDA FORNECIMENTO E INSTALACAO</v>
          </cell>
          <cell r="C2005" t="str">
            <v>UN</v>
          </cell>
          <cell r="D2005">
            <v>18.2</v>
          </cell>
        </row>
        <row r="2006">
          <cell r="A2006">
            <v>83393</v>
          </cell>
          <cell r="B2006" t="str">
            <v>REATOR PARA LAMPADA FLUORESCENTE 1X40W PARTIDA RAPIDA FORNECIMENTO E INSTALACAO</v>
          </cell>
          <cell r="C2006" t="str">
            <v>UN</v>
          </cell>
          <cell r="D2006">
            <v>19.260000000000002</v>
          </cell>
        </row>
        <row r="2007">
          <cell r="A2007">
            <v>83468</v>
          </cell>
          <cell r="B2007" t="str">
            <v>LAMPADA FLUORESCENTE 20W - FORNECIMENTO E INSTALACAO</v>
          </cell>
          <cell r="C2007" t="str">
            <v>UN</v>
          </cell>
          <cell r="D2007">
            <v>4.28</v>
          </cell>
        </row>
        <row r="2008">
          <cell r="A2008">
            <v>83469</v>
          </cell>
          <cell r="B2008" t="str">
            <v>LAMPADA FLUORESCENTE 40W - FORNECIMENTO E INSTALACAO</v>
          </cell>
          <cell r="C2008" t="str">
            <v>UN</v>
          </cell>
          <cell r="D2008">
            <v>4.28</v>
          </cell>
        </row>
        <row r="2009">
          <cell r="A2009">
            <v>83470</v>
          </cell>
          <cell r="B2009" t="str">
            <v>LAMPADA FLUORESCENTE TP HO 85W - FORNECIMENTO E INSTALACAO</v>
          </cell>
          <cell r="C2009" t="str">
            <v>UN</v>
          </cell>
          <cell r="D2009">
            <v>9.7100000000000009</v>
          </cell>
        </row>
        <row r="2010">
          <cell r="A2010">
            <v>172</v>
          </cell>
          <cell r="B2010" t="str">
            <v>FORNECIMENTO DE MAT/MO P/ELETRIFICACAO E ILUMINACAO PUBLICA</v>
          </cell>
          <cell r="C2010">
            <v>0</v>
          </cell>
          <cell r="D2010">
            <v>0</v>
          </cell>
        </row>
        <row r="2011">
          <cell r="A2011">
            <v>9540</v>
          </cell>
          <cell r="B2011" t="str">
            <v>ENTRADA DE ENERGIA ELÉTRICA AÉREA MONOFÁSICA 50A COM POSTE DE CONCRETO, INCLUSIVE CABEAMENTO, CAIXA DE PROTEÇÃO PARA MEDIDOR E ATERRAMENTO.</v>
          </cell>
          <cell r="C2011" t="str">
            <v>UN</v>
          </cell>
          <cell r="D2011">
            <v>771.98</v>
          </cell>
        </row>
        <row r="2012">
          <cell r="A2012">
            <v>72941</v>
          </cell>
          <cell r="B2012" t="str">
            <v>APARELHO SINALIZADOR DE SAIDA DE GARAGEM, COM CELULA FOTOELETRICA - FORNECIMENTO E INSTALACAO</v>
          </cell>
          <cell r="C2012" t="str">
            <v>UN</v>
          </cell>
          <cell r="D2012">
            <v>292.94</v>
          </cell>
        </row>
        <row r="2013">
          <cell r="A2013">
            <v>73624</v>
          </cell>
          <cell r="B2013" t="str">
            <v>SUPORTE PARA TRANSFORMADOR EM POSTE DE CONCRETO CIRCULAR</v>
          </cell>
          <cell r="C2013" t="str">
            <v>UN</v>
          </cell>
          <cell r="D2013">
            <v>82.38</v>
          </cell>
        </row>
        <row r="2014">
          <cell r="A2014">
            <v>73767</v>
          </cell>
          <cell r="B2014" t="str">
            <v>FORNEC/COLOC DE CONECTORES/LACO DE ROLDANA E ALCA P/ILUM PUBLICA</v>
          </cell>
          <cell r="C2014">
            <v>0</v>
          </cell>
          <cell r="D2014">
            <v>0</v>
          </cell>
        </row>
        <row r="2015">
          <cell r="A2015" t="str">
            <v>73767/001</v>
          </cell>
          <cell r="B2015" t="str">
            <v>GRAMPO PARALELO EM ALUMINIO FUNDIDO OU ESTRUDADO DE 2 PARAFUSOS, PARACABO DE 6 A 50 MM2, PASTA ANTIOXIDANTE. FORNEC E INSTALAÇÃO.</v>
          </cell>
          <cell r="C2015" t="str">
            <v>UN</v>
          </cell>
          <cell r="D2015">
            <v>5.25</v>
          </cell>
        </row>
        <row r="2016">
          <cell r="A2016" t="str">
            <v>73767/002</v>
          </cell>
          <cell r="B2016" t="str">
            <v>ALCA PRE-FORMADA DISTRIBUIÇÃO EM ACO RECOBERTO COM ALUMINIO PARA CABO25MM2, ENCAPADO. FORNECIMENTO E INSTALAÇÃO.</v>
          </cell>
          <cell r="C2016" t="str">
            <v>UN</v>
          </cell>
          <cell r="D2016">
            <v>6.38</v>
          </cell>
        </row>
        <row r="2017">
          <cell r="A2017" t="str">
            <v>73767/003</v>
          </cell>
          <cell r="B2017" t="str">
            <v>LACO DE ROLDANA PRE-FORMADO ACO RECOBERTO DE ALUMINIO PARA CABO DE ALUMINIO NU BITOLA 25MM2 - FORNECIMENTO E COLOCACAO</v>
          </cell>
          <cell r="C2017" t="str">
            <v>UN</v>
          </cell>
          <cell r="D2017">
            <v>4.18</v>
          </cell>
        </row>
        <row r="2018">
          <cell r="A2018" t="str">
            <v>73767/004</v>
          </cell>
          <cell r="B2018" t="str">
            <v>ALCA PRE-FORMADA DISTRIBUICAO EM ACO RECOBERTO COM ALUMINIO NU PARA CABO 25MM2, ENCAPADO. FORNECIMENTO E INSTALACAO.</v>
          </cell>
          <cell r="C2018" t="str">
            <v>UN</v>
          </cell>
          <cell r="D2018">
            <v>2.98</v>
          </cell>
        </row>
        <row r="2019">
          <cell r="A2019" t="str">
            <v>73767/005</v>
          </cell>
          <cell r="B2019" t="str">
            <v>ALCA PRE-FORMADA SERV DE ACO RECOB C/ALUM NU ENCAPADO 25MM2 (BITOLA)CONF PROJ A4-148-CP RIOLUZ FORNECIMENTO E COLOCACAO</v>
          </cell>
          <cell r="C2019" t="str">
            <v>UN</v>
          </cell>
          <cell r="D2019">
            <v>4.08</v>
          </cell>
        </row>
        <row r="2020">
          <cell r="A2020">
            <v>73781</v>
          </cell>
          <cell r="B2020" t="str">
            <v>DIVERSOS PARA SUBESTACAO</v>
          </cell>
          <cell r="C2020">
            <v>0</v>
          </cell>
          <cell r="D2020">
            <v>0</v>
          </cell>
        </row>
        <row r="2021">
          <cell r="A2021" t="str">
            <v>73781/001</v>
          </cell>
          <cell r="B2021" t="str">
            <v>MUFLA TERMINAL PRIMARIA UNIPOLAR USO INTERNO PARA CABO 35/120MM2, ISOLACAO 15/25KV EM EPR - BORRACHA DE SILICONE. FORNECIMENTO E INSTALACAO.</v>
          </cell>
          <cell r="C2021" t="str">
            <v>UN</v>
          </cell>
          <cell r="D2021">
            <v>313.05</v>
          </cell>
        </row>
        <row r="2022">
          <cell r="A2022" t="str">
            <v>73781/002</v>
          </cell>
          <cell r="B2022" t="str">
            <v>ISOLADOR DE PINO TP HI-POT CILINDRICO CLASSE 15KV. FORNECIMENTO E INSTALACAO.</v>
          </cell>
          <cell r="C2022" t="str">
            <v>UN</v>
          </cell>
          <cell r="D2022">
            <v>9.82</v>
          </cell>
        </row>
        <row r="2023">
          <cell r="A2023" t="str">
            <v>73781/003</v>
          </cell>
          <cell r="B2023" t="str">
            <v>ISOLADOR DE SUSPENSAO (DISCO) TP CAVILHA CLASSE 15KV - 6''. FORNECIMENTO E INSTALACAO.</v>
          </cell>
          <cell r="C2023" t="str">
            <v>UN</v>
          </cell>
          <cell r="D2023">
            <v>34.82</v>
          </cell>
        </row>
        <row r="2024">
          <cell r="A2024">
            <v>73854</v>
          </cell>
          <cell r="B2024" t="str">
            <v>FERRAGENS REDE BAIXA TENSAO-FORNEC E/OU INSTALACAO</v>
          </cell>
          <cell r="C2024">
            <v>0</v>
          </cell>
          <cell r="D2024">
            <v>0</v>
          </cell>
        </row>
        <row r="2025">
          <cell r="A2025" t="str">
            <v>73854/001</v>
          </cell>
          <cell r="B2025" t="str">
            <v>ARMACAO SECUNDARIA VERTICAL COMPLETA PARA REDE BAIXA TENSAO.MAO DE OBRA PARA INSTALACAO.</v>
          </cell>
          <cell r="C2025" t="str">
            <v>UN</v>
          </cell>
          <cell r="D2025">
            <v>6.17</v>
          </cell>
        </row>
        <row r="2026">
          <cell r="A2026" t="str">
            <v>73854/002</v>
          </cell>
          <cell r="B2026" t="str">
            <v>ARMACAO SECUNDARIA VERTICAL COMPLETA PARA REDE DE BAIXA TENSÃO, CONJUNTO DE 4 ESTRIBOS COM CONDUTORES, ALINHAMENTO RETO, ANGULO INFERIOR A90 GRAUS E PONTO TERMINAL. FORNECIMENTO E INSTALAÇÃO.</v>
          </cell>
          <cell r="C2026" t="str">
            <v>UN</v>
          </cell>
          <cell r="D2026">
            <v>38.54</v>
          </cell>
        </row>
        <row r="2027">
          <cell r="A2027" t="str">
            <v>73854/003</v>
          </cell>
          <cell r="B2027" t="str">
            <v>ARMACAO SECUNDARIA VERTICAL COMPLETA PARA REDE DE BAIXA TENSÃO, CONJUNTO DE 3 ESTRIBOS COM CONDUTORES , ALINHAMENTO RETO, ANGULO INFERIOR A90GRAUS E PONTO TERMINAL. FORNECIMENTO E INSTALACAO</v>
          </cell>
          <cell r="C2027" t="str">
            <v>UN</v>
          </cell>
          <cell r="D2027">
            <v>28.33</v>
          </cell>
        </row>
        <row r="2028">
          <cell r="A2028">
            <v>173</v>
          </cell>
          <cell r="B2028" t="str">
            <v>POSTE DE CONCRETO</v>
          </cell>
          <cell r="C2028">
            <v>0</v>
          </cell>
          <cell r="D2028">
            <v>0</v>
          </cell>
        </row>
        <row r="2029">
          <cell r="A2029">
            <v>73783</v>
          </cell>
          <cell r="B2029" t="str">
            <v>POSTE DE CONCRETO - ASSENTAMENTO</v>
          </cell>
          <cell r="C2029">
            <v>0</v>
          </cell>
          <cell r="D2029">
            <v>0</v>
          </cell>
        </row>
        <row r="2030">
          <cell r="A2030" t="str">
            <v>73783/001</v>
          </cell>
          <cell r="B2030" t="str">
            <v>POSTE CONCRETO SECAO CIRCULAR COMPRIMENTO=5M CARGA NOMINAL TOPO 100KGINCLUSIVE ESCAVACAO EXCLUSIVE TRANSPORTE - FORNECIMENTO E COLOCACAO</v>
          </cell>
          <cell r="C2030" t="str">
            <v>UN</v>
          </cell>
          <cell r="D2030">
            <v>303.63</v>
          </cell>
        </row>
        <row r="2031">
          <cell r="A2031" t="str">
            <v>73783/002</v>
          </cell>
          <cell r="B2031" t="str">
            <v>POSTE CONCRETO SEÇÃO CIRCULAR COMPRIMENTO=5M CARGA NOMINAL TOPO 200KGINCLUSIVE ESCAVACAO EXCLUSIVE TRANSPORTE - FORNECIMENTO E COLOCAÇÃO</v>
          </cell>
          <cell r="C2031" t="str">
            <v>UN</v>
          </cell>
          <cell r="D2031">
            <v>323.5</v>
          </cell>
        </row>
        <row r="2032">
          <cell r="A2032" t="str">
            <v>73783/003</v>
          </cell>
          <cell r="B2032" t="str">
            <v>POSTE CONCRETO SEÇÃO CIRCULAR COMPRIMENTO=5M CARGA NOMINAL TOPO 300KGINCLUSIVE ESCAVACAO EXCLUSIVE TRANSPORTE - FORNECIMENTO E COLOCAÇÃO</v>
          </cell>
          <cell r="C2032" t="str">
            <v>UN</v>
          </cell>
          <cell r="D2032">
            <v>392.43</v>
          </cell>
        </row>
        <row r="2033">
          <cell r="A2033" t="str">
            <v>73783/004</v>
          </cell>
          <cell r="B2033" t="str">
            <v>POSTE CONCRETO SEÇÃO CIRCULAR COMPRIMENTO=5M CARGA NOMINAL TOPO 400KGINCLUSIVE ESCAVACAO EXCLUSIVE TRANSPORTE - FORNECIMENTO E COLOCAÇÃO</v>
          </cell>
          <cell r="C2033" t="str">
            <v>UN</v>
          </cell>
          <cell r="D2033">
            <v>422.08</v>
          </cell>
        </row>
        <row r="2034">
          <cell r="A2034" t="str">
            <v>73783/005</v>
          </cell>
          <cell r="B2034" t="str">
            <v>POSTE CONCRETO SEÇÃO CIRCULAR COMPRIMENTO=7M CARGA NOMINAL TOPO 100KGINCLUSIVE ESCAVACAO EXCLUSIVE TRANSPORTE - FORNECIMENTO E COLOCAÇÃO</v>
          </cell>
          <cell r="C2034" t="str">
            <v>UN</v>
          </cell>
          <cell r="D2034">
            <v>428.86</v>
          </cell>
        </row>
        <row r="2035">
          <cell r="A2035" t="str">
            <v>73783/006</v>
          </cell>
          <cell r="B2035" t="str">
            <v>POSTE CONCRETO SEÇÃO CIRCULAR COMPRIMENTO=7M CARGA NOMINAL TOPO 200KGINCLUSIVE ESCAVACAO EXCLUSIVE TRANSPORTE - FORNECIMENTO E COLOCAÇÃO</v>
          </cell>
          <cell r="C2035" t="str">
            <v>UN</v>
          </cell>
          <cell r="D2035">
            <v>489.57</v>
          </cell>
        </row>
        <row r="2036">
          <cell r="A2036" t="str">
            <v>73783/007</v>
          </cell>
          <cell r="B2036" t="str">
            <v>POSTE CONCRETO SEÇÃO CIRCULAR COMPRIMENTO=7M CARGA NOMINAL TOPO 400KGINCLUSIVE ESCAVACAO EXCLUSIVE TRANSPORTE - FORNECIMENTO E COLOCAÇÃO</v>
          </cell>
          <cell r="C2036" t="str">
            <v>UN</v>
          </cell>
          <cell r="D2036">
            <v>624.20000000000005</v>
          </cell>
        </row>
        <row r="2037">
          <cell r="A2037" t="str">
            <v>73783/008</v>
          </cell>
          <cell r="B2037" t="str">
            <v>POSTE CONCRETO SEÇÃO CIRCULAR COMPRIMENTO=11M E CARGA NOMINAL 200KG INCLUSIVE ESCAVACAO EXCLUSIVE TRANSPORTE - FORNECIMENTO E COLOCAÇÃO</v>
          </cell>
          <cell r="C2037" t="str">
            <v>UN</v>
          </cell>
          <cell r="D2037">
            <v>881.33</v>
          </cell>
        </row>
        <row r="2038">
          <cell r="A2038" t="str">
            <v>73783/009</v>
          </cell>
          <cell r="B2038" t="str">
            <v>POSTE CONCRETO SEÇÃO CIRCULAR COMPRIMENTO=11M CARGA NOMINAL NO TOPO 300KG INCLUSIVE ESCAVACAO EXCLUSIVE TRANSPORTE - FORNECIMENTO E COLOCAÇÃO</v>
          </cell>
          <cell r="C2038" t="str">
            <v>UN</v>
          </cell>
          <cell r="D2038">
            <v>1036.3599999999999</v>
          </cell>
        </row>
        <row r="2039">
          <cell r="A2039" t="str">
            <v>73783/010</v>
          </cell>
          <cell r="B2039" t="str">
            <v>POSTE CONCRETO SEÇÃO CIRCULAR COMPRIMENTO=11M CARGA NOMINAL NO TOPO 400KG INCLUSIVE ESCAVACAO EXCLUSIVE TRANSPORTE - FORNECIMENTO E COLOCAÇÃO</v>
          </cell>
          <cell r="C2039" t="str">
            <v>UN</v>
          </cell>
          <cell r="D2039">
            <v>1183.8</v>
          </cell>
        </row>
        <row r="2040">
          <cell r="A2040" t="str">
            <v>73783/011</v>
          </cell>
          <cell r="B2040" t="str">
            <v>POSTE CONCRETO SEÇÃO CIRCULAR COMPRIMENTO=14M CARGA NOMINAL NO TOPO 400KG INCLUSIVE ESCAVACAO EXCLUSIVE TRANSPORTE - FORNECIMENTO E COLOCAÇÃO</v>
          </cell>
          <cell r="C2040" t="str">
            <v>UN</v>
          </cell>
          <cell r="D2040">
            <v>1604.13</v>
          </cell>
        </row>
        <row r="2041">
          <cell r="A2041" t="str">
            <v>73783/012</v>
          </cell>
          <cell r="B2041" t="str">
            <v>POSTE CONCRETO SEÇÃO CIRCULAR COMPRIMENTO=7M CARGA NOMINAL NO TOPO 300KG INCLUSIVE ESCAVACAO EXCLUSIVE TRANSPORTE - FORNECIMENTO E COLOCAÇÃO</v>
          </cell>
          <cell r="C2041" t="str">
            <v>UN</v>
          </cell>
          <cell r="D2041">
            <v>596.03</v>
          </cell>
        </row>
        <row r="2042">
          <cell r="A2042" t="str">
            <v>73783/013</v>
          </cell>
          <cell r="B2042" t="str">
            <v>POSTE CONCRETO SEÇÃO CIRCULAR COMPRIMENTO=9M CARGA NOMINAL NO TOPO 150KG INCLUSIVE ESCAVACAO EXCLUSIVE TRANSPORTE - FORNECIMENTO E COLOCAÇÃO</v>
          </cell>
          <cell r="C2042" t="str">
            <v>UN</v>
          </cell>
          <cell r="D2042">
            <v>629.9</v>
          </cell>
        </row>
        <row r="2043">
          <cell r="A2043" t="str">
            <v>73783/014</v>
          </cell>
          <cell r="B2043" t="str">
            <v>POSTE CONCRETO SEÇÃO CIRCULAR COMPRIMENTO=9M CARGA NOMINAL NO TOPO 200KG INCLUSIVE ESCAVACAO EXCLUSIVE TRANSPORTE - FORNECIMENTO E COLOCAÇÃO</v>
          </cell>
          <cell r="C2043" t="str">
            <v>UN</v>
          </cell>
          <cell r="D2043">
            <v>677.08</v>
          </cell>
        </row>
        <row r="2044">
          <cell r="A2044" t="str">
            <v>73783/015</v>
          </cell>
          <cell r="B2044" t="str">
            <v>POSTE CONCRETO SEÇÃO CIRCULAR COMPRIMENTO=9M CARGA NOMINAL NO TOPO 300KG INCLUSIVE ESCAVACAO EXCLUSIVE TRANSPORTE - FORNECIMENTO E COLOCAÇÃO</v>
          </cell>
          <cell r="C2044" t="str">
            <v>UN</v>
          </cell>
          <cell r="D2044">
            <v>817.03</v>
          </cell>
        </row>
        <row r="2045">
          <cell r="A2045" t="str">
            <v>73783/016</v>
          </cell>
          <cell r="B2045" t="str">
            <v>POSTE CONCRETO SEÇÃO CIRCULAR COMPRIMENTO=9M CARGA NOMINAL NO TOPO 400KG INCLUSIVE ESCAVACAO EXCLUSIVE TRANSPORTE - FORNECIMENTO E COLOCAÇÃO</v>
          </cell>
          <cell r="C2045" t="str">
            <v>UN</v>
          </cell>
          <cell r="D2045">
            <v>861.72</v>
          </cell>
        </row>
        <row r="2046">
          <cell r="A2046" t="str">
            <v>73783/017</v>
          </cell>
          <cell r="B2046" t="str">
            <v>POSTE CONCRETO SEÇÃO CIRCULAR COMPRIMENTO=11M CARGA NOMINAL NO TOPO 600KG INCLUSIVE ESCAVACAO EXCLUSIVE TRANSPORTE - FORNECIMENTO E COLOCAÇÃO</v>
          </cell>
          <cell r="C2046" t="str">
            <v>UN</v>
          </cell>
          <cell r="D2046">
            <v>1183.8</v>
          </cell>
        </row>
        <row r="2047">
          <cell r="A2047">
            <v>83394</v>
          </cell>
          <cell r="B2047" t="str">
            <v>POSTE DE CONCRETO DUPLO T H=11M E CARGA NOMINAL 200KG INCLUSIVE ESCAVACAO, EXCLUSIVE TRANSPORTE - FORNECIMENTO E INSTALACAO</v>
          </cell>
          <cell r="C2047" t="str">
            <v>UN</v>
          </cell>
          <cell r="D2047">
            <v>711.96</v>
          </cell>
        </row>
        <row r="2048">
          <cell r="A2048">
            <v>83395</v>
          </cell>
          <cell r="B2048" t="str">
            <v>POSTE DE CONCRETO DUPLO T H=9M CARGA NOMINAL 150KG INCLUSIVE ESCAVACAO, EXCLUSIVE TRANSPORTE - FORNECIMENTO E INSTALACAO</v>
          </cell>
          <cell r="C2048" t="str">
            <v>UN</v>
          </cell>
          <cell r="D2048">
            <v>554.77</v>
          </cell>
        </row>
        <row r="2049">
          <cell r="A2049">
            <v>83396</v>
          </cell>
          <cell r="B2049" t="str">
            <v>POSTE DE CONCRETO DUPLO T H=9M CARGA NOMINAL 300KG INCLUSIVE ESCAVACAO, EXCLUSIVE TRANSPORTE - FORNECIMENTO E INSTALACAO</v>
          </cell>
          <cell r="C2049" t="str">
            <v>UN</v>
          </cell>
          <cell r="D2049">
            <v>704.24</v>
          </cell>
        </row>
        <row r="2050">
          <cell r="A2050">
            <v>83397</v>
          </cell>
          <cell r="B2050" t="str">
            <v>POSTE DE CONCRETO DUPLO T H=9M CARGA NOMINAL 500KG INCLUSIVE ESCAVACAO, EXCLUSIVE TRANSPORTE - FORNECIMENTO E INSTALACAO</v>
          </cell>
          <cell r="C2050" t="str">
            <v>UN</v>
          </cell>
          <cell r="D2050">
            <v>851.82</v>
          </cell>
        </row>
        <row r="2051">
          <cell r="A2051">
            <v>83398</v>
          </cell>
          <cell r="B2051" t="str">
            <v>POSTE DE CONCRETO DUPLO T H=10M CARGA NOMINAL 300KG INCLUSIVE ESCAVACAO, EXCLUSIVE TRANSPORTE - FORNECIMENTO E INSTALACAO</v>
          </cell>
          <cell r="C2051" t="str">
            <v>UN</v>
          </cell>
          <cell r="D2051">
            <v>792.97</v>
          </cell>
        </row>
        <row r="2052">
          <cell r="A2052">
            <v>174</v>
          </cell>
          <cell r="B2052" t="str">
            <v>POSTE METALICO</v>
          </cell>
          <cell r="C2052">
            <v>0</v>
          </cell>
          <cell r="D2052">
            <v>0</v>
          </cell>
        </row>
        <row r="2053">
          <cell r="A2053">
            <v>73769</v>
          </cell>
          <cell r="B2053" t="str">
            <v>POSTES DE ACO FORNECIMENTO E ASSENTAMENTO</v>
          </cell>
          <cell r="C2053">
            <v>0</v>
          </cell>
          <cell r="D2053">
            <v>0</v>
          </cell>
        </row>
        <row r="2054">
          <cell r="A2054" t="str">
            <v>73769/001</v>
          </cell>
          <cell r="B2054" t="str">
            <v>POSTE ACO CONICO CONTINUO CURVO SIMPLES SEM BASE C/JANELA 9M (INSPECAO) - FORNECIMENTO E INSTALACAO</v>
          </cell>
          <cell r="C2054" t="str">
            <v>UN</v>
          </cell>
          <cell r="D2054">
            <v>843.89</v>
          </cell>
        </row>
        <row r="2055">
          <cell r="A2055" t="str">
            <v>73769/002</v>
          </cell>
          <cell r="B2055" t="str">
            <v>POSTE DE AÇO CONICO CONTÍNUO CURVO SIMPLES, FLANGEADO, COM JANELA DE INSPEÇÃO H=9M - FORNECIMENTO E INSTALACAO</v>
          </cell>
          <cell r="C2055" t="str">
            <v>UN</v>
          </cell>
          <cell r="D2055">
            <v>720.43</v>
          </cell>
        </row>
        <row r="2056">
          <cell r="A2056" t="str">
            <v>73769/003</v>
          </cell>
          <cell r="B2056" t="str">
            <v>POSTE DE ACO CONICO CONTINUO CURVO DUPLO, FLANGEADO, COM JANELA DE INSPECAO H=9M - FORNECIMENTO E INSTALACAO</v>
          </cell>
          <cell r="C2056" t="str">
            <v>UN</v>
          </cell>
          <cell r="D2056">
            <v>929.19</v>
          </cell>
        </row>
        <row r="2057">
          <cell r="A2057" t="str">
            <v>73769/004</v>
          </cell>
          <cell r="B2057" t="str">
            <v>POSTE DE ACO CONICO CONTINUO RETO, FLANGEADO, H=9M - FORNECIMENTO E INSTALACAO</v>
          </cell>
          <cell r="C2057" t="str">
            <v>UN</v>
          </cell>
          <cell r="D2057">
            <v>762.05</v>
          </cell>
        </row>
        <row r="2058">
          <cell r="A2058">
            <v>73855</v>
          </cell>
          <cell r="B2058" t="str">
            <v>CHUMBADORES DE ACO</v>
          </cell>
          <cell r="C2058">
            <v>0</v>
          </cell>
          <cell r="D2058">
            <v>0</v>
          </cell>
        </row>
        <row r="2059">
          <cell r="A2059" t="str">
            <v>73855/001</v>
          </cell>
          <cell r="B2059" t="str">
            <v>CHUMBADOR DE AÇO PARA FIXAÇÃO DE POSTE DE ACO RETO OU CURVO 7 A 9M COMFLANGE - FORNECIMENTO E INSTALACAO</v>
          </cell>
          <cell r="C2059" t="str">
            <v>UN</v>
          </cell>
          <cell r="D2059">
            <v>204.24</v>
          </cell>
        </row>
        <row r="2060">
          <cell r="A2060">
            <v>83473</v>
          </cell>
          <cell r="B2060" t="str">
            <v>POSTE METALICO DECORATIVO EXTERNO P/ JARDIM H = 2,50M D = 75MM C/ 1 LUMINARIA PARA LAMPADA INCANDESCENTE - FORNECIMENTO E INSTALACAO</v>
          </cell>
          <cell r="C2060" t="str">
            <v>UN</v>
          </cell>
          <cell r="D2060">
            <v>193.71</v>
          </cell>
        </row>
        <row r="2061">
          <cell r="A2061">
            <v>83474</v>
          </cell>
          <cell r="B2061" t="str">
            <v>POSTE METALICO DECORATIVO EXTERNO P/ JARDIM H = 2,50M D = 75MM C/ 2 LUMINARIAS PARA LAMPADA INCANDESCENTE - FORNECIMENTO E INSTALACAO</v>
          </cell>
          <cell r="C2061" t="str">
            <v>UN</v>
          </cell>
          <cell r="D2061">
            <v>233.35</v>
          </cell>
        </row>
        <row r="2062">
          <cell r="A2062">
            <v>175</v>
          </cell>
          <cell r="B2062" t="str">
            <v>LUMINARIA EXTERNA</v>
          </cell>
          <cell r="C2062">
            <v>0</v>
          </cell>
          <cell r="D2062">
            <v>0</v>
          </cell>
        </row>
        <row r="2063">
          <cell r="A2063">
            <v>72281</v>
          </cell>
          <cell r="B2063" t="str">
            <v>REATOR PARA LAMPADA VAPOR DE MERCURIO USO EXTERNO 220V/400W</v>
          </cell>
          <cell r="C2063" t="str">
            <v>UN</v>
          </cell>
          <cell r="D2063">
            <v>62.02</v>
          </cell>
        </row>
        <row r="2064">
          <cell r="A2064">
            <v>72282</v>
          </cell>
          <cell r="B2064" t="str">
            <v>REATOR PARA LAMPADA VAPOR DE SODIO ALTA PRESSAO - 220V/250W - USO EXTERNO</v>
          </cell>
          <cell r="C2064" t="str">
            <v>UN</v>
          </cell>
          <cell r="D2064">
            <v>87.93</v>
          </cell>
        </row>
        <row r="2065">
          <cell r="A2065">
            <v>73831</v>
          </cell>
          <cell r="B2065" t="str">
            <v>LAMPADAS E RECEPTACULOS</v>
          </cell>
          <cell r="C2065">
            <v>0</v>
          </cell>
          <cell r="D2065">
            <v>0</v>
          </cell>
        </row>
        <row r="2066">
          <cell r="A2066" t="str">
            <v>73831/001</v>
          </cell>
          <cell r="B2066" t="str">
            <v>LAMPADA DE VAPOR DE MERCURIO DE 125W - FORNECIMENTO E INSTALACAO</v>
          </cell>
          <cell r="C2066" t="str">
            <v>UN</v>
          </cell>
          <cell r="D2066">
            <v>12.38</v>
          </cell>
        </row>
        <row r="2067">
          <cell r="A2067" t="str">
            <v>73831/002</v>
          </cell>
          <cell r="B2067" t="str">
            <v>LAMPADA DE VAPOR DE MERCURIO DE 250W - FORNECIMENTO E INSTALACAO</v>
          </cell>
          <cell r="C2067" t="str">
            <v>UN</v>
          </cell>
          <cell r="D2067">
            <v>23.66</v>
          </cell>
        </row>
        <row r="2068">
          <cell r="A2068" t="str">
            <v>73831/003</v>
          </cell>
          <cell r="B2068" t="str">
            <v>LAMPADA DE VAPOR DE MERCURIO DE 400W/250V - FORNECIMENTO E INSTALACAO</v>
          </cell>
          <cell r="C2068" t="str">
            <v>UN</v>
          </cell>
          <cell r="D2068">
            <v>34.74</v>
          </cell>
        </row>
        <row r="2069">
          <cell r="A2069" t="str">
            <v>73831/004</v>
          </cell>
          <cell r="B2069" t="str">
            <v>LAMPADA MISTA DE 160W - FORNECIMENTO E INSTALACAO</v>
          </cell>
          <cell r="C2069" t="str">
            <v>UN</v>
          </cell>
          <cell r="D2069">
            <v>12.97</v>
          </cell>
        </row>
        <row r="2070">
          <cell r="A2070" t="str">
            <v>73831/005</v>
          </cell>
          <cell r="B2070" t="str">
            <v>LAMPADA MISTA DE 250W - FORNECIMENTO E INSTALACAO</v>
          </cell>
          <cell r="C2070" t="str">
            <v>UN</v>
          </cell>
          <cell r="D2070">
            <v>16.579999999999998</v>
          </cell>
        </row>
        <row r="2071">
          <cell r="A2071" t="str">
            <v>73831/006</v>
          </cell>
          <cell r="B2071" t="str">
            <v>LAMPADA MISTA DE 500W - FORNECIMENTO E INSTALACAO</v>
          </cell>
          <cell r="C2071" t="str">
            <v>UN</v>
          </cell>
          <cell r="D2071">
            <v>35.5</v>
          </cell>
        </row>
        <row r="2072">
          <cell r="A2072" t="str">
            <v>73831/007</v>
          </cell>
          <cell r="B2072" t="str">
            <v>LAMPADA DE VAPOR DE SODIO DE 150WX220V - FORNECIMENTO E INSTALACAO</v>
          </cell>
          <cell r="C2072" t="str">
            <v>UN</v>
          </cell>
          <cell r="D2072">
            <v>33.83</v>
          </cell>
        </row>
        <row r="2073">
          <cell r="A2073" t="str">
            <v>73831/008</v>
          </cell>
          <cell r="B2073" t="str">
            <v>LAMPADA DE VAPOR DE SODIO DE 250WX220V - FORNECIMENTO E INSTALACAO</v>
          </cell>
          <cell r="C2073" t="str">
            <v>UN</v>
          </cell>
          <cell r="D2073">
            <v>38.33</v>
          </cell>
        </row>
        <row r="2074">
          <cell r="A2074" t="str">
            <v>73831/009</v>
          </cell>
          <cell r="B2074" t="str">
            <v>LAMPADA DE VAPOR DE SODIO DE 400WX220V - FORNECIMENTO E INSTALACAO</v>
          </cell>
          <cell r="C2074" t="str">
            <v>UN</v>
          </cell>
          <cell r="D2074">
            <v>45.49</v>
          </cell>
        </row>
        <row r="2075">
          <cell r="A2075">
            <v>74231</v>
          </cell>
          <cell r="B2075" t="str">
            <v>LUMINARIA EXTERNA ABERTA</v>
          </cell>
          <cell r="C2075">
            <v>0</v>
          </cell>
          <cell r="D2075">
            <v>0</v>
          </cell>
        </row>
        <row r="2076">
          <cell r="A2076" t="str">
            <v>74231/001</v>
          </cell>
          <cell r="B2076" t="str">
            <v>LUMINARIA ABERTA PARA ILUMINACAO PUBLICA, PARA LAMPADA A VAPOR DE MERCURIO ATE 400W E MISTA ATE 500W, COM BRACO EM TUBO DE ACO GALV D=50MM PROJ HOR=2.500MM E PROJ VERT= 2.200MM, FORNECIMENTO E INSTALACAO</v>
          </cell>
          <cell r="C2076" t="str">
            <v>UN</v>
          </cell>
          <cell r="D2076">
            <v>75.75</v>
          </cell>
        </row>
        <row r="2077">
          <cell r="A2077">
            <v>74246</v>
          </cell>
          <cell r="B2077" t="str">
            <v>REFLETOR PARA LAMPADAS VAPOR DE MERCURIO, VAPOR DE SODIO, VAPOR METALICO</v>
          </cell>
          <cell r="C2077">
            <v>0</v>
          </cell>
          <cell r="D2077">
            <v>0</v>
          </cell>
        </row>
        <row r="2078">
          <cell r="A2078" t="str">
            <v>74246/001</v>
          </cell>
          <cell r="B2078" t="str">
            <v>REFLETOR RETANGULAR FECHADO COM LAMPADA VAPOR METALICO 400 W</v>
          </cell>
          <cell r="C2078" t="str">
            <v>UN</v>
          </cell>
          <cell r="D2078">
            <v>207.7</v>
          </cell>
        </row>
        <row r="2079">
          <cell r="A2079">
            <v>83399</v>
          </cell>
          <cell r="B2079" t="str">
            <v>RELE FOTOELETRICO P/ COMANDO DE ILUMINACAO EXTERNA 220V/1000W - FORNECIMENTO E INSTALACAO</v>
          </cell>
          <cell r="C2079" t="str">
            <v>UN</v>
          </cell>
          <cell r="D2079">
            <v>25.92</v>
          </cell>
        </row>
        <row r="2080">
          <cell r="A2080">
            <v>83400</v>
          </cell>
          <cell r="B2080" t="str">
            <v>BRACO P/ ILUMINACAO DE RUAS EM TUBO ACO GALV 1" COMP = 1,20M E INCLINACAO 25GRAUS EM RELACAO AO PLANO VERTICAL P/ FIXACAO EM POSTE OU PAREDE- FORNECIMENTO E INSTALACAO</v>
          </cell>
          <cell r="C2080" t="str">
            <v>UN</v>
          </cell>
          <cell r="D2080">
            <v>49.16</v>
          </cell>
        </row>
        <row r="2081">
          <cell r="A2081">
            <v>83401</v>
          </cell>
          <cell r="B2081" t="str">
            <v>BRACO P/ ILUMINACAO DE RUAS, EM TUBO ACO GALV 3/4", COMP = 1,5M P/FIXACAO EM POSTE OU PAREDE - FORNECIMENTO E INSTALACAO</v>
          </cell>
          <cell r="C2081" t="str">
            <v>UN</v>
          </cell>
          <cell r="D2081">
            <v>105.91</v>
          </cell>
        </row>
        <row r="2082">
          <cell r="A2082">
            <v>83402</v>
          </cell>
          <cell r="B2082" t="str">
            <v>ABRACADEIRA DE FIXACAO DE BRACOS DE LUMINARIAS DE 4" - FORNECIMENTO EINSTALACAO</v>
          </cell>
          <cell r="C2082" t="str">
            <v>UN</v>
          </cell>
          <cell r="D2082">
            <v>25.79</v>
          </cell>
        </row>
        <row r="2083">
          <cell r="A2083">
            <v>83475</v>
          </cell>
          <cell r="B2083" t="str">
            <v>LUMINARIA FECHADA PARA ILUMINACAO PUBLICA COM REATOR DE PARTIDA RAPIDACOM LAMPADA A VAPOR DE MERCURIO 250W - FORNECIMENTO E INSTALACAO</v>
          </cell>
          <cell r="C2083" t="str">
            <v>UN</v>
          </cell>
          <cell r="D2083">
            <v>242.62</v>
          </cell>
        </row>
        <row r="2084">
          <cell r="A2084">
            <v>83476</v>
          </cell>
          <cell r="B2084" t="str">
            <v>LUMINARIA A PROVA DE GASES E TEMPO PARA LAMPADA INCANDESCENTE, MISTA OU VAPOR DE MERCURIO C/ LAMPADA INCANDESCENTE DE 100W</v>
          </cell>
          <cell r="C2084" t="str">
            <v>UN</v>
          </cell>
          <cell r="D2084">
            <v>78.63</v>
          </cell>
        </row>
        <row r="2085">
          <cell r="A2085">
            <v>83477</v>
          </cell>
          <cell r="B2085" t="str">
            <v>LUMINARIA A PROVA DE GASES E TEMPO PARA LAMPADA INCANDESCENTE, MISTA OU VAPOR DE MERCURIO C/ LAMPADA INCANDESCENTE DE 200W</v>
          </cell>
          <cell r="C2085" t="str">
            <v>UN</v>
          </cell>
          <cell r="D2085">
            <v>99.06</v>
          </cell>
        </row>
        <row r="2086">
          <cell r="A2086">
            <v>83478</v>
          </cell>
          <cell r="B2086" t="str">
            <v>LUMINARIA FECHADA PARA ILUMINACAO PUBLICA - LAMPADAS DE 250/500W - FORNECIMENTO E INSTALACAO (EXCLUINDO LAMPADAS)</v>
          </cell>
          <cell r="C2086" t="str">
            <v>UN</v>
          </cell>
          <cell r="D2086">
            <v>161.78</v>
          </cell>
        </row>
        <row r="2087">
          <cell r="A2087">
            <v>83479</v>
          </cell>
          <cell r="B2087" t="str">
            <v>LUMINARIA ESTANQUE - PROTECAO CONTRA AGUA, POEIRA OU IMPACTOS - TIPO AQUATIC PIAL OU EQUIVALENTE</v>
          </cell>
          <cell r="C2087" t="str">
            <v>UN</v>
          </cell>
          <cell r="D2087">
            <v>105.42</v>
          </cell>
        </row>
        <row r="2088">
          <cell r="A2088">
            <v>83480</v>
          </cell>
          <cell r="B2088" t="str">
            <v>REATOR PARA LAMPADA VAPOR DE MERCURIO 125W USO EXTERNO</v>
          </cell>
          <cell r="C2088" t="str">
            <v>UN</v>
          </cell>
          <cell r="D2088">
            <v>48.57</v>
          </cell>
        </row>
        <row r="2089">
          <cell r="A2089">
            <v>83481</v>
          </cell>
          <cell r="B2089" t="str">
            <v>REATOR PARA LAMPADA VAPOR DE MERCURIO 250W USO EXTERNO</v>
          </cell>
          <cell r="C2089" t="str">
            <v>UN</v>
          </cell>
          <cell r="D2089">
            <v>55.5</v>
          </cell>
        </row>
        <row r="2090">
          <cell r="A2090">
            <v>84225</v>
          </cell>
          <cell r="B2090" t="str">
            <v>PROJETOR P/ FACHADA A PROVA DE TEMPO P/ LAMPADA INCANDESCENTE OU VAPORMERCURIO - FORNECIMENTO E INSTALACAO</v>
          </cell>
          <cell r="C2090" t="str">
            <v>UN</v>
          </cell>
          <cell r="D2090">
            <v>80.650000000000006</v>
          </cell>
        </row>
        <row r="2091">
          <cell r="A2091">
            <v>176</v>
          </cell>
          <cell r="B2091" t="str">
            <v>TRANSFORMADORES</v>
          </cell>
          <cell r="C2091">
            <v>0</v>
          </cell>
          <cell r="D2091">
            <v>0</v>
          </cell>
        </row>
        <row r="2092">
          <cell r="A2092">
            <v>73857</v>
          </cell>
          <cell r="B2092" t="str">
            <v>TRANSFORMADORES DE DISTRIBUICAO</v>
          </cell>
          <cell r="C2092">
            <v>0</v>
          </cell>
          <cell r="D2092">
            <v>0</v>
          </cell>
        </row>
        <row r="2093">
          <cell r="A2093" t="str">
            <v>73857/001</v>
          </cell>
          <cell r="B2093" t="str">
            <v>TRANSFORMADOR DISTRIBUICAO 75KVA TRIFASICO 60HZ CLASSE 15KV IMERSO EMÓLEO MINERAL FORNECIMENTO E INSTALACAO</v>
          </cell>
          <cell r="C2093" t="str">
            <v>UN</v>
          </cell>
          <cell r="D2093">
            <v>6248.88</v>
          </cell>
        </row>
        <row r="2094">
          <cell r="A2094" t="str">
            <v>73857/002</v>
          </cell>
          <cell r="B2094" t="str">
            <v>TRANSFORMADOR DISTRIBUICAO 112,5KVA TRIFASICO 60HZ CLASSE 15KV IMERSOEM ÓLEO MINERAL FORNECIMENTO E INSTALACAO</v>
          </cell>
          <cell r="C2094" t="str">
            <v>UN</v>
          </cell>
          <cell r="D2094">
            <v>8068.43</v>
          </cell>
        </row>
        <row r="2095">
          <cell r="A2095" t="str">
            <v>73857/003</v>
          </cell>
          <cell r="B2095" t="str">
            <v>TRANSFORMADOR DISTRIBUICAO 150KVA TRIFASICO 60HZ CLASSE 15KV IMERSO EM ÓLEO MINERAL FORNECIMENTO E INSTALACAO</v>
          </cell>
          <cell r="C2095" t="str">
            <v>UN</v>
          </cell>
          <cell r="D2095">
            <v>9364.5400000000009</v>
          </cell>
        </row>
        <row r="2096">
          <cell r="A2096" t="str">
            <v>73857/004</v>
          </cell>
          <cell r="B2096" t="str">
            <v>TRANSFORMADOR DISTRIBUICAO 225KVA TRIFASICO 60HZ CLASSE 15KV IMERSO EM ÓLEO MINERAL FORNECIMENTO E INSTALACAO</v>
          </cell>
          <cell r="C2096" t="str">
            <v>UN</v>
          </cell>
          <cell r="D2096">
            <v>13461.85</v>
          </cell>
        </row>
        <row r="2097">
          <cell r="A2097" t="str">
            <v>73857/005</v>
          </cell>
          <cell r="B2097" t="str">
            <v>TRANSFORMADOR DISTRIBUICAO 300KVA TRIFASICO 60HZ CLASSE 15KV IMERSO EM ÓLEO MINERAL FORNECIMENTO E INSTALACAO</v>
          </cell>
          <cell r="C2097" t="str">
            <v>UN</v>
          </cell>
          <cell r="D2097">
            <v>16567.900000000001</v>
          </cell>
        </row>
        <row r="2098">
          <cell r="A2098" t="str">
            <v>73857/006</v>
          </cell>
          <cell r="B2098" t="str">
            <v>TRANSFORMADOR DISTRIBUICAO 500KVA TRIFASICO 60HZ CLASSE 15KV IMERSO EM ÓLEO MINERAL FORNECIMENTO E INSTALACAO</v>
          </cell>
          <cell r="C2098" t="str">
            <v>UN</v>
          </cell>
          <cell r="D2098">
            <v>24781.88</v>
          </cell>
        </row>
        <row r="2099">
          <cell r="A2099" t="str">
            <v>73857/007</v>
          </cell>
          <cell r="B2099" t="str">
            <v>TRANSFORMADOR DISTRIBUICAO 30KVA TRIFASICO 60HZ CLASSE 15KV IMERSO EMÓLEO MINERAL FORNECIMENTO E INSTALACAO</v>
          </cell>
          <cell r="C2099" t="str">
            <v>UN</v>
          </cell>
          <cell r="D2099">
            <v>4179.74</v>
          </cell>
        </row>
        <row r="2100">
          <cell r="A2100" t="str">
            <v>73857/008</v>
          </cell>
          <cell r="B2100" t="str">
            <v>TRANSFORMADOR DISTRIBUICAO 45KVA TRIFASICO 60HZ CLASSE 15KV IMERSO EMÓLEO MINERAL FORNECIMENTO E INSTALACAO</v>
          </cell>
          <cell r="C2100" t="str">
            <v>UN</v>
          </cell>
          <cell r="D2100">
            <v>4875.7</v>
          </cell>
        </row>
        <row r="2101">
          <cell r="A2101" t="str">
            <v>73857/009</v>
          </cell>
          <cell r="B2101" t="str">
            <v>TRANSFORMADOR DISTRIBUICAO 750KVA TRIFASICO 60HZ CLASSE 15KV IMERSO EM ÓLEO MINERAL FORNECIMENTO E INSTALACAO</v>
          </cell>
          <cell r="C2101" t="str">
            <v>UN</v>
          </cell>
          <cell r="D2101">
            <v>43811.92</v>
          </cell>
        </row>
        <row r="2102">
          <cell r="A2102" t="str">
            <v>73857/010</v>
          </cell>
          <cell r="B2102" t="str">
            <v>TRANSFORMADOR DISTRIBUICAO 1000KVA TRIFASICO 60HZ CLASSE 15KV IMERSOEM ÓLEO MINERAL FORNECIMENTO E INSTALACAO</v>
          </cell>
          <cell r="C2102" t="str">
            <v>UN</v>
          </cell>
          <cell r="D2102">
            <v>64717.8</v>
          </cell>
        </row>
        <row r="2103">
          <cell r="A2103">
            <v>178</v>
          </cell>
          <cell r="B2103" t="str">
            <v>GERADORES</v>
          </cell>
          <cell r="C2103">
            <v>0</v>
          </cell>
          <cell r="D2103">
            <v>0</v>
          </cell>
        </row>
        <row r="2104">
          <cell r="A2104">
            <v>74027</v>
          </cell>
          <cell r="B2104" t="str">
            <v>GRUPO GERADOR 150/170 KVA - MOTOR DIESEL</v>
          </cell>
          <cell r="C2104">
            <v>0</v>
          </cell>
          <cell r="D2104">
            <v>0</v>
          </cell>
        </row>
        <row r="2105">
          <cell r="A2105" t="str">
            <v>74027/001</v>
          </cell>
          <cell r="B2105" t="str">
            <v>GRUPO GERADOR 150/170 KVA MOTOR DIESEL - DEPRECIACAO</v>
          </cell>
          <cell r="C2105" t="str">
            <v>H</v>
          </cell>
          <cell r="D2105">
            <v>5.51</v>
          </cell>
        </row>
        <row r="2106">
          <cell r="A2106" t="str">
            <v>74027/002</v>
          </cell>
          <cell r="B2106" t="str">
            <v>GRUPO GERADOR 150/170 KVA MOTOR DIESEL - JUROS</v>
          </cell>
          <cell r="C2106" t="str">
            <v>H</v>
          </cell>
          <cell r="D2106">
            <v>2.0699999999999998</v>
          </cell>
        </row>
        <row r="2107">
          <cell r="A2107" t="str">
            <v>74027/003</v>
          </cell>
          <cell r="B2107" t="str">
            <v>GRUPO GERADOR 150/170 KVA MOTOR DIESEL - MANUTENCAO</v>
          </cell>
          <cell r="C2107" t="str">
            <v>H</v>
          </cell>
          <cell r="D2107">
            <v>2.76</v>
          </cell>
        </row>
        <row r="2108">
          <cell r="A2108" t="str">
            <v>74027/004</v>
          </cell>
          <cell r="B2108" t="str">
            <v>GRUPO GERADOR 150/170 KVA MOTOR DIESEL - MATERIAL NA OPERACAO</v>
          </cell>
          <cell r="C2108" t="str">
            <v>H</v>
          </cell>
          <cell r="D2108">
            <v>78.319999999999993</v>
          </cell>
        </row>
        <row r="2109">
          <cell r="A2109" t="str">
            <v>74027/005</v>
          </cell>
          <cell r="B2109" t="str">
            <v>GRUPO GERADOR 150/170 KVA MOTOR DIESEL - UTILIZACAO OPERATIVA</v>
          </cell>
          <cell r="C2109" t="str">
            <v>CHP</v>
          </cell>
          <cell r="D2109">
            <v>88.67</v>
          </cell>
        </row>
        <row r="2110">
          <cell r="A2110">
            <v>74028</v>
          </cell>
          <cell r="B2110" t="str">
            <v>GRUPO GERADOR 40 KVA - MOTOR DIESEL</v>
          </cell>
          <cell r="C2110">
            <v>0</v>
          </cell>
          <cell r="D2110">
            <v>0</v>
          </cell>
        </row>
        <row r="2111">
          <cell r="A2111" t="str">
            <v>74028/001</v>
          </cell>
          <cell r="B2111" t="str">
            <v>GRUPO GERADOR 40 KVA MOTOR DIESEL - DEPRECIACAO E JUROS</v>
          </cell>
          <cell r="C2111" t="str">
            <v>H</v>
          </cell>
          <cell r="D2111">
            <v>2.5099999999999998</v>
          </cell>
        </row>
        <row r="2112">
          <cell r="A2112" t="str">
            <v>74028/002</v>
          </cell>
          <cell r="B2112" t="str">
            <v>GRUPO GERADOR 40 KVA MOTOR DIESEL - MANUTENCAO</v>
          </cell>
          <cell r="C2112" t="str">
            <v>H</v>
          </cell>
          <cell r="D2112">
            <v>0.88</v>
          </cell>
        </row>
        <row r="2113">
          <cell r="A2113" t="str">
            <v>74028/003</v>
          </cell>
          <cell r="B2113" t="str">
            <v>GRUPO GERADOR 40 KVA MOTOR DIESEL - MATERIAL NA OPERACAO</v>
          </cell>
          <cell r="C2113" t="str">
            <v>H</v>
          </cell>
          <cell r="D2113">
            <v>25.64</v>
          </cell>
        </row>
        <row r="2114">
          <cell r="A2114" t="str">
            <v>74028/004</v>
          </cell>
          <cell r="B2114" t="str">
            <v>GRUPO GERADOR 40 KVA MOTOR DIESEL - UTILIZACAO OPERATIVA</v>
          </cell>
          <cell r="C2114" t="str">
            <v>CHP</v>
          </cell>
          <cell r="D2114">
            <v>29.04</v>
          </cell>
        </row>
        <row r="2115">
          <cell r="A2115">
            <v>243</v>
          </cell>
          <cell r="B2115" t="str">
            <v>SISTEMAS DE PROTECAO/ATERRAMENTO</v>
          </cell>
          <cell r="C2115">
            <v>0</v>
          </cell>
          <cell r="D2115">
            <v>0</v>
          </cell>
        </row>
        <row r="2116">
          <cell r="A2116">
            <v>8260</v>
          </cell>
          <cell r="B2116" t="str">
            <v>INSTALACAO PARA-RAIOS P/RESERVATORIO</v>
          </cell>
          <cell r="C2116" t="str">
            <v>UN</v>
          </cell>
          <cell r="D2116">
            <v>2108.33</v>
          </cell>
        </row>
        <row r="2117">
          <cell r="A2117">
            <v>68069</v>
          </cell>
          <cell r="B2117" t="str">
            <v>HASTE COPPERWELD 5/8” X 3,0M COM CONECTOR</v>
          </cell>
          <cell r="C2117" t="str">
            <v>UN</v>
          </cell>
          <cell r="D2117">
            <v>32.619999999999997</v>
          </cell>
        </row>
        <row r="2118">
          <cell r="A2118">
            <v>68070</v>
          </cell>
          <cell r="B2118" t="str">
            <v>PARA-RAIOS TIPO FRANKLIN - CABO E SUPORTE ISOLADOR</v>
          </cell>
          <cell r="C2118" t="str">
            <v>M</v>
          </cell>
          <cell r="D2118">
            <v>32.82</v>
          </cell>
        </row>
        <row r="2119">
          <cell r="A2119">
            <v>72315</v>
          </cell>
          <cell r="B2119" t="str">
            <v>TERMINAL AEREO EM ACO GALVANIZADO COM BASE DE FIXACAO H = 30CM</v>
          </cell>
          <cell r="C2119" t="str">
            <v>UN</v>
          </cell>
          <cell r="D2119">
            <v>16.97</v>
          </cell>
        </row>
        <row r="2120">
          <cell r="A2120">
            <v>72927</v>
          </cell>
          <cell r="B2120" t="str">
            <v>CORDOALHA DE COBRE NU, INCLUSIVE ISOLADORES - 16,00 MM2 - FORNECIMENTOE INSTALACAO</v>
          </cell>
          <cell r="C2120" t="str">
            <v>M</v>
          </cell>
          <cell r="D2120">
            <v>19.34</v>
          </cell>
        </row>
        <row r="2121">
          <cell r="A2121">
            <v>72928</v>
          </cell>
          <cell r="B2121" t="str">
            <v>CORDOALHA DE COBRE NU, INCLUSIVE ISOLADORES - 25,00 MM2 - FORNECIMENTOE INSTALACAO</v>
          </cell>
          <cell r="C2121" t="str">
            <v>M</v>
          </cell>
          <cell r="D2121">
            <v>24.91</v>
          </cell>
        </row>
        <row r="2122">
          <cell r="A2122">
            <v>72929</v>
          </cell>
          <cell r="B2122" t="str">
            <v>CORDOALHA DE COBRE NU, INCLUSIVE ISOLADORES - 35,00 MM2 - FORNECIMENTOE INSTALACAO</v>
          </cell>
          <cell r="C2122" t="str">
            <v>M</v>
          </cell>
          <cell r="D2122">
            <v>29.04</v>
          </cell>
        </row>
        <row r="2123">
          <cell r="A2123">
            <v>72930</v>
          </cell>
          <cell r="B2123" t="str">
            <v>CORDOALHA DE COBRE NU, INCLUSIVE ISOLADORES - 50,00 MM2 - FORNECIMENTOE INSTALACAO</v>
          </cell>
          <cell r="C2123" t="str">
            <v>M</v>
          </cell>
          <cell r="D2123">
            <v>35.42</v>
          </cell>
        </row>
        <row r="2124">
          <cell r="A2124">
            <v>72931</v>
          </cell>
          <cell r="B2124" t="str">
            <v>CORDOALHA DE COBRE NU, INCLUSIVE ISOLADORES - 70,00 MM2 - FORNECIMENTOE INSTALACAO</v>
          </cell>
          <cell r="C2124" t="str">
            <v>M</v>
          </cell>
          <cell r="D2124">
            <v>45.72</v>
          </cell>
        </row>
        <row r="2125">
          <cell r="A2125">
            <v>72932</v>
          </cell>
          <cell r="B2125" t="str">
            <v>CORDOALHA DE COBRE NU, INCLUSIVE ISOLADORES - 95,00 MM2 - FORNECIMENTOE INSTALACAO</v>
          </cell>
          <cell r="C2125" t="str">
            <v>M</v>
          </cell>
          <cell r="D2125">
            <v>56.01</v>
          </cell>
        </row>
        <row r="2126">
          <cell r="A2126">
            <v>83483</v>
          </cell>
          <cell r="B2126" t="str">
            <v>HASTE DE TERRA CANTONEIRA GALVANIZADA L=2,00M COM CONEXOES</v>
          </cell>
          <cell r="C2126" t="str">
            <v>UN</v>
          </cell>
          <cell r="D2126">
            <v>40.700000000000003</v>
          </cell>
        </row>
        <row r="2127">
          <cell r="A2127">
            <v>83484</v>
          </cell>
          <cell r="B2127" t="str">
            <v>HASTE COPERWELD 3/4" X 3,00M COM CONECTOR</v>
          </cell>
          <cell r="C2127" t="str">
            <v>UN</v>
          </cell>
          <cell r="D2127">
            <v>45.05</v>
          </cell>
        </row>
        <row r="2128">
          <cell r="A2128">
            <v>83485</v>
          </cell>
          <cell r="B2128" t="str">
            <v>HASTE COPERWELD 3/8" X 3,00M COM CONECTOR</v>
          </cell>
          <cell r="C2128" t="str">
            <v>UN</v>
          </cell>
          <cell r="D2128">
            <v>28.37</v>
          </cell>
        </row>
        <row r="2129">
          <cell r="A2129">
            <v>83638</v>
          </cell>
          <cell r="B2129" t="str">
            <v>MASTRO SIMPLES DE FERRO GALVANIZADO P/ PARA-RAIOS H=3,00M INCLUINDO BASE - FORNECIMENTO E INSTALACAO</v>
          </cell>
          <cell r="C2129" t="str">
            <v>UN</v>
          </cell>
          <cell r="D2129">
            <v>298.25</v>
          </cell>
        </row>
        <row r="2130">
          <cell r="A2130">
            <v>83641</v>
          </cell>
          <cell r="B2130" t="str">
            <v>PARA-RAIO TP VALVULA 15KV/5KA - FORNECIMENTO E INSTALACAO</v>
          </cell>
          <cell r="C2130" t="str">
            <v>UN</v>
          </cell>
          <cell r="D2130">
            <v>318.47000000000003</v>
          </cell>
        </row>
        <row r="2131">
          <cell r="A2131">
            <v>244</v>
          </cell>
          <cell r="B2131" t="str">
            <v>SERVICOS DIVERSOS</v>
          </cell>
          <cell r="C2131">
            <v>0</v>
          </cell>
          <cell r="D2131">
            <v>0</v>
          </cell>
        </row>
        <row r="2132">
          <cell r="A2132">
            <v>9535</v>
          </cell>
          <cell r="B2132" t="str">
            <v>CHUVEIRO ELETRICO COMUM CORPO PLASTICO TIPO DUCHA, FORNECIMENTO E INSTALACAO</v>
          </cell>
          <cell r="C2132" t="str">
            <v>UN</v>
          </cell>
          <cell r="D2132">
            <v>32.49</v>
          </cell>
        </row>
        <row r="2133">
          <cell r="A2133">
            <v>41598</v>
          </cell>
          <cell r="B2133" t="str">
            <v>ENTRADA PROVISORIA DE ENERGIA ELETRICA AEREA TRIFASICA 40A EM POSTE MADEIRA</v>
          </cell>
          <cell r="C2133" t="str">
            <v>UN</v>
          </cell>
          <cell r="D2133">
            <v>640.41999999999996</v>
          </cell>
        </row>
        <row r="2134">
          <cell r="A2134">
            <v>73851</v>
          </cell>
          <cell r="B2134" t="str">
            <v>ARMACOES SECUNDARIAS</v>
          </cell>
          <cell r="C2134">
            <v>0</v>
          </cell>
          <cell r="D2134">
            <v>0</v>
          </cell>
        </row>
        <row r="2135">
          <cell r="A2135" t="str">
            <v>73851/001</v>
          </cell>
          <cell r="B2135" t="str">
            <v>ARMACAO SECUNDARIA OU REX COMPLETA PARA DUAS LINHAS-FORNECIMENTO E INSTALACAO.</v>
          </cell>
          <cell r="C2135" t="str">
            <v>UN</v>
          </cell>
          <cell r="D2135">
            <v>51.9</v>
          </cell>
        </row>
        <row r="2136">
          <cell r="A2136" t="str">
            <v>73851/002</v>
          </cell>
          <cell r="B2136" t="str">
            <v>ARMACAO SECUNDARIA OU REX COMPLETA PARA TRESLINHAS-FORNECIMENTO E INSTALACAO.</v>
          </cell>
          <cell r="C2136" t="str">
            <v>UN</v>
          </cell>
          <cell r="D2136">
            <v>75.53</v>
          </cell>
        </row>
        <row r="2137">
          <cell r="A2137" t="str">
            <v>73851/003</v>
          </cell>
          <cell r="B2137" t="str">
            <v>ARMACAO SECUNDARIA OU REX COMPLETA PARA QUATRO LINHAS-FORNECIMENTO E INSTALACAO.</v>
          </cell>
          <cell r="C2137" t="str">
            <v>UN</v>
          </cell>
          <cell r="D2137">
            <v>88.77</v>
          </cell>
        </row>
        <row r="2138">
          <cell r="A2138">
            <v>83486</v>
          </cell>
          <cell r="B2138" t="str">
            <v>BOMBA CENTRIFUGA C/ MOTOR ELETRICO TRIFASICO 1CV</v>
          </cell>
          <cell r="C2138" t="str">
            <v>UN</v>
          </cell>
          <cell r="D2138">
            <v>720.23</v>
          </cell>
        </row>
        <row r="2139">
          <cell r="A2139">
            <v>270</v>
          </cell>
          <cell r="B2139" t="str">
            <v>CHAVES EM GERAL/FUSIVEIS E CONECTORES</v>
          </cell>
          <cell r="C2139">
            <v>0</v>
          </cell>
          <cell r="D2139">
            <v>0</v>
          </cell>
        </row>
        <row r="2140">
          <cell r="A2140">
            <v>72322</v>
          </cell>
          <cell r="B2140" t="str">
            <v>CHAVE SECCIONADORA TRIPOLAR, ABERTURA SOB CARGA, COM FUSÍVEIS NH - 100A/250V - FORNECIMENTO E INSTALACAO</v>
          </cell>
          <cell r="C2140" t="str">
            <v>UN</v>
          </cell>
          <cell r="D2140">
            <v>177.76</v>
          </cell>
        </row>
        <row r="2141">
          <cell r="A2141">
            <v>72326</v>
          </cell>
          <cell r="B2141" t="str">
            <v>CHAVE SECCIONADORA TRIPOLAR, ABERTURA SOB CARGA, COM FUSÍVEIS NH - 200A/250V</v>
          </cell>
          <cell r="C2141" t="str">
            <v>UN</v>
          </cell>
          <cell r="D2141">
            <v>219.31</v>
          </cell>
        </row>
        <row r="2142">
          <cell r="A2142">
            <v>72327</v>
          </cell>
          <cell r="B2142" t="str">
            <v>FUSÍVEL TIPO "DIAZED", TIPO RÁPIDO OU RETARDADO - 2/25A - FORNECIMENTOE INSTALACAO</v>
          </cell>
          <cell r="C2142" t="str">
            <v>UN</v>
          </cell>
          <cell r="D2142">
            <v>2.57</v>
          </cell>
        </row>
        <row r="2143">
          <cell r="A2143">
            <v>72328</v>
          </cell>
          <cell r="B2143" t="str">
            <v>FUSÍVEL TIPO "DIAZED", TIPO RÁPIDO OU RETARDADO - 35/63A - FORNECIMENTO E INSTALACAO</v>
          </cell>
          <cell r="C2143" t="str">
            <v>UN</v>
          </cell>
          <cell r="D2143">
            <v>2.8</v>
          </cell>
        </row>
        <row r="2144">
          <cell r="A2144">
            <v>72330</v>
          </cell>
          <cell r="B2144" t="str">
            <v>FUSÍVEL TIPO NH 200A - TAMANHO 01 - FORNECIMENTO E INSTALACAO</v>
          </cell>
          <cell r="C2144" t="str">
            <v>UN</v>
          </cell>
          <cell r="D2144">
            <v>14.23</v>
          </cell>
        </row>
        <row r="2145">
          <cell r="A2145">
            <v>73780</v>
          </cell>
          <cell r="B2145" t="str">
            <v>CHAVES</v>
          </cell>
          <cell r="C2145">
            <v>0</v>
          </cell>
          <cell r="D2145">
            <v>0</v>
          </cell>
        </row>
        <row r="2146">
          <cell r="A2146" t="str">
            <v>73780/001</v>
          </cell>
          <cell r="B2146" t="str">
            <v>CHAVE FUSIVEL UNIPOLAR, 15KV - 100A, EQUIPADA COM COMANDO PARA HASTE DE MANOBRA . FORNECIMENTO E INSTALAÇÃO.</v>
          </cell>
          <cell r="C2146" t="str">
            <v>UN</v>
          </cell>
          <cell r="D2146">
            <v>147.86000000000001</v>
          </cell>
        </row>
        <row r="2147">
          <cell r="A2147" t="str">
            <v>73780/002</v>
          </cell>
          <cell r="B2147" t="str">
            <v>CHAVE BLINDADA TRIPOLAR 250V, 30A - FORNECIMENTO E INSTALACAO</v>
          </cell>
          <cell r="C2147" t="str">
            <v>UN</v>
          </cell>
          <cell r="D2147">
            <v>92.63</v>
          </cell>
        </row>
        <row r="2148">
          <cell r="A2148" t="str">
            <v>73780/003</v>
          </cell>
          <cell r="B2148" t="str">
            <v>CHAVE BLINDADA TRIPOLAR 250V, 60A - FORNECIMENTO E INSTALACAO</v>
          </cell>
          <cell r="C2148" t="str">
            <v>UN</v>
          </cell>
          <cell r="D2148">
            <v>147.28</v>
          </cell>
        </row>
        <row r="2149">
          <cell r="A2149" t="str">
            <v>73780/004</v>
          </cell>
          <cell r="B2149" t="str">
            <v>CHAVE BLINDADA TRIPOLAR 250V, 100A - FORNECIMENTO E INSTALACAO</v>
          </cell>
          <cell r="C2149" t="str">
            <v>UN</v>
          </cell>
          <cell r="D2149">
            <v>330.7</v>
          </cell>
        </row>
        <row r="2150">
          <cell r="A2150">
            <v>83482</v>
          </cell>
          <cell r="B2150" t="str">
            <v>FUSIVEL TIPO NH 250A - TAMANHO 00 - FORNECIMENTO E INSTALACAO</v>
          </cell>
          <cell r="C2150" t="str">
            <v>UN</v>
          </cell>
          <cell r="D2150">
            <v>11.44</v>
          </cell>
        </row>
        <row r="2151">
          <cell r="A2151">
            <v>83487</v>
          </cell>
          <cell r="B2151" t="str">
            <v>BASE PARA FUSIVEL (PORTA-FUSIVEL) NH 01 250A</v>
          </cell>
          <cell r="C2151" t="str">
            <v>UN</v>
          </cell>
          <cell r="D2151">
            <v>37.630000000000003</v>
          </cell>
        </row>
        <row r="2152">
          <cell r="A2152">
            <v>83488</v>
          </cell>
          <cell r="B2152" t="str">
            <v>SECCIONADOR TRIPOLAR 15KV/400A ACIONAM SIMULT VARA MANOBRA (MANOBRA) -FORNECIMENTO E INSTALACAO</v>
          </cell>
          <cell r="C2152" t="str">
            <v>UN</v>
          </cell>
          <cell r="D2152">
            <v>1060.0899999999999</v>
          </cell>
        </row>
        <row r="2153">
          <cell r="A2153">
            <v>83489</v>
          </cell>
          <cell r="B2153" t="str">
            <v>SECCIONADOR TRIPOLAR 15KV/400A ACIONAM SIMULT PUNHO MANOBRA (COMANDO)- FORNECIMENTO E INSTALACAO</v>
          </cell>
          <cell r="C2153" t="str">
            <v>UN</v>
          </cell>
          <cell r="D2153">
            <v>1151.71</v>
          </cell>
        </row>
        <row r="2154">
          <cell r="A2154">
            <v>83490</v>
          </cell>
          <cell r="B2154" t="str">
            <v>CHAVE FACA TRIPOLAR BLINDADA 250V/30A - FORNECIMENTO E INSTALACAO</v>
          </cell>
          <cell r="C2154" t="str">
            <v>UN</v>
          </cell>
          <cell r="D2154">
            <v>91.29</v>
          </cell>
        </row>
        <row r="2155">
          <cell r="A2155">
            <v>83491</v>
          </cell>
          <cell r="B2155" t="str">
            <v>CHAVE GUARDA MOTOR TRIFASICO 5CV/220V C/ CHAVE MAGNETICA - FORNECIMENTO E INSTALACAO</v>
          </cell>
          <cell r="C2155" t="str">
            <v>UN</v>
          </cell>
          <cell r="D2155">
            <v>359.74</v>
          </cell>
        </row>
        <row r="2156">
          <cell r="A2156">
            <v>83492</v>
          </cell>
          <cell r="B2156" t="str">
            <v>CHAVE GUARDA MOTOR TRIFISICA 10CV/220V C/ CHAVE MAGNETICA - FORNECIMENTO E INSTALACAO</v>
          </cell>
          <cell r="C2156" t="str">
            <v>UN</v>
          </cell>
          <cell r="D2156">
            <v>349.57</v>
          </cell>
        </row>
        <row r="2157">
          <cell r="A2157">
            <v>83493</v>
          </cell>
          <cell r="B2157" t="str">
            <v>FUSIVEL TIPO NH 250A - TAMANHO 01 - FORNECIMENTO E INSTALACAO</v>
          </cell>
          <cell r="C2157" t="str">
            <v>UN</v>
          </cell>
          <cell r="D2157">
            <v>14.23</v>
          </cell>
        </row>
        <row r="2158">
          <cell r="A2158" t="str">
            <v>INES</v>
          </cell>
          <cell r="B2158" t="str">
            <v>INSTALACOES ESPECIAIS</v>
          </cell>
          <cell r="C2158">
            <v>0</v>
          </cell>
          <cell r="D2158">
            <v>0</v>
          </cell>
        </row>
        <row r="2159">
          <cell r="A2159">
            <v>186</v>
          </cell>
          <cell r="B2159" t="str">
            <v>INCENDIO</v>
          </cell>
          <cell r="C2159">
            <v>0</v>
          </cell>
          <cell r="D2159">
            <v>0</v>
          </cell>
        </row>
        <row r="2160">
          <cell r="A2160">
            <v>72283</v>
          </cell>
          <cell r="B2160" t="str">
            <v>ABRIGO PARA HIDRANTE, 75X45X17CM, COM REGISTRO GLOBO ANGULAR 45º 2.1/2", ADAPTADOR STORZ 2.1/2", MANGUEIRA DE INCÊNDIO 15M, REDUÇÃO 2.1/2X1.1/2" E ESGUICHO EM LATÃO 1.1/2" - FORNECIMENTO E INSTALAÇÃO</v>
          </cell>
          <cell r="C2160" t="str">
            <v>UN</v>
          </cell>
          <cell r="D2160">
            <v>941.34</v>
          </cell>
        </row>
        <row r="2161">
          <cell r="A2161">
            <v>72284</v>
          </cell>
          <cell r="B2161" t="str">
            <v>ABRIGO PARA HIDRANTE, 90X60X17CM, COM REGISTRO GLOBO ANGULAR 45º 2.1/2", ADAPTADOR STORZ 2.1/2", MANGUEIRA DE INCÊNDIO 20M, REDUÇÃO 2.1/2X1.1/2" E ESGUICHO EM LATÃO 1.1/2" - FORNECIMENTO E INSTALAÇÃO</v>
          </cell>
          <cell r="C2161" t="str">
            <v>UN</v>
          </cell>
          <cell r="D2161">
            <v>1428.54</v>
          </cell>
        </row>
        <row r="2162">
          <cell r="A2162">
            <v>72287</v>
          </cell>
          <cell r="B2162" t="str">
            <v>CAIXA DE INCÊNDIO 45X75X17CM - FORNECIMENTO E INSTALAÇÃO</v>
          </cell>
          <cell r="C2162" t="str">
            <v>UN</v>
          </cell>
          <cell r="D2162">
            <v>271.33</v>
          </cell>
        </row>
        <row r="2163">
          <cell r="A2163">
            <v>72288</v>
          </cell>
          <cell r="B2163" t="str">
            <v>CAIXA DE INCÊNDIO 60X75X17CM - FORNECIMENTO E INSTALAÇÃO</v>
          </cell>
          <cell r="C2163" t="str">
            <v>UN</v>
          </cell>
          <cell r="D2163">
            <v>349.04</v>
          </cell>
        </row>
        <row r="2164">
          <cell r="A2164">
            <v>72553</v>
          </cell>
          <cell r="B2164" t="str">
            <v>EXTINTOR DE PQS 4KG - FORNECIMENTO E INSTALACAO</v>
          </cell>
          <cell r="C2164" t="str">
            <v>UN</v>
          </cell>
          <cell r="D2164">
            <v>117.65</v>
          </cell>
        </row>
        <row r="2165">
          <cell r="A2165">
            <v>72554</v>
          </cell>
          <cell r="B2165" t="str">
            <v>EXTINTOR DE CO2 6KG - FORNECIMENTO E INSTALACAO</v>
          </cell>
          <cell r="C2165" t="str">
            <v>UN</v>
          </cell>
          <cell r="D2165">
            <v>462.66</v>
          </cell>
        </row>
        <row r="2166">
          <cell r="A2166">
            <v>73775</v>
          </cell>
          <cell r="B2166" t="str">
            <v>EXTINTOR DE INCENDIO</v>
          </cell>
          <cell r="C2166">
            <v>0</v>
          </cell>
          <cell r="D2166">
            <v>0</v>
          </cell>
        </row>
        <row r="2167">
          <cell r="A2167" t="str">
            <v>73775/001</v>
          </cell>
          <cell r="B2167" t="str">
            <v>EXTINTOR INCENDIO TP PO QUIMICO 4KG FORNECIMENTO E COLOCACAO</v>
          </cell>
          <cell r="C2167" t="str">
            <v>UN</v>
          </cell>
          <cell r="D2167">
            <v>120.3</v>
          </cell>
        </row>
        <row r="2168">
          <cell r="A2168" t="str">
            <v>73775/002</v>
          </cell>
          <cell r="B2168" t="str">
            <v>EXTINTOR INCENDIO AGUA-PRESSURIZADA 10L INCL SUPORTE PAREDE CARGACOMPLETA FORNECIMENTO E COLOCACAO</v>
          </cell>
          <cell r="C2168" t="str">
            <v>UN</v>
          </cell>
          <cell r="D2168">
            <v>136.93</v>
          </cell>
        </row>
        <row r="2169">
          <cell r="A2169">
            <v>83633</v>
          </cell>
          <cell r="B2169" t="str">
            <v>HIDRANTE SUBTERRANEO FERRO FUNDIDO C/ CURVA LONGA E CAIXA DN=75MM</v>
          </cell>
          <cell r="C2169" t="str">
            <v>UN</v>
          </cell>
          <cell r="D2169">
            <v>2695.32</v>
          </cell>
        </row>
        <row r="2170">
          <cell r="A2170">
            <v>83634</v>
          </cell>
          <cell r="B2170" t="str">
            <v>EXTINTOR INCENDIO TP GAS CARBONICO 4KG COMPLETO - FORNECIMENTO E INSTALACAO</v>
          </cell>
          <cell r="C2170" t="str">
            <v>UN</v>
          </cell>
          <cell r="D2170">
            <v>381.53</v>
          </cell>
        </row>
        <row r="2171">
          <cell r="A2171">
            <v>83635</v>
          </cell>
          <cell r="B2171" t="str">
            <v>EXTINTOR INCENDIO TP PO QUIMICO 6KG - FORNECIMENTO E INSTALACAO</v>
          </cell>
          <cell r="C2171" t="str">
            <v>UN</v>
          </cell>
          <cell r="D2171">
            <v>147.43</v>
          </cell>
        </row>
        <row r="2172">
          <cell r="A2172">
            <v>187</v>
          </cell>
          <cell r="B2172" t="str">
            <v>TELEFONE</v>
          </cell>
          <cell r="C2172">
            <v>0</v>
          </cell>
          <cell r="D2172">
            <v>0</v>
          </cell>
        </row>
        <row r="2173">
          <cell r="A2173">
            <v>72337</v>
          </cell>
          <cell r="B2173" t="str">
            <v>TOMADA PARA TELEFONE DE 4 POLOS PADRAO TELEBRAS - FORNECIMENTO E INSTALACAO</v>
          </cell>
          <cell r="C2173" t="str">
            <v>UN</v>
          </cell>
          <cell r="D2173">
            <v>11.35</v>
          </cell>
        </row>
        <row r="2174">
          <cell r="A2174">
            <v>73688</v>
          </cell>
          <cell r="B2174" t="str">
            <v>CABO TELEFONICO CTP-APL-50, 30 PARES (USO EXTERNO) - FORNECIMENTO E INSTALACAO</v>
          </cell>
          <cell r="C2174" t="str">
            <v>M</v>
          </cell>
          <cell r="D2174">
            <v>12.19</v>
          </cell>
        </row>
        <row r="2175">
          <cell r="A2175">
            <v>73689</v>
          </cell>
          <cell r="B2175" t="str">
            <v>CABO TELEFONICO CTP-APL-50, 20 PARES (USO EXTERNO) - FORNECIMENTO E INSTALACAO</v>
          </cell>
          <cell r="C2175" t="str">
            <v>M</v>
          </cell>
          <cell r="D2175">
            <v>9.94</v>
          </cell>
        </row>
        <row r="2176">
          <cell r="A2176">
            <v>73690</v>
          </cell>
          <cell r="B2176" t="str">
            <v>CABO TELEFONICO CTP-APL-50, 10 PARES (USO EXTERNO) - FORNECIMENTO E INSTALACAO</v>
          </cell>
          <cell r="C2176" t="str">
            <v>M</v>
          </cell>
          <cell r="D2176">
            <v>6.21</v>
          </cell>
        </row>
        <row r="2177">
          <cell r="A2177">
            <v>73749</v>
          </cell>
          <cell r="B2177" t="str">
            <v>CAIXAS PARA INSTALACOES TELEFONICAS</v>
          </cell>
          <cell r="C2177">
            <v>0</v>
          </cell>
          <cell r="D2177">
            <v>0</v>
          </cell>
        </row>
        <row r="2178">
          <cell r="A2178" t="str">
            <v>73749/001</v>
          </cell>
          <cell r="B2178" t="str">
            <v>CAIXA ENTERRADA PARA INSTALACOES TELEFONICAS TIPO R1 0,60X0,35X0,50M EM BLOCOS DE CONCRETO ESTRUTURAL</v>
          </cell>
          <cell r="C2178" t="str">
            <v>UN</v>
          </cell>
          <cell r="D2178">
            <v>117.75</v>
          </cell>
        </row>
        <row r="2179">
          <cell r="A2179" t="str">
            <v>73749/002</v>
          </cell>
          <cell r="B2179" t="str">
            <v>CAIXA ENTERRADA PARA INSTALACOES TELEFONICAS TIPO R2 1,07X0,52X0,50M EM BLOCOS DE CONCRETO ESTRUTURAL</v>
          </cell>
          <cell r="C2179" t="str">
            <v>UN</v>
          </cell>
          <cell r="D2179">
            <v>221.27</v>
          </cell>
        </row>
        <row r="2180">
          <cell r="A2180" t="str">
            <v>73749/003</v>
          </cell>
          <cell r="B2180" t="str">
            <v>CAIXA ENTERRADA PARA INSTALACOES TELEFONICAS TIPO R3 1,30X1,20X1,20M EM BLOCOS DE CONCRETO ESTRUTURAL</v>
          </cell>
          <cell r="C2180" t="str">
            <v>UN</v>
          </cell>
          <cell r="D2180">
            <v>721.37</v>
          </cell>
        </row>
        <row r="2181">
          <cell r="A2181">
            <v>73768</v>
          </cell>
          <cell r="B2181" t="str">
            <v>CABOS TELEFONICOS</v>
          </cell>
          <cell r="C2181">
            <v>0</v>
          </cell>
          <cell r="D2181">
            <v>0</v>
          </cell>
        </row>
        <row r="2182">
          <cell r="A2182" t="str">
            <v>73768/001</v>
          </cell>
          <cell r="B2182" t="str">
            <v>FIO TELEFONICO FI 0,6MM, 2 CONDUTORES (USO INTERNO)- FORNECIMENTO E INSTALACAO</v>
          </cell>
          <cell r="C2182" t="str">
            <v>M</v>
          </cell>
          <cell r="D2182">
            <v>1.01</v>
          </cell>
        </row>
        <row r="2183">
          <cell r="A2183" t="str">
            <v>73768/002</v>
          </cell>
          <cell r="B2183" t="str">
            <v>CABO TELEFONICO FE 1,0MM, 2 CONDUTORES (USO EXTERNO) - FORNECIMENTO EINSTALACAO</v>
          </cell>
          <cell r="C2183" t="str">
            <v>M</v>
          </cell>
          <cell r="D2183">
            <v>1.86</v>
          </cell>
        </row>
        <row r="2184">
          <cell r="A2184" t="str">
            <v>73768/003</v>
          </cell>
          <cell r="B2184" t="str">
            <v>CABO TELEFONICO CI-50 10 PARES (USO INTERNO) - FORNECIMENTO E INSTALACAO</v>
          </cell>
          <cell r="C2184" t="str">
            <v>M</v>
          </cell>
          <cell r="D2184">
            <v>4.7699999999999996</v>
          </cell>
        </row>
        <row r="2185">
          <cell r="A2185" t="str">
            <v>73768/004</v>
          </cell>
          <cell r="B2185" t="str">
            <v>CABO TELEFONICO CI-50 20PARES (USO INTERNO) - FORNECIMENTO E INSTALACAO</v>
          </cell>
          <cell r="C2185" t="str">
            <v>M</v>
          </cell>
          <cell r="D2185">
            <v>7.26</v>
          </cell>
        </row>
        <row r="2186">
          <cell r="A2186" t="str">
            <v>73768/005</v>
          </cell>
          <cell r="B2186" t="str">
            <v>CABO TELEFONICO CI-50 30PARES (USO INTERNO) - FORNECIMENTO E INSTALACAO</v>
          </cell>
          <cell r="C2186" t="str">
            <v>M</v>
          </cell>
          <cell r="D2186">
            <v>9.89</v>
          </cell>
        </row>
        <row r="2187">
          <cell r="A2187" t="str">
            <v>73768/006</v>
          </cell>
          <cell r="B2187" t="str">
            <v>CABO TELEFONICO CI-50 50PARES (USO INTERNO) - FORNECIMENTO E INSTALACAO</v>
          </cell>
          <cell r="C2187" t="str">
            <v>M</v>
          </cell>
          <cell r="D2187">
            <v>16.66</v>
          </cell>
        </row>
        <row r="2188">
          <cell r="A2188" t="str">
            <v>73768/007</v>
          </cell>
          <cell r="B2188" t="str">
            <v>CABO TELEFONICO CI-50 75 PARES (USO INTERNO) - FORNECIMENTO E INSTALACAO</v>
          </cell>
          <cell r="C2188" t="str">
            <v>M</v>
          </cell>
          <cell r="D2188">
            <v>20.440000000000001</v>
          </cell>
        </row>
        <row r="2189">
          <cell r="A2189" t="str">
            <v>73768/008</v>
          </cell>
          <cell r="B2189" t="str">
            <v>CABO TELEFONICO CI-50 200 PARES (USO INTERNO) - FORNECIMENTO E INSTALACAO</v>
          </cell>
          <cell r="C2189" t="str">
            <v>M</v>
          </cell>
          <cell r="D2189">
            <v>60.13</v>
          </cell>
        </row>
        <row r="2190">
          <cell r="A2190" t="str">
            <v>73768/009</v>
          </cell>
          <cell r="B2190" t="str">
            <v>CABO TELEFONICO CCI-50 1 PAR (USO INTERNO) - FORNECIMENTO E INSTALACAO</v>
          </cell>
          <cell r="C2190" t="str">
            <v>M</v>
          </cell>
          <cell r="D2190">
            <v>0.82</v>
          </cell>
        </row>
        <row r="2191">
          <cell r="A2191" t="str">
            <v>73768/010</v>
          </cell>
          <cell r="B2191" t="str">
            <v>CABO TELEFONICO CCI-50 2 PARES (USO INTERNO) - FORNECIMENTO E INSTALACAO</v>
          </cell>
          <cell r="C2191" t="str">
            <v>M</v>
          </cell>
          <cell r="D2191">
            <v>1.1399999999999999</v>
          </cell>
        </row>
        <row r="2192">
          <cell r="A2192" t="str">
            <v>73768/011</v>
          </cell>
          <cell r="B2192" t="str">
            <v>CABO TELEFONICO CCI-50 3 PARES (USO INTERNO) - FORNECIMENTO E INSTALACAO</v>
          </cell>
          <cell r="C2192" t="str">
            <v>M</v>
          </cell>
          <cell r="D2192">
            <v>1.53</v>
          </cell>
        </row>
        <row r="2193">
          <cell r="A2193" t="str">
            <v>73768/012</v>
          </cell>
          <cell r="B2193" t="str">
            <v>CABO TELEFONICO CCI-50 4 PARES (USO INTERNO) - FORNECIMENTO E INSTALACAO</v>
          </cell>
          <cell r="C2193" t="str">
            <v>M</v>
          </cell>
          <cell r="D2193">
            <v>1.72</v>
          </cell>
        </row>
        <row r="2194">
          <cell r="A2194" t="str">
            <v>73768/013</v>
          </cell>
          <cell r="B2194" t="str">
            <v>CABO TELEFONICO CCI-50 5 PARES (USO INTERNO) - FORNECIMENTO E INSTALACAO</v>
          </cell>
          <cell r="C2194" t="str">
            <v>M</v>
          </cell>
          <cell r="D2194">
            <v>1.97</v>
          </cell>
        </row>
        <row r="2195">
          <cell r="A2195" t="str">
            <v>73768/014</v>
          </cell>
          <cell r="B2195" t="str">
            <v>CABO TELEFONICO CCI-50 6 PARES (USO INTERNO) - FORNECIMENTO E INSTALACAO</v>
          </cell>
          <cell r="C2195" t="str">
            <v>M</v>
          </cell>
          <cell r="D2195">
            <v>2.66</v>
          </cell>
        </row>
        <row r="2196">
          <cell r="A2196">
            <v>74002</v>
          </cell>
          <cell r="B2196" t="str">
            <v>INSTALACAO TELEFONICA</v>
          </cell>
          <cell r="C2196">
            <v>0</v>
          </cell>
          <cell r="D2196">
            <v>0</v>
          </cell>
        </row>
        <row r="2197">
          <cell r="A2197" t="str">
            <v>74002/001</v>
          </cell>
          <cell r="B2197" t="str">
            <v>INSTALACOES TELEFONICAS P/ EDIFICIO RESIDENCIAL C/ 4 PAVTOS 16 UNID.</v>
          </cell>
          <cell r="C2197" t="str">
            <v>UN</v>
          </cell>
          <cell r="D2197">
            <v>3170.08</v>
          </cell>
        </row>
        <row r="2198">
          <cell r="A2198">
            <v>83366</v>
          </cell>
          <cell r="B2198" t="str">
            <v>CAIXA DE PASSAGEM PARA TELEFONE 10X10X5CM (SOBREPOR) FORNECIMENTO E INSTALACAO</v>
          </cell>
          <cell r="C2198" t="str">
            <v>UN</v>
          </cell>
          <cell r="D2198">
            <v>33.82</v>
          </cell>
        </row>
        <row r="2199">
          <cell r="A2199">
            <v>83367</v>
          </cell>
          <cell r="B2199" t="str">
            <v>CAIXA DE PASSAGEM PARA TELEFONE 80X80X15CM (SOBREPOR) FORNECIMENTO E INSTALACAO</v>
          </cell>
          <cell r="C2199" t="str">
            <v>UN</v>
          </cell>
          <cell r="D2199">
            <v>386.22</v>
          </cell>
        </row>
        <row r="2200">
          <cell r="A2200">
            <v>83368</v>
          </cell>
          <cell r="B2200" t="str">
            <v>CAIXA DE PASSAGEM PARA TELEFONE 150X150X15CM (SOBREPOR) FORNECIMENTO EINSTALACAO</v>
          </cell>
          <cell r="C2200" t="str">
            <v>UN</v>
          </cell>
          <cell r="D2200">
            <v>1406.07</v>
          </cell>
        </row>
        <row r="2201">
          <cell r="A2201">
            <v>83369</v>
          </cell>
          <cell r="B2201" t="str">
            <v>QUADRO DE DISTRIBUICAO PARA TELEFONE N.4, 60X60X12CM EM CHAPA METALICA, DE EMBUTIR, SEM ACESSORIOS, PADRAO TELEBRAS, FORNECIMENTO E INSTALACAO</v>
          </cell>
          <cell r="C2201" t="str">
            <v>UN</v>
          </cell>
          <cell r="D2201">
            <v>239.38</v>
          </cell>
        </row>
        <row r="2202">
          <cell r="A2202">
            <v>83370</v>
          </cell>
          <cell r="B2202" t="str">
            <v>QUADRO DE DISTRIBUICAO PARA TELEFONE N.3, 40X40X12CM EM CHAPA METALICA, DE EMBUTIR, SEM ACESSORIOS, PADRAO TELEBRAS, FORNECIMENTO E INSTALACAO</v>
          </cell>
          <cell r="C2202" t="str">
            <v>UN</v>
          </cell>
          <cell r="D2202">
            <v>160.02000000000001</v>
          </cell>
        </row>
        <row r="2203">
          <cell r="A2203">
            <v>83371</v>
          </cell>
          <cell r="B2203" t="str">
            <v>QUADRO DE DISTRIBUICAO PARA TELEFONE N.2, 20X20X12CM EM CHAPA METALICA, DE EMBUTIR, SEM ACESSORIOS, PADRAO TELEBRAS, FORNECIMENTO E INSTALACAO</v>
          </cell>
          <cell r="C2203" t="str">
            <v>UN</v>
          </cell>
          <cell r="D2203">
            <v>95.24</v>
          </cell>
        </row>
        <row r="2204">
          <cell r="A2204">
            <v>83639</v>
          </cell>
          <cell r="B2204" t="str">
            <v>CABO TELEFONICO CT-APL-50, 100 PARES (USO EXTERNO) - FORNECIMENTO E INSTALACAO</v>
          </cell>
          <cell r="C2204" t="str">
            <v>M</v>
          </cell>
          <cell r="D2204">
            <v>27.08</v>
          </cell>
        </row>
        <row r="2205">
          <cell r="A2205">
            <v>84676</v>
          </cell>
          <cell r="B2205" t="str">
            <v>QUADRO DE DISTRIBUICAO PARA TELEFONE N.5, 80X80X12CM EM CHAPA METALICA, SEM ACESSORIOS, PADRAO TELEBRAS, FORNECIMENTO E INSTALACAO</v>
          </cell>
          <cell r="C2205" t="str">
            <v>UN</v>
          </cell>
          <cell r="D2205">
            <v>334.71</v>
          </cell>
        </row>
        <row r="2206">
          <cell r="A2206">
            <v>84796</v>
          </cell>
          <cell r="B2206" t="str">
            <v>TAMPAO FOFO P/ CAIXA R2 PADRAO TELEBRAS COMPLETO - FORNECIMENTO E INSTALACAO</v>
          </cell>
          <cell r="C2206" t="str">
            <v>UN</v>
          </cell>
          <cell r="D2206">
            <v>358.27</v>
          </cell>
        </row>
        <row r="2207">
          <cell r="A2207">
            <v>84798</v>
          </cell>
          <cell r="B2207" t="str">
            <v>TAMPAO FOFO P/ CAIXA R1 PADRAO TELEBRAS COMPLETO - FORNECIMENTO E INSTALACAO</v>
          </cell>
          <cell r="C2207" t="str">
            <v>UN</v>
          </cell>
          <cell r="D2207">
            <v>221.73</v>
          </cell>
        </row>
        <row r="2208">
          <cell r="A2208">
            <v>190</v>
          </cell>
          <cell r="B2208" t="str">
            <v>AR CONDICIONADO</v>
          </cell>
          <cell r="C2208">
            <v>0</v>
          </cell>
          <cell r="D2208">
            <v>0</v>
          </cell>
        </row>
        <row r="2209">
          <cell r="A2209">
            <v>83636</v>
          </cell>
          <cell r="B2209" t="str">
            <v>DUTO CHAPA GALVANIZADA NUM 26 P/ AR CONDICIONADO</v>
          </cell>
          <cell r="C2209" t="str">
            <v>M2</v>
          </cell>
          <cell r="D2209">
            <v>133.30000000000001</v>
          </cell>
        </row>
        <row r="2210">
          <cell r="A2210">
            <v>83637</v>
          </cell>
          <cell r="B2210" t="str">
            <v>DUTO CHAPA GALVANIZADA NUM 22 P/ AR CONDICIONADO</v>
          </cell>
          <cell r="C2210" t="str">
            <v>M2</v>
          </cell>
          <cell r="D2210">
            <v>129.02000000000001</v>
          </cell>
        </row>
        <row r="2211">
          <cell r="A2211">
            <v>274</v>
          </cell>
          <cell r="B2211" t="str">
            <v>GAS</v>
          </cell>
          <cell r="C2211">
            <v>0</v>
          </cell>
          <cell r="D2211">
            <v>0</v>
          </cell>
        </row>
        <row r="2212">
          <cell r="A2212">
            <v>74003</v>
          </cell>
          <cell r="B2212" t="str">
            <v>INSTALACAO GAS</v>
          </cell>
          <cell r="C2212">
            <v>0</v>
          </cell>
          <cell r="D2212">
            <v>0</v>
          </cell>
        </row>
        <row r="2213">
          <cell r="A2213" t="str">
            <v>74003/001</v>
          </cell>
          <cell r="B2213" t="str">
            <v>INSTALACOES GAS CENTRAL P/ EDIFICIO RESIDENCIAL C/ 4 PAVTOS 16 UNID.UMA CENTRAL POR BLOCO COM 16 PONTOS</v>
          </cell>
          <cell r="C2213" t="str">
            <v>UN</v>
          </cell>
          <cell r="D2213">
            <v>3484.16</v>
          </cell>
        </row>
        <row r="2214">
          <cell r="A2214">
            <v>85120</v>
          </cell>
          <cell r="B2214" t="str">
            <v>MANOMETRO 0 A 200 PSI (0 A 14 KGF/CM2), D = 50MM - FORNECIMENTO E COLOCACAO</v>
          </cell>
          <cell r="C2214" t="str">
            <v>UN</v>
          </cell>
          <cell r="D2214">
            <v>34.82</v>
          </cell>
        </row>
        <row r="2215">
          <cell r="A2215">
            <v>312</v>
          </cell>
          <cell r="B2215" t="str">
            <v>BOMBAS P/INSTALACAO PREDIAL</v>
          </cell>
          <cell r="C2215">
            <v>0</v>
          </cell>
          <cell r="D2215">
            <v>0</v>
          </cell>
        </row>
        <row r="2216">
          <cell r="A2216">
            <v>83643</v>
          </cell>
          <cell r="B2216" t="str">
            <v>BOMBA SUBMERSIVEL TRIFASICA 1CV PARA DRENAGEM, DE ATM=8MCA E Q=21,6M3/H A ATM=14MCA A Q=7M3/H</v>
          </cell>
          <cell r="C2216" t="str">
            <v>UN</v>
          </cell>
          <cell r="D2216">
            <v>3078.17</v>
          </cell>
        </row>
        <row r="2217">
          <cell r="A2217">
            <v>83644</v>
          </cell>
          <cell r="B2217" t="str">
            <v>BOMBA RECALQUE D'AGUA TRIFASICA 10,0 HP</v>
          </cell>
          <cell r="C2217" t="str">
            <v>UN</v>
          </cell>
          <cell r="D2217">
            <v>3201.27</v>
          </cell>
        </row>
        <row r="2218">
          <cell r="A2218">
            <v>83645</v>
          </cell>
          <cell r="B2218" t="str">
            <v>BOMBA RECALQUE D'AGUA TRIFASICA 3,0 HP</v>
          </cell>
          <cell r="C2218" t="str">
            <v>UN</v>
          </cell>
          <cell r="D2218">
            <v>1108.08</v>
          </cell>
        </row>
        <row r="2219">
          <cell r="A2219">
            <v>83646</v>
          </cell>
          <cell r="B2219" t="str">
            <v>BOMBA RECALQUE D'AGUA DE ESTAGIOS TRIFASICA 2,0 HP</v>
          </cell>
          <cell r="C2219" t="str">
            <v>UN</v>
          </cell>
          <cell r="D2219">
            <v>1447.35</v>
          </cell>
        </row>
        <row r="2220">
          <cell r="A2220">
            <v>83647</v>
          </cell>
          <cell r="B2220" t="str">
            <v>BOMBA RECALQUE D'AGUA TRIFASICA 1,5HP</v>
          </cell>
          <cell r="C2220" t="str">
            <v>UN</v>
          </cell>
          <cell r="D2220">
            <v>953.39</v>
          </cell>
        </row>
        <row r="2221">
          <cell r="A2221">
            <v>83648</v>
          </cell>
          <cell r="B2221" t="str">
            <v>BOMBA RECALQUE D'AGUA TRIFASICA 0,5 HP</v>
          </cell>
          <cell r="C2221" t="str">
            <v>UN</v>
          </cell>
          <cell r="D2221">
            <v>557.96</v>
          </cell>
        </row>
        <row r="2222">
          <cell r="A2222">
            <v>83649</v>
          </cell>
          <cell r="B2222" t="str">
            <v>BOMBA RECALQUE D'AGUA PREDIO 6 A 10 PAVTOS - 2UD</v>
          </cell>
          <cell r="C2222" t="str">
            <v>UN</v>
          </cell>
          <cell r="D2222">
            <v>3014.58</v>
          </cell>
        </row>
        <row r="2223">
          <cell r="A2223">
            <v>83650</v>
          </cell>
          <cell r="B2223" t="str">
            <v>BOMBA RECALQUE D'AGUA PREDIO 3 A 5 PAVTOS - 2UD</v>
          </cell>
          <cell r="C2223" t="str">
            <v>UN</v>
          </cell>
          <cell r="D2223">
            <v>2705.2</v>
          </cell>
        </row>
        <row r="2224">
          <cell r="A2224" t="str">
            <v>INHI</v>
          </cell>
          <cell r="B2224" t="str">
            <v>INSTALACOES HIDRO SANITARIAS</v>
          </cell>
          <cell r="C2224">
            <v>0</v>
          </cell>
          <cell r="D2224">
            <v>0</v>
          </cell>
        </row>
        <row r="2225">
          <cell r="A2225">
            <v>179</v>
          </cell>
          <cell r="B2225" t="str">
            <v>FORNEC. E ASSENTAMENTO DE TUBOS P/INSTALACAO DOMICILIAR</v>
          </cell>
          <cell r="C2225">
            <v>0</v>
          </cell>
          <cell r="D2225">
            <v>0</v>
          </cell>
        </row>
        <row r="2226">
          <cell r="A2226">
            <v>6516</v>
          </cell>
          <cell r="B2226" t="str">
            <v>FORNECIMENTO E ASSENTAMENTO SIMPLES DE TUBO PVC P/ESGOTOD = 100 MM</v>
          </cell>
          <cell r="C2226" t="str">
            <v>M</v>
          </cell>
          <cell r="D2226">
            <v>14.1</v>
          </cell>
        </row>
        <row r="2227">
          <cell r="A2227">
            <v>73976</v>
          </cell>
          <cell r="B2227" t="str">
            <v>TUBULAÇÃO EM AÇO GALVANIZADO C/ COSTURA C/ CONEXÕES</v>
          </cell>
          <cell r="C2227">
            <v>0</v>
          </cell>
          <cell r="D2227">
            <v>0</v>
          </cell>
        </row>
        <row r="2228">
          <cell r="A2228" t="str">
            <v>73976/002</v>
          </cell>
          <cell r="B2228" t="str">
            <v>TUBO DE AÇO GALVANIZADO COM COSTURA 1/2" (15MM), INCLUSIVE CONEXÕES -FORNECIMENTO E INSTALAÇÃO</v>
          </cell>
          <cell r="C2228" t="str">
            <v>M</v>
          </cell>
          <cell r="D2228">
            <v>12.23</v>
          </cell>
        </row>
        <row r="2229">
          <cell r="A2229" t="str">
            <v>73976/003</v>
          </cell>
          <cell r="B2229" t="str">
            <v>TUBO DE AÇO GALVANIZADO COM COSTURA 3/4" (20MM), INCLUSIVE CONEXÕES -FORNECIMENTO E INSTALAÇÃO</v>
          </cell>
          <cell r="C2229" t="str">
            <v>M</v>
          </cell>
          <cell r="D2229">
            <v>16.420000000000002</v>
          </cell>
        </row>
        <row r="2230">
          <cell r="A2230" t="str">
            <v>73976/004</v>
          </cell>
          <cell r="B2230" t="str">
            <v>TUBO DE AÇO GALVANIZADO COM COSTURA 1" (25MM), INCLUSIVE CONEXOES - FORNECIMENTO E INSTALACAO</v>
          </cell>
          <cell r="C2230" t="str">
            <v>M</v>
          </cell>
          <cell r="D2230">
            <v>43.25</v>
          </cell>
        </row>
        <row r="2231">
          <cell r="A2231" t="str">
            <v>73976/005</v>
          </cell>
          <cell r="B2231" t="str">
            <v>TUBO DE AÇO GALVANIZADO COM COSTURA 1.1/4" (32MM), INCLUSIVE CONEXOES- FORNECIMENTO E INSTALACAO</v>
          </cell>
          <cell r="C2231" t="str">
            <v>M</v>
          </cell>
          <cell r="D2231">
            <v>53.84</v>
          </cell>
        </row>
        <row r="2232">
          <cell r="A2232" t="str">
            <v>73976/006</v>
          </cell>
          <cell r="B2232" t="str">
            <v>TUBO DE AÇO GALVANIZADO COM COSTURA 1.1/2" (40MM), INCLUSIVE CONEXOES- FORNECIMENTO E INSTALACAO</v>
          </cell>
          <cell r="C2232" t="str">
            <v>M</v>
          </cell>
          <cell r="D2232">
            <v>58.1</v>
          </cell>
        </row>
        <row r="2233">
          <cell r="A2233" t="str">
            <v>73976/007</v>
          </cell>
          <cell r="B2233" t="str">
            <v>TUBO DE AÇO GALVANIZADO COM COSTURA 2" (50MM), INCLUSIVE CONEXOES - FORNECIMENTO E INSTALACAO</v>
          </cell>
          <cell r="C2233" t="str">
            <v>M</v>
          </cell>
          <cell r="D2233">
            <v>75.5</v>
          </cell>
        </row>
        <row r="2234">
          <cell r="A2234" t="str">
            <v>73976/008</v>
          </cell>
          <cell r="B2234" t="str">
            <v>TUBO DE AÇO GALVANIZADO COM COSTURA 2.1/2" (65MM), INCLUSIVE CONEXOES- FORNECIMENTO E INSTALACAO</v>
          </cell>
          <cell r="C2234" t="str">
            <v>M</v>
          </cell>
          <cell r="D2234">
            <v>94.86</v>
          </cell>
        </row>
        <row r="2235">
          <cell r="A2235" t="str">
            <v>73976/009</v>
          </cell>
          <cell r="B2235" t="str">
            <v>TUBO DE AÇO GALVANIZADO COM COSTURA 3" (80MM), INCLUSIVE CONEXOES - FORNECIMENTO E INSTALACAO</v>
          </cell>
          <cell r="C2235" t="str">
            <v>M</v>
          </cell>
          <cell r="D2235">
            <v>101.53</v>
          </cell>
        </row>
        <row r="2236">
          <cell r="A2236" t="str">
            <v>73976/010</v>
          </cell>
          <cell r="B2236" t="str">
            <v>TUBO DE AÇO GALVANIZADO COM COSTURA 4" (100MM), INCLUSIVE CONEXOES - FORNECIMENTO E INSTALACAO</v>
          </cell>
          <cell r="C2236" t="str">
            <v>M</v>
          </cell>
          <cell r="D2236">
            <v>147.74</v>
          </cell>
        </row>
        <row r="2237">
          <cell r="A2237" t="str">
            <v>73976/011</v>
          </cell>
          <cell r="B2237" t="str">
            <v>TUBO DE AÇO GALVANIZADO COM COSTURA 6" (150MM), INCLUSIVE CONEXÕES - INSTALAÇÃO</v>
          </cell>
          <cell r="C2237" t="str">
            <v>M</v>
          </cell>
          <cell r="D2237">
            <v>216.84</v>
          </cell>
        </row>
        <row r="2238">
          <cell r="A2238">
            <v>74061</v>
          </cell>
          <cell r="B2238" t="str">
            <v>TUBULAÇÃO EM COBRE S/ CONEXÕES</v>
          </cell>
          <cell r="C2238">
            <v>0</v>
          </cell>
          <cell r="D2238">
            <v>0</v>
          </cell>
        </row>
        <row r="2239">
          <cell r="A2239" t="str">
            <v>74061/001</v>
          </cell>
          <cell r="B2239" t="str">
            <v>TUBO DE COBRE CLASSE "E" 15MM - FORNECIMENTO E INSTALACAO</v>
          </cell>
          <cell r="C2239" t="str">
            <v>M</v>
          </cell>
          <cell r="D2239">
            <v>14.82</v>
          </cell>
        </row>
        <row r="2240">
          <cell r="A2240" t="str">
            <v>74061/002</v>
          </cell>
          <cell r="B2240" t="str">
            <v>TUBO DE COBRE CLASSE "E" 22MM - FORNECIMENTO E INSTALACAO</v>
          </cell>
          <cell r="C2240" t="str">
            <v>M</v>
          </cell>
          <cell r="D2240">
            <v>20.04</v>
          </cell>
        </row>
        <row r="2241">
          <cell r="A2241" t="str">
            <v>74061/003</v>
          </cell>
          <cell r="B2241" t="str">
            <v>TUBO DE COBRE CLASSE "E" 28MM - FORNECIMENTO E INSTALACAO</v>
          </cell>
          <cell r="C2241" t="str">
            <v>M</v>
          </cell>
          <cell r="D2241">
            <v>23.96</v>
          </cell>
        </row>
        <row r="2242">
          <cell r="A2242" t="str">
            <v>74061/004</v>
          </cell>
          <cell r="B2242" t="str">
            <v>TUBO DE COBRE CLASSE "E" 35MM - FORNECIMENTO E INSTALACAO</v>
          </cell>
          <cell r="C2242" t="str">
            <v>M</v>
          </cell>
          <cell r="D2242">
            <v>34.840000000000003</v>
          </cell>
        </row>
        <row r="2243">
          <cell r="A2243" t="str">
            <v>74061/005</v>
          </cell>
          <cell r="B2243" t="str">
            <v>TUBO DE COBRE CLASSE "E" 42MM - FORNECIMENTO E INSTALACAO</v>
          </cell>
          <cell r="C2243" t="str">
            <v>M</v>
          </cell>
          <cell r="D2243">
            <v>55.3</v>
          </cell>
        </row>
        <row r="2244">
          <cell r="A2244" t="str">
            <v>74061/006</v>
          </cell>
          <cell r="B2244" t="str">
            <v>TUBO DE COBRE CLASSE "E" 54MM - FORNECIMENTO E INSTALACAO</v>
          </cell>
          <cell r="C2244" t="str">
            <v>M</v>
          </cell>
          <cell r="D2244">
            <v>68.12</v>
          </cell>
        </row>
        <row r="2245">
          <cell r="A2245" t="str">
            <v>74061/007</v>
          </cell>
          <cell r="B2245" t="str">
            <v>TUBO DE COBRE CLASSE "E" 66MM - FORNECIMENTO E INSTALACAO</v>
          </cell>
          <cell r="C2245" t="str">
            <v>M</v>
          </cell>
          <cell r="D2245">
            <v>94.84</v>
          </cell>
        </row>
        <row r="2246">
          <cell r="A2246" t="str">
            <v>74061/008</v>
          </cell>
          <cell r="B2246" t="str">
            <v>TUBO DE COBRE CLASSE "E" 79MM - FORNECIMENTO E INSTALACAO</v>
          </cell>
          <cell r="C2246" t="str">
            <v>M</v>
          </cell>
          <cell r="D2246">
            <v>134.32</v>
          </cell>
        </row>
        <row r="2247">
          <cell r="A2247" t="str">
            <v>74061/009</v>
          </cell>
          <cell r="B2247" t="str">
            <v>TUBO DE COBRE CLASSE "E" 104MM - FORNECIMENTO E INSTALACAO</v>
          </cell>
          <cell r="C2247" t="str">
            <v>M</v>
          </cell>
          <cell r="D2247">
            <v>191.79</v>
          </cell>
        </row>
        <row r="2248">
          <cell r="A2248">
            <v>74165</v>
          </cell>
          <cell r="B2248" t="str">
            <v>TUBULAÇÃO EM PVC C/ CONEXÕES P/ ESGOTO E AGUAS PLUVIAIS</v>
          </cell>
          <cell r="C2248">
            <v>0</v>
          </cell>
          <cell r="D2248">
            <v>0</v>
          </cell>
        </row>
        <row r="2249">
          <cell r="A2249" t="str">
            <v>74165/001</v>
          </cell>
          <cell r="B2249" t="str">
            <v>TUBO PVC ESGOTO JS PREDIAL DN 40MM, INCLUSIVE CONEXOES - FORNECIMENTOE INSTALACAO</v>
          </cell>
          <cell r="C2249" t="str">
            <v>M</v>
          </cell>
          <cell r="D2249">
            <v>13.36</v>
          </cell>
        </row>
        <row r="2250">
          <cell r="A2250" t="str">
            <v>74165/002</v>
          </cell>
          <cell r="B2250" t="str">
            <v>TUBO PVC ESGOTO PREDIAL DN 50MM, INCLUSIVE CONEXOES - FORNECIMENTO E INSTALACAO</v>
          </cell>
          <cell r="C2250" t="str">
            <v>M</v>
          </cell>
          <cell r="D2250">
            <v>18.16</v>
          </cell>
        </row>
        <row r="2251">
          <cell r="A2251" t="str">
            <v>74165/003</v>
          </cell>
          <cell r="B2251" t="str">
            <v>TUBO PVC ESGOTO PREDIAL DN 75MM, INCLUSIVE CONEXOES - FORNECIMENTO E INSTALACAO</v>
          </cell>
          <cell r="C2251" t="str">
            <v>M</v>
          </cell>
          <cell r="D2251">
            <v>24.79</v>
          </cell>
        </row>
        <row r="2252">
          <cell r="A2252" t="str">
            <v>74165/004</v>
          </cell>
          <cell r="B2252" t="str">
            <v>TUBO PVC ESGOTO PREDIAL DN 100MM, INCLUSIVE CONEXOES - FORNECIMENTO EINSTALACAO</v>
          </cell>
          <cell r="C2252" t="str">
            <v>M</v>
          </cell>
          <cell r="D2252">
            <v>26.62</v>
          </cell>
        </row>
        <row r="2253">
          <cell r="A2253">
            <v>74168</v>
          </cell>
          <cell r="B2253" t="str">
            <v>TUBULAÇÃO EM PVC SERIE 'R' C/ ANEL DE BORRACHA P/ ESGOTO E AGUAS PLUVIAIS</v>
          </cell>
          <cell r="C2253">
            <v>0</v>
          </cell>
          <cell r="D2253">
            <v>0</v>
          </cell>
        </row>
        <row r="2254">
          <cell r="A2254" t="str">
            <v>74168/001</v>
          </cell>
          <cell r="B2254" t="str">
            <v>TUBO PVC ESGOTO SERIE R DN 150MM C/ ANEL DE BORRACHA - FORNECIMENTO EINSTALACAO</v>
          </cell>
          <cell r="C2254" t="str">
            <v>M</v>
          </cell>
          <cell r="D2254">
            <v>50.47</v>
          </cell>
        </row>
        <row r="2255">
          <cell r="A2255" t="str">
            <v>74168/002</v>
          </cell>
          <cell r="B2255" t="str">
            <v>TUBO PVC ESGOTO SERIE R DN 100MM C/ ANEL DE BORRACHA - FORNECIMENTO EINSTALACAO</v>
          </cell>
          <cell r="C2255" t="str">
            <v>M</v>
          </cell>
          <cell r="D2255">
            <v>26.34</v>
          </cell>
        </row>
        <row r="2256">
          <cell r="A2256">
            <v>75027</v>
          </cell>
          <cell r="B2256" t="str">
            <v>TUBULAÇÃO EM AÇO PRETO S/ COSTURA C/ CONEXÕES</v>
          </cell>
          <cell r="C2256">
            <v>0</v>
          </cell>
          <cell r="D2256">
            <v>0</v>
          </cell>
        </row>
        <row r="2257">
          <cell r="A2257" t="str">
            <v>75027/001</v>
          </cell>
          <cell r="B2257" t="str">
            <v>TUBO DE AÇO PRETO 2" SEM COSTURA SCHEDULE 40/NBR 5590, INCLUSIVE CONEXOES - FORNECIMENTO E INSTALACAO</v>
          </cell>
          <cell r="C2257" t="str">
            <v>M</v>
          </cell>
          <cell r="D2257">
            <v>103.59</v>
          </cell>
        </row>
        <row r="2258">
          <cell r="A2258" t="str">
            <v>75027/002</v>
          </cell>
          <cell r="B2258" t="str">
            <v>TUBO DE AÇO PRETO 2.1/2" SEM COSTURA SCHEDULE 40/NBR 5590, INCLUSIVE CONEXOES - FORNECIMENTO E INSTALACAO</v>
          </cell>
          <cell r="C2258" t="str">
            <v>M</v>
          </cell>
          <cell r="D2258">
            <v>114.34</v>
          </cell>
        </row>
        <row r="2259">
          <cell r="A2259" t="str">
            <v>75027/003</v>
          </cell>
          <cell r="B2259" t="str">
            <v>TUBO DE AÇO PRETO 3" SEM COSTURA SCHEDULE 40/NBR 5590, INCLUSIVE CONEXOES - FORNECIMENTO E INSTALACAO</v>
          </cell>
          <cell r="C2259" t="str">
            <v>M</v>
          </cell>
          <cell r="D2259">
            <v>128.25</v>
          </cell>
        </row>
        <row r="2260">
          <cell r="A2260" t="str">
            <v>75027/004</v>
          </cell>
          <cell r="B2260" t="str">
            <v>TUBO DE AÇO PRETO 4" SEM COSTURA SCHEDULE 40/NBR 5590, INCLUSIVE CONEXOES - FORNECIMENTO E INSTALACAO</v>
          </cell>
          <cell r="C2260" t="str">
            <v>M</v>
          </cell>
          <cell r="D2260">
            <v>187.67</v>
          </cell>
        </row>
        <row r="2261">
          <cell r="A2261" t="str">
            <v>75027/005</v>
          </cell>
          <cell r="B2261" t="str">
            <v>TUBO DE AÇO PRETO 6" SEM COSTURA SCHEDULE 40/NBR 5590, INCLUSIVE CONEXÕES - FORNECIMENTO E INSTALAÇÃO</v>
          </cell>
          <cell r="C2261" t="str">
            <v>M</v>
          </cell>
          <cell r="D2261">
            <v>293.38</v>
          </cell>
        </row>
        <row r="2262">
          <cell r="A2262">
            <v>75030</v>
          </cell>
          <cell r="B2262" t="str">
            <v>TUBULAÇÃO EM PVC SOLDAVEL C/ CONEXÕES P/ AGUA FRIA</v>
          </cell>
          <cell r="C2262">
            <v>0</v>
          </cell>
          <cell r="D2262">
            <v>0</v>
          </cell>
        </row>
        <row r="2263">
          <cell r="A2263" t="str">
            <v>75030/001</v>
          </cell>
          <cell r="B2263" t="str">
            <v>TUBO PVC SOLDAVEL AGUA FRIA DN 25MM, INCLUSIVE CONEXOES - FORNECIMENTOE INSTALACAO</v>
          </cell>
          <cell r="C2263" t="str">
            <v>M</v>
          </cell>
          <cell r="D2263">
            <v>10.33</v>
          </cell>
        </row>
        <row r="2264">
          <cell r="A2264" t="str">
            <v>75030/002</v>
          </cell>
          <cell r="B2264" t="str">
            <v>TUBO PVC SOLDAVEL AGUA FRIA DN 32MM, INCLUSIVE CONEXOES - FORNECIMENTOE INSTALACAO</v>
          </cell>
          <cell r="C2264" t="str">
            <v>M</v>
          </cell>
          <cell r="D2264">
            <v>15.66</v>
          </cell>
        </row>
        <row r="2265">
          <cell r="A2265" t="str">
            <v>75030/003</v>
          </cell>
          <cell r="B2265" t="str">
            <v>TUBO PVC SOLDAVEL AGUA FRIA DN 40MM, INCLUSIVE CONEXOES - FORNECIMENTOE INSTALACAO</v>
          </cell>
          <cell r="C2265" t="str">
            <v>M</v>
          </cell>
          <cell r="D2265">
            <v>19.54</v>
          </cell>
        </row>
        <row r="2266">
          <cell r="A2266" t="str">
            <v>75030/004</v>
          </cell>
          <cell r="B2266" t="str">
            <v>TUBO PVC SOLDAVEL AGUA FRIA DN 50MM, INCLUSIVE CONEXOES - FORNECIMENTOE INSTALACAO</v>
          </cell>
          <cell r="C2266" t="str">
            <v>M</v>
          </cell>
          <cell r="D2266">
            <v>22.25</v>
          </cell>
        </row>
        <row r="2267">
          <cell r="A2267" t="str">
            <v>75030/005</v>
          </cell>
          <cell r="B2267" t="str">
            <v>TUBO PVC SOLDAVEL AGUA FRIA DN 60MM, INCLUSIVE CONEXOES - FORNECIMENTOE INSTALACAO</v>
          </cell>
          <cell r="C2267" t="str">
            <v>M</v>
          </cell>
          <cell r="D2267">
            <v>34.729999999999997</v>
          </cell>
        </row>
        <row r="2268">
          <cell r="A2268" t="str">
            <v>75030/006</v>
          </cell>
          <cell r="B2268" t="str">
            <v>TUBO PVC SOLDAVEL AGUA FRIA DN 75MM, INCLUSIVE CONEXOES - FORNECIMENTOE INSTALACAO</v>
          </cell>
          <cell r="C2268" t="str">
            <v>M</v>
          </cell>
          <cell r="D2268">
            <v>50.65</v>
          </cell>
        </row>
        <row r="2269">
          <cell r="A2269" t="str">
            <v>75030/007</v>
          </cell>
          <cell r="B2269" t="str">
            <v>TUBO PVC SOLDAVEL AGUA FRIA DN 85MM, INCLUSIVE CONEXOES - FORNECIMENTOE INSTALACAO</v>
          </cell>
          <cell r="C2269" t="str">
            <v>M</v>
          </cell>
          <cell r="D2269">
            <v>61.14</v>
          </cell>
        </row>
        <row r="2270">
          <cell r="A2270" t="str">
            <v>75030/008</v>
          </cell>
          <cell r="B2270" t="str">
            <v>TUBO PVC SOLDAVEL AGUA FRIA DN 20MM, INCLUSIVE CONEXOES - FORNECIMENTOE INSTALACAO</v>
          </cell>
          <cell r="C2270" t="str">
            <v>M</v>
          </cell>
          <cell r="D2270">
            <v>8.49</v>
          </cell>
        </row>
        <row r="2271">
          <cell r="A2271">
            <v>75031</v>
          </cell>
          <cell r="B2271" t="str">
            <v>TUBULAÇÃO EM CPVC S/ CONEXÕES P/ AGUA QUENTE</v>
          </cell>
          <cell r="C2271">
            <v>0</v>
          </cell>
          <cell r="D2271">
            <v>0</v>
          </cell>
        </row>
        <row r="2272">
          <cell r="A2272" t="str">
            <v>75031/001</v>
          </cell>
          <cell r="B2272" t="str">
            <v>TUBO CPVC 15MM - FORNECIMENTO E INSTALACAO</v>
          </cell>
          <cell r="C2272" t="str">
            <v>M</v>
          </cell>
          <cell r="D2272">
            <v>8.81</v>
          </cell>
        </row>
        <row r="2273">
          <cell r="A2273" t="str">
            <v>75031/002</v>
          </cell>
          <cell r="B2273" t="str">
            <v>TUBO CPVC 22MM - FORNECIMENTO E INSTALACAO</v>
          </cell>
          <cell r="C2273" t="str">
            <v>M</v>
          </cell>
          <cell r="D2273">
            <v>14.57</v>
          </cell>
        </row>
        <row r="2274">
          <cell r="A2274" t="str">
            <v>75031/003</v>
          </cell>
          <cell r="B2274" t="str">
            <v>TUBO CPVC 28MM - FORNECIMENTO E INSTALACAO</v>
          </cell>
          <cell r="C2274" t="str">
            <v>M</v>
          </cell>
          <cell r="D2274">
            <v>22.51</v>
          </cell>
        </row>
        <row r="2275">
          <cell r="A2275">
            <v>75051</v>
          </cell>
          <cell r="B2275" t="str">
            <v>TUBULAÇÃO EM PVC SOLDAVEL S/ CONEXÕES P/ AGUA FRIA</v>
          </cell>
          <cell r="C2275">
            <v>0</v>
          </cell>
          <cell r="D2275">
            <v>0</v>
          </cell>
        </row>
        <row r="2276">
          <cell r="A2276" t="str">
            <v>75051/001</v>
          </cell>
          <cell r="B2276" t="str">
            <v>TUBO DE PVC SOLDAVEL, SEM CONEXOES 20MM - FORNECIMENTO E INSTALACAO</v>
          </cell>
          <cell r="C2276" t="str">
            <v>M</v>
          </cell>
          <cell r="D2276">
            <v>3.34</v>
          </cell>
        </row>
        <row r="2277">
          <cell r="A2277" t="str">
            <v>75051/002</v>
          </cell>
          <cell r="B2277" t="str">
            <v>TUBO DE PVC SOLDAVEL, SEM CONEXOES 25MM - FORNECIMENTO E INSTALACAO</v>
          </cell>
          <cell r="C2277" t="str">
            <v>M</v>
          </cell>
          <cell r="D2277">
            <v>4.3</v>
          </cell>
        </row>
        <row r="2278">
          <cell r="A2278" t="str">
            <v>75051/003</v>
          </cell>
          <cell r="B2278" t="str">
            <v>TUBO DE PVC SOLDAVEL, SEM CONEXOES 32MM - FORNECIMENTO E INSTALACAO</v>
          </cell>
          <cell r="C2278" t="str">
            <v>M</v>
          </cell>
          <cell r="D2278">
            <v>7.63</v>
          </cell>
        </row>
        <row r="2279">
          <cell r="A2279" t="str">
            <v>75051/004</v>
          </cell>
          <cell r="B2279" t="str">
            <v>TUBO DE PVC SOLDAVEL, SEM CONEXOES 40MM - FORNECIMENTO E INSTALACAO</v>
          </cell>
          <cell r="C2279" t="str">
            <v>M</v>
          </cell>
          <cell r="D2279">
            <v>10.75</v>
          </cell>
        </row>
        <row r="2280">
          <cell r="A2280" t="str">
            <v>75051/005</v>
          </cell>
          <cell r="B2280" t="str">
            <v>TUBO DE PVC SOLDAVEL, SEM CONEXOES 50MM - FORNECIMENTO E INSTALACAO</v>
          </cell>
          <cell r="C2280" t="str">
            <v>M</v>
          </cell>
          <cell r="D2280">
            <v>12.7</v>
          </cell>
        </row>
        <row r="2281">
          <cell r="A2281" t="str">
            <v>75051/006</v>
          </cell>
          <cell r="B2281" t="str">
            <v>TUBO DE PVC SOLDAVEL, SEM CONEXOES 60MM - FORNECIMENTO E INSTALACAO</v>
          </cell>
          <cell r="C2281" t="str">
            <v>M</v>
          </cell>
          <cell r="D2281">
            <v>21.38</v>
          </cell>
        </row>
        <row r="2282">
          <cell r="A2282" t="str">
            <v>75051/007</v>
          </cell>
          <cell r="B2282" t="str">
            <v>TUBO DE PVC SOLDAVEL, SEM CONEXOES 85MM - FORNECIMENTO E INSTALACAO</v>
          </cell>
          <cell r="C2282" t="str">
            <v>M</v>
          </cell>
          <cell r="D2282">
            <v>42.02</v>
          </cell>
        </row>
        <row r="2283">
          <cell r="A2283">
            <v>83654</v>
          </cell>
          <cell r="B2283" t="str">
            <v>TUBO PVC SOLDAVEL AGUA FRIA DN 110 MM, INCLUSIVE CONEXOES - FORNECIMENTO E INSTALACAO.</v>
          </cell>
          <cell r="C2283" t="str">
            <v>M</v>
          </cell>
          <cell r="D2283">
            <v>77.14</v>
          </cell>
        </row>
        <row r="2284">
          <cell r="A2284">
            <v>83699</v>
          </cell>
          <cell r="B2284" t="str">
            <v>TUBO LEVE PVC RIGIDO D=125MM</v>
          </cell>
          <cell r="C2284" t="str">
            <v>M</v>
          </cell>
          <cell r="D2284">
            <v>26.07</v>
          </cell>
        </row>
        <row r="2285">
          <cell r="A2285">
            <v>83700</v>
          </cell>
          <cell r="B2285" t="str">
            <v>TUBO LEVE PVC RIGIDO D=150MM</v>
          </cell>
          <cell r="C2285" t="str">
            <v>M</v>
          </cell>
          <cell r="D2285">
            <v>30.46</v>
          </cell>
        </row>
        <row r="2286">
          <cell r="A2286">
            <v>83701</v>
          </cell>
          <cell r="B2286" t="str">
            <v>TUBO LEVE PVC RIGIDO D=200MM</v>
          </cell>
          <cell r="C2286" t="str">
            <v>M</v>
          </cell>
          <cell r="D2286">
            <v>36.549999999999997</v>
          </cell>
        </row>
        <row r="2287">
          <cell r="A2287">
            <v>83702</v>
          </cell>
          <cell r="B2287" t="str">
            <v>TUBO LEVE PVC RIGIDO D=300MM</v>
          </cell>
          <cell r="C2287" t="str">
            <v>M</v>
          </cell>
          <cell r="D2287">
            <v>62.77</v>
          </cell>
        </row>
        <row r="2288">
          <cell r="A2288">
            <v>83706</v>
          </cell>
          <cell r="B2288" t="str">
            <v>TUBO PVC PONTA/BOLSA C/VIROLA DN=150MM P/ ESGOTO JUNTA C/ ANEL</v>
          </cell>
          <cell r="C2288" t="str">
            <v>M</v>
          </cell>
          <cell r="D2288">
            <v>41.92</v>
          </cell>
        </row>
        <row r="2289">
          <cell r="A2289">
            <v>83707</v>
          </cell>
          <cell r="B2289" t="str">
            <v>TUBO PVC PONTA/BOLSA C/ VIROLA DN=200MM P/ ESGOTO JUNTA COM ANEL</v>
          </cell>
          <cell r="C2289" t="str">
            <v>M</v>
          </cell>
          <cell r="D2289">
            <v>59.81</v>
          </cell>
        </row>
        <row r="2290">
          <cell r="A2290">
            <v>83727</v>
          </cell>
          <cell r="B2290" t="str">
            <v>ASSENTAMENTO TUBO PVC COM JUNTA SOLDADA - DN 25</v>
          </cell>
          <cell r="C2290" t="str">
            <v>M</v>
          </cell>
          <cell r="D2290">
            <v>0.94</v>
          </cell>
        </row>
        <row r="2291">
          <cell r="A2291">
            <v>85122</v>
          </cell>
          <cell r="B2291" t="str">
            <v>TUBO PVC ESGOTO SERIE R DN 75MM C/ANEL DE BORRACHA - FORNECIMENTO E INSTALACAO</v>
          </cell>
          <cell r="C2291" t="str">
            <v>M</v>
          </cell>
          <cell r="D2291">
            <v>20.94</v>
          </cell>
        </row>
        <row r="2292">
          <cell r="A2292">
            <v>85123</v>
          </cell>
          <cell r="B2292" t="str">
            <v>TUBO PVC PONTA/BOLSA C/ VIROLA DN=100MM P/ ESGOTO JUNTA COM ANEL - FORNECIMENTO E INSTALACAO</v>
          </cell>
          <cell r="C2292" t="str">
            <v>M</v>
          </cell>
          <cell r="D2292">
            <v>17.62</v>
          </cell>
        </row>
        <row r="2293">
          <cell r="A2293">
            <v>180</v>
          </cell>
          <cell r="B2293" t="str">
            <v>CONEXOES</v>
          </cell>
          <cell r="C2293">
            <v>0</v>
          </cell>
          <cell r="D2293">
            <v>0</v>
          </cell>
        </row>
        <row r="2294">
          <cell r="A2294">
            <v>72293</v>
          </cell>
          <cell r="B2294" t="str">
            <v>CAP PVC ESGOTO 50MM (TAMPÃO) - FORNECIMENTO E INSTALAÇÃO</v>
          </cell>
          <cell r="C2294" t="str">
            <v>UN</v>
          </cell>
          <cell r="D2294">
            <v>4.6399999999999997</v>
          </cell>
        </row>
        <row r="2295">
          <cell r="A2295">
            <v>72294</v>
          </cell>
          <cell r="B2295" t="str">
            <v>CAP PVC ESGOTO 75MM (TAMPÃO) - FORNECIMENTO E INSTALAÇÃO</v>
          </cell>
          <cell r="C2295" t="str">
            <v>UN</v>
          </cell>
          <cell r="D2295">
            <v>7.44</v>
          </cell>
        </row>
        <row r="2296">
          <cell r="A2296">
            <v>72295</v>
          </cell>
          <cell r="B2296" t="str">
            <v>CAP PVC ESGOTO 100MM (TAMPÃO) - FORNECIMENTO E INSTALAÇÃO</v>
          </cell>
          <cell r="C2296" t="str">
            <v>UN</v>
          </cell>
          <cell r="D2296">
            <v>10.1</v>
          </cell>
        </row>
        <row r="2297">
          <cell r="A2297">
            <v>72297</v>
          </cell>
          <cell r="B2297" t="str">
            <v>COTOVELO DE AÇO GALVANIZADO 1.1/2" - FORNECIMENTO E INSTALAÇÃO</v>
          </cell>
          <cell r="C2297" t="str">
            <v>UN</v>
          </cell>
          <cell r="D2297">
            <v>26.4</v>
          </cell>
        </row>
        <row r="2298">
          <cell r="A2298">
            <v>72298</v>
          </cell>
          <cell r="B2298" t="str">
            <v>COTOVELO DE AÇO GALVANIZADO 1.1/4" - FORNECIMENTO E INSTALAÇÃO</v>
          </cell>
          <cell r="C2298" t="str">
            <v>UN</v>
          </cell>
          <cell r="D2298">
            <v>20.67</v>
          </cell>
        </row>
        <row r="2299">
          <cell r="A2299">
            <v>72300</v>
          </cell>
          <cell r="B2299" t="str">
            <v>COTOVELO DE AÇO GALVANIZADO 1" - FORNECIMENTO E INSTALAÇÃO</v>
          </cell>
          <cell r="C2299" t="str">
            <v>UN</v>
          </cell>
          <cell r="D2299">
            <v>13.31</v>
          </cell>
        </row>
        <row r="2300">
          <cell r="A2300">
            <v>72301</v>
          </cell>
          <cell r="B2300" t="str">
            <v>COTOVELO DE AÇO GALVANIZADO 1/2" - FORNECIMENTO E INSTALAÇÃO</v>
          </cell>
          <cell r="C2300" t="str">
            <v>UN</v>
          </cell>
          <cell r="D2300">
            <v>9.75</v>
          </cell>
        </row>
        <row r="2301">
          <cell r="A2301">
            <v>72302</v>
          </cell>
          <cell r="B2301" t="str">
            <v>COTOVELO DE AÇO GALVANIZADO 2.1/2"</v>
          </cell>
          <cell r="C2301" t="str">
            <v>UN</v>
          </cell>
          <cell r="D2301">
            <v>60.2</v>
          </cell>
        </row>
        <row r="2302">
          <cell r="A2302">
            <v>72303</v>
          </cell>
          <cell r="B2302" t="str">
            <v>COTOVELO DE AÇO GALVANIZADO 2" - FORNECIMENTO E INSTALAÇÃO</v>
          </cell>
          <cell r="C2302" t="str">
            <v>UN</v>
          </cell>
          <cell r="D2302">
            <v>35.96</v>
          </cell>
        </row>
        <row r="2303">
          <cell r="A2303">
            <v>72304</v>
          </cell>
          <cell r="B2303" t="str">
            <v>COTOVELO DE AÇO GALVANIZADO 3" - FORNECIMENTO E INSTALAÇÃO</v>
          </cell>
          <cell r="C2303" t="str">
            <v>UN</v>
          </cell>
          <cell r="D2303">
            <v>78.37</v>
          </cell>
        </row>
        <row r="2304">
          <cell r="A2304">
            <v>72305</v>
          </cell>
          <cell r="B2304" t="str">
            <v>COTOVELO DE AÇO GALVANIZADO 3/4" - FORNECIMENTO E INSTALAÇÃO</v>
          </cell>
          <cell r="C2304" t="str">
            <v>UN</v>
          </cell>
          <cell r="D2304">
            <v>11.01</v>
          </cell>
        </row>
        <row r="2305">
          <cell r="A2305">
            <v>72306</v>
          </cell>
          <cell r="B2305" t="str">
            <v>COTOVELO DE AÇO GALVANIZADO 4" - FORNECIMENTO E INSTALAÇÃO</v>
          </cell>
          <cell r="C2305" t="str">
            <v>UN</v>
          </cell>
          <cell r="D2305">
            <v>130.93</v>
          </cell>
        </row>
        <row r="2306">
          <cell r="A2306">
            <v>72307</v>
          </cell>
          <cell r="B2306" t="str">
            <v>COTOVELO DE AÇO GALVANIZADO 5" - FORNECIMENTO E INSTALAÇÃO</v>
          </cell>
          <cell r="C2306" t="str">
            <v>UN</v>
          </cell>
          <cell r="D2306">
            <v>310.5</v>
          </cell>
        </row>
        <row r="2307">
          <cell r="A2307">
            <v>72313</v>
          </cell>
          <cell r="B2307" t="str">
            <v>COTOVELO DE AÇO GALVANIZADO 6" - FORNECIMENTO E INSTALAÇÃO</v>
          </cell>
          <cell r="C2307" t="str">
            <v>UN</v>
          </cell>
          <cell r="D2307">
            <v>385.13</v>
          </cell>
        </row>
        <row r="2308">
          <cell r="A2308">
            <v>72314</v>
          </cell>
          <cell r="B2308" t="str">
            <v>COTOVELO DE COBRE 42MM, LIGAÇÃO SOLDADA - FORNECIMENTO E INSTALAÇÃO</v>
          </cell>
          <cell r="C2308" t="str">
            <v>UN</v>
          </cell>
          <cell r="D2308">
            <v>40.81</v>
          </cell>
        </row>
        <row r="2309">
          <cell r="A2309">
            <v>72317</v>
          </cell>
          <cell r="B2309" t="str">
            <v>COTOVELO DE COBRE 54MM, LIGAÇÃO SOLDADA - FORNECIMENTO E INSTALAÇÃO</v>
          </cell>
          <cell r="C2309" t="str">
            <v>UN</v>
          </cell>
          <cell r="D2309">
            <v>58.42</v>
          </cell>
        </row>
        <row r="2310">
          <cell r="A2310">
            <v>72318</v>
          </cell>
          <cell r="B2310" t="str">
            <v>COTOVELO DE COBRE 66MM, LIGAÇÃO SOLDADA - FORNECIMENTO E INSTALAÇÃO</v>
          </cell>
          <cell r="C2310" t="str">
            <v>UN</v>
          </cell>
          <cell r="D2310">
            <v>164.51</v>
          </cell>
        </row>
        <row r="2311">
          <cell r="A2311">
            <v>72320</v>
          </cell>
          <cell r="B2311" t="str">
            <v>COTOVELO DE COBRE 79MM, LIGAÇÃO SOLDADA - FORNECIMENTO E INSTALAÇÃO</v>
          </cell>
          <cell r="C2311" t="str">
            <v>UN</v>
          </cell>
          <cell r="D2311">
            <v>195.79</v>
          </cell>
        </row>
        <row r="2312">
          <cell r="A2312">
            <v>72431</v>
          </cell>
          <cell r="B2312" t="str">
            <v>TE DE PVC ROSQUEAVEL AGUA FRIA 1.1/2" - FORNECIMENTO E INSTALACAO</v>
          </cell>
          <cell r="C2312" t="str">
            <v>UN</v>
          </cell>
          <cell r="D2312">
            <v>18.16</v>
          </cell>
        </row>
        <row r="2313">
          <cell r="A2313">
            <v>72432</v>
          </cell>
          <cell r="B2313" t="str">
            <v>TE DE PVC ROSQUEAVEL AGUA FRIA 1.1/4" - FORNECIMENTO E INSTALACAO</v>
          </cell>
          <cell r="C2313" t="str">
            <v>UN</v>
          </cell>
          <cell r="D2313">
            <v>16.73</v>
          </cell>
        </row>
        <row r="2314">
          <cell r="A2314">
            <v>72433</v>
          </cell>
          <cell r="B2314" t="str">
            <v>TE DE PVC ROSQUEAVEL AGUA FRIA 1" - FORNECIMENTO E INSTALACAO</v>
          </cell>
          <cell r="C2314" t="str">
            <v>UN</v>
          </cell>
          <cell r="D2314">
            <v>10.220000000000001</v>
          </cell>
        </row>
        <row r="2315">
          <cell r="A2315">
            <v>72434</v>
          </cell>
          <cell r="B2315" t="str">
            <v>TE DE PVC ROSQUEAVEL AGUA FRIA 1/2" - FORNECIMENTO E INSTALACAO</v>
          </cell>
          <cell r="C2315" t="str">
            <v>UN</v>
          </cell>
          <cell r="D2315">
            <v>4.55</v>
          </cell>
        </row>
        <row r="2316">
          <cell r="A2316">
            <v>72435</v>
          </cell>
          <cell r="B2316" t="str">
            <v>TE DE PVC ROSQUEAVEL AGUA FRIA 2" - FORNECIMENTO E INSTALACAO</v>
          </cell>
          <cell r="C2316" t="str">
            <v>UN</v>
          </cell>
          <cell r="D2316">
            <v>29.64</v>
          </cell>
        </row>
        <row r="2317">
          <cell r="A2317">
            <v>72436</v>
          </cell>
          <cell r="B2317" t="str">
            <v>TE DE PVC ROSQUEAVEL AGUA FRIA 3/4" - FORNECIMENTO E INSTALACAO</v>
          </cell>
          <cell r="C2317" t="str">
            <v>UN</v>
          </cell>
          <cell r="D2317">
            <v>5.19</v>
          </cell>
        </row>
        <row r="2318">
          <cell r="A2318">
            <v>72437</v>
          </cell>
          <cell r="B2318" t="str">
            <v>TE DE PVC SOLDAVEL AGUA FRIA 110MM - FORNECIMENTO E INSTALACAO</v>
          </cell>
          <cell r="C2318" t="str">
            <v>UN</v>
          </cell>
          <cell r="D2318">
            <v>141.62</v>
          </cell>
        </row>
        <row r="2319">
          <cell r="A2319">
            <v>72438</v>
          </cell>
          <cell r="B2319" t="str">
            <v>TE DE PVC SOLDAVEL AGUA FRIA 20MM - FORNECIMENTO E INSTALACAO</v>
          </cell>
          <cell r="C2319" t="str">
            <v>UN</v>
          </cell>
          <cell r="D2319">
            <v>3.73</v>
          </cell>
        </row>
        <row r="2320">
          <cell r="A2320">
            <v>72439</v>
          </cell>
          <cell r="B2320" t="str">
            <v>TE DE PVC SOLDAVEL AGUA FRIA 25MM - FORNECIMENTO E INSTALACAO</v>
          </cell>
          <cell r="C2320" t="str">
            <v>UN</v>
          </cell>
          <cell r="D2320">
            <v>4.0999999999999996</v>
          </cell>
        </row>
        <row r="2321">
          <cell r="A2321">
            <v>72440</v>
          </cell>
          <cell r="B2321" t="str">
            <v>TE DE PVC SOLDAVEL AGUA FRIA 32MM - FORNECIMENTO E INSTALACAO</v>
          </cell>
          <cell r="C2321" t="str">
            <v>UN</v>
          </cell>
          <cell r="D2321">
            <v>6.13</v>
          </cell>
        </row>
        <row r="2322">
          <cell r="A2322">
            <v>72441</v>
          </cell>
          <cell r="B2322" t="str">
            <v>TE DE PVC SOLDAVEL AGUA FRIA 40MM - FORNECIMENTO E INSTALACAO</v>
          </cell>
          <cell r="C2322" t="str">
            <v>UN</v>
          </cell>
          <cell r="D2322">
            <v>11.14</v>
          </cell>
        </row>
        <row r="2323">
          <cell r="A2323">
            <v>72442</v>
          </cell>
          <cell r="B2323" t="str">
            <v>TE DE PVC SOLDAVEL AGUA FRIA 50MM - FORNECIMENTO E INSTALACAO</v>
          </cell>
          <cell r="C2323" t="str">
            <v>UN</v>
          </cell>
          <cell r="D2323">
            <v>12.31</v>
          </cell>
        </row>
        <row r="2324">
          <cell r="A2324">
            <v>72443</v>
          </cell>
          <cell r="B2324" t="str">
            <v>TE DE PVC SOLDAVEL AGUA FRIA 60MM - FORNECIMENTO E INSTALACAO</v>
          </cell>
          <cell r="C2324" t="str">
            <v>UN</v>
          </cell>
          <cell r="D2324">
            <v>33.65</v>
          </cell>
        </row>
        <row r="2325">
          <cell r="A2325">
            <v>72444</v>
          </cell>
          <cell r="B2325" t="str">
            <v>TE DE PVC SOLDAVEL AGUA FRIA 75MM - FORNECIMENTO E INSTALACAO</v>
          </cell>
          <cell r="C2325" t="str">
            <v>UN</v>
          </cell>
          <cell r="D2325">
            <v>53.47</v>
          </cell>
        </row>
        <row r="2326">
          <cell r="A2326">
            <v>72445</v>
          </cell>
          <cell r="B2326" t="str">
            <v>TE DE PVC SOLDAVEL AGUA FRIA 85MM - FORNECIMENTO E INSTALACAO</v>
          </cell>
          <cell r="C2326" t="str">
            <v>UN</v>
          </cell>
          <cell r="D2326">
            <v>72.06</v>
          </cell>
        </row>
        <row r="2327">
          <cell r="A2327">
            <v>72446</v>
          </cell>
          <cell r="B2327" t="str">
            <v>TE REDUÇÃO PVC ROSQUEAVEL AGUA FRIA 1.1/2X3/4" - FORNECIMENTO E INSTALACAO</v>
          </cell>
          <cell r="C2327" t="str">
            <v>UN</v>
          </cell>
          <cell r="D2327">
            <v>15.62</v>
          </cell>
        </row>
        <row r="2328">
          <cell r="A2328">
            <v>72447</v>
          </cell>
          <cell r="B2328" t="str">
            <v>TE REDUÇÃO PVC ROSQUEAVEL AGUA FRIA 1X3/4" - FORNECIMENTO E INSTALACAO</v>
          </cell>
          <cell r="C2328" t="str">
            <v>UN</v>
          </cell>
          <cell r="D2328">
            <v>9.3699999999999992</v>
          </cell>
        </row>
        <row r="2329">
          <cell r="A2329">
            <v>72448</v>
          </cell>
          <cell r="B2329" t="str">
            <v>TE REDUÇÃO PVC ROSQUEAVEL AGUA FRIA 3/4X1/2" - FORNECIMENTO E INSTALACAO</v>
          </cell>
          <cell r="C2329" t="str">
            <v>UN</v>
          </cell>
          <cell r="D2329">
            <v>6.9</v>
          </cell>
        </row>
        <row r="2330">
          <cell r="A2330">
            <v>72449</v>
          </cell>
          <cell r="B2330" t="str">
            <v>TE REDUÇÃO PVC SOLDAVEL AGUA FRIA 110X60MM - FORNECIMENTO E INSTALACAO</v>
          </cell>
          <cell r="C2330" t="str">
            <v>UN</v>
          </cell>
          <cell r="D2330">
            <v>94.46</v>
          </cell>
        </row>
        <row r="2331">
          <cell r="A2331">
            <v>72450</v>
          </cell>
          <cell r="B2331" t="str">
            <v>TE REDUÇÃO PVC SOLDAVEL AGUA FRIA 25X20MM - FORNECIMENTO E INSTALACAO</v>
          </cell>
          <cell r="C2331" t="str">
            <v>UN</v>
          </cell>
          <cell r="D2331">
            <v>5.37</v>
          </cell>
        </row>
        <row r="2332">
          <cell r="A2332">
            <v>72451</v>
          </cell>
          <cell r="B2332" t="str">
            <v>TE REDUÇÃO PVC SOLDAVEL AGUA FRIA 32X25MM - FORNECIMENTO E INSTALACAO</v>
          </cell>
          <cell r="C2332" t="str">
            <v>UN</v>
          </cell>
          <cell r="D2332">
            <v>8.23</v>
          </cell>
        </row>
        <row r="2333">
          <cell r="A2333">
            <v>72452</v>
          </cell>
          <cell r="B2333" t="str">
            <v>TE REDUÇÃO PVC SOLDAVEL AGUA FRIA 40X32MM - FORNECIMENTO E INSTALACAO</v>
          </cell>
          <cell r="C2333" t="str">
            <v>UN</v>
          </cell>
          <cell r="D2333">
            <v>10.14</v>
          </cell>
        </row>
        <row r="2334">
          <cell r="A2334">
            <v>72453</v>
          </cell>
          <cell r="B2334" t="str">
            <v>TE REDUÇÃO PVC SOLDAVEL AGUA FRIA 50X20MM - FORNECIMENTO E INSTALACAO</v>
          </cell>
          <cell r="C2334" t="str">
            <v>UN</v>
          </cell>
          <cell r="D2334">
            <v>12.96</v>
          </cell>
        </row>
        <row r="2335">
          <cell r="A2335">
            <v>72454</v>
          </cell>
          <cell r="B2335" t="str">
            <v>TE REDUÇÃO PVC SOLDAVEL AGUA FRIA 50X25MM - FORNECIMENTO E INSTALACAO</v>
          </cell>
          <cell r="C2335" t="str">
            <v>UN</v>
          </cell>
          <cell r="D2335">
            <v>12.66</v>
          </cell>
        </row>
        <row r="2336">
          <cell r="A2336">
            <v>72455</v>
          </cell>
          <cell r="B2336" t="str">
            <v>TE REDUÇÃO PVC SOLDAVEL AGUA FRIA 50X32MM - FORNECIMENTO E INSTALACAO</v>
          </cell>
          <cell r="C2336" t="str">
            <v>UN</v>
          </cell>
          <cell r="D2336">
            <v>17.079999999999998</v>
          </cell>
        </row>
        <row r="2337">
          <cell r="A2337">
            <v>72456</v>
          </cell>
          <cell r="B2337" t="str">
            <v>TE REDUÇÃO PVC SOLDAVEL AGUA FRIA 50X40MM - FORNECIMENTO E INSTALACAO</v>
          </cell>
          <cell r="C2337" t="str">
            <v>UN</v>
          </cell>
          <cell r="D2337">
            <v>20.350000000000001</v>
          </cell>
        </row>
        <row r="2338">
          <cell r="A2338">
            <v>72457</v>
          </cell>
          <cell r="B2338" t="str">
            <v>TE REDUCAO PVC SOLDAVEL AGUA FRIA 75X50MM - FORNECIMENTO E INSTALACAO</v>
          </cell>
          <cell r="C2338" t="str">
            <v>UN</v>
          </cell>
          <cell r="D2338">
            <v>38.950000000000003</v>
          </cell>
        </row>
        <row r="2339">
          <cell r="A2339">
            <v>72458</v>
          </cell>
          <cell r="B2339" t="str">
            <v>TE REDUCAO PVC SOLDAVEL AGUA FRIA 85X60MM - FORNECIMENTO E INSTALACAO</v>
          </cell>
          <cell r="C2339" t="str">
            <v>UN</v>
          </cell>
          <cell r="D2339">
            <v>76.81</v>
          </cell>
        </row>
        <row r="2340">
          <cell r="A2340">
            <v>72459</v>
          </cell>
          <cell r="B2340" t="str">
            <v>TE SANITARIO 100X100MM, JUNTA SOLDADA - FORNECIMENTO E INSTALACAO</v>
          </cell>
          <cell r="C2340" t="str">
            <v>UN</v>
          </cell>
          <cell r="D2340">
            <v>22.89</v>
          </cell>
        </row>
        <row r="2341">
          <cell r="A2341">
            <v>72460</v>
          </cell>
          <cell r="B2341" t="str">
            <v>TE SANITARIO 100X100MM, COM ANEIS - FORNECIMENTO E INSTALACAO</v>
          </cell>
          <cell r="C2341" t="str">
            <v>UN</v>
          </cell>
          <cell r="D2341">
            <v>27.6</v>
          </cell>
        </row>
        <row r="2342">
          <cell r="A2342">
            <v>72461</v>
          </cell>
          <cell r="B2342" t="str">
            <v>TE SANITARIO 100X50MM, COM ANÉIS - FORNECIMENTO E INSTALACAO</v>
          </cell>
          <cell r="C2342" t="str">
            <v>UN</v>
          </cell>
          <cell r="D2342">
            <v>24.27</v>
          </cell>
        </row>
        <row r="2343">
          <cell r="A2343">
            <v>72462</v>
          </cell>
          <cell r="B2343" t="str">
            <v>TE SANITARIO 100X75MM, COM ANÉIS - FORNECIMENTO E INSTALACAO</v>
          </cell>
          <cell r="C2343" t="str">
            <v>UN</v>
          </cell>
          <cell r="D2343">
            <v>24.58</v>
          </cell>
        </row>
        <row r="2344">
          <cell r="A2344">
            <v>72463</v>
          </cell>
          <cell r="B2344" t="str">
            <v>TE SANITARIO 50X50MM, JUNTA SOLDADA - FORNECIMENTO E INSTALACAO</v>
          </cell>
          <cell r="C2344" t="str">
            <v>UN</v>
          </cell>
          <cell r="D2344">
            <v>11.05</v>
          </cell>
        </row>
        <row r="2345">
          <cell r="A2345">
            <v>72464</v>
          </cell>
          <cell r="B2345" t="str">
            <v>TE SANITARIO 50X50MM, COM ANÉIS - FORNECIMENTO E INSTALACAO</v>
          </cell>
          <cell r="C2345" t="str">
            <v>UN</v>
          </cell>
          <cell r="D2345">
            <v>13.46</v>
          </cell>
        </row>
        <row r="2346">
          <cell r="A2346">
            <v>72465</v>
          </cell>
          <cell r="B2346" t="str">
            <v>TE SANITARIO 75X50MM, COM ANÉIS - FORNECIMENTO E INSTALACAO</v>
          </cell>
          <cell r="C2346" t="str">
            <v>UN</v>
          </cell>
          <cell r="D2346">
            <v>19.46</v>
          </cell>
        </row>
        <row r="2347">
          <cell r="A2347">
            <v>72466</v>
          </cell>
          <cell r="B2347" t="str">
            <v>TE SANITARIO 75X75MM, JUNTA SOLDADA - FORNECIMENTO E INSTALACAO</v>
          </cell>
          <cell r="C2347" t="str">
            <v>UN</v>
          </cell>
          <cell r="D2347">
            <v>20.95</v>
          </cell>
        </row>
        <row r="2348">
          <cell r="A2348">
            <v>72467</v>
          </cell>
          <cell r="B2348" t="str">
            <v>TE SANITARIO 75X75MM, COM ANEIS - FORNECIMENTO E INSTALACAO</v>
          </cell>
          <cell r="C2348" t="str">
            <v>UN</v>
          </cell>
          <cell r="D2348">
            <v>25.48</v>
          </cell>
        </row>
        <row r="2349">
          <cell r="A2349">
            <v>72474</v>
          </cell>
          <cell r="B2349" t="str">
            <v>UNIAO DE ACO GALVANIZADO 1.1/2" - FORNECIMENTO E INSTALACAO</v>
          </cell>
          <cell r="C2349" t="str">
            <v>UN</v>
          </cell>
          <cell r="D2349">
            <v>43.26</v>
          </cell>
        </row>
        <row r="2350">
          <cell r="A2350">
            <v>72475</v>
          </cell>
          <cell r="B2350" t="str">
            <v>UNIAO DE ACO GALVANIZADO 1.1/4" - FORNECIMENTO E INSTALACAO</v>
          </cell>
          <cell r="C2350" t="str">
            <v>UN</v>
          </cell>
          <cell r="D2350">
            <v>37.69</v>
          </cell>
        </row>
        <row r="2351">
          <cell r="A2351">
            <v>72476</v>
          </cell>
          <cell r="B2351" t="str">
            <v>UNIAO DE ACO GALVANIZADO 1" - FORNECIMENTO E INSTALACAO</v>
          </cell>
          <cell r="C2351" t="str">
            <v>UN</v>
          </cell>
          <cell r="D2351">
            <v>26.39</v>
          </cell>
        </row>
        <row r="2352">
          <cell r="A2352">
            <v>72477</v>
          </cell>
          <cell r="B2352" t="str">
            <v>UNIAO DE ACO GALVANIZADO 1/2" - FORNECIMENTO E INSTALACAO</v>
          </cell>
          <cell r="C2352" t="str">
            <v>UN</v>
          </cell>
          <cell r="D2352">
            <v>18.27</v>
          </cell>
        </row>
        <row r="2353">
          <cell r="A2353">
            <v>72478</v>
          </cell>
          <cell r="B2353" t="str">
            <v>UNIAO DE ACO GALVANIZADO 2.1/2" - FORNECIMENTO E INSTALACAO</v>
          </cell>
          <cell r="C2353" t="str">
            <v>UN</v>
          </cell>
          <cell r="D2353">
            <v>94.57</v>
          </cell>
        </row>
        <row r="2354">
          <cell r="A2354">
            <v>72479</v>
          </cell>
          <cell r="B2354" t="str">
            <v>UNIAO DE ACO GALVANIZADO 2" - FORNECIMENTO E INSTALACAO</v>
          </cell>
          <cell r="C2354" t="str">
            <v>UN</v>
          </cell>
          <cell r="D2354">
            <v>62.94</v>
          </cell>
        </row>
        <row r="2355">
          <cell r="A2355">
            <v>72480</v>
          </cell>
          <cell r="B2355" t="str">
            <v>UNIAO DE ACO GALVANIZADO 3" - FORNECIMENTO E INSTALACAO</v>
          </cell>
          <cell r="C2355" t="str">
            <v>UN</v>
          </cell>
          <cell r="D2355">
            <v>137.22</v>
          </cell>
        </row>
        <row r="2356">
          <cell r="A2356">
            <v>72481</v>
          </cell>
          <cell r="B2356" t="str">
            <v>UNIAO DE ACO GALVANIZADO 3/4" - FORNECIMENTO E INSTALACAO</v>
          </cell>
          <cell r="C2356" t="str">
            <v>UN</v>
          </cell>
          <cell r="D2356">
            <v>23.69</v>
          </cell>
        </row>
        <row r="2357">
          <cell r="A2357">
            <v>72482</v>
          </cell>
          <cell r="B2357" t="str">
            <v>UNIAO DE ACO GALVANIZADO 4" - FORNECIMENTO E INSTALACAO</v>
          </cell>
          <cell r="C2357" t="str">
            <v>UN</v>
          </cell>
          <cell r="D2357">
            <v>182.31</v>
          </cell>
        </row>
        <row r="2358">
          <cell r="A2358">
            <v>72539</v>
          </cell>
          <cell r="B2358" t="str">
            <v>CURVA PVC 90º ESGOTO 100X50MM COM VISITA - FORNECIMENTO E INSTALACAO</v>
          </cell>
          <cell r="C2358" t="str">
            <v>UN</v>
          </cell>
          <cell r="D2358">
            <v>14.71</v>
          </cell>
        </row>
        <row r="2359">
          <cell r="A2359">
            <v>72540</v>
          </cell>
          <cell r="B2359" t="str">
            <v>CURVA PVC 90º ESGOTO 100X75MM COM VISITA - FORNECIMENTO E INSTALACAO</v>
          </cell>
          <cell r="C2359" t="str">
            <v>UN</v>
          </cell>
          <cell r="D2359">
            <v>32.46</v>
          </cell>
        </row>
        <row r="2360">
          <cell r="A2360">
            <v>72541</v>
          </cell>
          <cell r="B2360" t="str">
            <v>CURVA PVC CURTA 90º ESGOTO 100MM - FORNECIMENTO E INSTALACAO</v>
          </cell>
          <cell r="C2360" t="str">
            <v>UN</v>
          </cell>
          <cell r="D2360">
            <v>22.79</v>
          </cell>
        </row>
        <row r="2361">
          <cell r="A2361">
            <v>72542</v>
          </cell>
          <cell r="B2361" t="str">
            <v>CURVA PVC LONGA 90º ESGOTO 100MM - FORNECIMENTO E INSTALACAO</v>
          </cell>
          <cell r="C2361" t="str">
            <v>UN</v>
          </cell>
          <cell r="D2361">
            <v>38.68</v>
          </cell>
        </row>
        <row r="2362">
          <cell r="A2362">
            <v>72543</v>
          </cell>
          <cell r="B2362" t="str">
            <v>CURVA PVC LONGA 45º ESGOTO 100MM - FORNECIMENTO E INSTALACAO</v>
          </cell>
          <cell r="C2362" t="str">
            <v>UN</v>
          </cell>
          <cell r="D2362">
            <v>39.31</v>
          </cell>
        </row>
        <row r="2363">
          <cell r="A2363">
            <v>72544</v>
          </cell>
          <cell r="B2363" t="str">
            <v>CURVA PVC CURTA 90º ESGOTO 50MM - FORNECIMENTO E INSTALACAO</v>
          </cell>
          <cell r="C2363" t="str">
            <v>UN</v>
          </cell>
          <cell r="D2363">
            <v>11.76</v>
          </cell>
        </row>
        <row r="2364">
          <cell r="A2364">
            <v>72545</v>
          </cell>
          <cell r="B2364" t="str">
            <v>CURVA PVC LONGA 90º ESGOTO 50MM - FORNECIMENTO E INSTALACAO</v>
          </cell>
          <cell r="C2364" t="str">
            <v>UN</v>
          </cell>
          <cell r="D2364">
            <v>9.74</v>
          </cell>
        </row>
        <row r="2365">
          <cell r="A2365">
            <v>72546</v>
          </cell>
          <cell r="B2365" t="str">
            <v>CURVA PVC LONGA 45º ESGOTO 50MM - FORNECIMENTO E INSTALACAO</v>
          </cell>
          <cell r="C2365" t="str">
            <v>UN</v>
          </cell>
          <cell r="D2365">
            <v>17.43</v>
          </cell>
        </row>
        <row r="2366">
          <cell r="A2366">
            <v>72547</v>
          </cell>
          <cell r="B2366" t="str">
            <v>CURVA PVC CURTA 90º ESGOTO 40MM - FORNECIMENTO E INSTALACAO</v>
          </cell>
          <cell r="C2366" t="str">
            <v>UN</v>
          </cell>
          <cell r="D2366">
            <v>5.43</v>
          </cell>
        </row>
        <row r="2367">
          <cell r="A2367">
            <v>72548</v>
          </cell>
          <cell r="B2367" t="str">
            <v>CURVA PVC LONGA 90º ESGOTO 40MM - FORNECIMENTO E INSTALACAO</v>
          </cell>
          <cell r="C2367" t="str">
            <v>UN</v>
          </cell>
          <cell r="D2367">
            <v>6.18</v>
          </cell>
        </row>
        <row r="2368">
          <cell r="A2368">
            <v>72550</v>
          </cell>
          <cell r="B2368" t="str">
            <v>CURVA PVC CURTA 90º ESGOTO 75MM - FORNECIMENTO E INSTALACAO</v>
          </cell>
          <cell r="C2368" t="str">
            <v>UN</v>
          </cell>
          <cell r="D2368">
            <v>20.28</v>
          </cell>
        </row>
        <row r="2369">
          <cell r="A2369">
            <v>72551</v>
          </cell>
          <cell r="B2369" t="str">
            <v>CURVA PVC LONGA 90º ESGOTO 75MM - FORNECIMENTO E INSTALACAO</v>
          </cell>
          <cell r="C2369" t="str">
            <v>UN</v>
          </cell>
          <cell r="D2369">
            <v>24.5</v>
          </cell>
        </row>
        <row r="2370">
          <cell r="A2370">
            <v>72552</v>
          </cell>
          <cell r="B2370" t="str">
            <v>CURVA PVC LONGA 45º ESGOTO 75MM - FORNECIMENTO E INSTALACAO</v>
          </cell>
          <cell r="C2370" t="str">
            <v>UN</v>
          </cell>
          <cell r="D2370">
            <v>36.229999999999997</v>
          </cell>
        </row>
        <row r="2371">
          <cell r="A2371">
            <v>72556</v>
          </cell>
          <cell r="B2371" t="str">
            <v>JOELHO PVC 90º ESGOTO 100MM - FORNECIMENTO E INSTALACAO</v>
          </cell>
          <cell r="C2371" t="str">
            <v>UN</v>
          </cell>
          <cell r="D2371">
            <v>13.74</v>
          </cell>
        </row>
        <row r="2372">
          <cell r="A2372">
            <v>72557</v>
          </cell>
          <cell r="B2372" t="str">
            <v>JOELHO PVC 45º ESGOTO 100MM - FORNECIMENTO E INSTALACAO</v>
          </cell>
          <cell r="C2372" t="str">
            <v>UN</v>
          </cell>
          <cell r="D2372">
            <v>13.36</v>
          </cell>
        </row>
        <row r="2373">
          <cell r="A2373">
            <v>72558</v>
          </cell>
          <cell r="B2373" t="str">
            <v>JOELHO PVC 90º ESGOTO 40MM - FORNECIMENTO E INSTALACAO</v>
          </cell>
          <cell r="C2373" t="str">
            <v>UN</v>
          </cell>
          <cell r="D2373">
            <v>5.31</v>
          </cell>
        </row>
        <row r="2374">
          <cell r="A2374">
            <v>72559</v>
          </cell>
          <cell r="B2374" t="str">
            <v>JOELHO PVC 45º ESGOTO 40MM - FORNECIMENTO E INSTALACAO</v>
          </cell>
          <cell r="C2374" t="str">
            <v>UN</v>
          </cell>
          <cell r="D2374">
            <v>5.48</v>
          </cell>
        </row>
        <row r="2375">
          <cell r="A2375">
            <v>72560</v>
          </cell>
          <cell r="B2375" t="str">
            <v>JOELHO PVC 90º ESGOTO 50MM - FORNECIMENTO E INSTALACAO</v>
          </cell>
          <cell r="C2375" t="str">
            <v>UN</v>
          </cell>
          <cell r="D2375">
            <v>6.38</v>
          </cell>
        </row>
        <row r="2376">
          <cell r="A2376">
            <v>72561</v>
          </cell>
          <cell r="B2376" t="str">
            <v>JOELHO PVC 45º ESGOTO 50MM - FORNECIMENTO E INSTALACAO</v>
          </cell>
          <cell r="C2376" t="str">
            <v>UN</v>
          </cell>
          <cell r="D2376">
            <v>6.8</v>
          </cell>
        </row>
        <row r="2377">
          <cell r="A2377">
            <v>72562</v>
          </cell>
          <cell r="B2377" t="str">
            <v>JOELHO PVC 90º ESGOTO 75MM - FORNECIMENTO E INSTALACAO</v>
          </cell>
          <cell r="C2377" t="str">
            <v>UN</v>
          </cell>
          <cell r="D2377">
            <v>10.41</v>
          </cell>
        </row>
        <row r="2378">
          <cell r="A2378">
            <v>72563</v>
          </cell>
          <cell r="B2378" t="str">
            <v>JOELHO PVC SOLDAVEL 90º AGUA FRIA 110MM - FORNECIMENTO E INSTALACAO</v>
          </cell>
          <cell r="C2378" t="str">
            <v>UN</v>
          </cell>
          <cell r="D2378">
            <v>129.65</v>
          </cell>
        </row>
        <row r="2379">
          <cell r="A2379">
            <v>72564</v>
          </cell>
          <cell r="B2379" t="str">
            <v>JOELHO PVC 45º ESGOTO 75MM - FORNECIMENTO E INSTALACAO</v>
          </cell>
          <cell r="C2379" t="str">
            <v>UN</v>
          </cell>
          <cell r="D2379">
            <v>10.95</v>
          </cell>
        </row>
        <row r="2380">
          <cell r="A2380">
            <v>72570</v>
          </cell>
          <cell r="B2380" t="str">
            <v>JOELHO PVC SOLDAVEL 45º AGUA FRIA 110MM - FORNECIMENTO E INSTALACAO</v>
          </cell>
          <cell r="C2380" t="str">
            <v>UN</v>
          </cell>
          <cell r="D2380">
            <v>119.21</v>
          </cell>
        </row>
        <row r="2381">
          <cell r="A2381">
            <v>72571</v>
          </cell>
          <cell r="B2381" t="str">
            <v>JOELHO PVC SOLDAVEL 90º AGUA FRIA 20MM - FORNECIMENTO E INSTALACAO</v>
          </cell>
          <cell r="C2381" t="str">
            <v>UN</v>
          </cell>
          <cell r="D2381">
            <v>3.17</v>
          </cell>
        </row>
        <row r="2382">
          <cell r="A2382">
            <v>72572</v>
          </cell>
          <cell r="B2382" t="str">
            <v>JOELHO PVC SOLDAVEL 45º AGUA FRIA 20MM - FORNECIMENTO E INSTALACAO</v>
          </cell>
          <cell r="C2382" t="str">
            <v>UN</v>
          </cell>
          <cell r="D2382">
            <v>3.3</v>
          </cell>
        </row>
        <row r="2383">
          <cell r="A2383">
            <v>72573</v>
          </cell>
          <cell r="B2383" t="str">
            <v>JOELHO PVC SOLDAVEL 90º AGUA FRIA 25MM - FORNECIMENTO E INSTALACAO</v>
          </cell>
          <cell r="C2383" t="str">
            <v>UN</v>
          </cell>
          <cell r="D2383">
            <v>3.46</v>
          </cell>
        </row>
        <row r="2384">
          <cell r="A2384">
            <v>72574</v>
          </cell>
          <cell r="B2384" t="str">
            <v>JOELHO PVC SOLDAVEL 45º AGUA FRIA 25MM - FORNECIMENTO E INSTALACAO</v>
          </cell>
          <cell r="C2384" t="str">
            <v>UN</v>
          </cell>
          <cell r="D2384">
            <v>3.93</v>
          </cell>
        </row>
        <row r="2385">
          <cell r="A2385">
            <v>72575</v>
          </cell>
          <cell r="B2385" t="str">
            <v>JOELHO PVC SOLDAVEL 90º AGUA FRIA 32MM - FORNECIMENTO E INSTALACAO</v>
          </cell>
          <cell r="C2385" t="str">
            <v>UN</v>
          </cell>
          <cell r="D2385">
            <v>4.2300000000000004</v>
          </cell>
        </row>
        <row r="2386">
          <cell r="A2386">
            <v>72576</v>
          </cell>
          <cell r="B2386" t="str">
            <v>JOELHO PVC SOLDAVEL 45º AGUA FRIA 32MM - FORNECIMENTO E INSTALACAO</v>
          </cell>
          <cell r="C2386" t="str">
            <v>UN</v>
          </cell>
          <cell r="D2386">
            <v>5.28</v>
          </cell>
        </row>
        <row r="2387">
          <cell r="A2387">
            <v>72577</v>
          </cell>
          <cell r="B2387" t="str">
            <v>JOELHO PVC SOLDAVEL 90º AGUA FRIA 40MM - FORNECIMENTO E INSTALACAO</v>
          </cell>
          <cell r="C2387" t="str">
            <v>UN</v>
          </cell>
          <cell r="D2387">
            <v>6.68</v>
          </cell>
        </row>
        <row r="2388">
          <cell r="A2388">
            <v>72578</v>
          </cell>
          <cell r="B2388" t="str">
            <v>JOELHO PVC SOLDAVEL 45º AGUA FRIA 40MM - FORNECIMENTO E INSTALACAO</v>
          </cell>
          <cell r="C2388" t="str">
            <v>UN</v>
          </cell>
          <cell r="D2388">
            <v>7.31</v>
          </cell>
        </row>
        <row r="2389">
          <cell r="A2389">
            <v>72579</v>
          </cell>
          <cell r="B2389" t="str">
            <v>JOELHO PVC SOLDAVEL 90º AGUA FRIA 50MM - FORNECIMENTO E INSTALACAO</v>
          </cell>
          <cell r="C2389" t="str">
            <v>UN</v>
          </cell>
          <cell r="D2389">
            <v>7.26</v>
          </cell>
        </row>
        <row r="2390">
          <cell r="A2390">
            <v>72580</v>
          </cell>
          <cell r="B2390" t="str">
            <v>JOELHO PVC SOLDAVEL 45º AGUA FRIA 50MM - FORNECIMENTO E INSTALACAO</v>
          </cell>
          <cell r="C2390" t="str">
            <v>UN</v>
          </cell>
          <cell r="D2390">
            <v>8.31</v>
          </cell>
        </row>
        <row r="2391">
          <cell r="A2391">
            <v>72581</v>
          </cell>
          <cell r="B2391" t="str">
            <v>JOELHO PVC SOLDAVEL 90º AGUA FRIA 60MM - FORNECIMENTO E INSTALACAO</v>
          </cell>
          <cell r="C2391" t="str">
            <v>UN</v>
          </cell>
          <cell r="D2391">
            <v>19.57</v>
          </cell>
        </row>
        <row r="2392">
          <cell r="A2392">
            <v>72582</v>
          </cell>
          <cell r="B2392" t="str">
            <v>JOELHO PVC SOLDAVEL 45º AGUA FRIA 60MM - FORNECIMENTO E INSTALACAO</v>
          </cell>
          <cell r="C2392" t="str">
            <v>UN</v>
          </cell>
          <cell r="D2392">
            <v>19.23</v>
          </cell>
        </row>
        <row r="2393">
          <cell r="A2393">
            <v>72583</v>
          </cell>
          <cell r="B2393" t="str">
            <v>JOELHO PVC SOLDAVEL 90º AGUA FRIA 75MM - FORNECIMENTO E INSTALACAO</v>
          </cell>
          <cell r="C2393" t="str">
            <v>UN</v>
          </cell>
          <cell r="D2393">
            <v>52.43</v>
          </cell>
        </row>
        <row r="2394">
          <cell r="A2394">
            <v>72584</v>
          </cell>
          <cell r="B2394" t="str">
            <v>JOELHO PVC SOLDAVEL 45º AGUA FRIA 75MM - FORNECIMENTO E INSTALACAO</v>
          </cell>
          <cell r="C2394" t="str">
            <v>UN</v>
          </cell>
          <cell r="D2394">
            <v>40.26</v>
          </cell>
        </row>
        <row r="2395">
          <cell r="A2395">
            <v>72585</v>
          </cell>
          <cell r="B2395" t="str">
            <v>JOELHO PVC SOLDAVEL 90º AGUA FRIA 85MM - FORNECIMENTO E INSTALACAO</v>
          </cell>
          <cell r="C2395" t="str">
            <v>UN</v>
          </cell>
          <cell r="D2395">
            <v>59.15</v>
          </cell>
        </row>
        <row r="2396">
          <cell r="A2396">
            <v>72586</v>
          </cell>
          <cell r="B2396" t="str">
            <v>JOELHO PVC SOLDAVEL 45º AGUA FRIA 85MM - FORNECIMENTO E INSTALACAO</v>
          </cell>
          <cell r="C2396" t="str">
            <v>UN</v>
          </cell>
          <cell r="D2396">
            <v>45.68</v>
          </cell>
        </row>
        <row r="2397">
          <cell r="A2397">
            <v>72587</v>
          </cell>
          <cell r="B2397" t="str">
            <v>JOELHO PVC ROSQUEAVEL 90º AGUA FRIA 1.1/2" - FORNECIMENTO E INSTALACAO</v>
          </cell>
          <cell r="C2397" t="str">
            <v>UN</v>
          </cell>
          <cell r="D2397">
            <v>13.61</v>
          </cell>
        </row>
        <row r="2398">
          <cell r="A2398">
            <v>72588</v>
          </cell>
          <cell r="B2398" t="str">
            <v>JOELHO PVC ROSQUEAVEL 45º AGUA FRIA 1.1/2" - FORNECIMENTO E INSTALACAO</v>
          </cell>
          <cell r="C2398" t="str">
            <v>UN</v>
          </cell>
          <cell r="D2398">
            <v>15.47</v>
          </cell>
        </row>
        <row r="2399">
          <cell r="A2399">
            <v>72589</v>
          </cell>
          <cell r="B2399" t="str">
            <v>JOELHO PVC ROSQUEAVEL 90º AGUA FRIA 1.1/4" - FORNECIMENTO E INSTALACAO</v>
          </cell>
          <cell r="C2399" t="str">
            <v>UN</v>
          </cell>
          <cell r="D2399">
            <v>12.71</v>
          </cell>
        </row>
        <row r="2400">
          <cell r="A2400">
            <v>72590</v>
          </cell>
          <cell r="B2400" t="str">
            <v>JOELHO PVC ROSQUEAVEL 45º AGUA FRIA 1.1/4" - FORNECIMENTO E INSTALACAO</v>
          </cell>
          <cell r="C2400" t="str">
            <v>UN</v>
          </cell>
          <cell r="D2400">
            <v>10.95</v>
          </cell>
        </row>
        <row r="2401">
          <cell r="A2401">
            <v>72591</v>
          </cell>
          <cell r="B2401" t="str">
            <v>JOELHO PVC ROSQUEAVEL 90º AGUA FRIA 1" - FORNECIMENTO E INSTALACAO</v>
          </cell>
          <cell r="C2401" t="str">
            <v>UN</v>
          </cell>
          <cell r="D2401">
            <v>5.86</v>
          </cell>
        </row>
        <row r="2402">
          <cell r="A2402">
            <v>72592</v>
          </cell>
          <cell r="B2402" t="str">
            <v>JOELHO PVC ROSQUEAVEL 45º AGUA FRIA 1" - FORNECIMENTO E INSTALACAO</v>
          </cell>
          <cell r="C2402" t="str">
            <v>UN</v>
          </cell>
          <cell r="D2402">
            <v>8.64</v>
          </cell>
        </row>
        <row r="2403">
          <cell r="A2403">
            <v>72593</v>
          </cell>
          <cell r="B2403" t="str">
            <v>JOELHO PVC ROSQUEAVEL 90º AGUA FRIA 1/2" - FORNECIMENTO E INSTALACAO</v>
          </cell>
          <cell r="C2403" t="str">
            <v>UN</v>
          </cell>
          <cell r="D2403">
            <v>3.78</v>
          </cell>
        </row>
        <row r="2404">
          <cell r="A2404">
            <v>72594</v>
          </cell>
          <cell r="B2404" t="str">
            <v>JOELHO PVC ROSQUEAVEL 45º AGUA FRIA 1/2" - FORNECIMENTO E INSTALACAO</v>
          </cell>
          <cell r="C2404" t="str">
            <v>UN</v>
          </cell>
          <cell r="D2404">
            <v>4.42</v>
          </cell>
        </row>
        <row r="2405">
          <cell r="A2405">
            <v>72595</v>
          </cell>
          <cell r="B2405" t="str">
            <v>JOELHO PVC ROSQUEAVEL 90º AGUA FRIA 2" - FORNECIMENTO E INSTALACAO</v>
          </cell>
          <cell r="C2405" t="str">
            <v>UN</v>
          </cell>
          <cell r="D2405">
            <v>24.27</v>
          </cell>
        </row>
        <row r="2406">
          <cell r="A2406">
            <v>72596</v>
          </cell>
          <cell r="B2406" t="str">
            <v>JOELHO PVC ROSQUEAVEL 45º AGUA FRIA 2" - FORNECIMENTO E INSTALACAO</v>
          </cell>
          <cell r="C2406" t="str">
            <v>UN</v>
          </cell>
          <cell r="D2406">
            <v>21.09</v>
          </cell>
        </row>
        <row r="2407">
          <cell r="A2407">
            <v>72597</v>
          </cell>
          <cell r="B2407" t="str">
            <v>JOELHO PVC ROSQUEAVEL 90º AGUA FRIA 3/4" - FORNECIMENTO E INSTALACAO</v>
          </cell>
          <cell r="C2407" t="str">
            <v>UN</v>
          </cell>
          <cell r="D2407">
            <v>4.4800000000000004</v>
          </cell>
        </row>
        <row r="2408">
          <cell r="A2408">
            <v>72598</v>
          </cell>
          <cell r="B2408" t="str">
            <v>JOELHO PVC ROSQUEAVEL 45º AGUA FRIA 3/4" - FORNECIMENTO E INSTALACAO</v>
          </cell>
          <cell r="C2408" t="str">
            <v>UN</v>
          </cell>
          <cell r="D2408">
            <v>5.2</v>
          </cell>
        </row>
        <row r="2409">
          <cell r="A2409">
            <v>72599</v>
          </cell>
          <cell r="B2409" t="str">
            <v>JOELHO REDUCAO PVC ROSQUEAVEL 90º AGUA FRIA 1X3/4" - FORNECIMENTO E INSTALACAO</v>
          </cell>
          <cell r="C2409" t="str">
            <v>UN</v>
          </cell>
          <cell r="D2409">
            <v>5.88</v>
          </cell>
        </row>
        <row r="2410">
          <cell r="A2410">
            <v>72600</v>
          </cell>
          <cell r="B2410" t="str">
            <v>JOELHO REDUCAO PVC ROSQUEAVEL 90º AGUA FRIA 3/4X1/2" - FORNECIMENTO EINSTALACAO</v>
          </cell>
          <cell r="C2410" t="str">
            <v>UN</v>
          </cell>
          <cell r="D2410">
            <v>4.63</v>
          </cell>
        </row>
        <row r="2411">
          <cell r="A2411">
            <v>72601</v>
          </cell>
          <cell r="B2411" t="str">
            <v>JOELHO REDUCAO PVC SOLDAVEL 90º AGUA FRIA 25X20MM - FORNECIMENTO E INSTALACAO</v>
          </cell>
          <cell r="C2411" t="str">
            <v>UN</v>
          </cell>
          <cell r="D2411">
            <v>4.21</v>
          </cell>
        </row>
        <row r="2412">
          <cell r="A2412">
            <v>72602</v>
          </cell>
          <cell r="B2412" t="str">
            <v>JOELHO REDUCAO PVC SOLDAVEL 90º AGUA FRIA 32X25MM - FORNECIMENTO E INSTALACAO</v>
          </cell>
          <cell r="C2412" t="str">
            <v>UN</v>
          </cell>
          <cell r="D2412">
            <v>4.99</v>
          </cell>
        </row>
        <row r="2413">
          <cell r="A2413">
            <v>72603</v>
          </cell>
          <cell r="B2413" t="str">
            <v>JUNCAO PVC ESGOTO 100X100MM - FORNECIMENTO E INSTALACAO</v>
          </cell>
          <cell r="C2413" t="str">
            <v>UN</v>
          </cell>
          <cell r="D2413">
            <v>20.81</v>
          </cell>
        </row>
        <row r="2414">
          <cell r="A2414">
            <v>72604</v>
          </cell>
          <cell r="B2414" t="str">
            <v>JUNCAO PVC ESGOTO 50X50MM - FORNECIMENTO E INSTALACAO</v>
          </cell>
          <cell r="C2414" t="str">
            <v>UN</v>
          </cell>
          <cell r="D2414">
            <v>8.85</v>
          </cell>
        </row>
        <row r="2415">
          <cell r="A2415">
            <v>72605</v>
          </cell>
          <cell r="B2415" t="str">
            <v>JUNCAO PVC ESGOTO 75X75MM - FORNECIMENTO E INSTALACAO</v>
          </cell>
          <cell r="C2415" t="str">
            <v>UN</v>
          </cell>
          <cell r="D2415">
            <v>16.100000000000001</v>
          </cell>
        </row>
        <row r="2416">
          <cell r="A2416">
            <v>72609</v>
          </cell>
          <cell r="B2416" t="str">
            <v>JUNCAO DUPLA PVC ESGOTO 100X100X100MM - FORNECIMENTO E INSTALACAO</v>
          </cell>
          <cell r="C2416" t="str">
            <v>UN</v>
          </cell>
          <cell r="D2416">
            <v>31.55</v>
          </cell>
        </row>
        <row r="2417">
          <cell r="A2417">
            <v>72610</v>
          </cell>
          <cell r="B2417" t="str">
            <v>JUNCAO DUPLA PVC ESGOTO 75X75X75MM - FORNECIMENTO E INSTALACAO</v>
          </cell>
          <cell r="C2417" t="str">
            <v>UN</v>
          </cell>
          <cell r="D2417">
            <v>18.7</v>
          </cell>
        </row>
        <row r="2418">
          <cell r="A2418">
            <v>72611</v>
          </cell>
          <cell r="B2418" t="str">
            <v>LUVA DE ACO GALVANIZADO 1.1/2" - FORNECIMENTO E INSTALACAO</v>
          </cell>
          <cell r="C2418" t="str">
            <v>UN</v>
          </cell>
          <cell r="D2418">
            <v>16.7</v>
          </cell>
        </row>
        <row r="2419">
          <cell r="A2419">
            <v>72612</v>
          </cell>
          <cell r="B2419" t="str">
            <v>LUVA DE ACO GALVANIZADO 1.1/4" - FORNECIMENTO E INSTALACAO</v>
          </cell>
          <cell r="C2419" t="str">
            <v>UN</v>
          </cell>
          <cell r="D2419">
            <v>13.35</v>
          </cell>
        </row>
        <row r="2420">
          <cell r="A2420">
            <v>72613</v>
          </cell>
          <cell r="B2420" t="str">
            <v>LUVA DE ACO GALVANIZADO 1" - FORNECIMENTO E INSTALACAO</v>
          </cell>
          <cell r="C2420" t="str">
            <v>UN</v>
          </cell>
          <cell r="D2420">
            <v>10.46</v>
          </cell>
        </row>
        <row r="2421">
          <cell r="A2421">
            <v>72614</v>
          </cell>
          <cell r="B2421" t="str">
            <v>LUVA DE ACO GALVANIZADO 1/2" - FORNECIMENTO E INSTALACAO</v>
          </cell>
          <cell r="C2421" t="str">
            <v>UN</v>
          </cell>
          <cell r="D2421">
            <v>6.53</v>
          </cell>
        </row>
        <row r="2422">
          <cell r="A2422">
            <v>72615</v>
          </cell>
          <cell r="B2422" t="str">
            <v>LUVA DE ACO GALVANIZADO 2.1/2" - FORNECIMENTO E INSTALACAO</v>
          </cell>
          <cell r="C2422" t="str">
            <v>UN</v>
          </cell>
          <cell r="D2422">
            <v>39.61</v>
          </cell>
        </row>
        <row r="2423">
          <cell r="A2423">
            <v>72616</v>
          </cell>
          <cell r="B2423" t="str">
            <v>LUVA DE ACO GALVANIZADO 2" - FORNECIMENTO E INSTALACAO</v>
          </cell>
          <cell r="C2423" t="str">
            <v>UN</v>
          </cell>
          <cell r="D2423">
            <v>22.99</v>
          </cell>
        </row>
        <row r="2424">
          <cell r="A2424">
            <v>72617</v>
          </cell>
          <cell r="B2424" t="str">
            <v>LUVA DE ACO GALVANIZADO 3" - FORNECIMENTO E INSTALACAO</v>
          </cell>
          <cell r="C2424" t="str">
            <v>UN</v>
          </cell>
          <cell r="D2424">
            <v>56.16</v>
          </cell>
        </row>
        <row r="2425">
          <cell r="A2425">
            <v>72618</v>
          </cell>
          <cell r="B2425" t="str">
            <v>LUVA DE ACO GALVANIZADO 3/4" - FORNECIMENTO E INSTALACAO</v>
          </cell>
          <cell r="C2425" t="str">
            <v>UN</v>
          </cell>
          <cell r="D2425">
            <v>8.16</v>
          </cell>
        </row>
        <row r="2426">
          <cell r="A2426">
            <v>72619</v>
          </cell>
          <cell r="B2426" t="str">
            <v>LUVA DE ACO GALVANIZADO 4" - FORNECIMENTO E INSTALACAO</v>
          </cell>
          <cell r="C2426" t="str">
            <v>UN</v>
          </cell>
          <cell r="D2426">
            <v>80.680000000000007</v>
          </cell>
        </row>
        <row r="2427">
          <cell r="A2427">
            <v>72620</v>
          </cell>
          <cell r="B2427" t="str">
            <v>LUVA DE ACO GALVANIZADO 5" - FORNECIMENTO E INSTALACAO</v>
          </cell>
          <cell r="C2427" t="str">
            <v>UN</v>
          </cell>
          <cell r="D2427">
            <v>154.04</v>
          </cell>
        </row>
        <row r="2428">
          <cell r="A2428">
            <v>72621</v>
          </cell>
          <cell r="B2428" t="str">
            <v>LUVA DE ACO GALVANIZADO 6" - FORNECIMENTO E INSTALACAO</v>
          </cell>
          <cell r="C2428" t="str">
            <v>UN</v>
          </cell>
          <cell r="D2428">
            <v>218.16</v>
          </cell>
        </row>
        <row r="2429">
          <cell r="A2429">
            <v>72622</v>
          </cell>
          <cell r="B2429" t="str">
            <v>LUVA DE COBRE SEM ANEL SOLDA 15MM - FORNECIMENTO E INSTALACAO</v>
          </cell>
          <cell r="C2429" t="str">
            <v>UN</v>
          </cell>
          <cell r="D2429">
            <v>3.75</v>
          </cell>
        </row>
        <row r="2430">
          <cell r="A2430">
            <v>72623</v>
          </cell>
          <cell r="B2430" t="str">
            <v>LUVA DE COBRE SEM ANEL SOLDA 28MM - FORNECIMENTO E INSTALACAO</v>
          </cell>
          <cell r="C2430" t="str">
            <v>UN</v>
          </cell>
          <cell r="D2430">
            <v>8.36</v>
          </cell>
        </row>
        <row r="2431">
          <cell r="A2431">
            <v>72624</v>
          </cell>
          <cell r="B2431" t="str">
            <v>LUVA DE COBRE SEM ANEL SOLDA 42MM - FORNECIMENTO E INSTALACAO</v>
          </cell>
          <cell r="C2431" t="str">
            <v>UN</v>
          </cell>
          <cell r="D2431">
            <v>22.8</v>
          </cell>
        </row>
        <row r="2432">
          <cell r="A2432">
            <v>72625</v>
          </cell>
          <cell r="B2432" t="str">
            <v>LUVA DE COBRE SEM ANEL SOLDA 54MM - FORNECIMENTO E INSTALACAO</v>
          </cell>
          <cell r="C2432" t="str">
            <v>UN</v>
          </cell>
          <cell r="D2432">
            <v>33.64</v>
          </cell>
        </row>
        <row r="2433">
          <cell r="A2433">
            <v>72626</v>
          </cell>
          <cell r="B2433" t="str">
            <v>LUVA DE COBRE SEM ANEL SOLDA 66MM - FORNECIMENTO E INSTALACAO</v>
          </cell>
          <cell r="C2433" t="str">
            <v>UN</v>
          </cell>
          <cell r="D2433">
            <v>91.09</v>
          </cell>
        </row>
        <row r="2434">
          <cell r="A2434">
            <v>72627</v>
          </cell>
          <cell r="B2434" t="str">
            <v>LUVA DE COBRE SEM ANEL SOLDA 79MM - FORNECIMENTO E INSTALACAO</v>
          </cell>
          <cell r="C2434" t="str">
            <v>UN</v>
          </cell>
          <cell r="D2434">
            <v>123.86</v>
          </cell>
        </row>
        <row r="2435">
          <cell r="A2435">
            <v>72628</v>
          </cell>
          <cell r="B2435" t="str">
            <v>LUVA PVC ESGOTO 100MM - FORNECIMENTO E INSTALACAO</v>
          </cell>
          <cell r="C2435" t="str">
            <v>UN</v>
          </cell>
          <cell r="D2435">
            <v>9.5399999999999991</v>
          </cell>
        </row>
        <row r="2436">
          <cell r="A2436">
            <v>72629</v>
          </cell>
          <cell r="B2436" t="str">
            <v>LUVA PVC ESGOTO 40MM - FORNECIMENTO E INSTALACAO</v>
          </cell>
          <cell r="C2436" t="str">
            <v>UN</v>
          </cell>
          <cell r="D2436">
            <v>3.28</v>
          </cell>
        </row>
        <row r="2437">
          <cell r="A2437">
            <v>72630</v>
          </cell>
          <cell r="B2437" t="str">
            <v>LUVA PVC ESGOTO 50MM - FORNECIMENTO E INSTALACAO</v>
          </cell>
          <cell r="C2437" t="str">
            <v>UN</v>
          </cell>
          <cell r="D2437">
            <v>4.8499999999999996</v>
          </cell>
        </row>
        <row r="2438">
          <cell r="A2438">
            <v>72631</v>
          </cell>
          <cell r="B2438" t="str">
            <v>LUVA PVC ESGOTO 75MM - FORNECIMENTO E INSTALACAO</v>
          </cell>
          <cell r="C2438" t="str">
            <v>UN</v>
          </cell>
          <cell r="D2438">
            <v>7.23</v>
          </cell>
        </row>
        <row r="2439">
          <cell r="A2439">
            <v>72632</v>
          </cell>
          <cell r="B2439" t="str">
            <v>LUVA PVC ROSQUEAVEL AGUA FRIA 1.1/2" - FORNECIMENTO E INSTALACAO</v>
          </cell>
          <cell r="C2439" t="str">
            <v>UN</v>
          </cell>
          <cell r="D2439">
            <v>8.39</v>
          </cell>
        </row>
        <row r="2440">
          <cell r="A2440">
            <v>72633</v>
          </cell>
          <cell r="B2440" t="str">
            <v>LUVA PVC ROSQUEAVEL AGUA FRIA 1.1/4" - FORNECIMENTO E INSTALACAO</v>
          </cell>
          <cell r="C2440" t="str">
            <v>UN</v>
          </cell>
          <cell r="D2440">
            <v>5.98</v>
          </cell>
        </row>
        <row r="2441">
          <cell r="A2441">
            <v>72634</v>
          </cell>
          <cell r="B2441" t="str">
            <v>LUVA PVC ROSQUEAVEL AGUA FRIA 1" - FORNECIMENTO E INSTALACAO</v>
          </cell>
          <cell r="C2441" t="str">
            <v>UN</v>
          </cell>
          <cell r="D2441">
            <v>3.92</v>
          </cell>
        </row>
        <row r="2442">
          <cell r="A2442">
            <v>72635</v>
          </cell>
          <cell r="B2442" t="str">
            <v>LUVA PVC ROSQUEAVEL AGUA FRIA 1/2" - FORNECIMENTO E INSTALACAO</v>
          </cell>
          <cell r="C2442" t="str">
            <v>UN</v>
          </cell>
          <cell r="D2442">
            <v>2.2999999999999998</v>
          </cell>
        </row>
        <row r="2443">
          <cell r="A2443">
            <v>72636</v>
          </cell>
          <cell r="B2443" t="str">
            <v>LUVA PVC ROSQUEAVEL AGUA FRIA 2.1/2" - FORNECIMENTO E INSTALACAO</v>
          </cell>
          <cell r="C2443" t="str">
            <v>UN</v>
          </cell>
          <cell r="D2443">
            <v>15.52</v>
          </cell>
        </row>
        <row r="2444">
          <cell r="A2444">
            <v>72637</v>
          </cell>
          <cell r="B2444" t="str">
            <v>LUVA PVC ROSQUEAVEL AGUA FRIA 2" - FORNECIMENTO E INSTALACAO</v>
          </cell>
          <cell r="C2444" t="str">
            <v>UN</v>
          </cell>
          <cell r="D2444">
            <v>11.23</v>
          </cell>
        </row>
        <row r="2445">
          <cell r="A2445">
            <v>72638</v>
          </cell>
          <cell r="B2445" t="str">
            <v>LUVA PVC ROSQUEAVEL AGUA FRIA 3" - FORNECIMENTO E INSTALACAO</v>
          </cell>
          <cell r="C2445" t="str">
            <v>UN</v>
          </cell>
          <cell r="D2445">
            <v>18.43</v>
          </cell>
        </row>
        <row r="2446">
          <cell r="A2446">
            <v>72639</v>
          </cell>
          <cell r="B2446" t="str">
            <v>LUVA PVC ROSQUEAVEL AGUA FRIA 3/4" - FORNECIMENTO E INSTALACAO</v>
          </cell>
          <cell r="C2446" t="str">
            <v>UN</v>
          </cell>
          <cell r="D2446">
            <v>2.85</v>
          </cell>
        </row>
        <row r="2447">
          <cell r="A2447">
            <v>72640</v>
          </cell>
          <cell r="B2447" t="str">
            <v>LUVA PVC ROSQUEAVEL AGUA FRIA 4" - FORNECIMENTO E INSTALACAO</v>
          </cell>
          <cell r="C2447" t="str">
            <v>UN</v>
          </cell>
          <cell r="D2447">
            <v>29.13</v>
          </cell>
        </row>
        <row r="2448">
          <cell r="A2448">
            <v>72641</v>
          </cell>
          <cell r="B2448" t="str">
            <v>LUVA PVC SOLDAVEL AGUA FRIA 110MM - FORNECIMENTO E INSTALACAO</v>
          </cell>
          <cell r="C2448" t="str">
            <v>UN</v>
          </cell>
          <cell r="D2448">
            <v>56.9</v>
          </cell>
        </row>
        <row r="2449">
          <cell r="A2449">
            <v>72642</v>
          </cell>
          <cell r="B2449" t="str">
            <v>LUVA PVC SOLDAVEL AGUA FRIA 20MM - FORNECIMENTO E INSTALACAO</v>
          </cell>
          <cell r="C2449" t="str">
            <v>UN</v>
          </cell>
          <cell r="D2449">
            <v>2.1</v>
          </cell>
        </row>
        <row r="2450">
          <cell r="A2450">
            <v>72643</v>
          </cell>
          <cell r="B2450" t="str">
            <v>LUVA PVC SOLDAVEL AGUA FRIA 25MM - FORNECIMENTO E INSTALACAO</v>
          </cell>
          <cell r="C2450" t="str">
            <v>UN</v>
          </cell>
          <cell r="D2450">
            <v>2.36</v>
          </cell>
        </row>
        <row r="2451">
          <cell r="A2451">
            <v>72644</v>
          </cell>
          <cell r="B2451" t="str">
            <v>LUVA PVC SOLDAVEL AGUA FRIA 32MM - FORNECIMENTO E INSTALACAO</v>
          </cell>
          <cell r="C2451" t="str">
            <v>UN</v>
          </cell>
          <cell r="D2451">
            <v>3.31</v>
          </cell>
        </row>
        <row r="2452">
          <cell r="A2452">
            <v>72645</v>
          </cell>
          <cell r="B2452" t="str">
            <v>LUVA PVC SOLDAVEL AGUA FRIA 40MM - FORNECIMENTO E INSTALACAO</v>
          </cell>
          <cell r="C2452" t="str">
            <v>UN</v>
          </cell>
          <cell r="D2452">
            <v>5.36</v>
          </cell>
        </row>
        <row r="2453">
          <cell r="A2453">
            <v>72646</v>
          </cell>
          <cell r="B2453" t="str">
            <v>LUVA PVC SOLDAVEL AGUA FRIA 50MM - FORNECIMENTO E INSTALACAO</v>
          </cell>
          <cell r="C2453" t="str">
            <v>UN</v>
          </cell>
          <cell r="D2453">
            <v>5.69</v>
          </cell>
        </row>
        <row r="2454">
          <cell r="A2454">
            <v>72647</v>
          </cell>
          <cell r="B2454" t="str">
            <v>LUVA PVC SOLDAVEL AGUA FRIA 60MM - FORNECIMENTO E INSTALACAO</v>
          </cell>
          <cell r="C2454" t="str">
            <v>UN</v>
          </cell>
          <cell r="D2454">
            <v>13.61</v>
          </cell>
        </row>
        <row r="2455">
          <cell r="A2455">
            <v>72648</v>
          </cell>
          <cell r="B2455" t="str">
            <v>LUVA PVC SOLDAVEL AGUA FRIA 75MM - FORNECIMENTO E INSTALACAO</v>
          </cell>
          <cell r="C2455" t="str">
            <v>UN</v>
          </cell>
          <cell r="D2455">
            <v>17.53</v>
          </cell>
        </row>
        <row r="2456">
          <cell r="A2456">
            <v>72649</v>
          </cell>
          <cell r="B2456" t="str">
            <v>LUVA PVC SOLDAVEL AGUA FRIA 85MM - FORNECIMENTO E INSTALACAO</v>
          </cell>
          <cell r="C2456" t="str">
            <v>UN</v>
          </cell>
          <cell r="D2456">
            <v>42.27</v>
          </cell>
        </row>
        <row r="2457">
          <cell r="A2457">
            <v>72650</v>
          </cell>
          <cell r="B2457" t="str">
            <v>LUVA REDUCAO ACO GALVANIZADO 1.1/2X1.1/4" - FORNECIMENTO E INSTALACAO</v>
          </cell>
          <cell r="C2457" t="str">
            <v>UN</v>
          </cell>
          <cell r="D2457">
            <v>23.6</v>
          </cell>
        </row>
        <row r="2458">
          <cell r="A2458">
            <v>72651</v>
          </cell>
          <cell r="B2458" t="str">
            <v>LUVA REDUCAO ACO GALVANIZADO 1.1/2X1" - FORNECIMENTO E INSTALACAO</v>
          </cell>
          <cell r="C2458" t="str">
            <v>UN</v>
          </cell>
          <cell r="D2458">
            <v>22.79</v>
          </cell>
        </row>
        <row r="2459">
          <cell r="A2459">
            <v>72652</v>
          </cell>
          <cell r="B2459" t="str">
            <v>LUVA REDUCAO ACO GALVANIZADO 1.1/2X3/4" - FORNECIMENTO E INSTALACAO</v>
          </cell>
          <cell r="C2459" t="str">
            <v>UN</v>
          </cell>
          <cell r="D2459">
            <v>21.49</v>
          </cell>
        </row>
        <row r="2460">
          <cell r="A2460">
            <v>72653</v>
          </cell>
          <cell r="B2460" t="str">
            <v>LUVA REDUCAO ACO GALVANIZADO 1.1/4X1" - FORNECIMENTO E INSTALACAO</v>
          </cell>
          <cell r="C2460" t="str">
            <v>UN</v>
          </cell>
          <cell r="D2460">
            <v>18.11</v>
          </cell>
        </row>
        <row r="2461">
          <cell r="A2461">
            <v>72654</v>
          </cell>
          <cell r="B2461" t="str">
            <v>LUVA REDUCAO ACO GALVANIZADO 1.1/4X1/2" - FORNECIMENTO E INSTALACAO</v>
          </cell>
          <cell r="C2461" t="str">
            <v>UN</v>
          </cell>
          <cell r="D2461">
            <v>16.350000000000001</v>
          </cell>
        </row>
        <row r="2462">
          <cell r="A2462">
            <v>72655</v>
          </cell>
          <cell r="B2462" t="str">
            <v>LUVA REDUCAO ACO GALVANIZADO 1.1/4X3/4" - FORNECIMENTO E INSTALACAO</v>
          </cell>
          <cell r="C2462" t="str">
            <v>UN</v>
          </cell>
          <cell r="D2462">
            <v>17.14</v>
          </cell>
        </row>
        <row r="2463">
          <cell r="A2463">
            <v>72656</v>
          </cell>
          <cell r="B2463" t="str">
            <v>LUVA REDUCAO ACO GALVANIZADO 1X1/2" - FORNECIMENTO E INSTALACAO</v>
          </cell>
          <cell r="C2463" t="str">
            <v>UN</v>
          </cell>
          <cell r="D2463">
            <v>12.45</v>
          </cell>
        </row>
        <row r="2464">
          <cell r="A2464">
            <v>72657</v>
          </cell>
          <cell r="B2464" t="str">
            <v>LUVA REDUCAO ACO GALVANIZADO 1X3/4" - FORNECIMENTO E INSTALACAO</v>
          </cell>
          <cell r="C2464" t="str">
            <v>UN</v>
          </cell>
          <cell r="D2464">
            <v>13.17</v>
          </cell>
        </row>
        <row r="2465">
          <cell r="A2465">
            <v>72658</v>
          </cell>
          <cell r="B2465" t="str">
            <v>LUVA REDUCAO ACO GALVANIZADO 2.1/2X1.1/2" - FORNECIMENTO E INSTALACAO</v>
          </cell>
          <cell r="C2465" t="str">
            <v>UN</v>
          </cell>
          <cell r="D2465">
            <v>47.34</v>
          </cell>
        </row>
        <row r="2466">
          <cell r="A2466">
            <v>72659</v>
          </cell>
          <cell r="B2466" t="str">
            <v>LUVA REDUCAO ACO GALVANIZADO 2.1/2X2" - FORNECIMENTO E INSTALACAO</v>
          </cell>
          <cell r="C2466" t="str">
            <v>UN</v>
          </cell>
          <cell r="D2466">
            <v>47.68</v>
          </cell>
        </row>
        <row r="2467">
          <cell r="A2467">
            <v>72660</v>
          </cell>
          <cell r="B2467" t="str">
            <v>LUVA REDUCAO ACO GALVANIZADO 2X1.1/2" - FORNECIMENTO E INSTALACAO</v>
          </cell>
          <cell r="C2467" t="str">
            <v>UN</v>
          </cell>
          <cell r="D2467">
            <v>31.2</v>
          </cell>
        </row>
        <row r="2468">
          <cell r="A2468">
            <v>72661</v>
          </cell>
          <cell r="B2468" t="str">
            <v>LUVA REDUCAO ACO GALVANIZADO 2X1.1/4" - FORNECIMENTO E INSTALACAO</v>
          </cell>
          <cell r="C2468" t="str">
            <v>UN</v>
          </cell>
          <cell r="D2468">
            <v>30.52</v>
          </cell>
        </row>
        <row r="2469">
          <cell r="A2469">
            <v>72662</v>
          </cell>
          <cell r="B2469" t="str">
            <v>LUVA REDUCAO ACO GALVANIZADO 2X1" - FORNECIMENTO E INSTALACAO</v>
          </cell>
          <cell r="C2469" t="str">
            <v>UN</v>
          </cell>
          <cell r="D2469">
            <v>30.02</v>
          </cell>
        </row>
        <row r="2470">
          <cell r="A2470">
            <v>72663</v>
          </cell>
          <cell r="B2470" t="str">
            <v>LUVA REDUCAO ACO GALVANIZADO 3/4X1/2" - FORNECIMENTO E INSTALACAO</v>
          </cell>
          <cell r="C2470" t="str">
            <v>UN</v>
          </cell>
          <cell r="D2470">
            <v>9.92</v>
          </cell>
        </row>
        <row r="2471">
          <cell r="A2471">
            <v>72664</v>
          </cell>
          <cell r="B2471" t="str">
            <v>LUVA REDUCAO ACO GALVANIZADO 3X1.1/2" - FORNECIMENTO E INSTALACAO</v>
          </cell>
          <cell r="C2471" t="str">
            <v>UN</v>
          </cell>
          <cell r="D2471">
            <v>63.32</v>
          </cell>
        </row>
        <row r="2472">
          <cell r="A2472">
            <v>72665</v>
          </cell>
          <cell r="B2472" t="str">
            <v>LUVA REDUCAO ACO GALVANIZADO 3X2.1/2" - FORNECIMENTO E INSTALACAO</v>
          </cell>
          <cell r="C2472" t="str">
            <v>UN</v>
          </cell>
          <cell r="D2472">
            <v>64.150000000000006</v>
          </cell>
        </row>
        <row r="2473">
          <cell r="A2473">
            <v>72666</v>
          </cell>
          <cell r="B2473" t="str">
            <v>LUVA REDUCAO ACO GALVANIZADO 3X2" - FORNECIMENTO E INSTALACAO</v>
          </cell>
          <cell r="C2473" t="str">
            <v>UN</v>
          </cell>
          <cell r="D2473">
            <v>63.66</v>
          </cell>
        </row>
        <row r="2474">
          <cell r="A2474">
            <v>72667</v>
          </cell>
          <cell r="B2474" t="str">
            <v>LUVA REDUCAO ACO GALVANIZADO 4X2.1/2" - FORNECIMENTO E INSTALACAO</v>
          </cell>
          <cell r="C2474" t="str">
            <v>UN</v>
          </cell>
          <cell r="D2474">
            <v>88.67</v>
          </cell>
        </row>
        <row r="2475">
          <cell r="A2475">
            <v>72668</v>
          </cell>
          <cell r="B2475" t="str">
            <v>LUVA REDUCAO ACO GALVANIZADO 4X2" - FORNECIMENTO E INSTALACAO</v>
          </cell>
          <cell r="C2475" t="str">
            <v>UN</v>
          </cell>
          <cell r="D2475">
            <v>88.35</v>
          </cell>
        </row>
        <row r="2476">
          <cell r="A2476">
            <v>72669</v>
          </cell>
          <cell r="B2476" t="str">
            <v>LUVA REDUCAO ACO GALVANIZADO 4X3" - FORNECIMENTO E INSTALACAO</v>
          </cell>
          <cell r="C2476" t="str">
            <v>UN</v>
          </cell>
          <cell r="D2476">
            <v>91.47</v>
          </cell>
        </row>
        <row r="2477">
          <cell r="A2477">
            <v>72670</v>
          </cell>
          <cell r="B2477" t="str">
            <v>NIPLE DE PVC ROSQUEAVEL AGUA FRIA 1" - FORNECIMENTO E INSTALACAO</v>
          </cell>
          <cell r="C2477" t="str">
            <v>UN</v>
          </cell>
          <cell r="D2477">
            <v>3.79</v>
          </cell>
        </row>
        <row r="2478">
          <cell r="A2478">
            <v>72671</v>
          </cell>
          <cell r="B2478" t="str">
            <v>NIPLE DE PVC ROSQUEAVEL AGUA FRIA 1/2" - FORNECIMENTO E INSTALACAO</v>
          </cell>
          <cell r="C2478" t="str">
            <v>UN</v>
          </cell>
          <cell r="D2478">
            <v>2.5</v>
          </cell>
        </row>
        <row r="2479">
          <cell r="A2479">
            <v>72672</v>
          </cell>
          <cell r="B2479" t="str">
            <v>NIPLE DE PVC ROSQUEAVEL AGUA FRIA 2" - FORNECIMENTO E INSTALACAO</v>
          </cell>
          <cell r="C2479" t="str">
            <v>UN</v>
          </cell>
          <cell r="D2479">
            <v>10.08</v>
          </cell>
        </row>
        <row r="2480">
          <cell r="A2480">
            <v>72673</v>
          </cell>
          <cell r="B2480" t="str">
            <v>NIPLE DE ACO GALVANIZADO 1.1/2" - FORNECIMENTO E INSTALACAO</v>
          </cell>
          <cell r="C2480" t="str">
            <v>UN</v>
          </cell>
          <cell r="D2480">
            <v>13.8</v>
          </cell>
        </row>
        <row r="2481">
          <cell r="A2481">
            <v>72674</v>
          </cell>
          <cell r="B2481" t="str">
            <v>NIPLE DE ACO GALVANIZADO 1.1/4" - FORNECIMENTO E INSTALACAO</v>
          </cell>
          <cell r="C2481" t="str">
            <v>UN</v>
          </cell>
          <cell r="D2481">
            <v>12.17</v>
          </cell>
        </row>
        <row r="2482">
          <cell r="A2482">
            <v>72675</v>
          </cell>
          <cell r="B2482" t="str">
            <v>NIPLE DE ACO GALVANIZADO 1" - FORNECIMENTO E INSTALACAO</v>
          </cell>
          <cell r="C2482" t="str">
            <v>UN</v>
          </cell>
          <cell r="D2482">
            <v>9.7200000000000006</v>
          </cell>
        </row>
        <row r="2483">
          <cell r="A2483">
            <v>72676</v>
          </cell>
          <cell r="B2483" t="str">
            <v>NIPLE DE ACO GALVANIZADO 1/2" - FORNECIMENTO E INSTALACAO</v>
          </cell>
          <cell r="C2483" t="str">
            <v>UN</v>
          </cell>
          <cell r="D2483">
            <v>5.9</v>
          </cell>
        </row>
        <row r="2484">
          <cell r="A2484">
            <v>72677</v>
          </cell>
          <cell r="B2484" t="str">
            <v>NIPLE DE ACO GALVANIZADO 2.1/2" - FORNECIMENTO E INSTALACAO</v>
          </cell>
          <cell r="C2484" t="str">
            <v>UN</v>
          </cell>
          <cell r="D2484">
            <v>32.94</v>
          </cell>
        </row>
        <row r="2485">
          <cell r="A2485">
            <v>72678</v>
          </cell>
          <cell r="B2485" t="str">
            <v>NIPLE DE ACO GALVANIZADO 2" - FORNECIMENTO E INSTALACAO</v>
          </cell>
          <cell r="C2485" t="str">
            <v>UN</v>
          </cell>
          <cell r="D2485">
            <v>24.58</v>
          </cell>
        </row>
        <row r="2486">
          <cell r="A2486">
            <v>72679</v>
          </cell>
          <cell r="B2486" t="str">
            <v>NIPLE DE ACO GALVANIZADO 3" - FORNECIMENTO E INSTALACAO</v>
          </cell>
          <cell r="C2486" t="str">
            <v>UN</v>
          </cell>
          <cell r="D2486">
            <v>45.01</v>
          </cell>
        </row>
        <row r="2487">
          <cell r="A2487">
            <v>72680</v>
          </cell>
          <cell r="B2487" t="str">
            <v>NIPLE DE ACO GALVANIZADO 3/4" - FORNECIMENTO E INSTALACAO</v>
          </cell>
          <cell r="C2487" t="str">
            <v>UN</v>
          </cell>
          <cell r="D2487">
            <v>7.18</v>
          </cell>
        </row>
        <row r="2488">
          <cell r="A2488">
            <v>72681</v>
          </cell>
          <cell r="B2488" t="str">
            <v>NIPLE DE ACO GALVANIZADO 4" - FORNECIMENTO E INSTALACAO</v>
          </cell>
          <cell r="C2488" t="str">
            <v>UN</v>
          </cell>
          <cell r="D2488">
            <v>67.56</v>
          </cell>
        </row>
        <row r="2489">
          <cell r="A2489">
            <v>72682</v>
          </cell>
          <cell r="B2489" t="str">
            <v>NIPLE DE ACO GALVANIZADO 5" - FORNECIMENTO E INSTALACAO</v>
          </cell>
          <cell r="C2489" t="str">
            <v>UN</v>
          </cell>
          <cell r="D2489">
            <v>116.06</v>
          </cell>
        </row>
        <row r="2490">
          <cell r="A2490">
            <v>72683</v>
          </cell>
          <cell r="B2490" t="str">
            <v>NIPLE DE ACO GALVANIZADO 6" - FORNECIMENTO E INSTALACAO</v>
          </cell>
          <cell r="C2490" t="str">
            <v>UN</v>
          </cell>
          <cell r="D2490">
            <v>140.72</v>
          </cell>
        </row>
        <row r="2491">
          <cell r="A2491">
            <v>72686</v>
          </cell>
          <cell r="B2491" t="str">
            <v>REDUCAO DE PVC ROSQUEAVEL AGUA FRIA 1.1/2X1.1/4" - FORNECIMENTO E INSTALACAO</v>
          </cell>
          <cell r="C2491" t="str">
            <v>UN</v>
          </cell>
          <cell r="D2491">
            <v>7.3</v>
          </cell>
        </row>
        <row r="2492">
          <cell r="A2492">
            <v>72687</v>
          </cell>
          <cell r="B2492" t="str">
            <v>REDUCAO DE PVC ROSQUEAVEL AGUA FRIA 1.1/2X1" - FORNECIMENTO E INSTALACAO</v>
          </cell>
          <cell r="C2492" t="str">
            <v>UN</v>
          </cell>
          <cell r="D2492">
            <v>8.7799999999999994</v>
          </cell>
        </row>
        <row r="2493">
          <cell r="A2493">
            <v>72688</v>
          </cell>
          <cell r="B2493" t="str">
            <v>REDUCAO DE PVC ROSQUEAVEL AGUA FRIA 1.1/2X3/4" - FORNECIMENTO E INSTALACAO</v>
          </cell>
          <cell r="C2493" t="str">
            <v>UN</v>
          </cell>
          <cell r="D2493">
            <v>8.42</v>
          </cell>
        </row>
        <row r="2494">
          <cell r="A2494">
            <v>72689</v>
          </cell>
          <cell r="B2494" t="str">
            <v>REDUCAO DE PVC ROSQUEAVEL AGUA FRIA 1.1/4X1" - FORNECIMENTO E INSTALACAO</v>
          </cell>
          <cell r="C2494" t="str">
            <v>UN</v>
          </cell>
          <cell r="D2494">
            <v>5.23</v>
          </cell>
        </row>
        <row r="2495">
          <cell r="A2495">
            <v>72690</v>
          </cell>
          <cell r="B2495" t="str">
            <v>REDUCAO DE PVC ROSQUEAVEL AGUA FRIA 1.1/4X3/4" - FORNECIMENTO E INSTALACAO</v>
          </cell>
          <cell r="C2495" t="str">
            <v>UN</v>
          </cell>
          <cell r="D2495">
            <v>4.82</v>
          </cell>
        </row>
        <row r="2496">
          <cell r="A2496">
            <v>72691</v>
          </cell>
          <cell r="B2496" t="str">
            <v>REDUCAO DE PVC ROSQUEAVEL AGUA FRIA 1X1/2" - FORNECIMENTO E INSTALACAO</v>
          </cell>
          <cell r="C2496" t="str">
            <v>UN</v>
          </cell>
          <cell r="D2496">
            <v>3.91</v>
          </cell>
        </row>
        <row r="2497">
          <cell r="A2497">
            <v>72692</v>
          </cell>
          <cell r="B2497" t="str">
            <v>REDUCAO DE PVC ROSQUEAVEL AGUA FRIA 1X3/4" - FORNECIMENTO E INSTALACAO</v>
          </cell>
          <cell r="C2497" t="str">
            <v>UN</v>
          </cell>
          <cell r="D2497">
            <v>3.49</v>
          </cell>
        </row>
        <row r="2498">
          <cell r="A2498">
            <v>72693</v>
          </cell>
          <cell r="B2498" t="str">
            <v>REDUCAO DE PVC ROSQUEAVEL AGUA FRIA 2X1.1/2" - FORNECIMENTO E INSTALACAO</v>
          </cell>
          <cell r="C2498" t="str">
            <v>UN</v>
          </cell>
          <cell r="D2498">
            <v>12.44</v>
          </cell>
        </row>
        <row r="2499">
          <cell r="A2499">
            <v>72694</v>
          </cell>
          <cell r="B2499" t="str">
            <v>REDUCAO DE PVC ROSQUEAVEL AGUA FRIA 2X1.1/4" - FORNECIMENTO E INSTALACAO</v>
          </cell>
          <cell r="C2499" t="str">
            <v>UN</v>
          </cell>
          <cell r="D2499">
            <v>12.93</v>
          </cell>
        </row>
        <row r="2500">
          <cell r="A2500">
            <v>72695</v>
          </cell>
          <cell r="B2500" t="str">
            <v>REDUCAO DE PVC ROSQUEAVEL AGUA FRIA 2X1" - FORNECIMENTO E INSTALACAO</v>
          </cell>
          <cell r="C2500" t="str">
            <v>UN</v>
          </cell>
          <cell r="D2500">
            <v>14.25</v>
          </cell>
        </row>
        <row r="2501">
          <cell r="A2501">
            <v>72696</v>
          </cell>
          <cell r="B2501" t="str">
            <v>REDUCAO DE PVC ROSQUEAVEL AGUA FRIA 3/4X1/2" - FORNECIMENTO E INSTALACAO</v>
          </cell>
          <cell r="C2501" t="str">
            <v>UN</v>
          </cell>
          <cell r="D2501">
            <v>2.31</v>
          </cell>
        </row>
        <row r="2502">
          <cell r="A2502">
            <v>72697</v>
          </cell>
          <cell r="B2502" t="str">
            <v>REDUCAO DE PVC SOLDAVEL AGUA FRIA 110X60MM - FORNECIMENTO E INSTALACAO</v>
          </cell>
          <cell r="C2502" t="str">
            <v>UN</v>
          </cell>
          <cell r="D2502">
            <v>30.42</v>
          </cell>
        </row>
        <row r="2503">
          <cell r="A2503">
            <v>72698</v>
          </cell>
          <cell r="B2503" t="str">
            <v>REDUCAO DE PVC SOLDAVEL AGUA FRIA 110X75MM - FORNECIMENTO E INSTALACAO</v>
          </cell>
          <cell r="C2503" t="str">
            <v>UN</v>
          </cell>
          <cell r="D2503">
            <v>35.03</v>
          </cell>
        </row>
        <row r="2504">
          <cell r="A2504">
            <v>72699</v>
          </cell>
          <cell r="B2504" t="str">
            <v>REDUCAO DE PVC SOLDAVEL AGUA FRIA 32X20MM - FORNECIMENTO E INSTALACAO</v>
          </cell>
          <cell r="C2504" t="str">
            <v>UN</v>
          </cell>
          <cell r="D2504">
            <v>3.34</v>
          </cell>
        </row>
        <row r="2505">
          <cell r="A2505">
            <v>72700</v>
          </cell>
          <cell r="B2505" t="str">
            <v>REDUCAO DE PVC SOLDAVEL AGUA FRIA 40X20MM - FORNECIMENTO E INSTALACAO</v>
          </cell>
          <cell r="C2505" t="str">
            <v>UN</v>
          </cell>
          <cell r="D2505">
            <v>4.38</v>
          </cell>
        </row>
        <row r="2506">
          <cell r="A2506">
            <v>72701</v>
          </cell>
          <cell r="B2506" t="str">
            <v>REDUCAO DE PVC SOLDAVEL AGUA FRIA 40X25MM - FORNECIMENTO E INSTALACAO</v>
          </cell>
          <cell r="C2506" t="str">
            <v>UN</v>
          </cell>
          <cell r="D2506">
            <v>4.8499999999999996</v>
          </cell>
        </row>
        <row r="2507">
          <cell r="A2507">
            <v>72702</v>
          </cell>
          <cell r="B2507" t="str">
            <v>REDUCAO DE PVC SOLDAVEL AGUA FRIA 50X20MM - FORNECIMENTO E INSTALACAO</v>
          </cell>
          <cell r="C2507" t="str">
            <v>UN</v>
          </cell>
          <cell r="D2507">
            <v>5.45</v>
          </cell>
        </row>
        <row r="2508">
          <cell r="A2508">
            <v>72703</v>
          </cell>
          <cell r="B2508" t="str">
            <v>REDUCAO DE PVC SOLDAVEL AGUA FRIA 50X25MM - FORNECIMENTO E INSTALACAO</v>
          </cell>
          <cell r="C2508" t="str">
            <v>UN</v>
          </cell>
          <cell r="D2508">
            <v>5.56</v>
          </cell>
        </row>
        <row r="2509">
          <cell r="A2509">
            <v>72704</v>
          </cell>
          <cell r="B2509" t="str">
            <v>REDUCAO DE PVC SOLDAVEL AGUA FRIA 50X32MM - FORNECIMENTO E INSTALACAO</v>
          </cell>
          <cell r="C2509" t="str">
            <v>UN</v>
          </cell>
          <cell r="D2509">
            <v>6.87</v>
          </cell>
        </row>
        <row r="2510">
          <cell r="A2510">
            <v>72705</v>
          </cell>
          <cell r="B2510" t="str">
            <v>REDUCAO DE PVC SOLDAVEL AGUA FRIA 60X25MM - FORNECIMENTO E INSTALACAO</v>
          </cell>
          <cell r="C2510" t="str">
            <v>UN</v>
          </cell>
          <cell r="D2510">
            <v>10.210000000000001</v>
          </cell>
        </row>
        <row r="2511">
          <cell r="A2511">
            <v>72706</v>
          </cell>
          <cell r="B2511" t="str">
            <v>REDUCAO DE PVC SOLDAVEL AGUA FRIA 60X32MM - FORNECIMENTO E INSTALACAO</v>
          </cell>
          <cell r="C2511" t="str">
            <v>UN</v>
          </cell>
          <cell r="D2511">
            <v>12.26</v>
          </cell>
        </row>
        <row r="2512">
          <cell r="A2512">
            <v>72707</v>
          </cell>
          <cell r="B2512" t="str">
            <v>REDUCAO DE PVC SOLDAVEL AGUA FRIA 60X40MM - FORNECIMENTO E INSTALACAO</v>
          </cell>
          <cell r="C2512" t="str">
            <v>UN</v>
          </cell>
          <cell r="D2512">
            <v>13.66</v>
          </cell>
        </row>
        <row r="2513">
          <cell r="A2513">
            <v>72708</v>
          </cell>
          <cell r="B2513" t="str">
            <v>REDUCAO DE PVC SOLDAVEL AGUA FRIA 60X50MM - FORNECIMENTO E INSTALACAO</v>
          </cell>
          <cell r="C2513" t="str">
            <v>UN</v>
          </cell>
          <cell r="D2513">
            <v>17.39</v>
          </cell>
        </row>
        <row r="2514">
          <cell r="A2514">
            <v>72709</v>
          </cell>
          <cell r="B2514" t="str">
            <v>REDUCAO DE PVC SOLDAVEL AGUA FRIA 75X50MM - FORNECIMENTO E INSTALACAO</v>
          </cell>
          <cell r="C2514" t="str">
            <v>UN</v>
          </cell>
          <cell r="D2514">
            <v>19.73</v>
          </cell>
        </row>
        <row r="2515">
          <cell r="A2515">
            <v>72710</v>
          </cell>
          <cell r="B2515" t="str">
            <v>REDUCAO DE PVC SOLDAVEL AGUA FRIA 85X60MM - FORNECIMENTO E INSTALACAO</v>
          </cell>
          <cell r="C2515" t="str">
            <v>UN</v>
          </cell>
          <cell r="D2515">
            <v>21.74</v>
          </cell>
        </row>
        <row r="2516">
          <cell r="A2516">
            <v>72712</v>
          </cell>
          <cell r="B2516" t="str">
            <v>TE DE ACO GALVANIZADO 1.1/2" - FORNECIMENTO E INSTALACAO</v>
          </cell>
          <cell r="C2516" t="str">
            <v>UN</v>
          </cell>
          <cell r="D2516">
            <v>29.08</v>
          </cell>
        </row>
        <row r="2517">
          <cell r="A2517">
            <v>72713</v>
          </cell>
          <cell r="B2517" t="str">
            <v>TE DE ACO GALVANIZADO 1.1/4" - FORNECIMENTO E INSTALACAO</v>
          </cell>
          <cell r="C2517" t="str">
            <v>UN</v>
          </cell>
          <cell r="D2517">
            <v>24.53</v>
          </cell>
        </row>
        <row r="2518">
          <cell r="A2518">
            <v>72714</v>
          </cell>
          <cell r="B2518" t="str">
            <v>TE DE ACO GALVANIZADO 1" - FORNECIMENTO E INSTALACAO</v>
          </cell>
          <cell r="C2518" t="str">
            <v>UN</v>
          </cell>
          <cell r="D2518">
            <v>16.850000000000001</v>
          </cell>
        </row>
        <row r="2519">
          <cell r="A2519">
            <v>72715</v>
          </cell>
          <cell r="B2519" t="str">
            <v>TE DE ACO GALVANIZADO 2.1/2" - FORNECIMENTO E INSTALACAO</v>
          </cell>
          <cell r="C2519" t="str">
            <v>UN</v>
          </cell>
          <cell r="D2519">
            <v>71.930000000000007</v>
          </cell>
        </row>
        <row r="2520">
          <cell r="A2520">
            <v>72716</v>
          </cell>
          <cell r="B2520" t="str">
            <v>TE DE ACO GALVANIZADO 2" - FORNECIMENTO E INSTALACAO</v>
          </cell>
          <cell r="C2520" t="str">
            <v>UN</v>
          </cell>
          <cell r="D2520">
            <v>45.66</v>
          </cell>
        </row>
        <row r="2521">
          <cell r="A2521">
            <v>72717</v>
          </cell>
          <cell r="B2521" t="str">
            <v>TE DE ACO GALVANIZADO 3" - FORNECIMENTO E INSTALACAO</v>
          </cell>
          <cell r="C2521" t="str">
            <v>UN</v>
          </cell>
          <cell r="D2521">
            <v>90.25</v>
          </cell>
        </row>
        <row r="2522">
          <cell r="A2522">
            <v>72718</v>
          </cell>
          <cell r="B2522" t="str">
            <v>TE DE ACO GALVANIZADO 3/4" - FORNECIMENTO E INSTALACAO</v>
          </cell>
          <cell r="C2522" t="str">
            <v>UN</v>
          </cell>
          <cell r="D2522">
            <v>12.28</v>
          </cell>
        </row>
        <row r="2523">
          <cell r="A2523">
            <v>72719</v>
          </cell>
          <cell r="B2523" t="str">
            <v>TE DE ACO GALVANIZADO 4" - FORNECIMENTO E INSTALACAO</v>
          </cell>
          <cell r="C2523" t="str">
            <v>UN</v>
          </cell>
          <cell r="D2523">
            <v>162.59</v>
          </cell>
        </row>
        <row r="2524">
          <cell r="A2524">
            <v>72720</v>
          </cell>
          <cell r="B2524" t="str">
            <v>TE DE ACO GALVANIZADO 5" - FORNECIMENTO E INSTALACAO</v>
          </cell>
          <cell r="C2524" t="str">
            <v>UN</v>
          </cell>
          <cell r="D2524">
            <v>293.29000000000002</v>
          </cell>
        </row>
        <row r="2525">
          <cell r="A2525">
            <v>72721</v>
          </cell>
          <cell r="B2525" t="str">
            <v>TE DE ACO GALVANIZADO 6" - FORNECIMENTO E INSTALACAO</v>
          </cell>
          <cell r="C2525" t="str">
            <v>UN</v>
          </cell>
          <cell r="D2525">
            <v>414.13</v>
          </cell>
        </row>
        <row r="2526">
          <cell r="A2526">
            <v>72722</v>
          </cell>
          <cell r="B2526" t="str">
            <v>TE DE COBRE 15MM LIGAÇÃO SOLDADA - FORNECIMENTO E INSTALACAO</v>
          </cell>
          <cell r="C2526" t="str">
            <v>UN</v>
          </cell>
          <cell r="D2526">
            <v>5.42</v>
          </cell>
        </row>
        <row r="2527">
          <cell r="A2527">
            <v>72723</v>
          </cell>
          <cell r="B2527" t="str">
            <v>TE DE COBRE 22MM LIGAÇÃO SOLDADA - FORNECIMENTO E INSTALACAO</v>
          </cell>
          <cell r="C2527" t="str">
            <v>UN</v>
          </cell>
          <cell r="D2527">
            <v>9.6999999999999993</v>
          </cell>
        </row>
        <row r="2528">
          <cell r="A2528">
            <v>72724</v>
          </cell>
          <cell r="B2528" t="str">
            <v>TE DE COBRE 28MM LIGAÇÃO SOLDADA - FORNECIMENTO E INSTALACAO</v>
          </cell>
          <cell r="C2528" t="str">
            <v>UN</v>
          </cell>
          <cell r="D2528">
            <v>15.17</v>
          </cell>
        </row>
        <row r="2529">
          <cell r="A2529">
            <v>72725</v>
          </cell>
          <cell r="B2529" t="str">
            <v>TE DE COBRE 35MM LIGAÇÃO SOLDADA - FORNECIMENTO E INSTALACAO</v>
          </cell>
          <cell r="C2529" t="str">
            <v>UN</v>
          </cell>
          <cell r="D2529">
            <v>32.340000000000003</v>
          </cell>
        </row>
        <row r="2530">
          <cell r="A2530">
            <v>72726</v>
          </cell>
          <cell r="B2530" t="str">
            <v>TE DE COBRE 42MM LIGAÇÃO SOLDADA - FORNECIMENTO E INSTALACAO</v>
          </cell>
          <cell r="C2530" t="str">
            <v>UN</v>
          </cell>
          <cell r="D2530">
            <v>42.83</v>
          </cell>
        </row>
        <row r="2531">
          <cell r="A2531">
            <v>72727</v>
          </cell>
          <cell r="B2531" t="str">
            <v>TE DE COBRE 54MM LIGAÇÃO SOLDADA - FORNECIMENTO E INSTALACAO</v>
          </cell>
          <cell r="C2531" t="str">
            <v>UN</v>
          </cell>
          <cell r="D2531">
            <v>86.48</v>
          </cell>
        </row>
        <row r="2532">
          <cell r="A2532">
            <v>72728</v>
          </cell>
          <cell r="B2532" t="str">
            <v>TE DE COBRE 66MM LIGAÇÃO SOLDADA - FORNECIMENTO E INSTALACAO</v>
          </cell>
          <cell r="C2532" t="str">
            <v>UN</v>
          </cell>
          <cell r="D2532">
            <v>191.38</v>
          </cell>
        </row>
        <row r="2533">
          <cell r="A2533">
            <v>72729</v>
          </cell>
          <cell r="B2533" t="str">
            <v>TE DE COBRE 79MM LIGAÇÃO SOLDADA - FORNECIMENTO E INSTALACAO</v>
          </cell>
          <cell r="C2533" t="str">
            <v>UN</v>
          </cell>
          <cell r="D2533">
            <v>307.43</v>
          </cell>
        </row>
        <row r="2534">
          <cell r="A2534">
            <v>72773</v>
          </cell>
          <cell r="B2534" t="str">
            <v>JUNCAO PVC ESGOTO 75X50MM - FORNECIMENTO E INSTALACAO</v>
          </cell>
          <cell r="C2534" t="str">
            <v>UN</v>
          </cell>
          <cell r="D2534">
            <v>16.89</v>
          </cell>
        </row>
        <row r="2535">
          <cell r="A2535">
            <v>72774</v>
          </cell>
          <cell r="B2535" t="str">
            <v>JUNCAO PVC ESGOTO 100X50MM - FORNECIMENTO E INSTALACAO</v>
          </cell>
          <cell r="C2535" t="str">
            <v>UN</v>
          </cell>
          <cell r="D2535">
            <v>20.04</v>
          </cell>
        </row>
        <row r="2536">
          <cell r="A2536">
            <v>72775</v>
          </cell>
          <cell r="B2536" t="str">
            <v>JUNCAO PVC ESGOTO 100X75MM - FORNECIMENTO E INSTALACAO</v>
          </cell>
          <cell r="C2536" t="str">
            <v>UN</v>
          </cell>
          <cell r="D2536">
            <v>26.62</v>
          </cell>
        </row>
        <row r="2537">
          <cell r="A2537">
            <v>72783</v>
          </cell>
          <cell r="B2537" t="str">
            <v>ADAPTADOR PVC SOLDAVEL COM FLANGES E ANEL PARA CAIXA D'AGUA 20MMX1/2"- FORNECIMENTO E INSTALACAO</v>
          </cell>
          <cell r="C2537" t="str">
            <v>UN</v>
          </cell>
          <cell r="D2537">
            <v>9.15</v>
          </cell>
        </row>
        <row r="2538">
          <cell r="A2538">
            <v>72784</v>
          </cell>
          <cell r="B2538" t="str">
            <v>ADAPTADOR PVC SOLDAVEL COM FLANGES E ANEL PARA CAIXA D'AGUA 25MMX3/4"- FORNECIMENTO E INSTALACAO</v>
          </cell>
          <cell r="C2538" t="str">
            <v>UN</v>
          </cell>
          <cell r="D2538">
            <v>10.97</v>
          </cell>
        </row>
        <row r="2539">
          <cell r="A2539">
            <v>72785</v>
          </cell>
          <cell r="B2539" t="str">
            <v>ADAPTADOR PVC SOLDAVEL COM FLANGES E ANEL PARA CAIXA D'AGUA 32MMX1" -FORNECIMENTO E INSTALACAO</v>
          </cell>
          <cell r="C2539" t="str">
            <v>UN</v>
          </cell>
          <cell r="D2539">
            <v>17.97</v>
          </cell>
        </row>
        <row r="2540">
          <cell r="A2540">
            <v>72786</v>
          </cell>
          <cell r="B2540" t="str">
            <v>ADAPTADOR PVC SOLDAVEL COM FLANGES E ANEL PARA CAIXA D'AGUA 40MMX1.1/4" - FORNECIMENTO E INSTALACAO</v>
          </cell>
          <cell r="C2540" t="str">
            <v>UN</v>
          </cell>
          <cell r="D2540">
            <v>23.73</v>
          </cell>
        </row>
        <row r="2541">
          <cell r="A2541">
            <v>72787</v>
          </cell>
          <cell r="B2541" t="str">
            <v>ADAPTADOR PVC SOLDAVEL COM FLANGES E ANEL PARA CAIXA D'AGUA 50MMX1.1/2" - FORNECIMENTO E INSTALACAO</v>
          </cell>
          <cell r="C2541" t="str">
            <v>UN</v>
          </cell>
          <cell r="D2541">
            <v>24.58</v>
          </cell>
        </row>
        <row r="2542">
          <cell r="A2542">
            <v>72788</v>
          </cell>
          <cell r="B2542" t="str">
            <v>ADAPTADOR PVC SOLDAVEL COM FLANGES E ANEL PARA CAIXA D'AGUA 60MMX2" -FORNECIMENTO E INSTALACAO</v>
          </cell>
          <cell r="C2542" t="str">
            <v>UN</v>
          </cell>
          <cell r="D2542">
            <v>37.380000000000003</v>
          </cell>
        </row>
        <row r="2543">
          <cell r="A2543">
            <v>72789</v>
          </cell>
          <cell r="B2543" t="str">
            <v>ADAPTADOR PVC SOLDAVEL COM FLANGES LIVRES PARA CAIXA D'AGUA 25MMX3/4"- FORNECIMENTO E INSTALACAO</v>
          </cell>
          <cell r="C2543" t="str">
            <v>UN</v>
          </cell>
          <cell r="D2543">
            <v>12.27</v>
          </cell>
        </row>
        <row r="2544">
          <cell r="A2544">
            <v>72790</v>
          </cell>
          <cell r="B2544" t="str">
            <v>ADAPTADOR PVC SOLDAVEL COM FLANGES LIVRES PARA CAIXA D'AGUA 32MMX1" -FORNECIMENTO E INSTALACAO</v>
          </cell>
          <cell r="C2544" t="str">
            <v>UN</v>
          </cell>
          <cell r="D2544">
            <v>14.91</v>
          </cell>
        </row>
        <row r="2545">
          <cell r="A2545">
            <v>72791</v>
          </cell>
          <cell r="B2545" t="str">
            <v>ADAPTADOR PVC SOLDAVEL COM FLANGES LIVRES PARA CAIXA D'AGUA 40MMX1.1/4" - FORNECIMENTO E INSTALACAO</v>
          </cell>
          <cell r="C2545" t="str">
            <v>UN</v>
          </cell>
          <cell r="D2545">
            <v>18.86</v>
          </cell>
        </row>
        <row r="2546">
          <cell r="A2546">
            <v>72792</v>
          </cell>
          <cell r="B2546" t="str">
            <v>ADAPTADOR PVC SOLDAVEL COM FLANGES LIVRES PARA CAIXA D'AGUA 50MMX1.1/2" - FORNECIMENTO E INSTALACAO</v>
          </cell>
          <cell r="C2546" t="str">
            <v>UN</v>
          </cell>
          <cell r="D2546">
            <v>33.74</v>
          </cell>
        </row>
        <row r="2547">
          <cell r="A2547">
            <v>72793</v>
          </cell>
          <cell r="B2547" t="str">
            <v>ADAPTADOR PVC SOLDAVEL COM FLANGES LIVRES PARA CAIXA D'AGUA 60MMX2" -FORNECIMENTO E INSTALACAO</v>
          </cell>
          <cell r="C2547" t="str">
            <v>UN</v>
          </cell>
          <cell r="D2547">
            <v>47.52</v>
          </cell>
        </row>
        <row r="2548">
          <cell r="A2548">
            <v>72794</v>
          </cell>
          <cell r="B2548" t="str">
            <v>ADAPTADOR PVC SOLDAVEL COM FLANGES LIVRES PARA CAIXA D'AGUA 75MMX2.1/2" - FORNECIMENTO E INSTALACAO</v>
          </cell>
          <cell r="C2548" t="str">
            <v>UN</v>
          </cell>
          <cell r="D2548">
            <v>143.63</v>
          </cell>
        </row>
        <row r="2549">
          <cell r="A2549">
            <v>72795</v>
          </cell>
          <cell r="B2549" t="str">
            <v>ADAPTADOR PVC SOLDAVEL COM FLANGES LIVRES PARA CAIXA D'AGUA 85MMX3" -FORNECIMENTO E INSTALACAO</v>
          </cell>
          <cell r="C2549" t="str">
            <v>UN</v>
          </cell>
          <cell r="D2549">
            <v>195.48</v>
          </cell>
        </row>
        <row r="2550">
          <cell r="A2550">
            <v>72796</v>
          </cell>
          <cell r="B2550" t="str">
            <v>ADAPTADOR PVC SOLDAVEL COM FLANGES LIVRES PARA CAIXA D'AGUA 110MMX4" -FORNECIMENTO E INSTALACAO</v>
          </cell>
          <cell r="C2550" t="str">
            <v>UN</v>
          </cell>
          <cell r="D2550">
            <v>274.08999999999997</v>
          </cell>
        </row>
        <row r="2551">
          <cell r="A2551">
            <v>72797</v>
          </cell>
          <cell r="B2551" t="str">
            <v>ADAPTADOR PVC SOLDAVEL LONGO COM FLANGES LIVRES PARA CAIXA D'AGUA 25MMX3/4" - FORNECIMENTO E INSTALACAO</v>
          </cell>
          <cell r="C2551" t="str">
            <v>UN</v>
          </cell>
          <cell r="D2551">
            <v>14.03</v>
          </cell>
        </row>
        <row r="2552">
          <cell r="A2552">
            <v>72798</v>
          </cell>
          <cell r="B2552" t="str">
            <v>ADAPTADOR PVC SOLDAVEL LONGO COM FLANGES LIVRES PARA CAIXA D'AGUA 32MMX1" - FORNECIMENTO E INSTALACAO</v>
          </cell>
          <cell r="C2552" t="str">
            <v>UN</v>
          </cell>
          <cell r="D2552">
            <v>16.989999999999998</v>
          </cell>
        </row>
        <row r="2553">
          <cell r="A2553">
            <v>72800</v>
          </cell>
          <cell r="B2553" t="str">
            <v>ADAPTADOR PVC SOLDAVEL LONGO COM FLANGES LIVRES PARA CAIXA D'AGUA 40MMX1.1/4" - FORNECIMENTO E INSTALACAO</v>
          </cell>
          <cell r="C2553" t="str">
            <v>UN</v>
          </cell>
          <cell r="D2553">
            <v>21.52</v>
          </cell>
        </row>
        <row r="2554">
          <cell r="A2554">
            <v>72801</v>
          </cell>
          <cell r="B2554" t="str">
            <v>ADAPTADOR PVC SOLDAVEL LONGO COM FLANGES LIVRES PARA CAIXA D'AGUA 50MMX1.1/2" - FORNECIMENTO E INSTALACAO</v>
          </cell>
          <cell r="C2554" t="str">
            <v>UN</v>
          </cell>
          <cell r="D2554">
            <v>38.619999999999997</v>
          </cell>
        </row>
        <row r="2555">
          <cell r="A2555">
            <v>72802</v>
          </cell>
          <cell r="B2555" t="str">
            <v>ADAPTADOR PVC SOLDAVEL LONGO COM FLANGES LIVRES PARA CAIXA D'AGUA 60MMX2" - FORNECIMENTO E INSTALACAO</v>
          </cell>
          <cell r="C2555" t="str">
            <v>UN</v>
          </cell>
          <cell r="D2555">
            <v>52.01</v>
          </cell>
        </row>
        <row r="2556">
          <cell r="A2556">
            <v>72803</v>
          </cell>
          <cell r="B2556" t="str">
            <v>ADAPTADOR PVC SOLDAVEL LONGO COM FLANGES LIVRES PARA CAIXA D'AGUA 75MMX2.1/2" - FORNECIMENTO E INSTALACAO</v>
          </cell>
          <cell r="C2556" t="str">
            <v>UN</v>
          </cell>
          <cell r="D2556">
            <v>157.54</v>
          </cell>
        </row>
        <row r="2557">
          <cell r="A2557">
            <v>72804</v>
          </cell>
          <cell r="B2557" t="str">
            <v>ADAPTADOR PVC SOLDAVEL LONGO COM FLANGES LIVRES PARA CAIXA D'AGUA 85MMX3" - FORNECIMENTO E INSTALACAO</v>
          </cell>
          <cell r="C2557" t="str">
            <v>UN</v>
          </cell>
          <cell r="D2557">
            <v>212.99</v>
          </cell>
        </row>
        <row r="2558">
          <cell r="A2558">
            <v>72805</v>
          </cell>
          <cell r="B2558" t="str">
            <v>ADAPTADOR PVC SOLDAVEL LONGO COM FLANGES LIVRES PARA CAIXA D'AGUA 110MMX4" - FORNECIMENTO E INSTALACAO</v>
          </cell>
          <cell r="C2558" t="str">
            <v>UN</v>
          </cell>
          <cell r="D2558">
            <v>301.13</v>
          </cell>
        </row>
        <row r="2559">
          <cell r="A2559">
            <v>72806</v>
          </cell>
          <cell r="B2559" t="str">
            <v>TE PVC SOLDAVEL COM ROSCA AGUA FRIA 20MMX20MMX1/2" - FORNECIMENTO E INSTALACAO</v>
          </cell>
          <cell r="C2559" t="str">
            <v>UN</v>
          </cell>
          <cell r="D2559">
            <v>4.08</v>
          </cell>
        </row>
        <row r="2560">
          <cell r="A2560">
            <v>72808</v>
          </cell>
          <cell r="B2560" t="str">
            <v>TE PVC SOLDAVEL COM ROSCA AGUA FRIA 25MMX25MMX1/2" - FORNECIMENTO E INSTALACAO</v>
          </cell>
          <cell r="C2560" t="str">
            <v>UN</v>
          </cell>
          <cell r="D2560">
            <v>5.38</v>
          </cell>
        </row>
        <row r="2561">
          <cell r="A2561">
            <v>72809</v>
          </cell>
          <cell r="B2561" t="str">
            <v>TE PVC SOLDAVEL COM ROSCA AGUA FRIA 32MMX32MMX3/4" - FORNECIMENTO E INSTALACAO</v>
          </cell>
          <cell r="C2561" t="str">
            <v>UN</v>
          </cell>
          <cell r="D2561">
            <v>10.62</v>
          </cell>
        </row>
        <row r="2562">
          <cell r="A2562">
            <v>73636</v>
          </cell>
          <cell r="B2562" t="str">
            <v>TE PVC SOLDAVEL COM ROSCA METALICA AGUA FRIA 25MMX25MMX1/2" - FORNECIMENTO E INSTALACAO</v>
          </cell>
          <cell r="C2562" t="str">
            <v>UN</v>
          </cell>
          <cell r="D2562">
            <v>11.75</v>
          </cell>
        </row>
        <row r="2563">
          <cell r="A2563">
            <v>73637</v>
          </cell>
          <cell r="B2563" t="str">
            <v>TE PVC SOLDAVEL COM ROSCA METALICA AGUA FRIA 25MMX25MMX3/4" - FORNECIMENTO E INSTALACAO</v>
          </cell>
          <cell r="C2563" t="str">
            <v>UN</v>
          </cell>
          <cell r="D2563">
            <v>11.95</v>
          </cell>
        </row>
        <row r="2564">
          <cell r="A2564">
            <v>73638</v>
          </cell>
          <cell r="B2564" t="str">
            <v>TE PVC SOLDAVEL COM ROSCA METALICA AGUA FRIA 20MMX20MMX1/2" - FORNECIMENTO E INSTALACAO</v>
          </cell>
          <cell r="C2564" t="str">
            <v>UN</v>
          </cell>
          <cell r="D2564">
            <v>10.9</v>
          </cell>
        </row>
        <row r="2565">
          <cell r="A2565">
            <v>73639</v>
          </cell>
          <cell r="B2565" t="str">
            <v>JOELHO PVC SOLDAVEL COM ROSCA METALICA 90º AGUA FRIA 25MMX3/4" - FORNECIMENTO E INSTALACAO</v>
          </cell>
          <cell r="C2565" t="str">
            <v>UN</v>
          </cell>
          <cell r="D2565">
            <v>7.21</v>
          </cell>
        </row>
        <row r="2566">
          <cell r="A2566">
            <v>73640</v>
          </cell>
          <cell r="B2566" t="str">
            <v>JOELHO PVC SOLDAVEL COM ROSCA METALICA 90º ÁGUA FRIA 20MMX1/2" - FORNECIMENTO E INSTALACAO</v>
          </cell>
          <cell r="C2566" t="str">
            <v>UN</v>
          </cell>
          <cell r="D2566">
            <v>6.23</v>
          </cell>
        </row>
        <row r="2567">
          <cell r="A2567">
            <v>73641</v>
          </cell>
          <cell r="B2567" t="str">
            <v>JOELHO PVC SOLDAVEL COM ROSCA 90º AGUA FRIA 25MMX1/2" - FORNECIMENTO EINSTALACAO</v>
          </cell>
          <cell r="C2567" t="str">
            <v>UN</v>
          </cell>
          <cell r="D2567">
            <v>4.4000000000000004</v>
          </cell>
        </row>
        <row r="2568">
          <cell r="A2568">
            <v>73642</v>
          </cell>
          <cell r="B2568" t="str">
            <v>JOELHO PVC SOLDAVEL COM ROSCA METALICA 90º AGUA FRIA 25MMX1/2" - FORNECIMENTO E INSTALACAO</v>
          </cell>
          <cell r="C2568" t="str">
            <v>UN</v>
          </cell>
          <cell r="D2568">
            <v>6.52</v>
          </cell>
        </row>
        <row r="2569">
          <cell r="A2569">
            <v>73643</v>
          </cell>
          <cell r="B2569" t="str">
            <v>JOELHO PVC SOLDAVEL COM ROSCA 90º AGUA FRIA 25MMX3/4" - FORNECIMENTO EINSTALACAO</v>
          </cell>
          <cell r="C2569" t="str">
            <v>UN</v>
          </cell>
          <cell r="D2569">
            <v>4.84</v>
          </cell>
        </row>
        <row r="2570">
          <cell r="A2570">
            <v>73644</v>
          </cell>
          <cell r="B2570" t="str">
            <v>JOELHO PVC SOLDAVEL COM ROSCA 90º AGUA FRIA 20MMX1/2" - FORNECIMENTO EINSTALACAO</v>
          </cell>
          <cell r="C2570" t="str">
            <v>UN</v>
          </cell>
          <cell r="D2570">
            <v>4.1399999999999997</v>
          </cell>
        </row>
        <row r="2571">
          <cell r="A2571">
            <v>73645</v>
          </cell>
          <cell r="B2571" t="str">
            <v>LUVA PVC SOLDAVEL COM ROSCA AGUA FRIA 50MMX1.1/2" - FORNECIMENTO E INSTALACAO</v>
          </cell>
          <cell r="C2571" t="str">
            <v>UN</v>
          </cell>
          <cell r="D2571">
            <v>23.6</v>
          </cell>
        </row>
        <row r="2572">
          <cell r="A2572">
            <v>73646</v>
          </cell>
          <cell r="B2572" t="str">
            <v>LUVA PVC SOLDAVEL COM ROSCA AGUA FRIA 40MMX1.1/4" - FORNECIMENTO E INSTALACAO</v>
          </cell>
          <cell r="C2572" t="str">
            <v>UN</v>
          </cell>
          <cell r="D2572">
            <v>12.08</v>
          </cell>
        </row>
        <row r="2573">
          <cell r="A2573">
            <v>73647</v>
          </cell>
          <cell r="B2573" t="str">
            <v>LUVA PVC SOLDAVEL COM ROSCA AGUA FRIA 32MMX1" - FORNECIMENTO E INSTALACAO</v>
          </cell>
          <cell r="C2573" t="str">
            <v>UN</v>
          </cell>
          <cell r="D2573">
            <v>5.31</v>
          </cell>
        </row>
        <row r="2574">
          <cell r="A2574">
            <v>73648</v>
          </cell>
          <cell r="B2574" t="str">
            <v>LUVA PVC SOLDAVEL COM ROSCA AGUA FRIA 25MMX3/4" - FORNECIMENTO E INSTALACAO</v>
          </cell>
          <cell r="C2574" t="str">
            <v>UN</v>
          </cell>
          <cell r="D2574">
            <v>3.41</v>
          </cell>
        </row>
        <row r="2575">
          <cell r="A2575">
            <v>73649</v>
          </cell>
          <cell r="B2575" t="str">
            <v>LUVA PVC SOLDAVEL COM ROSCA AGUA FRIA 20MMX1/2" - FORNECIMENTO E INSTALACAO</v>
          </cell>
          <cell r="C2575" t="str">
            <v>UN</v>
          </cell>
          <cell r="D2575">
            <v>3.23</v>
          </cell>
        </row>
        <row r="2576">
          <cell r="A2576">
            <v>73650</v>
          </cell>
          <cell r="B2576" t="str">
            <v>LUVA PVC SOLDAVEL COM ROSCA AGUA FRIA 25MMX1/2" - FORNECIMENTO E INSTALACAO</v>
          </cell>
          <cell r="C2576" t="str">
            <v>UN</v>
          </cell>
          <cell r="D2576">
            <v>3.82</v>
          </cell>
        </row>
        <row r="2577">
          <cell r="A2577">
            <v>73691</v>
          </cell>
          <cell r="B2577" t="str">
            <v>LUVA PVC SOLDAVEL COM ROSCA METALICA AGUA FRIA 25MMX1/2" - FORNECIMENTO E INSTALACAO</v>
          </cell>
          <cell r="C2577" t="str">
            <v>UN</v>
          </cell>
          <cell r="D2577">
            <v>5.61</v>
          </cell>
        </row>
        <row r="2578">
          <cell r="A2578">
            <v>74059</v>
          </cell>
          <cell r="B2578" t="str">
            <v>LUVA COBRE</v>
          </cell>
          <cell r="C2578">
            <v>0</v>
          </cell>
          <cell r="D2578">
            <v>0</v>
          </cell>
        </row>
        <row r="2579">
          <cell r="A2579" t="str">
            <v>74059/001</v>
          </cell>
          <cell r="B2579" t="str">
            <v>LUVA DE COBRE SEM ANEL SOLDA 22MM - FORNECIMENTO E INSTALACAO</v>
          </cell>
          <cell r="C2579" t="str">
            <v>UN</v>
          </cell>
          <cell r="D2579">
            <v>5.65</v>
          </cell>
        </row>
        <row r="2580">
          <cell r="A2580" t="str">
            <v>74059/002</v>
          </cell>
          <cell r="B2580" t="str">
            <v>LUVA DE COBRE SEM ANEL SOLDA 35MM - FORNECIMENTO E INSTALAÇÃO</v>
          </cell>
          <cell r="C2580" t="str">
            <v>UN</v>
          </cell>
          <cell r="D2580">
            <v>17.920000000000002</v>
          </cell>
        </row>
        <row r="2581">
          <cell r="A2581">
            <v>74060</v>
          </cell>
          <cell r="B2581" t="str">
            <v>COTOVELO COBRE</v>
          </cell>
          <cell r="C2581">
            <v>0</v>
          </cell>
          <cell r="D2581">
            <v>0</v>
          </cell>
        </row>
        <row r="2582">
          <cell r="A2582" t="str">
            <v>74060/001</v>
          </cell>
          <cell r="B2582" t="str">
            <v>COTOVELO DE COBRE SEM ANEL SOLDA 22MM - FORNECIMENTO E INSTALACAO</v>
          </cell>
          <cell r="C2582" t="str">
            <v>UN</v>
          </cell>
          <cell r="D2582">
            <v>9.4</v>
          </cell>
        </row>
        <row r="2583">
          <cell r="A2583" t="str">
            <v>74060/002</v>
          </cell>
          <cell r="B2583" t="str">
            <v>COTOVELO DE COBRE SEM ANEL SOLDA 28MM - FORNECIMENTO E INSTALACAO</v>
          </cell>
          <cell r="C2583" t="str">
            <v>UN</v>
          </cell>
          <cell r="D2583">
            <v>11.85</v>
          </cell>
        </row>
        <row r="2584">
          <cell r="A2584" t="str">
            <v>74060/003</v>
          </cell>
          <cell r="B2584" t="str">
            <v>COTOVELO DE COBRE SEM ANEL SOLDA 35MM - FORNECIMENTO E INSTALACAO</v>
          </cell>
          <cell r="C2584" t="str">
            <v>UN</v>
          </cell>
          <cell r="D2584">
            <v>28.63</v>
          </cell>
        </row>
        <row r="2585">
          <cell r="A2585" t="str">
            <v>74060/004</v>
          </cell>
          <cell r="B2585" t="str">
            <v>COTOVELO DE COBRE SEM ANEL SOLDA 15MM - FORNECIMENTO E INSTALACAO</v>
          </cell>
          <cell r="C2585" t="str">
            <v>UN</v>
          </cell>
          <cell r="D2585">
            <v>5.57</v>
          </cell>
        </row>
        <row r="2586">
          <cell r="A2586">
            <v>181</v>
          </cell>
          <cell r="B2586" t="str">
            <v>CAIXAS D'DAGUA, DE INSPECAO E DE GORDURA</v>
          </cell>
          <cell r="C2586">
            <v>0</v>
          </cell>
          <cell r="D2586">
            <v>0</v>
          </cell>
        </row>
        <row r="2587">
          <cell r="A2587">
            <v>6171</v>
          </cell>
          <cell r="B2587" t="str">
            <v>TAMPA DE CONCRETO ARMADO 60X60X5CM PARA CAIXA</v>
          </cell>
          <cell r="C2587" t="str">
            <v>UN</v>
          </cell>
          <cell r="D2587">
            <v>17.399999999999999</v>
          </cell>
        </row>
        <row r="2588">
          <cell r="A2588">
            <v>73735</v>
          </cell>
          <cell r="B2588" t="str">
            <v>RESERVATORIO DE FIBROCIMENTO</v>
          </cell>
          <cell r="C2588">
            <v>0</v>
          </cell>
          <cell r="D2588">
            <v>0</v>
          </cell>
        </row>
        <row r="2589">
          <cell r="A2589" t="str">
            <v>73735/001</v>
          </cell>
          <cell r="B2589" t="str">
            <v>RESERV. DE FIBROC. CAP=1000L C/ACESSORIOS</v>
          </cell>
          <cell r="C2589" t="str">
            <v>UN</v>
          </cell>
          <cell r="D2589">
            <v>472.7</v>
          </cell>
        </row>
        <row r="2590">
          <cell r="A2590">
            <v>74051</v>
          </cell>
          <cell r="B2590" t="str">
            <v>CAIXA GORDURA CONCRETO PRE-MOLDADO</v>
          </cell>
          <cell r="C2590">
            <v>0</v>
          </cell>
          <cell r="D2590">
            <v>0</v>
          </cell>
        </row>
        <row r="2591">
          <cell r="A2591" t="str">
            <v>74051/001</v>
          </cell>
          <cell r="B2591" t="str">
            <v>CAIXA DE GORDURA DUPLA EM CONCRETO PRE-MOLDADO DN 60MM COM TAMPA - FORNECIMENTO E INSTALACAO</v>
          </cell>
          <cell r="C2591" t="str">
            <v>UN</v>
          </cell>
          <cell r="D2591">
            <v>109.41</v>
          </cell>
        </row>
        <row r="2592">
          <cell r="A2592" t="str">
            <v>74051/002</v>
          </cell>
          <cell r="B2592" t="str">
            <v>CAIXA DE GORDURA SIMPLES EM CONCRETO PRE-MOLDADO DN 40MM COM TAMPA - FORNECIMENTO E INSTALACAO</v>
          </cell>
          <cell r="C2592" t="str">
            <v>UN</v>
          </cell>
          <cell r="D2592">
            <v>51.3</v>
          </cell>
        </row>
        <row r="2593">
          <cell r="A2593">
            <v>74058</v>
          </cell>
          <cell r="B2593" t="str">
            <v>TORNEIRA BOIA BRUTO 1"</v>
          </cell>
          <cell r="C2593">
            <v>0</v>
          </cell>
          <cell r="D2593">
            <v>0</v>
          </cell>
        </row>
        <row r="2594">
          <cell r="A2594" t="str">
            <v>74058/001</v>
          </cell>
          <cell r="B2594" t="str">
            <v>TORNEIRA DE BOIA REAL 1/2” COM BALAO METALICO - FORNECIMENTO E INSTALACAO</v>
          </cell>
          <cell r="C2594" t="str">
            <v>UN</v>
          </cell>
          <cell r="D2594">
            <v>36.380000000000003</v>
          </cell>
        </row>
        <row r="2595">
          <cell r="A2595" t="str">
            <v>74058/002</v>
          </cell>
          <cell r="B2595" t="str">
            <v>TORNEIRA DE BOIA VAZAO TOTAL 3/4” COM BALAO PLASTICO - FORNECIMENTO EINSTALACAO</v>
          </cell>
          <cell r="C2595" t="str">
            <v>UN</v>
          </cell>
          <cell r="D2595">
            <v>47.7</v>
          </cell>
        </row>
        <row r="2596">
          <cell r="A2596" t="str">
            <v>74058/003</v>
          </cell>
          <cell r="B2596" t="str">
            <v>TORNEIRA DE BOIA REAL 1” COM BALAO PLASTICO - FORNECIMENTO E INSTALACAO</v>
          </cell>
          <cell r="C2596" t="str">
            <v>UN</v>
          </cell>
          <cell r="D2596">
            <v>51.35</v>
          </cell>
        </row>
        <row r="2597">
          <cell r="A2597" t="str">
            <v>74058/004</v>
          </cell>
          <cell r="B2597" t="str">
            <v>TORNEIRA DE BÓIA REAL 2" COM BALAO PLASTICO - FORNECIMENTO E INSTALACAO</v>
          </cell>
          <cell r="C2597" t="str">
            <v>UN</v>
          </cell>
          <cell r="D2597">
            <v>109.31</v>
          </cell>
        </row>
        <row r="2598">
          <cell r="A2598">
            <v>74104</v>
          </cell>
          <cell r="B2598" t="str">
            <v>CAIXA DE INSPECAO OU PASSAGEM 60X60CM TAMPA DE CONCRETO</v>
          </cell>
          <cell r="C2598">
            <v>0</v>
          </cell>
          <cell r="D2598">
            <v>0</v>
          </cell>
        </row>
        <row r="2599">
          <cell r="A2599" t="str">
            <v>74104/001</v>
          </cell>
          <cell r="B2599" t="str">
            <v>CAIXA DE INSPEÇÃO EM ALVENARIA DE TIJOLO MACIÇO 60X60X60CM, REVESTIDAINTERNAMENTO COM BARRA LISA (CIMENTO E AREIA, TRAÇO 1:4) E=2,0CM, COMTAMPA PRÉ-MOLDADA DE CONCRETO E FUNDO DE CONCRETO 15MPA TIPO C - ESCAVAÇÃO E CONFECÇÃO</v>
          </cell>
          <cell r="C2599" t="str">
            <v>UN</v>
          </cell>
          <cell r="D2599">
            <v>85.33</v>
          </cell>
        </row>
        <row r="2600">
          <cell r="A2600">
            <v>74166</v>
          </cell>
          <cell r="B2600" t="str">
            <v>CAIXA DE PASSAGEM (INSPECAO) PRE-MOLDADA DN 60 CM</v>
          </cell>
          <cell r="C2600">
            <v>0</v>
          </cell>
          <cell r="D2600">
            <v>0</v>
          </cell>
        </row>
        <row r="2601">
          <cell r="A2601" t="str">
            <v>74166/001</v>
          </cell>
          <cell r="B2601" t="str">
            <v>CAIXA DE INSPEÇÃO EM CONCRETO PRÉ-MOLDADO DN 60MM COM TAMPA H= 60CM -FORNECIMENTO E INSTALACAO</v>
          </cell>
          <cell r="C2601" t="str">
            <v>UN</v>
          </cell>
          <cell r="D2601">
            <v>89.17</v>
          </cell>
        </row>
        <row r="2602">
          <cell r="A2602" t="str">
            <v>74166/002</v>
          </cell>
          <cell r="B2602" t="str">
            <v>CAIXA DE INSPECAO EM ANEL DE CONCRETO PRE MOLDADO, COM 950MM DE ALTURATOTAL. ANEIS COM ESP=50MM, DIAM.=600MM. EXCLUSIVE TAMPAO E ESCAVACAO- FORNECIMENTO E INSTALACAO</v>
          </cell>
          <cell r="C2602" t="str">
            <v>UN</v>
          </cell>
          <cell r="D2602">
            <v>159.05000000000001</v>
          </cell>
        </row>
        <row r="2603">
          <cell r="A2603">
            <v>74225</v>
          </cell>
          <cell r="B2603" t="str">
            <v>CAIXA GORDURA PVC</v>
          </cell>
          <cell r="C2603">
            <v>0</v>
          </cell>
          <cell r="D2603">
            <v>0</v>
          </cell>
        </row>
        <row r="2604">
          <cell r="A2604" t="str">
            <v>74225/001</v>
          </cell>
          <cell r="B2604" t="str">
            <v>CAIXA DE GORDURA EM PVC 250X230X75MM, COM TAMPA E PORTA-TAMPA - FORNECIMENTO E INSTALACAO</v>
          </cell>
          <cell r="C2604" t="str">
            <v>UN</v>
          </cell>
          <cell r="D2604">
            <v>56.09</v>
          </cell>
        </row>
        <row r="2605">
          <cell r="A2605">
            <v>78598</v>
          </cell>
          <cell r="B2605" t="str">
            <v>FORNECIMENTO E INSTALACAO DE CAIXAS D'AGUA EM FIBROCIMENTO</v>
          </cell>
          <cell r="C2605">
            <v>0</v>
          </cell>
          <cell r="D2605">
            <v>0</v>
          </cell>
        </row>
        <row r="2606">
          <cell r="A2606" t="str">
            <v>78598/001</v>
          </cell>
          <cell r="B2606" t="str">
            <v>RESERVATORIO DE FIBROCIMENTO 500L COM ACESSORIOS</v>
          </cell>
          <cell r="C2606" t="str">
            <v>UN</v>
          </cell>
          <cell r="D2606">
            <v>345.5</v>
          </cell>
        </row>
        <row r="2607">
          <cell r="A2607">
            <v>83703</v>
          </cell>
          <cell r="B2607" t="str">
            <v>TORNEIRA BOIA METALICA D=32MM (1 1/4")</v>
          </cell>
          <cell r="C2607" t="str">
            <v>UN</v>
          </cell>
          <cell r="D2607">
            <v>78.44</v>
          </cell>
        </row>
        <row r="2608">
          <cell r="A2608">
            <v>83704</v>
          </cell>
          <cell r="B2608" t="str">
            <v>TORNEIRA BOIA METALICA D=40MM (1 1/2")</v>
          </cell>
          <cell r="C2608" t="str">
            <v>UN</v>
          </cell>
          <cell r="D2608">
            <v>91.79</v>
          </cell>
        </row>
        <row r="2609">
          <cell r="A2609">
            <v>182</v>
          </cell>
          <cell r="B2609" t="str">
            <v>RALOS/CAIXA SIFONADA</v>
          </cell>
          <cell r="C2609">
            <v>0</v>
          </cell>
          <cell r="D2609">
            <v>0</v>
          </cell>
        </row>
        <row r="2610">
          <cell r="A2610">
            <v>40777</v>
          </cell>
          <cell r="B2610" t="str">
            <v>CAIXA SIFONADA PVC 150X150X50MM COM GRELHA REDONDA BRANCA - FORNECIMENTO E INSTALACAO</v>
          </cell>
          <cell r="C2610" t="str">
            <v>UN</v>
          </cell>
          <cell r="D2610">
            <v>25.65</v>
          </cell>
        </row>
        <row r="2611">
          <cell r="A2611">
            <v>72291</v>
          </cell>
          <cell r="B2611" t="str">
            <v>CAIXA SIFONADA EM PVC 150X185X75MM SIMPLES - FORNECIMENTO E INSTALAÇÃO</v>
          </cell>
          <cell r="C2611" t="str">
            <v>UN</v>
          </cell>
          <cell r="D2611">
            <v>34.15</v>
          </cell>
        </row>
        <row r="2612">
          <cell r="A2612">
            <v>72292</v>
          </cell>
          <cell r="B2612" t="str">
            <v>CAIXA SIFONADA EM PVC 100X100X50MM SIMPLES - FORNECIMENTO E INSTALAÇÃO</v>
          </cell>
          <cell r="C2612" t="str">
            <v>UN</v>
          </cell>
          <cell r="D2612">
            <v>25.43</v>
          </cell>
        </row>
        <row r="2613">
          <cell r="A2613">
            <v>72684</v>
          </cell>
          <cell r="B2613" t="str">
            <v>RALO SECO DE PVC 100X100MM SIMPLES - FORNECIMENTO E INSTALACAO</v>
          </cell>
          <cell r="C2613" t="str">
            <v>UN</v>
          </cell>
          <cell r="D2613">
            <v>12.42</v>
          </cell>
        </row>
        <row r="2614">
          <cell r="A2614">
            <v>72685</v>
          </cell>
          <cell r="B2614" t="str">
            <v>RALO SIFONADO DE PVC 100X100MM SIMPLES - FORNECIMENTO E INSTALACAO</v>
          </cell>
          <cell r="C2614" t="str">
            <v>UN</v>
          </cell>
          <cell r="D2614">
            <v>14.24</v>
          </cell>
        </row>
        <row r="2615">
          <cell r="A2615">
            <v>183</v>
          </cell>
          <cell r="B2615" t="str">
            <v>APARELHOS SANITARIOS, LOUCAS, METAIS E OUTROS</v>
          </cell>
          <cell r="C2615">
            <v>0</v>
          </cell>
          <cell r="D2615">
            <v>0</v>
          </cell>
        </row>
        <row r="2616">
          <cell r="A2616">
            <v>6004</v>
          </cell>
          <cell r="B2616" t="str">
            <v>PAPELEIRA DE LOUCA BRANCA - FORNECIMENTO E INSTALACAO</v>
          </cell>
          <cell r="C2616" t="str">
            <v>UN</v>
          </cell>
          <cell r="D2616">
            <v>35.380000000000003</v>
          </cell>
        </row>
        <row r="2617">
          <cell r="A2617">
            <v>6007</v>
          </cell>
          <cell r="B2617" t="str">
            <v>SABONETEIRA DE LOUCA BRANCA 7,5X15CM - FORNECIMENTO E INSTALACAO</v>
          </cell>
          <cell r="C2617" t="str">
            <v>UN</v>
          </cell>
          <cell r="D2617">
            <v>29.06</v>
          </cell>
        </row>
        <row r="2618">
          <cell r="A2618">
            <v>6008</v>
          </cell>
          <cell r="B2618" t="str">
            <v>CABIDE DE LOUCA BRANCA SIMPLES TIPO GANCHO - FORNECIMENTO E INSTALACAO</v>
          </cell>
          <cell r="C2618" t="str">
            <v>UN</v>
          </cell>
          <cell r="D2618">
            <v>24.4</v>
          </cell>
        </row>
        <row r="2619">
          <cell r="A2619">
            <v>6009</v>
          </cell>
          <cell r="B2619" t="str">
            <v>LAVATORIO EM LOUCA BRANCA, SEM COLUNA PADRAO POPULAR, COM TORNEIRA CROMADA POPULAR , SIFAO,VALVULA E ENGATE PLASTICO</v>
          </cell>
          <cell r="C2619" t="str">
            <v>UN</v>
          </cell>
          <cell r="D2619">
            <v>124.47</v>
          </cell>
        </row>
        <row r="2620">
          <cell r="A2620">
            <v>6021</v>
          </cell>
          <cell r="B2620" t="str">
            <v>VASO SANITARIO SIFONADO LOUÇA BRANCA PADRAO POPULAR, COM CONJUNTO PARAFIXAÇAO PARA VASO SANITÁRIO COM PARAFUSO, ARRUELA E BUCHA - FORNECIMENTO E INSTALACAO</v>
          </cell>
          <cell r="C2620" t="str">
            <v>UN</v>
          </cell>
          <cell r="D2620">
            <v>130.75</v>
          </cell>
        </row>
        <row r="2621">
          <cell r="A2621">
            <v>6024</v>
          </cell>
          <cell r="B2621" t="str">
            <v>CAIXA DE DESCARGA PLASTICA EXTERNA COMPLETA,CAPACIDADE 9L COM TUBO DEDESCARGA, ENGATE FLEXIVEL, BOIA E SUPORTE PARA FIXAÇÃO, BOLSA DE LIGAÇÃO EM PVC FLEXÍVEL E CONJUNTO PARA FIXACAO DE CAIXA DE DESCARGA - FORNECIMENTO E INSTALACAO</v>
          </cell>
          <cell r="C2621" t="str">
            <v>UN</v>
          </cell>
          <cell r="D2621">
            <v>48.22</v>
          </cell>
        </row>
        <row r="2622">
          <cell r="A2622">
            <v>6031</v>
          </cell>
          <cell r="B2622" t="str">
            <v>BANCA (TAMPO) DE MARMORE SINTETICO 120X60CM COM CUBA, VALVULA EM PLASTICO BRANCO 1", SIFAO PLASTICO TIPO COPO 1" E TORNEIRA CROMADA LONGA 1/2" OU 3/4" PARA PIA PADRAO POPULAR - FORNECIMENTO E INSTALACAO</v>
          </cell>
          <cell r="C2622" t="str">
            <v>UN</v>
          </cell>
          <cell r="D2622">
            <v>159.68</v>
          </cell>
        </row>
        <row r="2623">
          <cell r="A2623">
            <v>6043</v>
          </cell>
          <cell r="B2623" t="str">
            <v>BANCA (TAMPO) DE MARMORITE, GRANILITE OU GRANITITA 120X60CM COM CUBA,VALVULA EM PLASTICO BRANCO 1”, SIFAO PLASTICO TIPO COPO 1” E TORNEIRACROMADA LONGA 1/2” OU 3/4” PARA PIA PADRAO POPULAR - FORNECIMENTO E INSTALACAO</v>
          </cell>
          <cell r="C2623" t="str">
            <v>UN</v>
          </cell>
          <cell r="D2623">
            <v>170.34</v>
          </cell>
        </row>
        <row r="2624">
          <cell r="A2624">
            <v>6049</v>
          </cell>
          <cell r="B2624" t="str">
            <v>TANQUE SIMPLES PRE-MOLDADO DE CONCRETO COM VALVULA EM PLASTICO BRANCO1.1/4"X1.1/2", SIFAO PLASTICO TIPO COPO 1.1/4" E TORNEIRA DE METAL AMARELO CURTA 1/2" OU 3/4" PARA TANQUE - FORNECIMENTO E INSTALACAO</v>
          </cell>
          <cell r="C2624" t="str">
            <v>UN</v>
          </cell>
          <cell r="D2624">
            <v>140.30000000000001</v>
          </cell>
        </row>
        <row r="2625">
          <cell r="A2625">
            <v>6052</v>
          </cell>
          <cell r="B2625" t="str">
            <v>TANQUE DE MARMORE SINTETICO 22 LITROS COM VALVULA EM PLASTICO BRANCO 1.1/4"X1.1/2", SIFAO PLASTICO TIPO COPO 1.1/4" E TORNEIRA DE METAL AMARELO CURTA 1/2" OU 3/4" PARA TANQUE - FORNECIMENTO E INSTALACAO</v>
          </cell>
          <cell r="C2625" t="str">
            <v>UN</v>
          </cell>
          <cell r="D2625">
            <v>135.78</v>
          </cell>
        </row>
        <row r="2626">
          <cell r="A2626">
            <v>68061</v>
          </cell>
          <cell r="B2626" t="str">
            <v>CHUVEIRO PLASTICO BRANCO SIMPLES - FORNECIMENTO E INSTALACAO</v>
          </cell>
          <cell r="C2626" t="str">
            <v>UN</v>
          </cell>
          <cell r="D2626">
            <v>9.92</v>
          </cell>
        </row>
        <row r="2627">
          <cell r="A2627">
            <v>72739</v>
          </cell>
          <cell r="B2627" t="str">
            <v>VASO SANITARIO INFANTIL SIFONADO, PARA VALVULA DE DESCARGA, EM LOUCA BRANCA, COM ACESSORIOS, INCLUSIVE ASSENTO PLASTICO, BOLSA DE BORRACHA PARA LIGACAO, TUBO PVC LIGACAO - FORNECIMENTO E INSTALACAO</v>
          </cell>
          <cell r="C2627" t="str">
            <v>UN</v>
          </cell>
          <cell r="D2627">
            <v>182.75</v>
          </cell>
        </row>
        <row r="2628">
          <cell r="A2628">
            <v>73628</v>
          </cell>
          <cell r="B2628" t="str">
            <v>BACIA TURCA C/TUBO DE LIGACAO - 50508</v>
          </cell>
          <cell r="C2628" t="str">
            <v>UN</v>
          </cell>
          <cell r="D2628">
            <v>152.61000000000001</v>
          </cell>
        </row>
        <row r="2629">
          <cell r="A2629">
            <v>73911</v>
          </cell>
          <cell r="B2629" t="str">
            <v>APARELHOS DE ACO INOXIDAVEL</v>
          </cell>
          <cell r="C2629">
            <v>0</v>
          </cell>
          <cell r="D2629">
            <v>0</v>
          </cell>
        </row>
        <row r="2630">
          <cell r="A2630" t="str">
            <v>73911/001</v>
          </cell>
          <cell r="B2630" t="str">
            <v>CUBA ACO INOXIDAVEL 40,0X34,0X11,5 CM, COM SIFAO EM METAL CROMADO 1.1/2X1.1/2", VALVULA EM METAL CROMADO TIPO AMERICANA 3.1/2"X1.1/2" PARA PIA - FORNECIMENTO E INSTALACAO</v>
          </cell>
          <cell r="C2630" t="str">
            <v>UN</v>
          </cell>
          <cell r="D2630">
            <v>192.74</v>
          </cell>
        </row>
        <row r="2631">
          <cell r="A2631" t="str">
            <v>73911/002</v>
          </cell>
          <cell r="B2631" t="str">
            <v>CUBA ACO INOXIDAVEL 56,0X33,0X11,5 CM, COM SIFAO EM METAL CROMADO 1.1/2X1.1/2", VALVULA EM METAL CROMADO TIPO AMERICANA 3.1/2"X1.1/2" PARA PIA - FORNECIMENTO E INSTALACAO</v>
          </cell>
          <cell r="C2631" t="str">
            <v>UN</v>
          </cell>
          <cell r="D2631">
            <v>201.61</v>
          </cell>
        </row>
        <row r="2632">
          <cell r="A2632">
            <v>73913</v>
          </cell>
          <cell r="B2632" t="str">
            <v>BALCAO DE PIA EM RESILINEA 1,2 X 0,6 M C/SIFAO PLASTICO(PIA DE COZINHA EM GRANILITE/MARMORITE)</v>
          </cell>
          <cell r="C2632">
            <v>0</v>
          </cell>
          <cell r="D2632">
            <v>0</v>
          </cell>
        </row>
        <row r="2633">
          <cell r="A2633" t="str">
            <v>73913/001</v>
          </cell>
          <cell r="B2633" t="str">
            <v>BANCADA (TAMPO) COM CUBA EM MARMORITE, GRANILITE OU GRANITINA 120X60CMPARA PIA - FORNECIMENTO E INSTALACAO</v>
          </cell>
          <cell r="C2633" t="str">
            <v>UN</v>
          </cell>
          <cell r="D2633">
            <v>96.09</v>
          </cell>
        </row>
        <row r="2634">
          <cell r="A2634">
            <v>73947</v>
          </cell>
          <cell r="B2634" t="str">
            <v>APARELHOS DE LOUCA - FORNECIMENTO E/OU COLOCACAO</v>
          </cell>
          <cell r="C2634">
            <v>0</v>
          </cell>
          <cell r="D2634">
            <v>0</v>
          </cell>
        </row>
        <row r="2635">
          <cell r="A2635" t="str">
            <v>73947/001</v>
          </cell>
          <cell r="B2635" t="str">
            <v>LAVATORIO LOUCA BR MEDIO LUXO C/LADRAO MED 55X45 RABICHO CROMADO DE1/2", C/COLUNA INCL ACESSORIOS DE FIXACAO.FERRAGENS EM METAL CROMADOSIFAO 1680 DE 1"X1.1/4" APARELHO MISTURADOR 1875/C45 C/AREJADOR VALVULA DE ESCOAMENTO 1603 RABICHO EM PVC. FORN</v>
          </cell>
          <cell r="C2635" t="str">
            <v>UN</v>
          </cell>
          <cell r="D2635">
            <v>412.17</v>
          </cell>
        </row>
        <row r="2636">
          <cell r="A2636" t="str">
            <v>73947/002</v>
          </cell>
          <cell r="B2636" t="str">
            <v>LAVATORIO LOUCA BR EMBUTIR(CUBA) MEDIO LUXO S/LADRAO 52X39CM FERRAGENS EM METAL CROMADO SIFAO 1680 1"X1.1/4" TORNEIRA DE PRESSAO 1193DE 1/2" E VALVULA DE ESCOAMENTO 1600 RABICHO EM PVC FORNECIMENTO</v>
          </cell>
          <cell r="C2636" t="str">
            <v>UN</v>
          </cell>
          <cell r="D2636">
            <v>211.75</v>
          </cell>
        </row>
        <row r="2637">
          <cell r="A2637" t="str">
            <v>73947/003</v>
          </cell>
          <cell r="B2637" t="str">
            <v>TANQUE LOUCA BRANCA C/COLUNA MED 56X48CM (EM TORNO)INCL ACESSORIOSDE FIX FERRAGENS EM METAL CROMADO TORNEIRA DE PRESSAO 1158 DE 1/2"VALVULA DE ESCOAMENTO 1605 E SIFAO 1680 DE 1.1/4"X1.1/2" - FORNEC</v>
          </cell>
          <cell r="C2637" t="str">
            <v>UN</v>
          </cell>
          <cell r="D2637">
            <v>313.20999999999998</v>
          </cell>
        </row>
        <row r="2638">
          <cell r="A2638" t="str">
            <v>73947/004</v>
          </cell>
          <cell r="B2638" t="str">
            <v>TANQUE LOUCA BRANCA C/COLUNAS E MED 60X56CM (EM TORNO)INCL ACESSORIOSDE FIX FERRAGENS EM METAL CROMADO TORNEIRA PRESSAO 1158 1/2" VALVULAESCOAMENTO 1605 E SIFAO 1680 DE 1.1/2"X1.1/2" - FORNECIMENTO</v>
          </cell>
          <cell r="C2638" t="str">
            <v>UN</v>
          </cell>
          <cell r="D2638">
            <v>309.61</v>
          </cell>
        </row>
        <row r="2639">
          <cell r="A2639" t="str">
            <v>73947/005</v>
          </cell>
          <cell r="B2639" t="str">
            <v>MICTORIO DE LOUCA BRANCA C/SIFAO INTEGRADO E MED 33X28X53CM FERRAGENSEM METAL CROMADO REGISTRO DE PRESSAO 1416 DE 1/2" E TUBO DE LIGACAO DE1/2" - FORNECIMENTO</v>
          </cell>
          <cell r="C2639" t="str">
            <v>UN</v>
          </cell>
          <cell r="D2639">
            <v>195.45</v>
          </cell>
        </row>
        <row r="2640">
          <cell r="A2640" t="str">
            <v>73947/006</v>
          </cell>
          <cell r="B2640" t="str">
            <v>LAVATORIO LOUCA BRANCA D/SOBREPOR MED LUXO C/LADRAO 53X43CM FERRAGENSE METAL CROMADO SIFAO 1680 1"X1.1/4",TORNEIRA D/PRESSAO 1193 1/2" EVALVULA DE ESCOAMENTO 1603 RABICHO EM PVC FORNECIMENTO.</v>
          </cell>
          <cell r="C2640" t="str">
            <v>UN</v>
          </cell>
          <cell r="D2640">
            <v>247.08</v>
          </cell>
        </row>
        <row r="2641">
          <cell r="A2641" t="str">
            <v>73947/007</v>
          </cell>
          <cell r="B2641" t="str">
            <v>LAVATORIO LOUCA BRANCA D/EMBUTIR(CUBA) MED LUXO 52X39CM C/LADRAO FERRAGENS EM METAL CROMADO SIFAO 1680 1"X1.1/4" TORNEIRA DE PRESSAO 1193DE 1/2" E VALVULA DE ESCOAMENTO 1603 RABICHO EM PVC FORNECIMENTO</v>
          </cell>
          <cell r="C2641" t="str">
            <v>UN</v>
          </cell>
          <cell r="D2641">
            <v>249.1</v>
          </cell>
        </row>
        <row r="2642">
          <cell r="A2642" t="str">
            <v>73947/008</v>
          </cell>
          <cell r="B2642" t="str">
            <v>LAVATORIO LOUCA BRANCA POPULAR S/LADRAO MED 47X35CM INCLUSIVE ACESSORIOS DE FIX - FORNECIMENTO</v>
          </cell>
          <cell r="C2642" t="str">
            <v>UN</v>
          </cell>
          <cell r="D2642">
            <v>39.409999999999997</v>
          </cell>
        </row>
        <row r="2643">
          <cell r="A2643" t="str">
            <v>73947/009</v>
          </cell>
          <cell r="B2643" t="str">
            <v>SABONETEIRA LOUCA BRANCA 15X15CM - FORNECIMENTO E INSTALACAO</v>
          </cell>
          <cell r="C2643" t="str">
            <v>UN</v>
          </cell>
          <cell r="D2643">
            <v>23.17</v>
          </cell>
        </row>
        <row r="2644">
          <cell r="A2644" t="str">
            <v>73947/010</v>
          </cell>
          <cell r="B2644" t="str">
            <v>PORTA-TOALHA DE LOUCA BRANCA COM BASTÃO PLASTICO - FORNECIMENTO E INSTALACAO</v>
          </cell>
          <cell r="C2644" t="str">
            <v>UN</v>
          </cell>
          <cell r="D2644">
            <v>24.84</v>
          </cell>
        </row>
        <row r="2645">
          <cell r="A2645" t="str">
            <v>73947/011</v>
          </cell>
          <cell r="B2645" t="str">
            <v>VASO SANITARIO LOUCA BRANCA CAIXA DESCARGA ACOPLADA 35X65X35CM INCL ASSENTO PLASTICO E RABICHO CROMADO EXCL COLOCACAO.</v>
          </cell>
          <cell r="C2645" t="str">
            <v>UN</v>
          </cell>
          <cell r="D2645">
            <v>260.31</v>
          </cell>
        </row>
        <row r="2646">
          <cell r="A2646" t="str">
            <v>73947/012</v>
          </cell>
          <cell r="B2646" t="str">
            <v>PORTA SABONETE LIQUIDO FORNECIMENTO</v>
          </cell>
          <cell r="C2646" t="str">
            <v>UN</v>
          </cell>
          <cell r="D2646">
            <v>24.32</v>
          </cell>
        </row>
        <row r="2647">
          <cell r="A2647">
            <v>73949</v>
          </cell>
          <cell r="B2647" t="str">
            <v>TORNEIRA PRESSAO CROMADA</v>
          </cell>
          <cell r="C2647">
            <v>0</v>
          </cell>
          <cell r="D2647">
            <v>0</v>
          </cell>
        </row>
        <row r="2648">
          <cell r="A2648" t="str">
            <v>73949/001</v>
          </cell>
          <cell r="B2648" t="str">
            <v>TORNEIRA CROMADA 1/2" OU 3/4" PARA JARDIM OU TANQUE, PADRAO ALTO - FORNECIMENTO E INSTALACAO</v>
          </cell>
          <cell r="C2648" t="str">
            <v>UN</v>
          </cell>
          <cell r="D2648">
            <v>62.55</v>
          </cell>
        </row>
        <row r="2649">
          <cell r="A2649" t="str">
            <v>73949/002</v>
          </cell>
          <cell r="B2649" t="str">
            <v>TORNEIRA CROMADA LONGA 1/2" OU 3/4" DE PAREDE PARA PIA, PADRAO POPULAR- FORNECIMENTO E INSTALACAO</v>
          </cell>
          <cell r="C2649" t="str">
            <v>UN</v>
          </cell>
          <cell r="D2649">
            <v>38.25</v>
          </cell>
        </row>
        <row r="2650">
          <cell r="A2650" t="str">
            <v>73949/003</v>
          </cell>
          <cell r="B2650" t="str">
            <v>TORNEIRA CROMADA LONGA 1/2" OU 3/4" DE PAREDE PARA PIA DE COZINHA COMAREJADOR, PADRAO MEDIO - FORNECIMENTO E INSTALACAO</v>
          </cell>
          <cell r="C2650" t="str">
            <v>UN</v>
          </cell>
          <cell r="D2650">
            <v>105.15</v>
          </cell>
        </row>
        <row r="2651">
          <cell r="A2651" t="str">
            <v>73949/004</v>
          </cell>
          <cell r="B2651" t="str">
            <v>TORNEIRA CROMADA TUBO MOVEL DE PAREDE 1/2" OU 3/4" PARA PIA DE COZINHA, PADRAO MEDIO - FORNECIMENTO E INSTALACAO</v>
          </cell>
          <cell r="C2651" t="str">
            <v>UN</v>
          </cell>
          <cell r="D2651">
            <v>120.54</v>
          </cell>
        </row>
        <row r="2652">
          <cell r="A2652" t="str">
            <v>73949/005</v>
          </cell>
          <cell r="B2652" t="str">
            <v>TORNEIRA CROMADA 1/2" OU 3/4" DE BANCADA PARA LAVATORIO, PADRAO POPULAR COM ENGATE FLEXIVEL EM METAL CROMADO 1/2"X30CM- FORNECIMENTO E INSTALACAO</v>
          </cell>
          <cell r="C2652" t="str">
            <v>UN</v>
          </cell>
          <cell r="D2652">
            <v>62.58</v>
          </cell>
        </row>
        <row r="2653">
          <cell r="A2653" t="str">
            <v>73949/006</v>
          </cell>
          <cell r="B2653" t="str">
            <v>TORNEIRA CROMADA MÉDIA 1/2" OU 3/4", DE PAREDE, PADRÃO POPULAR - FORNECIMENTO E INSTALACAO</v>
          </cell>
          <cell r="C2653" t="str">
            <v>UN</v>
          </cell>
          <cell r="D2653">
            <v>39.65</v>
          </cell>
        </row>
        <row r="2654">
          <cell r="A2654" t="str">
            <v>73949/007</v>
          </cell>
          <cell r="B2654" t="str">
            <v>TORNEIRA CROMADA TUBO MOVEL PARA BANCADA 1/2" OU 3/4" PARA PIA DE COZINHA, PADRAO ALTO - FORNECIMENTO E INSTALACAO</v>
          </cell>
          <cell r="C2654" t="str">
            <v>UN</v>
          </cell>
          <cell r="D2654">
            <v>201.88</v>
          </cell>
        </row>
        <row r="2655">
          <cell r="A2655" t="str">
            <v>73949/008</v>
          </cell>
          <cell r="B2655" t="str">
            <v>TORNEIRA CROMADA 1/2" OU 3/4" PARA TANQUE, PADRÃO POPULAR - FORNECIMENTO E INSTALACAO</v>
          </cell>
          <cell r="C2655" t="str">
            <v>UN</v>
          </cell>
          <cell r="D2655">
            <v>23.85</v>
          </cell>
        </row>
        <row r="2656">
          <cell r="A2656" t="str">
            <v>73949/009</v>
          </cell>
          <cell r="B2656" t="str">
            <v>TORNEIRA CROMADA 1/2" OU 3/4" PARA LAVATORIO, PADRÃO POPULAR, COM ENGATE FLEXIVEL PLASTICO 1/2"X30CM - FORNECIMENTO E INSTALACAO</v>
          </cell>
          <cell r="C2656" t="str">
            <v>UN</v>
          </cell>
          <cell r="D2656">
            <v>44.18</v>
          </cell>
        </row>
        <row r="2657">
          <cell r="A2657">
            <v>73951</v>
          </cell>
          <cell r="B2657" t="str">
            <v>SIFAO PLASTICO</v>
          </cell>
          <cell r="C2657">
            <v>0</v>
          </cell>
          <cell r="D2657">
            <v>0</v>
          </cell>
        </row>
        <row r="2658">
          <cell r="A2658" t="str">
            <v>73951/001</v>
          </cell>
          <cell r="B2658" t="str">
            <v>SIFAO PLASTICO PARA LAVATORIO OU PIA TIPO COPO 1.1/4" - FORNECIMENTO EINSTALACAO</v>
          </cell>
          <cell r="C2658" t="str">
            <v>UN</v>
          </cell>
          <cell r="D2658">
            <v>15.21</v>
          </cell>
        </row>
        <row r="2659">
          <cell r="A2659" t="str">
            <v>73951/002</v>
          </cell>
          <cell r="B2659" t="str">
            <v>SIFAO PLASTICO PARA LAVATORIO OU PIA TIPO COPO 1" - FORNECIMENTO E INSTALACAO</v>
          </cell>
          <cell r="C2659" t="str">
            <v>UN</v>
          </cell>
          <cell r="D2659">
            <v>15.3</v>
          </cell>
        </row>
        <row r="2660">
          <cell r="A2660">
            <v>73956</v>
          </cell>
          <cell r="B2660" t="str">
            <v>TORNEIRA PRESSAO PLASTICA</v>
          </cell>
          <cell r="C2660">
            <v>0</v>
          </cell>
          <cell r="D2660">
            <v>0</v>
          </cell>
        </row>
        <row r="2661">
          <cell r="A2661" t="str">
            <v>73956/001</v>
          </cell>
          <cell r="B2661" t="str">
            <v>TORNEIRA PLÁSTICA 3/4" PARA TANQUE - FORNECIMENTO E INSTALACAO</v>
          </cell>
          <cell r="C2661" t="str">
            <v>UN</v>
          </cell>
          <cell r="D2661">
            <v>13.48</v>
          </cell>
        </row>
        <row r="2662">
          <cell r="A2662" t="str">
            <v>73956/002</v>
          </cell>
          <cell r="B2662" t="str">
            <v>TORNEIRA PLASTICA 1/2” PARA PIA - FORNECIMENTO E INSTALACAO</v>
          </cell>
          <cell r="C2662" t="str">
            <v>UN</v>
          </cell>
          <cell r="D2662">
            <v>13.74</v>
          </cell>
        </row>
        <row r="2663">
          <cell r="A2663" t="str">
            <v>73956/003</v>
          </cell>
          <cell r="B2663" t="str">
            <v>TORNEIRA PLASTICA 1/2" PARA LAVATORIO COM ENGATE FLEXIVEL EM METAL CROMADO 1/2"X30CM - FORNECIMENTO E INSTALACAO</v>
          </cell>
          <cell r="C2663" t="str">
            <v>UN</v>
          </cell>
          <cell r="D2663">
            <v>36.78</v>
          </cell>
        </row>
        <row r="2664">
          <cell r="A2664">
            <v>73996</v>
          </cell>
          <cell r="B2664" t="str">
            <v>TANQUE PRE-MOLDADO CONCRETO, COMPLETO</v>
          </cell>
          <cell r="C2664">
            <v>0</v>
          </cell>
          <cell r="D2664">
            <v>0</v>
          </cell>
        </row>
        <row r="2665">
          <cell r="A2665" t="str">
            <v>73996/001</v>
          </cell>
          <cell r="B2665" t="str">
            <v>TANQUE SIMPLES PRE-MOLDADO DE CONCRETO COM VALVULA EM PLASTICO BRANCO1.1/4"X1.1/2", SIFAO PLASTICO TIPO COPO 1.1/4" E TORNEIRA PLASTICA 3/4" - FORNECIMENTO E INSTALACAO</v>
          </cell>
          <cell r="C2665" t="str">
            <v>UN</v>
          </cell>
          <cell r="D2665">
            <v>133.66</v>
          </cell>
        </row>
        <row r="2666">
          <cell r="A2666">
            <v>74013</v>
          </cell>
          <cell r="B2666" t="str">
            <v>BANCA MARMORE S/FURO SOBRE APOIO DE ALVENARIA/VERGA</v>
          </cell>
          <cell r="C2666">
            <v>0</v>
          </cell>
          <cell r="D2666">
            <v>0</v>
          </cell>
        </row>
        <row r="2667">
          <cell r="A2667" t="str">
            <v>74013/001</v>
          </cell>
          <cell r="B2667" t="str">
            <v>BANCADA DE MARMORE POLIDO BRANCO E=3,0CM, LARGURA 60CM, COM PREVISAO DE ALVENARIA E CINTA DE AMARRACAO - FORNECIMENTO E INSTALACAO</v>
          </cell>
          <cell r="C2667" t="str">
            <v>M</v>
          </cell>
          <cell r="D2667">
            <v>186.1</v>
          </cell>
        </row>
        <row r="2668">
          <cell r="A2668">
            <v>74014</v>
          </cell>
          <cell r="B2668" t="str">
            <v>VALVULA CROMADA P/PIA, LAVATORIO, TANQUE</v>
          </cell>
          <cell r="C2668">
            <v>0</v>
          </cell>
          <cell r="D2668">
            <v>0</v>
          </cell>
        </row>
        <row r="2669">
          <cell r="A2669" t="str">
            <v>74014/001</v>
          </cell>
          <cell r="B2669" t="str">
            <v>VÁLVULA EM METAL CROMADO 3.1/2" X 1.1/2" , TIPO AMERICAMA - FORNECIMENTO E INSTALAÇÃO</v>
          </cell>
          <cell r="C2669" t="str">
            <v>UN</v>
          </cell>
          <cell r="D2669">
            <v>41.13</v>
          </cell>
        </row>
        <row r="2670">
          <cell r="A2670" t="str">
            <v>74014/002</v>
          </cell>
          <cell r="B2670" t="str">
            <v>VALVULA EM PLASTICO CROMADO 1" PARA LAVATORIO - FORNECIMENTO E INSTALACAO</v>
          </cell>
          <cell r="C2670" t="str">
            <v>UN</v>
          </cell>
          <cell r="D2670">
            <v>9.1</v>
          </cell>
        </row>
        <row r="2671">
          <cell r="A2671">
            <v>74049</v>
          </cell>
          <cell r="B2671" t="str">
            <v>PRATELEIRA MARMORE</v>
          </cell>
          <cell r="C2671">
            <v>0</v>
          </cell>
          <cell r="D2671">
            <v>0</v>
          </cell>
        </row>
        <row r="2672">
          <cell r="A2672" t="str">
            <v>74049/001</v>
          </cell>
          <cell r="B2672" t="str">
            <v>MARMORE BRANCO POLIDO PARA BANCADA (TAMPO) E=3CM, LARGURA 55CM ENGASTADA NA PAREDE - FORNECIMENTO E INSTALACAO</v>
          </cell>
          <cell r="C2672" t="str">
            <v>M</v>
          </cell>
          <cell r="D2672">
            <v>157.6</v>
          </cell>
        </row>
        <row r="2673">
          <cell r="A2673" t="str">
            <v>74049/002</v>
          </cell>
          <cell r="B2673" t="str">
            <v>MARMORE BRANCO POLIDO PARA BANCADA (TAMPO) E=3CM, LARGURA 60CM ENGASTADA NA PAREDE - FORNECIMENTO E INSTALACAO</v>
          </cell>
          <cell r="C2673" t="str">
            <v>M</v>
          </cell>
          <cell r="D2673">
            <v>169.17</v>
          </cell>
        </row>
        <row r="2674">
          <cell r="A2674" t="str">
            <v>74049/003</v>
          </cell>
          <cell r="B2674" t="str">
            <v>MARMORE BRANCO POLIDO PARA BANCADA (TAMPO) E=3CM, LARGURA 40CM ENGASTADA NA PAREDE - FORNECIMENTO E INSTALACAO</v>
          </cell>
          <cell r="C2674" t="str">
            <v>M</v>
          </cell>
          <cell r="D2674">
            <v>122.89</v>
          </cell>
        </row>
        <row r="2675">
          <cell r="A2675" t="str">
            <v>74049/004</v>
          </cell>
          <cell r="B2675" t="str">
            <v>MARMORE BRANCO POLIDO PARA BANCADA (TAMPO) E=3CM, LARGURA 30CM ENGASTADA NA PAREDE - FORNECIMENTO E INSTALACAO</v>
          </cell>
          <cell r="C2675" t="str">
            <v>M</v>
          </cell>
          <cell r="D2675">
            <v>99.75</v>
          </cell>
        </row>
        <row r="2676">
          <cell r="A2676">
            <v>74050</v>
          </cell>
          <cell r="B2676" t="str">
            <v>BANCA ACO INOX C/CUBA EM PAREDE,SEM COMPLEMENTOS (SIFAO/VALV/TORN)</v>
          </cell>
          <cell r="C2676">
            <v>0</v>
          </cell>
          <cell r="D2676">
            <v>0</v>
          </cell>
        </row>
        <row r="2677">
          <cell r="A2677" t="str">
            <v>74050/001</v>
          </cell>
          <cell r="B2677" t="str">
            <v>PIA ACO INOXIDAVEL 120X60CM COM 1 CUBA - FORNECIMENTO E INSTALACAO</v>
          </cell>
          <cell r="C2677" t="str">
            <v>UN</v>
          </cell>
          <cell r="D2677">
            <v>183.97</v>
          </cell>
        </row>
        <row r="2678">
          <cell r="A2678" t="str">
            <v>74050/002</v>
          </cell>
          <cell r="B2678" t="str">
            <v>PIA ACO INOXIDAVEL 200X60CM COM 2 CUBAS - FORNECIMENTO E INSTALACAO</v>
          </cell>
          <cell r="C2678" t="str">
            <v>UN</v>
          </cell>
          <cell r="D2678">
            <v>358.56</v>
          </cell>
        </row>
        <row r="2679">
          <cell r="A2679">
            <v>74055</v>
          </cell>
          <cell r="B2679" t="str">
            <v>TANQUE MARMORE SINTETICA CAP=22L S/COMPLEMENTOS</v>
          </cell>
          <cell r="C2679">
            <v>0</v>
          </cell>
          <cell r="D2679">
            <v>0</v>
          </cell>
        </row>
        <row r="2680">
          <cell r="A2680" t="str">
            <v>74055/001</v>
          </cell>
          <cell r="B2680" t="str">
            <v>TANQUE MARMORE SINTETICO 22 LITROS, COM CONJUNTO PARA FIXACAO - FORNECIMENTO E INSTALACAO</v>
          </cell>
          <cell r="C2680" t="str">
            <v>UN</v>
          </cell>
          <cell r="D2680">
            <v>95.51</v>
          </cell>
        </row>
        <row r="2681">
          <cell r="A2681" t="str">
            <v>74055/002</v>
          </cell>
          <cell r="B2681" t="str">
            <v>TANQUE MARMORE SINTETICO 22 LITROS, COM VALVULA EM PLASTICO BRANCO 1.1/4" X 1.1/2" CONJUNTO PARA FIXACAO- FORNECIMENTO E INSTALACAO</v>
          </cell>
          <cell r="C2681" t="str">
            <v>UN</v>
          </cell>
          <cell r="D2681">
            <v>101.6</v>
          </cell>
        </row>
        <row r="2682">
          <cell r="A2682">
            <v>74056</v>
          </cell>
          <cell r="B2682" t="str">
            <v>BANCA/CUBA RESINA SINTETICA</v>
          </cell>
          <cell r="C2682">
            <v>0</v>
          </cell>
          <cell r="D2682">
            <v>0</v>
          </cell>
        </row>
        <row r="2683">
          <cell r="A2683" t="str">
            <v>74056/001</v>
          </cell>
          <cell r="B2683" t="str">
            <v>BANCADA (TAMPO) MARMORE SINTETICO 120X60CM COM CUBA - FORNECIMENTO E INSTALACAO</v>
          </cell>
          <cell r="C2683" t="str">
            <v>UN</v>
          </cell>
          <cell r="D2683">
            <v>102.3</v>
          </cell>
        </row>
        <row r="2684">
          <cell r="A2684" t="str">
            <v>74056/002</v>
          </cell>
          <cell r="B2684" t="str">
            <v>BANCADA (TAMPO) MARMORE SINTETICO 150X50CM COM CUBA - FORNECIMENTO E INSTALACAO</v>
          </cell>
          <cell r="C2684" t="str">
            <v>UN</v>
          </cell>
          <cell r="D2684">
            <v>133.62</v>
          </cell>
        </row>
        <row r="2685">
          <cell r="A2685" t="str">
            <v>74056/003</v>
          </cell>
          <cell r="B2685" t="str">
            <v>BANCA DE MARMORE SINTETICO 120X60CM COM CUBA, COM SIFAO PLASTICO TIPOCOPO 1.1/4" E VALVULA PLASTICO CROMADO TIPO AMERICANA 3.1/2"X1.1/2" -FORNECIMENTO E INSTALACAO</v>
          </cell>
          <cell r="C2685" t="str">
            <v>UN</v>
          </cell>
          <cell r="D2685">
            <v>123.59</v>
          </cell>
        </row>
        <row r="2686">
          <cell r="A2686">
            <v>74057</v>
          </cell>
          <cell r="B2686" t="str">
            <v>LAVATORIO SUSPENSO</v>
          </cell>
          <cell r="C2686">
            <v>0</v>
          </cell>
          <cell r="D2686">
            <v>0</v>
          </cell>
        </row>
        <row r="2687">
          <cell r="A2687" t="str">
            <v>74057/001</v>
          </cell>
          <cell r="B2687" t="str">
            <v>LAVATORIO LOUCA BRANCA SUSPENSO 29,5 X 39,0CM, PADRAO POPULAR, COM CONJUNTO PARA FIXACAO - FORNECIMENTO E INSTALACAO</v>
          </cell>
          <cell r="C2687" t="str">
            <v>UN</v>
          </cell>
          <cell r="D2687">
            <v>62.79</v>
          </cell>
        </row>
        <row r="2688">
          <cell r="A2688" t="str">
            <v>74057/002</v>
          </cell>
          <cell r="B2688" t="str">
            <v>LAVATORIO LOUCA BRANCA SUSPENSO 29,5 X 39,0CM, PADRAO POPULAR, COM SIFAO PLASTICO TIPO COPO 1", VALVULA EM PLASTICO BRANCO 1" E CONJUNTO PARA FIXACAO- FORNECIMENTO E INSTALACAO</v>
          </cell>
          <cell r="C2688" t="str">
            <v>UN</v>
          </cell>
          <cell r="D2688">
            <v>84.19</v>
          </cell>
        </row>
        <row r="2689">
          <cell r="A2689">
            <v>74101</v>
          </cell>
          <cell r="B2689" t="str">
            <v>BACIA SANITARIA, ASSENTO PLASTICO, CAIXA DE DESCARGA PVC DE SOBREPOR,ENGATE PLASTICO, TUBO DE DESCIDA E BOLSA DE BORRACHA</v>
          </cell>
          <cell r="C2689">
            <v>0</v>
          </cell>
          <cell r="D2689">
            <v>0</v>
          </cell>
        </row>
        <row r="2690">
          <cell r="A2690" t="str">
            <v>74101/001</v>
          </cell>
          <cell r="B2690" t="str">
            <v>VASO SANITARIO, ASSENTO PLASTICO, CAIXA DE DESCARGA PVC DE SOBREPOR,ENGATE PLASTICO, TUBO DE DESCIDA E BOLSA DE BORRACHA</v>
          </cell>
          <cell r="C2690" t="str">
            <v>UN</v>
          </cell>
          <cell r="D2690">
            <v>180.43</v>
          </cell>
        </row>
        <row r="2691">
          <cell r="A2691">
            <v>74113</v>
          </cell>
          <cell r="B2691" t="str">
            <v>TAMPO P/VASO SANITARIO</v>
          </cell>
          <cell r="C2691">
            <v>0</v>
          </cell>
          <cell r="D2691">
            <v>0</v>
          </cell>
        </row>
        <row r="2692">
          <cell r="A2692" t="str">
            <v>74113/001</v>
          </cell>
          <cell r="B2692" t="str">
            <v>ASSENTO PARA VASO SANITARIO INFANTIL DE PLASTICO - FORNECIMENTO E INSTALACAO</v>
          </cell>
          <cell r="C2692" t="str">
            <v>UN</v>
          </cell>
          <cell r="D2692">
            <v>18.63</v>
          </cell>
        </row>
        <row r="2693">
          <cell r="A2693">
            <v>74123</v>
          </cell>
          <cell r="B2693" t="str">
            <v>APARELHO MISTURADOR</v>
          </cell>
          <cell r="C2693">
            <v>0</v>
          </cell>
          <cell r="D2693">
            <v>0</v>
          </cell>
        </row>
        <row r="2694">
          <cell r="A2694" t="str">
            <v>74123/001</v>
          </cell>
          <cell r="B2694" t="str">
            <v>APARELHO MISTURADOR CROMADO PARA LAVATORIO COM ENGATE FLEXIVEL EM METAL CROMADO 1/2"X30CM - FORNECIMENTO E INSTALACAO</v>
          </cell>
          <cell r="C2694" t="str">
            <v>UN</v>
          </cell>
          <cell r="D2694">
            <v>293.61</v>
          </cell>
        </row>
        <row r="2695">
          <cell r="A2695" t="str">
            <v>74123/002</v>
          </cell>
          <cell r="B2695" t="str">
            <v>APARELHO MISTURADOR CROMADO PARA BIDE COM DUCHA COM ENGATE FLEXIVEL EMMETAL CROMADO 1/2"X30CM - FORNECIMENTO E INSTALACAO</v>
          </cell>
          <cell r="C2695" t="str">
            <v>UN</v>
          </cell>
          <cell r="D2695">
            <v>325.62</v>
          </cell>
        </row>
        <row r="2696">
          <cell r="A2696" t="str">
            <v>74123/003</v>
          </cell>
          <cell r="B2696" t="str">
            <v>APARELHO MISTURADOR CROMADO PARA PIA - FORNECIMENTO E INSTALACAO</v>
          </cell>
          <cell r="C2696" t="str">
            <v>UN</v>
          </cell>
          <cell r="D2696">
            <v>337.69</v>
          </cell>
        </row>
        <row r="2697">
          <cell r="A2697">
            <v>74126</v>
          </cell>
          <cell r="B2697" t="str">
            <v>BANCA GRANITO</v>
          </cell>
          <cell r="C2697">
            <v>0</v>
          </cell>
          <cell r="D2697">
            <v>0</v>
          </cell>
        </row>
        <row r="2698">
          <cell r="A2698" t="str">
            <v>74126/001</v>
          </cell>
          <cell r="B2698" t="str">
            <v>GRANITO CINZA POLIDO PARA BANCADA E=2,5 CM, LARGURA 60CM - FORNECIMENTO E INSTALACAO</v>
          </cell>
          <cell r="C2698" t="str">
            <v>M</v>
          </cell>
          <cell r="D2698">
            <v>139.16999999999999</v>
          </cell>
        </row>
        <row r="2699">
          <cell r="A2699" t="str">
            <v>74126/002</v>
          </cell>
          <cell r="B2699" t="str">
            <v>GRANITO AMENDOA POLIDO PARA BANCADA E=2,0 CM, LARGURA 60CM - FORNECIMENTO E INSTALACAO</v>
          </cell>
          <cell r="C2699" t="str">
            <v>M</v>
          </cell>
          <cell r="D2699">
            <v>165.1</v>
          </cell>
        </row>
        <row r="2700">
          <cell r="A2700">
            <v>74127</v>
          </cell>
          <cell r="B2700" t="str">
            <v>VALVULA PLASTICA P/PIA, LAVATORIO, TANQUE</v>
          </cell>
          <cell r="C2700">
            <v>0</v>
          </cell>
          <cell r="D2700">
            <v>0</v>
          </cell>
        </row>
        <row r="2701">
          <cell r="A2701" t="str">
            <v>74127/001</v>
          </cell>
          <cell r="B2701" t="str">
            <v>VALVULA EM PLASTICO BRANCO 1" PARA PIA, TANQUE OU LAVATORIO SEM LADRAO- FORNECIMENTO E INSTALACAO</v>
          </cell>
          <cell r="C2701" t="str">
            <v>UN</v>
          </cell>
          <cell r="D2701">
            <v>5.88</v>
          </cell>
        </row>
        <row r="2702">
          <cell r="A2702" t="str">
            <v>74127/002</v>
          </cell>
          <cell r="B2702" t="str">
            <v>VALVULA EM PLASTICO BRANCO 1" PARA LAVATORIO COM LADRAO - FORNECIMENTOE INSTALACAO</v>
          </cell>
          <cell r="C2702" t="str">
            <v>UN</v>
          </cell>
          <cell r="D2702">
            <v>6.09</v>
          </cell>
        </row>
        <row r="2703">
          <cell r="A2703" t="str">
            <v>74127/003</v>
          </cell>
          <cell r="B2703" t="str">
            <v>VALVULA EM PLASTICO BRANCO 1.1/2"X1.1/4" PARA TANQUE - FORNECIMENTO EINSTALACAO</v>
          </cell>
          <cell r="C2703" t="str">
            <v>UN</v>
          </cell>
          <cell r="D2703">
            <v>6.09</v>
          </cell>
        </row>
        <row r="2704">
          <cell r="A2704">
            <v>74128</v>
          </cell>
          <cell r="B2704" t="str">
            <v>SIFAO CROMADO</v>
          </cell>
          <cell r="C2704">
            <v>0</v>
          </cell>
          <cell r="D2704">
            <v>0</v>
          </cell>
        </row>
        <row r="2705">
          <cell r="A2705" t="str">
            <v>74128/001</v>
          </cell>
          <cell r="B2705" t="str">
            <v>SIFAO EM METAL CROMADO 1.1/2"X2" - FORNECIMENTO E INSTALACAO</v>
          </cell>
          <cell r="C2705" t="str">
            <v>UN</v>
          </cell>
          <cell r="D2705">
            <v>109.77</v>
          </cell>
        </row>
        <row r="2706">
          <cell r="A2706" t="str">
            <v>74128/002</v>
          </cell>
          <cell r="B2706" t="str">
            <v>SIFÃO EM METAL CROMADO 1” X 1.1/2” PARA LAVATÓRIO - FORNECIMENTO E INSTALAÇÃO</v>
          </cell>
          <cell r="C2706" t="str">
            <v>UN</v>
          </cell>
          <cell r="D2706">
            <v>88.1</v>
          </cell>
        </row>
        <row r="2707">
          <cell r="A2707" t="str">
            <v>74128/003</v>
          </cell>
          <cell r="B2707" t="str">
            <v>SIFAO EM METAL CROMADO 1"X1.1/4" - FORNECIMENTO E INSTALACAO</v>
          </cell>
          <cell r="C2707" t="str">
            <v>UN</v>
          </cell>
          <cell r="D2707">
            <v>114.39</v>
          </cell>
        </row>
        <row r="2708">
          <cell r="A2708">
            <v>74129</v>
          </cell>
          <cell r="B2708" t="str">
            <v>CUBA DE ACO INOXIDAVEL S/COMPLEMENTOS</v>
          </cell>
          <cell r="C2708">
            <v>0</v>
          </cell>
          <cell r="D2708">
            <v>0</v>
          </cell>
        </row>
        <row r="2709">
          <cell r="A2709" t="str">
            <v>74129/001</v>
          </cell>
          <cell r="B2709" t="str">
            <v>CUBA DE ACO INOXIDAVEL 46,5X30,0X11,5CM - FORNECIMENTO E INSTALACAO</v>
          </cell>
          <cell r="C2709" t="str">
            <v>UN</v>
          </cell>
          <cell r="D2709">
            <v>70.87</v>
          </cell>
        </row>
        <row r="2710">
          <cell r="A2710" t="str">
            <v>74129/002</v>
          </cell>
          <cell r="B2710" t="str">
            <v>CUBA DE ACO INOXIDAVEL 56,0X33,0X11,5CM - FORNECIMENTO E INSTALACAO</v>
          </cell>
          <cell r="C2710" t="str">
            <v>UN</v>
          </cell>
          <cell r="D2710">
            <v>81.12</v>
          </cell>
        </row>
        <row r="2711">
          <cell r="A2711" t="str">
            <v>74129/003</v>
          </cell>
          <cell r="B2711" t="str">
            <v>CUBA DE ACO INOXIDAVEL 40,0X34,0X11,5CM - FORNECIMENTO E INSTALACAO</v>
          </cell>
          <cell r="C2711" t="str">
            <v>UN</v>
          </cell>
          <cell r="D2711">
            <v>76.709999999999994</v>
          </cell>
        </row>
        <row r="2712">
          <cell r="A2712">
            <v>74135</v>
          </cell>
          <cell r="B2712" t="str">
            <v>BANCA MARMORE</v>
          </cell>
          <cell r="C2712">
            <v>0</v>
          </cell>
          <cell r="D2712">
            <v>0</v>
          </cell>
        </row>
        <row r="2713">
          <cell r="A2713" t="str">
            <v>74135/001</v>
          </cell>
          <cell r="B2713" t="str">
            <v>BANCADA (TAMPO) MARMORE BRANCO NACIONAL E = 3CM, LARGURA 50CM, POLIDOCOM FURO PARA CUBA - FORNECIMENTO E INSTALACAO</v>
          </cell>
          <cell r="C2713" t="str">
            <v>M</v>
          </cell>
          <cell r="D2713">
            <v>153.69</v>
          </cell>
        </row>
        <row r="2714">
          <cell r="A2714" t="str">
            <v>74135/002</v>
          </cell>
          <cell r="B2714" t="str">
            <v>BANCADA (TAMPO) MARMORE BRANCO NACIONAL E = 3CM, LARGURA 55CM, POLIDOCOM FURO PARA CUBA - FORNECIMENTO E INSTALACAO</v>
          </cell>
          <cell r="C2714" t="str">
            <v>M</v>
          </cell>
          <cell r="D2714">
            <v>165.94</v>
          </cell>
        </row>
        <row r="2715">
          <cell r="A2715" t="str">
            <v>74135/003</v>
          </cell>
          <cell r="B2715" t="str">
            <v>BANCADA (TAMPO) MARMORE BRANCO NACIONAL E = 3CM, LARGURA 60CM, POLIDOCOM FURO PARA CUBA</v>
          </cell>
          <cell r="C2715" t="str">
            <v>M</v>
          </cell>
          <cell r="D2715">
            <v>178.18</v>
          </cell>
        </row>
        <row r="2716">
          <cell r="A2716" t="str">
            <v>74135/004</v>
          </cell>
          <cell r="B2716" t="str">
            <v>BANCADA (TAMPO) MARMORE BRANCO NACIONAL E = 3CM, LARGURA 62CM, POLIDOCOM FURO PARA CUBA - FORNECIMENTO E INSTALACAO</v>
          </cell>
          <cell r="C2716" t="str">
            <v>M</v>
          </cell>
          <cell r="D2716">
            <v>183.08</v>
          </cell>
        </row>
        <row r="2717">
          <cell r="A2717" t="str">
            <v>74135/005</v>
          </cell>
          <cell r="B2717" t="str">
            <v>BANCADA (TAMPO) MARMORE BRANCO NACIONAL E = 3CM, LARGURA 67CM, POLIDOCOM FURO PARA CUBA - FORNECIMENTO E INSTALACAO</v>
          </cell>
          <cell r="C2717" t="str">
            <v>M</v>
          </cell>
          <cell r="D2717">
            <v>195.32</v>
          </cell>
        </row>
        <row r="2718">
          <cell r="A2718">
            <v>74146</v>
          </cell>
          <cell r="B2718" t="str">
            <v>TANQUE LOUCA BRANCO SEM COLUNA, COMPLETO</v>
          </cell>
          <cell r="C2718">
            <v>0</v>
          </cell>
          <cell r="D2718">
            <v>0</v>
          </cell>
        </row>
        <row r="2719">
          <cell r="A2719" t="str">
            <v>74146/001</v>
          </cell>
          <cell r="B2719" t="str">
            <v>TANQUE LOUCA BRANCO SEM COLUNA, COMPLETO INCLUSIVE TORNEIRA METALICA</v>
          </cell>
          <cell r="C2719" t="str">
            <v>UN</v>
          </cell>
          <cell r="D2719">
            <v>206.99</v>
          </cell>
        </row>
        <row r="2720">
          <cell r="A2720">
            <v>74148</v>
          </cell>
          <cell r="B2720" t="str">
            <v>LAVATORIO(BANCA MARMORE BR 80X55CM C/CUBA EMBUTIR)</v>
          </cell>
          <cell r="C2720">
            <v>0</v>
          </cell>
          <cell r="D2720">
            <v>0</v>
          </cell>
        </row>
        <row r="2721">
          <cell r="A2721" t="str">
            <v>74148/001</v>
          </cell>
          <cell r="B2721" t="str">
            <v>LAVATORIO EM BANCA MARMORE BRANCO 80X55CM COM CUBA EMBUTIR OVAL</v>
          </cell>
          <cell r="C2721" t="str">
            <v>UN</v>
          </cell>
          <cell r="D2721">
            <v>250.94</v>
          </cell>
        </row>
        <row r="2722">
          <cell r="A2722">
            <v>74149</v>
          </cell>
          <cell r="B2722" t="str">
            <v>PIA COZINHA (BANCA GRANITO CINZA / CUBA INOX / TORNEIRA PAREDE)</v>
          </cell>
          <cell r="C2722">
            <v>0</v>
          </cell>
          <cell r="D2722">
            <v>0</v>
          </cell>
        </row>
        <row r="2723">
          <cell r="A2723" t="str">
            <v>74149/001</v>
          </cell>
          <cell r="B2723" t="str">
            <v>PIA COZINHA EM BANCA GRANITO CINZA 1,20X0,60M/CUBA INOX/TORNEIRA PAREDE</v>
          </cell>
          <cell r="C2723" t="str">
            <v>UN</v>
          </cell>
          <cell r="D2723">
            <v>293.14999999999998</v>
          </cell>
        </row>
        <row r="2724">
          <cell r="A2724">
            <v>74193</v>
          </cell>
          <cell r="B2724" t="str">
            <v>VASO SANITARIO COM CAIXA DE DESCARGA ACOPLADA</v>
          </cell>
          <cell r="C2724">
            <v>0</v>
          </cell>
          <cell r="D2724">
            <v>0</v>
          </cell>
        </row>
        <row r="2725">
          <cell r="A2725" t="str">
            <v>74193/001</v>
          </cell>
          <cell r="B2725" t="str">
            <v>VASO SANITARIO COM CAIXA DE DESCARGA ACOPLADA - LOUCA BRANCA</v>
          </cell>
          <cell r="C2725" t="str">
            <v>UN</v>
          </cell>
          <cell r="D2725">
            <v>263.60000000000002</v>
          </cell>
        </row>
        <row r="2726">
          <cell r="A2726">
            <v>74226</v>
          </cell>
          <cell r="B2726" t="str">
            <v>TAMPO MARMORE P/BALCAO</v>
          </cell>
          <cell r="C2726">
            <v>0</v>
          </cell>
          <cell r="D2726">
            <v>0</v>
          </cell>
        </row>
        <row r="2727">
          <cell r="A2727" t="str">
            <v>74226/001</v>
          </cell>
          <cell r="B2727" t="str">
            <v>BANCADA DE MARMORE POLIDO BRANCO E=3,0CM, LARGURA 45CM - FORNECIMENTOE INSTALACAO</v>
          </cell>
          <cell r="C2727" t="str">
            <v>M</v>
          </cell>
          <cell r="D2727">
            <v>123.97</v>
          </cell>
        </row>
        <row r="2728">
          <cell r="A2728">
            <v>74227</v>
          </cell>
          <cell r="B2728" t="str">
            <v>CAIXA DESCARGA EMBUTIR PLASTICA</v>
          </cell>
          <cell r="C2728">
            <v>0</v>
          </cell>
          <cell r="D2728">
            <v>0</v>
          </cell>
        </row>
        <row r="2729">
          <cell r="A2729" t="str">
            <v>74227/001</v>
          </cell>
          <cell r="B2729" t="str">
            <v>CAIXA DESCARGA PLASTICA, EMBUTIR, COMPLETA, COM ESPELHO CROMADO E TUBOBENGALA PVC PARA LIGACAO EM CAIXA DESCARGA DE EMBUTIR - FORNECIMENTOE INSTALACAO</v>
          </cell>
          <cell r="C2729" t="str">
            <v>UN</v>
          </cell>
          <cell r="D2729">
            <v>198.13</v>
          </cell>
        </row>
        <row r="2730">
          <cell r="A2730">
            <v>74230</v>
          </cell>
          <cell r="B2730" t="str">
            <v>ASSENTO PLASTICO P/BACIA SANITARIA</v>
          </cell>
          <cell r="C2730">
            <v>0</v>
          </cell>
          <cell r="D2730">
            <v>0</v>
          </cell>
        </row>
        <row r="2731">
          <cell r="A2731" t="str">
            <v>74230/001</v>
          </cell>
          <cell r="B2731" t="str">
            <v>ASSENTO PARA VASO SANITARIO DE PLASTICO PADRAO POPULAR - FORNECIMENTOE INSTALACAO</v>
          </cell>
          <cell r="C2731" t="str">
            <v>UN</v>
          </cell>
          <cell r="D2731">
            <v>17.13</v>
          </cell>
        </row>
        <row r="2732">
          <cell r="A2732">
            <v>74234</v>
          </cell>
          <cell r="B2732" t="str">
            <v>MICTORIO LOUCA S/INSTALACAO HIDRAULICA/SANITARIA</v>
          </cell>
          <cell r="C2732">
            <v>0</v>
          </cell>
          <cell r="D2732">
            <v>0</v>
          </cell>
        </row>
        <row r="2733">
          <cell r="A2733" t="str">
            <v>74234/001</v>
          </cell>
          <cell r="B2733" t="str">
            <v>MICTORIO SIFONADO DE LOUCA BRANCA COM PERTENCES, COM REGISTRO DE PRESSAO 1/2" COM CANOPLA CROMADA ACABAMENTO SIMPLES E CONJUNTO PARA FIXACAO- FORNECIMENTO E INSTALACAO</v>
          </cell>
          <cell r="C2733" t="str">
            <v>UN</v>
          </cell>
          <cell r="D2733">
            <v>227.58</v>
          </cell>
        </row>
        <row r="2734">
          <cell r="A2734">
            <v>85095</v>
          </cell>
          <cell r="B2734" t="str">
            <v>DUCHA HIGIENICA MANUAL C/ REGISTRO 1/2"</v>
          </cell>
          <cell r="C2734" t="str">
            <v>UN</v>
          </cell>
          <cell r="D2734">
            <v>59.55</v>
          </cell>
        </row>
        <row r="2735">
          <cell r="A2735">
            <v>85097</v>
          </cell>
          <cell r="B2735" t="str">
            <v>CUBA DE EMBUTIR, EM LOUCA, TIPO OVAL BRANCA, SEM COMPLEMENTOS, PADRAOMEDIO</v>
          </cell>
          <cell r="C2735" t="str">
            <v>UN</v>
          </cell>
          <cell r="D2735">
            <v>67.459999999999994</v>
          </cell>
        </row>
        <row r="2736">
          <cell r="A2736">
            <v>85098</v>
          </cell>
          <cell r="B2736" t="str">
            <v>ENGATE PVC FLEXIVEL - FORNECIMENTO E INSTALACAO</v>
          </cell>
          <cell r="C2736" t="str">
            <v>UN</v>
          </cell>
          <cell r="D2736">
            <v>5.13</v>
          </cell>
        </row>
        <row r="2737">
          <cell r="A2737">
            <v>85121</v>
          </cell>
          <cell r="B2737" t="str">
            <v>TANQUE LOUCA BRANCO SEM COLUNA, PADRAO MEDIO, COMPLETO INCLUSIVE TORNEIRA CROMADA</v>
          </cell>
          <cell r="C2737" t="str">
            <v>UN</v>
          </cell>
          <cell r="D2737">
            <v>288.52999999999997</v>
          </cell>
        </row>
        <row r="2738">
          <cell r="A2738">
            <v>85124</v>
          </cell>
          <cell r="B2738" t="str">
            <v>SIFAO PLASTICO FLEXIVEL 3/4" X 1 1/2"</v>
          </cell>
          <cell r="C2738" t="str">
            <v>UN</v>
          </cell>
          <cell r="D2738">
            <v>21.55</v>
          </cell>
        </row>
        <row r="2739">
          <cell r="A2739">
            <v>184</v>
          </cell>
          <cell r="B2739" t="str">
            <v>FOSSAS/SUMIDOUROS</v>
          </cell>
          <cell r="C2739">
            <v>0</v>
          </cell>
          <cell r="D2739">
            <v>0</v>
          </cell>
        </row>
        <row r="2740">
          <cell r="A2740">
            <v>6087</v>
          </cell>
          <cell r="B2740" t="str">
            <v>TAMPA EM CONCRETO ARMADO 60X60X5CM P/CX INSPECAO/FOSSA SEPTICA</v>
          </cell>
          <cell r="C2740" t="str">
            <v>UN</v>
          </cell>
          <cell r="D2740">
            <v>17.25</v>
          </cell>
        </row>
        <row r="2741">
          <cell r="A2741">
            <v>74197</v>
          </cell>
          <cell r="B2741" t="str">
            <v>FOSSA SEPTICA 1500L / ALVENARIA TIJOLO MACICO 1/2VEZ</v>
          </cell>
          <cell r="C2741">
            <v>0</v>
          </cell>
          <cell r="D2741">
            <v>0</v>
          </cell>
        </row>
        <row r="2742">
          <cell r="A2742" t="str">
            <v>74197/001</v>
          </cell>
          <cell r="B2742" t="str">
            <v>FOSSA SEPTICA EM ALVENARIA DE TIJOLO CERAMICO MACICO DIMENSOES EXTERNAS 1,90X1,10X1,40M, 1.500 LITROS, REVESTIDA INTERNAMENTE COM BARRA LISA, COM TAMPA EM CONCRETO ARMADO COM ESPESSURA 8CM</v>
          </cell>
          <cell r="C2742" t="str">
            <v>UN</v>
          </cell>
          <cell r="D2742">
            <v>677.66</v>
          </cell>
        </row>
        <row r="2743">
          <cell r="A2743">
            <v>74198</v>
          </cell>
          <cell r="B2743" t="str">
            <v>SUMIDOURO H=5,0M COM TIJOLOS MACICOS A CRIVO ARGAMASSADOS</v>
          </cell>
          <cell r="C2743">
            <v>0</v>
          </cell>
          <cell r="D2743">
            <v>0</v>
          </cell>
        </row>
        <row r="2744">
          <cell r="A2744" t="str">
            <v>74198/001</v>
          </cell>
          <cell r="B2744" t="str">
            <v>SUMIDOURO EM ALVENARIA DE TIJOLO CERAMICO MACICO DIAMETRO 1,20M E ALTURA 5,00M, COM TAMPA EM CONCRETO ARMADO DIAMETRO 1,40M E ESPESSURA 10CM</v>
          </cell>
          <cell r="C2744" t="str">
            <v>UN</v>
          </cell>
          <cell r="D2744">
            <v>744.3</v>
          </cell>
        </row>
        <row r="2745">
          <cell r="A2745" t="str">
            <v>74198/002</v>
          </cell>
          <cell r="B2745" t="str">
            <v>SUMIDOURO EM ALVENARIA DE TIJOLO CERAMICO MACIÇO DIAMETRO 1,40M E ALTURA 5,00M, COM TAMPA EM CONCRETO ARMADO DIAMETRO 1,60M E ESPESSURA 10CM</v>
          </cell>
          <cell r="C2745" t="str">
            <v>UN</v>
          </cell>
          <cell r="D2745">
            <v>922.38</v>
          </cell>
        </row>
        <row r="2746">
          <cell r="A2746">
            <v>271</v>
          </cell>
          <cell r="B2746" t="str">
            <v>REGISTROS/VALVULAS</v>
          </cell>
          <cell r="C2746">
            <v>0</v>
          </cell>
          <cell r="D2746">
            <v>0</v>
          </cell>
        </row>
        <row r="2747">
          <cell r="A2747">
            <v>40729</v>
          </cell>
          <cell r="B2747" t="str">
            <v>VALVULA DESCARGA 1.1/2" COM REGISTRO, ACABAMENTO EM METAL CROMADO - FORNECIMENTO E INSTALACAO</v>
          </cell>
          <cell r="C2747" t="str">
            <v>UN</v>
          </cell>
          <cell r="D2747">
            <v>149.35</v>
          </cell>
        </row>
        <row r="2748">
          <cell r="A2748">
            <v>72711</v>
          </cell>
          <cell r="B2748" t="str">
            <v>REGISTRO GAVETA 1/2" BRUTO LATAO - FORNECIMENTO E INSTALACAO</v>
          </cell>
          <cell r="C2748" t="str">
            <v>UN</v>
          </cell>
          <cell r="D2748">
            <v>29.08</v>
          </cell>
        </row>
        <row r="2749">
          <cell r="A2749">
            <v>73663</v>
          </cell>
          <cell r="B2749" t="str">
            <v>REGISTRO DE PRESSÃO COM CANOPLA Ø 25MM (1") - FORNECIMENTO E INSTALAÇÃO</v>
          </cell>
          <cell r="C2749" t="str">
            <v>UN</v>
          </cell>
          <cell r="D2749">
            <v>72.61</v>
          </cell>
        </row>
        <row r="2750">
          <cell r="A2750">
            <v>73664</v>
          </cell>
          <cell r="B2750" t="str">
            <v>REGISTRO DE PRESSÃO COM CANOPLA Ø 15MM (1/2") - FORNECIMENTO E INSTALAÇÃO</v>
          </cell>
          <cell r="C2750" t="str">
            <v>UN</v>
          </cell>
          <cell r="D2750">
            <v>55.73</v>
          </cell>
        </row>
        <row r="2751">
          <cell r="A2751">
            <v>73795</v>
          </cell>
          <cell r="B2751" t="str">
            <v>FORNECIMENTO E COLOCACAO DE VALVULAS DE RETENCAO</v>
          </cell>
          <cell r="C2751">
            <v>0</v>
          </cell>
          <cell r="D2751">
            <v>0</v>
          </cell>
        </row>
        <row r="2752">
          <cell r="A2752" t="str">
            <v>73795/001</v>
          </cell>
          <cell r="B2752" t="str">
            <v>VÁLVULA DE RETENÇÃO VERTICAL Ø 20MM (3/4") - FORNECIMENTO E INSTALAÇÃO</v>
          </cell>
          <cell r="C2752" t="str">
            <v>UN</v>
          </cell>
          <cell r="D2752">
            <v>38.71</v>
          </cell>
        </row>
        <row r="2753">
          <cell r="A2753" t="str">
            <v>73795/002</v>
          </cell>
          <cell r="B2753" t="str">
            <v>VÁLVULA DE RETENÇÃO VERTICAL Ø 25MM (1") - FORNECIMENTO E INSTALAÇÃO</v>
          </cell>
          <cell r="C2753" t="str">
            <v>UN</v>
          </cell>
          <cell r="D2753">
            <v>43.47</v>
          </cell>
        </row>
        <row r="2754">
          <cell r="A2754" t="str">
            <v>73795/003</v>
          </cell>
          <cell r="B2754" t="str">
            <v>VÁLVULA DE RETENÇÃO VERTICAL Ø 32MM (1.1/4") - FORNECIMENTO E INSTALAÇÃO</v>
          </cell>
          <cell r="C2754" t="str">
            <v>UN</v>
          </cell>
          <cell r="D2754">
            <v>53.68</v>
          </cell>
        </row>
        <row r="2755">
          <cell r="A2755" t="str">
            <v>73795/004</v>
          </cell>
          <cell r="B2755" t="str">
            <v>VÁLVULA DE RETENÇÃO VERTICAL Ø 40MM (1.1/2") - FORNECIMENTO E INSTALAÇÃO</v>
          </cell>
          <cell r="C2755" t="str">
            <v>UN</v>
          </cell>
          <cell r="D2755">
            <v>66.319999999999993</v>
          </cell>
        </row>
        <row r="2756">
          <cell r="A2756" t="str">
            <v>73795/005</v>
          </cell>
          <cell r="B2756" t="str">
            <v>VÁLVULA DE RETENÇÃO VERTICAL Ø 50MM (2") - FORNECIMENTO E INSTALAÇÃO</v>
          </cell>
          <cell r="C2756" t="str">
            <v>UN</v>
          </cell>
          <cell r="D2756">
            <v>84.09</v>
          </cell>
        </row>
        <row r="2757">
          <cell r="A2757" t="str">
            <v>73795/006</v>
          </cell>
          <cell r="B2757" t="str">
            <v>VÁLVULA DE RETENÇÃO VERTICAL Ø 80MM (3") - FORNECIMENTO E INSTALAÇÃO</v>
          </cell>
          <cell r="C2757" t="str">
            <v>UN</v>
          </cell>
          <cell r="D2757">
            <v>174.32</v>
          </cell>
        </row>
        <row r="2758">
          <cell r="A2758" t="str">
            <v>73795/007</v>
          </cell>
          <cell r="B2758" t="str">
            <v>VÁLVULA DE RETENÇÃO VERTICAL Ø 100MM (4") - FORNECIMENTO E INSTALAÇÃO</v>
          </cell>
          <cell r="C2758" t="str">
            <v>UN</v>
          </cell>
          <cell r="D2758">
            <v>328.7</v>
          </cell>
        </row>
        <row r="2759">
          <cell r="A2759" t="str">
            <v>73795/008</v>
          </cell>
          <cell r="B2759" t="str">
            <v>VÁLVULA DE RETENÇÃO HORIZONTAL Ø 20MM (3/4") - FORNECIMENTO E INSTALAÇÃO</v>
          </cell>
          <cell r="C2759" t="str">
            <v>UN</v>
          </cell>
          <cell r="D2759">
            <v>50.67</v>
          </cell>
        </row>
        <row r="2760">
          <cell r="A2760" t="str">
            <v>73795/009</v>
          </cell>
          <cell r="B2760" t="str">
            <v>VÁLVULA DE RETENÇÃO HORIZONTAL Ø 25MM (1") - FORNECIMENTO E INSTALAÇÃO</v>
          </cell>
          <cell r="C2760" t="str">
            <v>UN</v>
          </cell>
          <cell r="D2760">
            <v>65.52</v>
          </cell>
        </row>
        <row r="2761">
          <cell r="A2761" t="str">
            <v>73795/010</v>
          </cell>
          <cell r="B2761" t="str">
            <v>VÁLVULA DE RETENÇÃO HORIZONTAL Ø 32MM (1.1/4") - FORNECIMENTO E INSTALAÇÃO</v>
          </cell>
          <cell r="C2761" t="str">
            <v>UN</v>
          </cell>
          <cell r="D2761">
            <v>90.75</v>
          </cell>
        </row>
        <row r="2762">
          <cell r="A2762" t="str">
            <v>73795/011</v>
          </cell>
          <cell r="B2762" t="str">
            <v>VÁLVULA DE RETENÇÃO HORIZONTAL Ø 40MM (1.1/2") - FORNECIMENTO E INSTALAÇÃO</v>
          </cell>
          <cell r="C2762" t="str">
            <v>UN</v>
          </cell>
          <cell r="D2762">
            <v>105.68</v>
          </cell>
        </row>
        <row r="2763">
          <cell r="A2763" t="str">
            <v>73795/012</v>
          </cell>
          <cell r="B2763" t="str">
            <v>VÁLVULA DE RETENÇÃO HORIZONTAL Ø 50MM (2") - FORNECIMENTO E INSTALAÇÃO</v>
          </cell>
          <cell r="C2763" t="str">
            <v>UN</v>
          </cell>
          <cell r="D2763">
            <v>150.13</v>
          </cell>
        </row>
        <row r="2764">
          <cell r="A2764" t="str">
            <v>73795/013</v>
          </cell>
          <cell r="B2764" t="str">
            <v>VÁLVULA DE RETENÇÃO HORIZONTAL Ø 65MM (2.1/2") - FORNECIMENTO E INSTALAÇÃO</v>
          </cell>
          <cell r="C2764" t="str">
            <v>UN</v>
          </cell>
          <cell r="D2764">
            <v>199.65</v>
          </cell>
        </row>
        <row r="2765">
          <cell r="A2765" t="str">
            <v>73795/014</v>
          </cell>
          <cell r="B2765" t="str">
            <v>VÁLVULA DE RETENÇÃO HORIZONTAL Ø 80MM (3") - FORNECIMENTO E INSTALAÇÃO</v>
          </cell>
          <cell r="C2765" t="str">
            <v>UN</v>
          </cell>
          <cell r="D2765">
            <v>228.94</v>
          </cell>
        </row>
        <row r="2766">
          <cell r="A2766" t="str">
            <v>73795/015</v>
          </cell>
          <cell r="B2766" t="str">
            <v>VÁLVULA DE RETENÇÃO HORIZONTAL Ø 100MM (4") - FORNECIMENTO E INSTALAÇÃO</v>
          </cell>
          <cell r="C2766" t="str">
            <v>UN</v>
          </cell>
          <cell r="D2766">
            <v>436.06</v>
          </cell>
        </row>
        <row r="2767">
          <cell r="A2767">
            <v>73796</v>
          </cell>
          <cell r="B2767" t="str">
            <v>FORNECIMENTO E COLOCACAO DE VALVULAS DE PE</v>
          </cell>
          <cell r="C2767">
            <v>0</v>
          </cell>
          <cell r="D2767">
            <v>0</v>
          </cell>
        </row>
        <row r="2768">
          <cell r="A2768" t="str">
            <v>73796/001</v>
          </cell>
          <cell r="B2768" t="str">
            <v>VÁLVULA DE PÉ COM CRIVO Ø 20MM (3/4") - FORNECIMENTO E INSTALAÇÃO</v>
          </cell>
          <cell r="C2768" t="str">
            <v>UN</v>
          </cell>
          <cell r="D2768">
            <v>30.6</v>
          </cell>
        </row>
        <row r="2769">
          <cell r="A2769" t="str">
            <v>73796/002</v>
          </cell>
          <cell r="B2769" t="str">
            <v>VÁLVULA DE PÉ COM CRIVO Ø 25MM (1") - FORNECIMENTO E INSTALAÇÃO</v>
          </cell>
          <cell r="C2769" t="str">
            <v>UN</v>
          </cell>
          <cell r="D2769">
            <v>33.770000000000003</v>
          </cell>
        </row>
        <row r="2770">
          <cell r="A2770" t="str">
            <v>73796/003</v>
          </cell>
          <cell r="B2770" t="str">
            <v>VÁLVULA DE PÉ COM CRIVO Ø 40MM (1.1/2") - FORNECIMENTO E INSTALAÇÃO</v>
          </cell>
          <cell r="C2770" t="str">
            <v>UN</v>
          </cell>
          <cell r="D2770">
            <v>52.72</v>
          </cell>
        </row>
        <row r="2771">
          <cell r="A2771" t="str">
            <v>73796/004</v>
          </cell>
          <cell r="B2771" t="str">
            <v>VÁLVULA DE PÉ COM CRIVO Ø 50MM (2") - FORNECIMENTO E INSTALAÇÃO</v>
          </cell>
          <cell r="C2771" t="str">
            <v>UN</v>
          </cell>
          <cell r="D2771">
            <v>68.89</v>
          </cell>
        </row>
        <row r="2772">
          <cell r="A2772" t="str">
            <v>73796/005</v>
          </cell>
          <cell r="B2772" t="str">
            <v>VÁLVULA DE PÉ COM CRIVO Ø 65MM (2.1/2") - FORNECIMENTO E INSTALAÇÃO</v>
          </cell>
          <cell r="C2772" t="str">
            <v>UN</v>
          </cell>
          <cell r="D2772">
            <v>119.51</v>
          </cell>
        </row>
        <row r="2773">
          <cell r="A2773" t="str">
            <v>73796/006</v>
          </cell>
          <cell r="B2773" t="str">
            <v>VÁLVULA DE PÉ COM CRIVO Ø 80MM (3") - FORNECIMENTO E INSTALAÇÃO</v>
          </cell>
          <cell r="C2773" t="str">
            <v>UN</v>
          </cell>
          <cell r="D2773">
            <v>149.93</v>
          </cell>
        </row>
        <row r="2774">
          <cell r="A2774" t="str">
            <v>73796/007</v>
          </cell>
          <cell r="B2774" t="str">
            <v>VÁLVULA DE PÉ COM CRIVO Ø 100MM (4") - FORNECIMENTO E INSTALAÇÃO</v>
          </cell>
          <cell r="C2774" t="str">
            <v>UN</v>
          </cell>
          <cell r="D2774">
            <v>244.04</v>
          </cell>
        </row>
        <row r="2775">
          <cell r="A2775">
            <v>73797</v>
          </cell>
          <cell r="B2775" t="str">
            <v>REGISTROS DE GAVETA - FORNECIMENTO E COLOCACAO</v>
          </cell>
          <cell r="C2775">
            <v>0</v>
          </cell>
          <cell r="D2775">
            <v>0</v>
          </cell>
        </row>
        <row r="2776">
          <cell r="A2776" t="str">
            <v>73797/001</v>
          </cell>
          <cell r="B2776" t="str">
            <v>REGISTRO DE GAVETA COM CANOPLA Ø 32MM (1.1/4") - FORNECIMENTO E INSTALAÇÃO</v>
          </cell>
          <cell r="C2776" t="str">
            <v>UN</v>
          </cell>
          <cell r="D2776">
            <v>99.66</v>
          </cell>
        </row>
        <row r="2777">
          <cell r="A2777">
            <v>73870</v>
          </cell>
          <cell r="B2777" t="str">
            <v>FORNECIMENTO E COLOCACAO DE REGISTROS DE ESFERA</v>
          </cell>
          <cell r="C2777">
            <v>0</v>
          </cell>
          <cell r="D2777">
            <v>0</v>
          </cell>
        </row>
        <row r="2778">
          <cell r="A2778" t="str">
            <v>73870/001</v>
          </cell>
          <cell r="B2778" t="str">
            <v>VÁLVULA DE ESFERA EM BRONZE Ø 1/2" - FORNECIMENTO E INSTALAÇÃO</v>
          </cell>
          <cell r="C2778" t="str">
            <v>UN</v>
          </cell>
          <cell r="D2778">
            <v>34.97</v>
          </cell>
        </row>
        <row r="2779">
          <cell r="A2779" t="str">
            <v>73870/002</v>
          </cell>
          <cell r="B2779" t="str">
            <v>VÁLVULA DE ESFERA EM BRONZE Ø 3/4" - FORNECIMENTO E INSTALAÇÃO</v>
          </cell>
          <cell r="C2779" t="str">
            <v>UN</v>
          </cell>
          <cell r="D2779">
            <v>39.659999999999997</v>
          </cell>
        </row>
        <row r="2780">
          <cell r="A2780" t="str">
            <v>73870/003</v>
          </cell>
          <cell r="B2780" t="str">
            <v>VÁLVULA DE ESFERA EM BRONZE Ø 1" - FORNECIMENTO E INSTALAÇÃO</v>
          </cell>
          <cell r="C2780" t="str">
            <v>UN</v>
          </cell>
          <cell r="D2780">
            <v>51.52</v>
          </cell>
        </row>
        <row r="2781">
          <cell r="A2781" t="str">
            <v>73870/004</v>
          </cell>
          <cell r="B2781" t="str">
            <v>REGISTRO DE ESFERA EM BRONZE D= 1.1/4" FORNEC E COLOCACAO</v>
          </cell>
          <cell r="C2781" t="str">
            <v>UN</v>
          </cell>
          <cell r="D2781">
            <v>72.430000000000007</v>
          </cell>
        </row>
        <row r="2782">
          <cell r="A2782" t="str">
            <v>73870/005</v>
          </cell>
          <cell r="B2782" t="str">
            <v>VÁLVULA DE ESFERA EM BRONZE Ø 1.1/2" - FORNECIMENTO E INSTALAÇÃO</v>
          </cell>
          <cell r="C2782" t="str">
            <v>UN</v>
          </cell>
          <cell r="D2782">
            <v>86.85</v>
          </cell>
        </row>
        <row r="2783">
          <cell r="A2783" t="str">
            <v>73870/006</v>
          </cell>
          <cell r="B2783" t="str">
            <v>VÁLVULA DE ESFERA EM BRONZE Ø 2" - FORNECIMENTO E INSTALAÇÃO</v>
          </cell>
          <cell r="C2783" t="str">
            <v>UN</v>
          </cell>
          <cell r="D2783">
            <v>129.33000000000001</v>
          </cell>
        </row>
        <row r="2784">
          <cell r="A2784">
            <v>74091</v>
          </cell>
          <cell r="B2784" t="str">
            <v>VALVULA DE RETENCAO VERTICAL DE 2 1/2" ASSENTE C/FIO BAHIA E PASTA</v>
          </cell>
          <cell r="C2784">
            <v>0</v>
          </cell>
          <cell r="D2784">
            <v>0</v>
          </cell>
        </row>
        <row r="2785">
          <cell r="A2785" t="str">
            <v>74091/001</v>
          </cell>
          <cell r="B2785" t="str">
            <v>VALVULA RETENCAO VERTICAL BRONZE (PN-16) 2.1/2" 200PSI - EXTREMIDADESCOM ROSCA - FORNECIMENTO E INSTALACAO</v>
          </cell>
          <cell r="C2785" t="str">
            <v>UN</v>
          </cell>
          <cell r="D2785">
            <v>149.02000000000001</v>
          </cell>
        </row>
        <row r="2786">
          <cell r="A2786">
            <v>74093</v>
          </cell>
          <cell r="B2786" t="str">
            <v>VALVULA DE RETENCAO DE PE COM CRIVO 1 1/4"</v>
          </cell>
          <cell r="C2786">
            <v>0</v>
          </cell>
          <cell r="D2786">
            <v>0</v>
          </cell>
        </row>
        <row r="2787">
          <cell r="A2787" t="str">
            <v>74093/001</v>
          </cell>
          <cell r="B2787" t="str">
            <v>VALVULA PE COM CRIVO BRONZE 1.1/4" - FORNECIMENTO E INSTALACAO</v>
          </cell>
          <cell r="C2787" t="str">
            <v>UN</v>
          </cell>
          <cell r="D2787">
            <v>46.63</v>
          </cell>
        </row>
        <row r="2788">
          <cell r="A2788">
            <v>74169</v>
          </cell>
          <cell r="B2788" t="str">
            <v>FORN/ASSENT VALVULA GLOBO 2 1/2 POL</v>
          </cell>
          <cell r="C2788">
            <v>0</v>
          </cell>
          <cell r="D2788">
            <v>0</v>
          </cell>
        </row>
        <row r="2789">
          <cell r="A2789" t="str">
            <v>74169/001</v>
          </cell>
          <cell r="B2789" t="str">
            <v>REGISTRO/VALVULA GLOBO ANGULAR 45 GRAUS EM LATAO PARA HIDRANTES DE INCÊNDIO PREDIAL DN 2.1/2" - FORNECIMENTO E INSTALACAO</v>
          </cell>
          <cell r="C2789" t="str">
            <v>UN</v>
          </cell>
          <cell r="D2789">
            <v>205.98</v>
          </cell>
        </row>
        <row r="2790">
          <cell r="A2790">
            <v>74174</v>
          </cell>
          <cell r="B2790" t="str">
            <v>FORN/ASSENT REGISTRO GAVETA CANOPLA CROMADA 1 1/2</v>
          </cell>
          <cell r="C2790">
            <v>0</v>
          </cell>
          <cell r="D2790">
            <v>0</v>
          </cell>
        </row>
        <row r="2791">
          <cell r="A2791" t="str">
            <v>74174/001</v>
          </cell>
          <cell r="B2791" t="str">
            <v>REGISTRO GAVETA 1.1/2" COM CANOPLA ACABAMENTO CROMADO SIMPLES - FORNECIMENTO E INSTALACAO</v>
          </cell>
          <cell r="C2791" t="str">
            <v>UN</v>
          </cell>
          <cell r="D2791">
            <v>112.46</v>
          </cell>
        </row>
        <row r="2792">
          <cell r="A2792">
            <v>74175</v>
          </cell>
          <cell r="B2792" t="str">
            <v>FORN/ASSENT REGISTRO GAVETA CANOPLA CROMADA 1 POL</v>
          </cell>
          <cell r="C2792">
            <v>0</v>
          </cell>
          <cell r="D2792">
            <v>0</v>
          </cell>
        </row>
        <row r="2793">
          <cell r="A2793" t="str">
            <v>74175/001</v>
          </cell>
          <cell r="B2793" t="str">
            <v>REGISTRO GAVETA 1" COM CANOPLA ACABAMENTO CROMADO SIMPLES - FORNECIMENTO E INSTALACAO</v>
          </cell>
          <cell r="C2793" t="str">
            <v>UN</v>
          </cell>
          <cell r="D2793">
            <v>69.319999999999993</v>
          </cell>
        </row>
        <row r="2794">
          <cell r="A2794">
            <v>74176</v>
          </cell>
          <cell r="B2794" t="str">
            <v>FORN/ASSENT REGISTRO GAVETA CANOPLA CROMADA 3/4"</v>
          </cell>
          <cell r="C2794">
            <v>0</v>
          </cell>
          <cell r="D2794">
            <v>0</v>
          </cell>
        </row>
        <row r="2795">
          <cell r="A2795" t="str">
            <v>74176/001</v>
          </cell>
          <cell r="B2795" t="str">
            <v>REGISTRO GAVETA 3/4" COM CANOPLA ACABAMENTO CROMADO SIMPLES - FORNECIMENTO E INSTALACAO</v>
          </cell>
          <cell r="C2795" t="str">
            <v>UN</v>
          </cell>
          <cell r="D2795">
            <v>59.53</v>
          </cell>
        </row>
        <row r="2796">
          <cell r="A2796">
            <v>74177</v>
          </cell>
          <cell r="B2796" t="str">
            <v>FORN/ASSENT REGISTRO GAVETA CANOPLA CROMADA 1/2"</v>
          </cell>
          <cell r="C2796">
            <v>0</v>
          </cell>
          <cell r="D2796">
            <v>0</v>
          </cell>
        </row>
        <row r="2797">
          <cell r="A2797" t="str">
            <v>74177/001</v>
          </cell>
          <cell r="B2797" t="str">
            <v>REGISTRO GAVETA 1/2" COM CANOPLA ACABAMENTO CROMADO SIMPLES - FORNECIMENTO E INSTALACAO</v>
          </cell>
          <cell r="C2797" t="str">
            <v>UN</v>
          </cell>
          <cell r="D2797">
            <v>58.59</v>
          </cell>
        </row>
        <row r="2798">
          <cell r="A2798">
            <v>74178</v>
          </cell>
          <cell r="B2798" t="str">
            <v>FORN/ASSENT REGISTRO GAVERTA BRUTO 4 POL</v>
          </cell>
          <cell r="C2798">
            <v>0</v>
          </cell>
          <cell r="D2798">
            <v>0</v>
          </cell>
        </row>
        <row r="2799">
          <cell r="A2799" t="str">
            <v>74178/001</v>
          </cell>
          <cell r="B2799" t="str">
            <v>REGISTRO GAVETA 4" BRUTO LATAO - FORNECIMENTO E INSTALACAO</v>
          </cell>
          <cell r="C2799" t="str">
            <v>UN</v>
          </cell>
          <cell r="D2799">
            <v>527.84</v>
          </cell>
        </row>
        <row r="2800">
          <cell r="A2800">
            <v>74179</v>
          </cell>
          <cell r="B2800" t="str">
            <v>FORN/ASSENT REGISTRO GAVETA BRUTO 3 POL</v>
          </cell>
          <cell r="C2800">
            <v>0</v>
          </cell>
          <cell r="D2800">
            <v>0</v>
          </cell>
        </row>
        <row r="2801">
          <cell r="A2801" t="str">
            <v>74179/001</v>
          </cell>
          <cell r="B2801" t="str">
            <v>REGISTRO GAVETA 3" BRUTO LATAO - FORNECIMENTO E INSTALACAO</v>
          </cell>
          <cell r="C2801" t="str">
            <v>UN</v>
          </cell>
          <cell r="D2801">
            <v>314.35000000000002</v>
          </cell>
        </row>
        <row r="2802">
          <cell r="A2802">
            <v>74180</v>
          </cell>
          <cell r="B2802" t="str">
            <v>FORN/ASSENT REGISTRO GAVETA BRUTO 2 1/2 POL</v>
          </cell>
          <cell r="C2802">
            <v>0</v>
          </cell>
          <cell r="D2802">
            <v>0</v>
          </cell>
        </row>
        <row r="2803">
          <cell r="A2803" t="str">
            <v>74180/001</v>
          </cell>
          <cell r="B2803" t="str">
            <v>REGISTRO GAVETA 2.1/2" BRUTO LATAO - FORNECIMENTO E INSTALACAO</v>
          </cell>
          <cell r="C2803" t="str">
            <v>UN</v>
          </cell>
          <cell r="D2803">
            <v>213.34</v>
          </cell>
        </row>
        <row r="2804">
          <cell r="A2804">
            <v>74181</v>
          </cell>
          <cell r="B2804" t="str">
            <v>FORN/ASSENT REGISTRO GAVETA BRUTO 2 POL</v>
          </cell>
          <cell r="C2804">
            <v>0</v>
          </cell>
          <cell r="D2804">
            <v>0</v>
          </cell>
        </row>
        <row r="2805">
          <cell r="A2805" t="str">
            <v>74181/001</v>
          </cell>
          <cell r="B2805" t="str">
            <v>REGISTRO GAVETA 2" BRUTO LATAO - FORNECIMENTO E INSTALACAO</v>
          </cell>
          <cell r="C2805" t="str">
            <v>UN</v>
          </cell>
          <cell r="D2805">
            <v>91.29</v>
          </cell>
        </row>
        <row r="2806">
          <cell r="A2806">
            <v>74182</v>
          </cell>
          <cell r="B2806" t="str">
            <v>FORN/ASSENT REGISTRO GAVETA BRUTO 1 1/2 POL</v>
          </cell>
          <cell r="C2806">
            <v>0</v>
          </cell>
          <cell r="D2806">
            <v>0</v>
          </cell>
        </row>
        <row r="2807">
          <cell r="A2807" t="str">
            <v>74182/001</v>
          </cell>
          <cell r="B2807" t="str">
            <v>REGISTRO GAVETA 1.1/2" BRUTO LATAO - FORNECIMENTO E INSTALACAO</v>
          </cell>
          <cell r="C2807" t="str">
            <v>UN</v>
          </cell>
          <cell r="D2807">
            <v>65.44</v>
          </cell>
        </row>
        <row r="2808">
          <cell r="A2808">
            <v>74183</v>
          </cell>
          <cell r="B2808" t="str">
            <v>FORN/ASSENT REGISTRO GAVETA BRUTO 1 1/4 POL</v>
          </cell>
          <cell r="C2808">
            <v>0</v>
          </cell>
          <cell r="D2808">
            <v>0</v>
          </cell>
        </row>
        <row r="2809">
          <cell r="A2809" t="str">
            <v>74183/001</v>
          </cell>
          <cell r="B2809" t="str">
            <v>REGISTRO GAVETA 1.1/4" BRUTO LATAO - FORNECIMENTO E INSTALACAO</v>
          </cell>
          <cell r="C2809" t="str">
            <v>UN</v>
          </cell>
          <cell r="D2809">
            <v>54.76</v>
          </cell>
        </row>
        <row r="2810">
          <cell r="A2810">
            <v>74184</v>
          </cell>
          <cell r="B2810" t="str">
            <v>FORN/ASSENT REGISTRO GAVETA BRUTO 1 POL</v>
          </cell>
          <cell r="C2810">
            <v>0</v>
          </cell>
          <cell r="D2810">
            <v>0</v>
          </cell>
        </row>
        <row r="2811">
          <cell r="A2811" t="str">
            <v>74184/001</v>
          </cell>
          <cell r="B2811" t="str">
            <v>REGISTRO GAVETA 1" BRUTO LATAO - FORNECIMENTO E INSTALACAO</v>
          </cell>
          <cell r="C2811" t="str">
            <v>UN</v>
          </cell>
          <cell r="D2811">
            <v>38.909999999999997</v>
          </cell>
        </row>
        <row r="2812">
          <cell r="A2812">
            <v>74185</v>
          </cell>
          <cell r="B2812" t="str">
            <v>FORN/ASSENT REGISTRO GAVETA BRUTO 3/4 POL</v>
          </cell>
          <cell r="C2812">
            <v>0</v>
          </cell>
          <cell r="D2812">
            <v>0</v>
          </cell>
        </row>
        <row r="2813">
          <cell r="A2813" t="str">
            <v>74185/001</v>
          </cell>
          <cell r="B2813" t="str">
            <v>REGISTRO GAVETA 3/4" BRUTO LATAO - FORNECIMENTO E INSTALACAO</v>
          </cell>
          <cell r="C2813" t="str">
            <v>UN</v>
          </cell>
          <cell r="D2813">
            <v>30.06</v>
          </cell>
        </row>
        <row r="2814">
          <cell r="A2814">
            <v>85117</v>
          </cell>
          <cell r="B2814" t="str">
            <v>VALVULA DE RETENCAO VERTICAL BRONZE (PN-16) 1/2" 200 PSI - EXTREMIDADECOM ROSCA - FORNECIMENTO E INSTALACAO</v>
          </cell>
          <cell r="C2814" t="str">
            <v>UN</v>
          </cell>
          <cell r="D2814">
            <v>30.82</v>
          </cell>
        </row>
        <row r="2815">
          <cell r="A2815">
            <v>85118</v>
          </cell>
          <cell r="B2815" t="str">
            <v>REGISTRO PRESSAO 3/4" COM CANOPLA ACABAMENTO CROMADO - FORNECIMENTO EINSTALACAO</v>
          </cell>
          <cell r="C2815" t="str">
            <v>UN</v>
          </cell>
          <cell r="D2815">
            <v>58.78</v>
          </cell>
        </row>
        <row r="2816">
          <cell r="A2816">
            <v>85119</v>
          </cell>
          <cell r="B2816" t="str">
            <v>REGISTRO DE PRESSAO CROMADO C/ CANOPLA 1/2" - FORNECIMENTO E INSTALACAO</v>
          </cell>
          <cell r="C2816" t="str">
            <v>UN</v>
          </cell>
          <cell r="D2816">
            <v>54.57</v>
          </cell>
        </row>
        <row r="2817">
          <cell r="A2817">
            <v>297</v>
          </cell>
          <cell r="B2817" t="str">
            <v>SERVICOS DIVERSOS</v>
          </cell>
          <cell r="C2817">
            <v>0</v>
          </cell>
          <cell r="D2817">
            <v>0</v>
          </cell>
        </row>
        <row r="2818">
          <cell r="A2818">
            <v>72135</v>
          </cell>
          <cell r="B2818" t="str">
            <v>ABERTURA/FECHAMENTO RASGO ALVENARIA PARA TUBOS, FECHAMENTO COM ARGAMASSA TRACO 1:4 (CIMENTO E AREIA)</v>
          </cell>
          <cell r="C2818" t="str">
            <v>M</v>
          </cell>
          <cell r="D2818">
            <v>2.2000000000000002</v>
          </cell>
        </row>
        <row r="2819">
          <cell r="A2819">
            <v>72285</v>
          </cell>
          <cell r="B2819" t="str">
            <v>CAIXA DE AREIA 40X40X40CM EM ALVENARIA - EXECUÇÃO</v>
          </cell>
          <cell r="C2819" t="str">
            <v>UN</v>
          </cell>
          <cell r="D2819">
            <v>52.33</v>
          </cell>
        </row>
        <row r="2820">
          <cell r="A2820">
            <v>72286</v>
          </cell>
          <cell r="B2820" t="str">
            <v>CAIXA DE AREIA 60X60X60CM EM ALVENARIA - EXECUÇÃO</v>
          </cell>
          <cell r="C2820" t="str">
            <v>UN</v>
          </cell>
          <cell r="D2820">
            <v>94.39</v>
          </cell>
        </row>
        <row r="2821">
          <cell r="A2821">
            <v>72289</v>
          </cell>
          <cell r="B2821" t="str">
            <v>CAIXA DE INSPEÇÃO 80X80X80CM EM ALVENARIA - EXECUÇÃO</v>
          </cell>
          <cell r="C2821" t="str">
            <v>UN</v>
          </cell>
          <cell r="D2821">
            <v>211.44</v>
          </cell>
        </row>
        <row r="2822">
          <cell r="A2822">
            <v>72290</v>
          </cell>
          <cell r="B2822" t="str">
            <v>CAIXA DE INSPEÇÃO 90X90X80CM EM ALVENARIA - EXECUÇÃO</v>
          </cell>
          <cell r="C2822" t="str">
            <v>UN</v>
          </cell>
          <cell r="D2822">
            <v>240.88</v>
          </cell>
        </row>
        <row r="2823">
          <cell r="A2823">
            <v>73828</v>
          </cell>
          <cell r="B2823" t="str">
            <v>PH-A.43 - CAIXA DE PROTECAO PARA HIDROMETRO</v>
          </cell>
          <cell r="C2823">
            <v>0</v>
          </cell>
          <cell r="D2823">
            <v>0</v>
          </cell>
        </row>
        <row r="2824">
          <cell r="A2824" t="str">
            <v>73828/001</v>
          </cell>
          <cell r="B2824" t="str">
            <v>ABRIGO PARA CAVALETE/HIDRÔMETRO PRÉ-MOLDADO DE CONCRETO - FORNECIMENTOE INSTALAÇÃO</v>
          </cell>
          <cell r="C2824" t="str">
            <v>UN</v>
          </cell>
          <cell r="D2824">
            <v>67.38</v>
          </cell>
        </row>
        <row r="2825">
          <cell r="A2825">
            <v>74092</v>
          </cell>
          <cell r="B2825" t="str">
            <v>BOIA DE MERCURIO</v>
          </cell>
          <cell r="C2825">
            <v>0</v>
          </cell>
          <cell r="D2825">
            <v>0</v>
          </cell>
        </row>
        <row r="2826">
          <cell r="A2826" t="str">
            <v>74092/001</v>
          </cell>
          <cell r="B2826" t="str">
            <v>AUTOMATICO DE BOIA SUPERIOR 10A/250V - FORNECIMENTO E INSTALACAO</v>
          </cell>
          <cell r="C2826" t="str">
            <v>UN</v>
          </cell>
          <cell r="D2826">
            <v>51.28</v>
          </cell>
        </row>
        <row r="2827">
          <cell r="A2827">
            <v>74102</v>
          </cell>
          <cell r="B2827" t="str">
            <v>CAIXA DE PROTECAO PARA HIDROMETRO</v>
          </cell>
          <cell r="C2827">
            <v>0</v>
          </cell>
          <cell r="D2827">
            <v>0</v>
          </cell>
        </row>
        <row r="2828">
          <cell r="A2828" t="str">
            <v>74102/001</v>
          </cell>
          <cell r="B2828" t="str">
            <v>CAIXA PARA HIDROMETRO CONCRETO PRE-MOLDADO - FORNECIMENTO E INSTALACAO</v>
          </cell>
          <cell r="C2828" t="str">
            <v>UN</v>
          </cell>
          <cell r="D2828">
            <v>67.38</v>
          </cell>
        </row>
        <row r="2829">
          <cell r="A2829" t="str">
            <v>INPR</v>
          </cell>
          <cell r="B2829" t="str">
            <v>INSTALACOES DE PRODUCAO</v>
          </cell>
          <cell r="C2829">
            <v>0</v>
          </cell>
          <cell r="D2829">
            <v>0</v>
          </cell>
        </row>
        <row r="2830">
          <cell r="A2830">
            <v>232</v>
          </cell>
          <cell r="B2830" t="str">
            <v>INSTALACAO DE BOMBAS EM GERAL</v>
          </cell>
          <cell r="C2830">
            <v>0</v>
          </cell>
          <cell r="D2830">
            <v>0</v>
          </cell>
        </row>
        <row r="2831">
          <cell r="A2831">
            <v>73826</v>
          </cell>
          <cell r="B2831" t="str">
            <v>INSTALACAO DE COMPRESSOR DE AR OU SOPRADOR</v>
          </cell>
          <cell r="C2831">
            <v>0</v>
          </cell>
          <cell r="D2831">
            <v>0</v>
          </cell>
        </row>
        <row r="2832">
          <cell r="A2832" t="str">
            <v>73826/001</v>
          </cell>
          <cell r="B2832" t="str">
            <v>INSTALACAO DE COMPRESSOR DE AR, POTENCIA &lt;= 5 CV</v>
          </cell>
          <cell r="C2832" t="str">
            <v>UN</v>
          </cell>
          <cell r="D2832">
            <v>231.25</v>
          </cell>
        </row>
        <row r="2833">
          <cell r="A2833" t="str">
            <v>73826/002</v>
          </cell>
          <cell r="B2833" t="str">
            <v>INSTALACAO DE COMPRESSOR DE AR, POTENCIA &gt; 5 E &lt;= 10 CV</v>
          </cell>
          <cell r="C2833" t="str">
            <v>UN</v>
          </cell>
          <cell r="D2833">
            <v>300.63</v>
          </cell>
        </row>
        <row r="2834">
          <cell r="A2834">
            <v>73834</v>
          </cell>
          <cell r="B2834" t="str">
            <v>INSTALACAO DE CONJUNTO MOTO BOMBA SUBMERSIVEL</v>
          </cell>
          <cell r="C2834">
            <v>0</v>
          </cell>
          <cell r="D2834">
            <v>0</v>
          </cell>
        </row>
        <row r="2835">
          <cell r="A2835" t="str">
            <v>73834/001</v>
          </cell>
          <cell r="B2835" t="str">
            <v>INSTALACAO DE CONJ.MOTO BOMBA SUBMERSIVEL ATE 10 CV</v>
          </cell>
          <cell r="C2835" t="str">
            <v>UN</v>
          </cell>
          <cell r="D2835">
            <v>82.39</v>
          </cell>
        </row>
        <row r="2836">
          <cell r="A2836" t="str">
            <v>73834/002</v>
          </cell>
          <cell r="B2836" t="str">
            <v>INSTALACAO DE CONJ.MOTO BOMBA SUBMERSIVEL DE 11 A 25 CV</v>
          </cell>
          <cell r="C2836" t="str">
            <v>UN</v>
          </cell>
          <cell r="D2836">
            <v>131.83000000000001</v>
          </cell>
        </row>
        <row r="2837">
          <cell r="A2837" t="str">
            <v>73834/003</v>
          </cell>
          <cell r="B2837" t="str">
            <v>INSTALACAO DE CONJ.MOTO BOMBA SUBMERSIVEL DE 26 A 50 CV</v>
          </cell>
          <cell r="C2837" t="str">
            <v>UN</v>
          </cell>
          <cell r="D2837">
            <v>263.66000000000003</v>
          </cell>
        </row>
        <row r="2838">
          <cell r="A2838" t="str">
            <v>73834/004</v>
          </cell>
          <cell r="B2838" t="str">
            <v>INSTALACAO DE CONJ.MOTO BOMBA SUBMERSIVEL DE 51 A 100 CV</v>
          </cell>
          <cell r="C2838" t="str">
            <v>UN</v>
          </cell>
          <cell r="D2838">
            <v>395.5</v>
          </cell>
        </row>
        <row r="2839">
          <cell r="A2839">
            <v>73835</v>
          </cell>
          <cell r="B2839" t="str">
            <v>INSTALACAO DE CONJUNTO MOTO BOMBA VERTICAL</v>
          </cell>
          <cell r="C2839">
            <v>0</v>
          </cell>
          <cell r="D2839">
            <v>0</v>
          </cell>
        </row>
        <row r="2840">
          <cell r="A2840" t="str">
            <v>73835/001</v>
          </cell>
          <cell r="B2840" t="str">
            <v>INSTALACAO DE CONJ.MOTO BOMBA VERTICAL POT &lt;= 100 CV</v>
          </cell>
          <cell r="C2840" t="str">
            <v>UN</v>
          </cell>
          <cell r="D2840">
            <v>550.22</v>
          </cell>
        </row>
        <row r="2841">
          <cell r="A2841" t="str">
            <v>73835/002</v>
          </cell>
          <cell r="B2841" t="str">
            <v>INSTALACAO DE CONJ.MOTO BOMBA VERTICAL 100 &lt; POT &lt;= 200 CV</v>
          </cell>
          <cell r="C2841" t="str">
            <v>UN</v>
          </cell>
          <cell r="D2841">
            <v>748.3</v>
          </cell>
        </row>
        <row r="2842">
          <cell r="A2842" t="str">
            <v>73835/003</v>
          </cell>
          <cell r="B2842" t="str">
            <v>INSTALACAO DE CONJ.MOTO BOMBA VERTICAL 200 &lt; POT &lt;= 300 CV</v>
          </cell>
          <cell r="C2842" t="str">
            <v>UN</v>
          </cell>
          <cell r="D2842">
            <v>836.33</v>
          </cell>
        </row>
        <row r="2843">
          <cell r="A2843">
            <v>73836</v>
          </cell>
          <cell r="B2843" t="str">
            <v>INSTALACAO DE CONJUNTO MOTO BOMBA HORIZONTAL</v>
          </cell>
          <cell r="C2843">
            <v>0</v>
          </cell>
          <cell r="D2843">
            <v>0</v>
          </cell>
        </row>
        <row r="2844">
          <cell r="A2844" t="str">
            <v>73836/001</v>
          </cell>
          <cell r="B2844" t="str">
            <v>INSTALACAO DE CONJ.MOTO BOMBA HORIZONTAL ATE 10 CV</v>
          </cell>
          <cell r="C2844" t="str">
            <v>UN</v>
          </cell>
          <cell r="D2844">
            <v>220.08</v>
          </cell>
        </row>
        <row r="2845">
          <cell r="A2845" t="str">
            <v>73836/002</v>
          </cell>
          <cell r="B2845" t="str">
            <v>INSTALACAO DE CONJ.MOTO BOMBA HORIZONTAL DE 12,5 A 25 CV</v>
          </cell>
          <cell r="C2845" t="str">
            <v>UN</v>
          </cell>
          <cell r="D2845">
            <v>286.11</v>
          </cell>
        </row>
        <row r="2846">
          <cell r="A2846" t="str">
            <v>73836/003</v>
          </cell>
          <cell r="B2846" t="str">
            <v>INSTALACAO DE CONJ.MOTO BOMBA HORIZONTAL DE 30 A 75 CV</v>
          </cell>
          <cell r="C2846" t="str">
            <v>UN</v>
          </cell>
          <cell r="D2846">
            <v>440.17</v>
          </cell>
        </row>
        <row r="2847">
          <cell r="A2847" t="str">
            <v>73836/004</v>
          </cell>
          <cell r="B2847" t="str">
            <v>INSTALACAO DE CONJ.MOTO BOMBA HORIZONTAL DE 100 A 150 CV</v>
          </cell>
          <cell r="C2847" t="str">
            <v>UN</v>
          </cell>
          <cell r="D2847">
            <v>704.28</v>
          </cell>
        </row>
        <row r="2848">
          <cell r="A2848">
            <v>73837</v>
          </cell>
          <cell r="B2848" t="str">
            <v>INSTALACAO DE CONJUNTO MOTO BOMBA SUBMERSO/POSICIONAMENTO</v>
          </cell>
          <cell r="C2848">
            <v>0</v>
          </cell>
          <cell r="D2848">
            <v>0</v>
          </cell>
        </row>
        <row r="2849">
          <cell r="A2849" t="str">
            <v>73837/001</v>
          </cell>
          <cell r="B2849" t="str">
            <v>INSTALACAO DE CONJ.MOTO BOMBA SUBMERSO ATE 5 CV</v>
          </cell>
          <cell r="C2849" t="str">
            <v>UN</v>
          </cell>
          <cell r="D2849">
            <v>82.39</v>
          </cell>
        </row>
        <row r="2850">
          <cell r="A2850" t="str">
            <v>73837/002</v>
          </cell>
          <cell r="B2850" t="str">
            <v>INSTALACAO DE CONJ.MOTO BOMBA SUBMERSO DE 6 A 25 CV</v>
          </cell>
          <cell r="C2850" t="str">
            <v>UN</v>
          </cell>
          <cell r="D2850">
            <v>164.79</v>
          </cell>
        </row>
        <row r="2851">
          <cell r="A2851" t="str">
            <v>73837/003</v>
          </cell>
          <cell r="B2851" t="str">
            <v>INSTALACAO DE CONJ.MOTO BOMBA SUBMERSO DE 26 A 50 CV</v>
          </cell>
          <cell r="C2851" t="str">
            <v>UN</v>
          </cell>
          <cell r="D2851">
            <v>329.58</v>
          </cell>
        </row>
        <row r="2852">
          <cell r="A2852">
            <v>240</v>
          </cell>
          <cell r="B2852" t="str">
            <v>MONTAGENS EM GERAL</v>
          </cell>
          <cell r="C2852">
            <v>0</v>
          </cell>
          <cell r="D2852">
            <v>0</v>
          </cell>
        </row>
        <row r="2853">
          <cell r="A2853">
            <v>73612</v>
          </cell>
          <cell r="B2853" t="str">
            <v>INSTALACAO DE CLORADOR</v>
          </cell>
          <cell r="C2853" t="str">
            <v>UN</v>
          </cell>
          <cell r="D2853">
            <v>173.92</v>
          </cell>
        </row>
        <row r="2854">
          <cell r="A2854">
            <v>73660</v>
          </cell>
          <cell r="B2854" t="str">
            <v>LEITO FILTRANTE - ASSENTAMENTO DE BLOCOS LEOPOLD</v>
          </cell>
          <cell r="C2854" t="str">
            <v>M2</v>
          </cell>
          <cell r="D2854">
            <v>38.06</v>
          </cell>
        </row>
        <row r="2855">
          <cell r="A2855">
            <v>73661</v>
          </cell>
          <cell r="B2855" t="str">
            <v>FORNECIMENTO E INSTALACAO DE TALHA E TROLEY MANUAL DE 1 TONELADA</v>
          </cell>
          <cell r="C2855" t="str">
            <v>UN</v>
          </cell>
          <cell r="D2855">
            <v>1322.7</v>
          </cell>
        </row>
        <row r="2856">
          <cell r="A2856">
            <v>73693</v>
          </cell>
          <cell r="B2856" t="str">
            <v>LEITO FILTRANTE - COLOCACAO DE LONA PLASTICA</v>
          </cell>
          <cell r="C2856" t="str">
            <v>M2</v>
          </cell>
          <cell r="D2856">
            <v>9.25</v>
          </cell>
        </row>
        <row r="2857">
          <cell r="A2857">
            <v>73694</v>
          </cell>
          <cell r="B2857" t="str">
            <v>INSTALACAO DE BOMBA DOSADORA</v>
          </cell>
          <cell r="C2857" t="str">
            <v>UN</v>
          </cell>
          <cell r="D2857">
            <v>64</v>
          </cell>
        </row>
        <row r="2858">
          <cell r="A2858">
            <v>73695</v>
          </cell>
          <cell r="B2858" t="str">
            <v>INSTALACAO DE AGITADOR</v>
          </cell>
          <cell r="C2858" t="str">
            <v>UN</v>
          </cell>
          <cell r="D2858">
            <v>32.909999999999997</v>
          </cell>
        </row>
        <row r="2859">
          <cell r="A2859">
            <v>73824</v>
          </cell>
          <cell r="B2859" t="str">
            <v>INSTALACAO DE MISTURADOR</v>
          </cell>
          <cell r="C2859">
            <v>0</v>
          </cell>
          <cell r="D2859">
            <v>0</v>
          </cell>
        </row>
        <row r="2860">
          <cell r="A2860" t="str">
            <v>73824/001</v>
          </cell>
          <cell r="B2860" t="str">
            <v>INSTALACAO DE MISTURADOR VERTICAL</v>
          </cell>
          <cell r="C2860" t="str">
            <v>UN</v>
          </cell>
          <cell r="D2860">
            <v>173.92</v>
          </cell>
        </row>
        <row r="2861">
          <cell r="A2861">
            <v>73825</v>
          </cell>
          <cell r="B2861" t="str">
            <v>VERTEDORES</v>
          </cell>
          <cell r="C2861">
            <v>0</v>
          </cell>
          <cell r="D2861">
            <v>0</v>
          </cell>
        </row>
        <row r="2862">
          <cell r="A2862" t="str">
            <v>73825/002</v>
          </cell>
          <cell r="B2862" t="str">
            <v>VERTEDOR TRIANGULAR DE ALUMINIO</v>
          </cell>
          <cell r="C2862" t="str">
            <v>M2</v>
          </cell>
          <cell r="D2862">
            <v>308.44</v>
          </cell>
        </row>
        <row r="2863">
          <cell r="A2863">
            <v>73873</v>
          </cell>
          <cell r="B2863" t="str">
            <v>LEITO FILTRANTE</v>
          </cell>
          <cell r="C2863">
            <v>0</v>
          </cell>
          <cell r="D2863">
            <v>0</v>
          </cell>
        </row>
        <row r="2864">
          <cell r="A2864" t="str">
            <v>73873/001</v>
          </cell>
          <cell r="B2864" t="str">
            <v>LEITO FILTRANTE - COLOCACAO E APILOAMENTO DE TERRA NO FILTRO</v>
          </cell>
          <cell r="C2864" t="str">
            <v>M3</v>
          </cell>
          <cell r="D2864">
            <v>31.24</v>
          </cell>
        </row>
        <row r="2865">
          <cell r="A2865" t="str">
            <v>73873/002</v>
          </cell>
          <cell r="B2865" t="str">
            <v>LEITO FILTRANTE - FORN.E ENCHIMENTO C/ BRITA NO. 4</v>
          </cell>
          <cell r="C2865" t="str">
            <v>M3</v>
          </cell>
          <cell r="D2865">
            <v>118.32</v>
          </cell>
        </row>
        <row r="2866">
          <cell r="A2866" t="str">
            <v>73873/003</v>
          </cell>
          <cell r="B2866" t="str">
            <v>LEITO FILTRANTE - COLOCACAO DE AREIA NOS FILTROS</v>
          </cell>
          <cell r="C2866" t="str">
            <v>M3</v>
          </cell>
          <cell r="D2866">
            <v>31.24</v>
          </cell>
        </row>
        <row r="2867">
          <cell r="A2867" t="str">
            <v>73873/004</v>
          </cell>
          <cell r="B2867" t="str">
            <v>LEITO FILTRANTE - COLOCACAO DE PEDREGULHOS NOS FILTROS</v>
          </cell>
          <cell r="C2867" t="str">
            <v>M3</v>
          </cell>
          <cell r="D2867">
            <v>34.21</v>
          </cell>
        </row>
        <row r="2868">
          <cell r="A2868" t="str">
            <v>73873/005</v>
          </cell>
          <cell r="B2868" t="str">
            <v>LEITO FILTRANTE - COLOCACAO DE ANTRACITO NOS FILTROS</v>
          </cell>
          <cell r="C2868" t="str">
            <v>M3</v>
          </cell>
          <cell r="D2868">
            <v>31.24</v>
          </cell>
        </row>
        <row r="2869">
          <cell r="A2869" t="str">
            <v>LIPR</v>
          </cell>
          <cell r="B2869" t="str">
            <v>LIGACOES PREDIAIS AGUA/ESGOTO/ENERGIA/TELEFONE</v>
          </cell>
          <cell r="C2869">
            <v>0</v>
          </cell>
          <cell r="D2869">
            <v>0</v>
          </cell>
        </row>
        <row r="2870">
          <cell r="A2870">
            <v>58</v>
          </cell>
          <cell r="B2870" t="str">
            <v>LIGACOES PREDIAIS DE AGUA</v>
          </cell>
          <cell r="C2870">
            <v>0</v>
          </cell>
          <cell r="D2870">
            <v>0</v>
          </cell>
        </row>
        <row r="2871">
          <cell r="A2871">
            <v>73827</v>
          </cell>
          <cell r="B2871" t="str">
            <v>KIT CAVALETE</v>
          </cell>
          <cell r="C2871">
            <v>0</v>
          </cell>
          <cell r="D2871">
            <v>0</v>
          </cell>
        </row>
        <row r="2872">
          <cell r="A2872" t="str">
            <v>73827/001</v>
          </cell>
          <cell r="B2872" t="str">
            <v>KIT CAVALETE PVC COM REGISTRO 1/2" - FORNECIMENTO E INSTALAÇÃO</v>
          </cell>
          <cell r="C2872" t="str">
            <v>UN</v>
          </cell>
          <cell r="D2872">
            <v>41.02</v>
          </cell>
        </row>
        <row r="2873">
          <cell r="A2873">
            <v>74217</v>
          </cell>
          <cell r="B2873" t="str">
            <v>AQUISICAO E INSTALACAO DE HIDROMETRO</v>
          </cell>
          <cell r="C2873">
            <v>0</v>
          </cell>
          <cell r="D2873">
            <v>0</v>
          </cell>
        </row>
        <row r="2874">
          <cell r="A2874" t="str">
            <v>74217/001</v>
          </cell>
          <cell r="B2874" t="str">
            <v>HIDROMETRO 3,00M3/H, D=1/2" - FORNECIMENTO E INSTALACAO</v>
          </cell>
          <cell r="C2874" t="str">
            <v>UN</v>
          </cell>
          <cell r="D2874">
            <v>81.62</v>
          </cell>
        </row>
        <row r="2875">
          <cell r="A2875" t="str">
            <v>74217/002</v>
          </cell>
          <cell r="B2875" t="str">
            <v>HIDROMETRO 5,00M3/H, D=3/4" - FORNECIMENTO E INSTALACAO</v>
          </cell>
          <cell r="C2875" t="str">
            <v>UN</v>
          </cell>
          <cell r="D2875">
            <v>107.11</v>
          </cell>
        </row>
        <row r="2876">
          <cell r="A2876" t="str">
            <v>74217/003</v>
          </cell>
          <cell r="B2876" t="str">
            <v>HIDROMETRO 1,50M3/H, D=1/2" - FORNECIMENTO E INSTALACAO</v>
          </cell>
          <cell r="C2876" t="str">
            <v>UN</v>
          </cell>
          <cell r="D2876">
            <v>78.03</v>
          </cell>
        </row>
        <row r="2877">
          <cell r="A2877">
            <v>74218</v>
          </cell>
          <cell r="B2877" t="str">
            <v>MONTAGEM E INSTALACAO DE CAVALETE</v>
          </cell>
          <cell r="C2877">
            <v>0</v>
          </cell>
          <cell r="D2877">
            <v>0</v>
          </cell>
        </row>
        <row r="2878">
          <cell r="A2878" t="str">
            <v>74218/001</v>
          </cell>
          <cell r="B2878" t="str">
            <v>KIT CAVALETE PVC COM REGISTRO 3/4" - FORNECIMENTO E INSTALACAO</v>
          </cell>
          <cell r="C2878" t="str">
            <v>UN</v>
          </cell>
          <cell r="D2878">
            <v>45.04</v>
          </cell>
        </row>
        <row r="2879">
          <cell r="A2879">
            <v>74253</v>
          </cell>
          <cell r="B2879" t="str">
            <v>RAMAL PREDIAL</v>
          </cell>
          <cell r="C2879">
            <v>0</v>
          </cell>
          <cell r="D2879">
            <v>0</v>
          </cell>
        </row>
        <row r="2880">
          <cell r="A2880" t="str">
            <v>74253/001</v>
          </cell>
          <cell r="B2880" t="str">
            <v>RAMAL PREDIAL EM TUBO PEAD 20MM - FORNECIMENTO, INSTALAÇÃO, ESCAVAÇÃOE REATERRO</v>
          </cell>
          <cell r="C2880" t="str">
            <v>M</v>
          </cell>
          <cell r="D2880">
            <v>10.29</v>
          </cell>
        </row>
        <row r="2881">
          <cell r="A2881">
            <v>83878</v>
          </cell>
          <cell r="B2881" t="str">
            <v>LIGACAO DA REDE 50MM AO RAMAL PREDIAL 1/2"</v>
          </cell>
          <cell r="C2881" t="str">
            <v>UN</v>
          </cell>
          <cell r="D2881">
            <v>34.83</v>
          </cell>
        </row>
        <row r="2882">
          <cell r="A2882">
            <v>83879</v>
          </cell>
          <cell r="B2882" t="str">
            <v>LIGACAO DA REDE 75MM AO RAMAL PREDIAL 1/2"</v>
          </cell>
          <cell r="C2882" t="str">
            <v>UN</v>
          </cell>
          <cell r="D2882">
            <v>46</v>
          </cell>
        </row>
        <row r="2883">
          <cell r="A2883">
            <v>59</v>
          </cell>
          <cell r="B2883" t="str">
            <v>LIGACOES PREDIAIS DE ESGOTO</v>
          </cell>
          <cell r="C2883">
            <v>0</v>
          </cell>
          <cell r="D2883">
            <v>0</v>
          </cell>
        </row>
        <row r="2884">
          <cell r="A2884">
            <v>73658</v>
          </cell>
          <cell r="B2884" t="str">
            <v>LIGAÇÃO DOMICILIAR DE ESGOTO DN 100MM, DA CASA ATÉ A CAIXA, COMPOSTO POR 10,0M TUBO DE PVC ESGOTO PREDIAL DN 100MM E CAIXA DE ALVENARIA COMTAMPA DE CONCRETO - FORNECIMENTO E INSTALAÇÃO</v>
          </cell>
          <cell r="C2884" t="str">
            <v>UN</v>
          </cell>
          <cell r="D2884">
            <v>282.63</v>
          </cell>
        </row>
        <row r="2885">
          <cell r="A2885">
            <v>73784</v>
          </cell>
          <cell r="B2885" t="str">
            <v>LIGACOES DE ESGOTOS EM TUBOS DE PVC</v>
          </cell>
          <cell r="C2885">
            <v>0</v>
          </cell>
          <cell r="D2885">
            <v>0</v>
          </cell>
        </row>
        <row r="2886">
          <cell r="A2886" t="str">
            <v>73784/001</v>
          </cell>
          <cell r="B2886" t="str">
            <v>LIGAÇÃO DE ESGOTO EM TUBO PVC ESGOTO SÉRIE-R DN 100MM, DA CAIXA ATÉ AREDE, INCLUINDO ESCAVAÇÃO E REATERRO ATÉ 1,00M, COMPOSTO POR 10,50M DETUBO PVC SÉRIE-R ESGOTO DN 100MM, JUNÇÃO SIMPLES PVC PARA ESGOTO PREDIAL DN 100X100MM E CURVA PVC 90GRAUS PARA RE</v>
          </cell>
          <cell r="C2886" t="str">
            <v>UN</v>
          </cell>
          <cell r="D2886">
            <v>567.88</v>
          </cell>
        </row>
        <row r="2887">
          <cell r="A2887" t="str">
            <v>73784/002</v>
          </cell>
          <cell r="B2887" t="str">
            <v>LIGAÇÃO DE ESGOTO EM TUBO PVC ESGOTO SÉRIE-R DN 150MM, DA CAIXA ATÉ AREDE, INCLUINDO ESCAVAÇÃO E REATERRO ATÉ 1,00M, COMPOSTO POR 13,65M DETUBO PVC SÉRIE-R ESGOTO DN 150MM - FORNECIMENTO E INSTALAÇÃO</v>
          </cell>
          <cell r="C2887" t="str">
            <v>UN</v>
          </cell>
          <cell r="D2887">
            <v>775.63</v>
          </cell>
        </row>
        <row r="2888">
          <cell r="A2888">
            <v>73869</v>
          </cell>
          <cell r="B2888" t="str">
            <v>LIGACOES DE ESGOTOS EM TUBOS CERAMICOS</v>
          </cell>
          <cell r="C2888">
            <v>0</v>
          </cell>
          <cell r="D2888">
            <v>0</v>
          </cell>
        </row>
        <row r="2889">
          <cell r="A2889" t="str">
            <v>73869/001</v>
          </cell>
          <cell r="B2889" t="str">
            <v>LIGAÇÃO DE ESGOTO EM TUBO CERÂMICO DN 100MM, DA CAIXA ATÉ A REDE, INCLUINDO ESCAVAÇÃO E REATERRO ATÉ 1,00M, COMPOSTO POR 11,48M DE TUBO CERÂMICO ESGOTO DN 100MM E CURVA CERÂMICA 45GRAUS ESGOTO DN 100MM - FORNECIMENTO E INSTALAÇÃO</v>
          </cell>
          <cell r="C2889" t="str">
            <v>UN</v>
          </cell>
          <cell r="D2889">
            <v>515.4</v>
          </cell>
        </row>
        <row r="2890">
          <cell r="A2890" t="str">
            <v>73869/002</v>
          </cell>
          <cell r="B2890" t="str">
            <v>LIGAÇÃO DE ESGOTO EM TUBO CERÂMICO DN 150MM, DA CAIXA ATÉ A REDE, INCLUINDO ESCAVAÇÃO E REATERRO ATÉ 1,00M, COMPOSTO POR 11,48M DE TUBO CERÂMICO ESGOTO DN 150MM E CURVA CERÂMICA 45GRAUS ESGOTO DN 150MM - FORNECIMENTO E INSTALAÇÃO</v>
          </cell>
          <cell r="C2890" t="str">
            <v>UN</v>
          </cell>
          <cell r="D2890">
            <v>593.9</v>
          </cell>
        </row>
        <row r="2891">
          <cell r="A2891" t="str">
            <v>73869/003</v>
          </cell>
          <cell r="B2891" t="str">
            <v>LIGAÇÃO DE ESGOTO EM TUBO CERÂMICO DN 200MM, DA CAIXA ATÉ A REDE, INCLUINDO ESCAVAÇÃO E REATERRO ATÉ 1,00M, COMPOSTO POR 11,48M DE TUBO CERÂMICO ESGOTO DN 200MM E CURVA CERÂMICA 45GRAUS ESGOTO DN 200MM - FORNECIMENTO E INSTALAÇÃO</v>
          </cell>
          <cell r="C2891" t="str">
            <v>UN</v>
          </cell>
          <cell r="D2891">
            <v>740.51</v>
          </cell>
        </row>
        <row r="2892">
          <cell r="A2892">
            <v>74216</v>
          </cell>
          <cell r="B2892" t="str">
            <v>RAMAL PREDIAL DE ESGOTO PARA REDE EM IMPLANTACAO (MAO-DE OBRA EMATERIAL, INCLUINDO ESCAVACAO MANUAL ATE 1,50 METROS E REATERRO)</v>
          </cell>
          <cell r="C2892">
            <v>0</v>
          </cell>
          <cell r="D2892">
            <v>0</v>
          </cell>
        </row>
        <row r="2893">
          <cell r="A2893" t="str">
            <v>74216/001</v>
          </cell>
          <cell r="B2893" t="str">
            <v>RAMAL PREDIAL DE ESGOTO EM TUBO PVC ESGOTO DN 100MM - FORNECIMENTO, INSTALACAO, ESCAVACAO E REATERRO</v>
          </cell>
          <cell r="C2893" t="str">
            <v>M</v>
          </cell>
          <cell r="D2893">
            <v>38.03</v>
          </cell>
        </row>
        <row r="2894">
          <cell r="A2894" t="str">
            <v>74216/002</v>
          </cell>
          <cell r="B2894" t="str">
            <v>RAMAL PREDIAL DE ESGOTO EM TUBO CERAMICO ESGOTO DN 100MM - FORNECIMENTO, INSTALACAO, ESCAVACAO E REATERRO</v>
          </cell>
          <cell r="C2894" t="str">
            <v>M</v>
          </cell>
          <cell r="D2894">
            <v>42.96</v>
          </cell>
        </row>
        <row r="2895">
          <cell r="A2895" t="str">
            <v>MOVT</v>
          </cell>
          <cell r="B2895" t="str">
            <v>MOVIMENTO DE TERRA</v>
          </cell>
          <cell r="C2895">
            <v>0</v>
          </cell>
          <cell r="D2895">
            <v>0</v>
          </cell>
        </row>
        <row r="2896">
          <cell r="A2896">
            <v>17</v>
          </cell>
          <cell r="B2896" t="str">
            <v>DRAGAGEM</v>
          </cell>
          <cell r="C2896">
            <v>0</v>
          </cell>
          <cell r="D2896">
            <v>0</v>
          </cell>
        </row>
        <row r="2897">
          <cell r="A2897">
            <v>76451</v>
          </cell>
          <cell r="B2897" t="str">
            <v>ESCAVACAO SUBMERSA</v>
          </cell>
          <cell r="C2897">
            <v>0</v>
          </cell>
          <cell r="D2897">
            <v>0</v>
          </cell>
        </row>
        <row r="2898">
          <cell r="A2898" t="str">
            <v>76451/001</v>
          </cell>
          <cell r="B2898" t="str">
            <v>ESCAVACAO MECANIZADA SUBMERSA (DRAGAGEM E CARGA), UTILIZANDO CAMINHÃOBASCULANTE, ESCAVADEIRA TIPO DRAGA DE ARRASTE E RETROESCAVADEIRA COM CARREGADEIRA</v>
          </cell>
          <cell r="C2898" t="str">
            <v>M3</v>
          </cell>
          <cell r="D2898">
            <v>18.760000000000002</v>
          </cell>
        </row>
        <row r="2899">
          <cell r="A2899">
            <v>83335</v>
          </cell>
          <cell r="B2899" t="str">
            <v>ESCAVACAO SUBMERSA COM DRAGA DE MANDIBULA</v>
          </cell>
          <cell r="C2899" t="str">
            <v>M3</v>
          </cell>
          <cell r="D2899">
            <v>22.58</v>
          </cell>
        </row>
        <row r="2900">
          <cell r="A2900">
            <v>18</v>
          </cell>
          <cell r="B2900" t="str">
            <v>CORTE/ESCAVACAO EM JAZIDAS OU CAMPO ABERTO</v>
          </cell>
          <cell r="C2900">
            <v>0</v>
          </cell>
          <cell r="D2900">
            <v>0</v>
          </cell>
        </row>
        <row r="2901">
          <cell r="A2901">
            <v>7011</v>
          </cell>
          <cell r="B2901" t="str">
            <v>ESCAVACAO E ACERTO MANUAL NA FAIXA DE 0,45M DE LARGURA P/ EXECUCAODE MEIO-FIO E SARJETA CONJUGADOS</v>
          </cell>
          <cell r="C2901" t="str">
            <v>M</v>
          </cell>
          <cell r="D2901">
            <v>2.27</v>
          </cell>
        </row>
        <row r="2902">
          <cell r="A2902">
            <v>73903</v>
          </cell>
          <cell r="B2902" t="str">
            <v>ESCAVAÇÃO MECANIZADA A CEU ABERTO</v>
          </cell>
          <cell r="C2902">
            <v>0</v>
          </cell>
          <cell r="D2902">
            <v>0</v>
          </cell>
        </row>
        <row r="2903">
          <cell r="A2903" t="str">
            <v>73903/001</v>
          </cell>
          <cell r="B2903" t="str">
            <v>LIMPEZA SUPERFICIAL DA CAMADA VEGETAL EM JAZIDA</v>
          </cell>
          <cell r="C2903" t="str">
            <v>M2</v>
          </cell>
          <cell r="D2903">
            <v>0.49</v>
          </cell>
        </row>
        <row r="2904">
          <cell r="A2904" t="str">
            <v>73903/002</v>
          </cell>
          <cell r="B2904" t="str">
            <v>EXPURGO DE JAZIDA</v>
          </cell>
          <cell r="C2904" t="str">
            <v>M3</v>
          </cell>
          <cell r="D2904">
            <v>2.61</v>
          </cell>
        </row>
        <row r="2905">
          <cell r="A2905">
            <v>74151</v>
          </cell>
          <cell r="B2905" t="str">
            <v>ESCAVACAO E CARGA MATERIAL 1A CATEGORIA</v>
          </cell>
          <cell r="C2905">
            <v>0</v>
          </cell>
          <cell r="D2905">
            <v>0</v>
          </cell>
        </row>
        <row r="2906">
          <cell r="A2906" t="str">
            <v>74151/001</v>
          </cell>
          <cell r="B2906" t="str">
            <v>ESCAVACAO E CARGA MATERIAL 1A CATEGORIA, UTILIZANDO TRATOR DE ESTEIRASDE 110 A 160HP COM LAMINA, PESO OPERACIONAL * 13T E PA CARREGADEIRACOM 170 HP.</v>
          </cell>
          <cell r="C2906" t="str">
            <v>M3</v>
          </cell>
          <cell r="D2906">
            <v>3.16</v>
          </cell>
        </row>
        <row r="2907">
          <cell r="A2907">
            <v>74154</v>
          </cell>
          <cell r="B2907" t="str">
            <v>ESCAVACAO, CARGA E TRANSPORTE DMT 50 A 200M C/ CAMINHAO BASCULANTE</v>
          </cell>
          <cell r="C2907">
            <v>0</v>
          </cell>
          <cell r="D2907">
            <v>0</v>
          </cell>
        </row>
        <row r="2908">
          <cell r="A2908" t="str">
            <v>74154/001</v>
          </cell>
          <cell r="B2908" t="str">
            <v>ESCAVACAO, CARGA E TRANSPORTE DE MATERIAL DE 1A CATEGORIA COM TRATORSOBRE ESTEIRAS 305 HP E CACAMBA 5M3, DMT 50 A 200M</v>
          </cell>
          <cell r="C2908" t="str">
            <v>M3</v>
          </cell>
          <cell r="D2908">
            <v>4.74</v>
          </cell>
        </row>
        <row r="2909">
          <cell r="A2909">
            <v>74155</v>
          </cell>
          <cell r="B2909" t="str">
            <v>ESCAVACAO E TRANSPORTE DMT 50M C/TRATOR ESTEIRAS CAT D8</v>
          </cell>
          <cell r="C2909">
            <v>0</v>
          </cell>
          <cell r="D2909">
            <v>0</v>
          </cell>
        </row>
        <row r="2910">
          <cell r="A2910" t="str">
            <v>74155/001</v>
          </cell>
          <cell r="B2910" t="str">
            <v>ESCAVACAO E TRANSP MAT 1A CAT DMT 50M C/TRATOR EST CAT D8 C/ LAMINA</v>
          </cell>
          <cell r="C2910" t="str">
            <v>M3</v>
          </cell>
          <cell r="D2910">
            <v>1.5</v>
          </cell>
        </row>
        <row r="2911">
          <cell r="A2911" t="str">
            <v>74155/002</v>
          </cell>
          <cell r="B2911" t="str">
            <v>ESCAVACAO E TRANSPORTE DE MATERIAL DE 2A CAT DMT 50M COM TRATOR SOBREESTEIRAS 305 HP COM LAMINA E ESCARIFICADOR</v>
          </cell>
          <cell r="C2911" t="str">
            <v>M3</v>
          </cell>
          <cell r="D2911">
            <v>2.9</v>
          </cell>
        </row>
        <row r="2912">
          <cell r="A2912">
            <v>74205</v>
          </cell>
          <cell r="B2912" t="str">
            <v>ESCAVACAO DE MATERIAL 1A. CATEGORIA (SUBLEITO)</v>
          </cell>
          <cell r="C2912">
            <v>0</v>
          </cell>
          <cell r="D2912">
            <v>0</v>
          </cell>
        </row>
        <row r="2913">
          <cell r="A2913" t="str">
            <v>74205/001</v>
          </cell>
          <cell r="B2913" t="str">
            <v>ESCAVACAO MECANICA DE MATERIAL 1A. CATEGORIA, PROVENIENTE DE CORTE DESUBLEITO (C/TRATOR ESTEIRAS 160HP)</v>
          </cell>
          <cell r="C2913" t="str">
            <v>M3</v>
          </cell>
          <cell r="D2913">
            <v>2.15</v>
          </cell>
        </row>
        <row r="2914">
          <cell r="A2914">
            <v>76453</v>
          </cell>
          <cell r="B2914" t="str">
            <v>ESCAVACAO SUBMERSA</v>
          </cell>
          <cell r="C2914">
            <v>0</v>
          </cell>
          <cell r="D2914">
            <v>0</v>
          </cell>
        </row>
        <row r="2915">
          <cell r="A2915" t="str">
            <v>76453/001</v>
          </cell>
          <cell r="B2915" t="str">
            <v>DRAGAGEM (C/ ESCAVADEIRA DRAG LINE DE ARRASTE 140HP)</v>
          </cell>
          <cell r="C2915" t="str">
            <v>M3</v>
          </cell>
          <cell r="D2915">
            <v>18.350000000000001</v>
          </cell>
        </row>
        <row r="2916">
          <cell r="A2916">
            <v>78018</v>
          </cell>
          <cell r="B2916" t="str">
            <v>ESCAVACAO MANUAL A CEU ABERTO EM MATERIAL DE 1A CATEGORIA, EM PROFUNDIDADE ATE 0,50M</v>
          </cell>
          <cell r="C2916" t="str">
            <v>M3</v>
          </cell>
          <cell r="D2916">
            <v>15.19</v>
          </cell>
        </row>
        <row r="2917">
          <cell r="A2917">
            <v>79472</v>
          </cell>
          <cell r="B2917" t="str">
            <v>REGULARIZACAO DE SUPERFICIES EM TERRA COM MOTONIVELADORA</v>
          </cell>
          <cell r="C2917" t="str">
            <v>M2</v>
          </cell>
          <cell r="D2917">
            <v>0.28999999999999998</v>
          </cell>
        </row>
        <row r="2918">
          <cell r="A2918">
            <v>79473</v>
          </cell>
          <cell r="B2918" t="str">
            <v>CORTE E ATERRO COMPENSADO</v>
          </cell>
          <cell r="C2918" t="str">
            <v>M3</v>
          </cell>
          <cell r="D2918">
            <v>3.76</v>
          </cell>
        </row>
        <row r="2919">
          <cell r="A2919">
            <v>79474</v>
          </cell>
          <cell r="B2919" t="str">
            <v>ESCAVACAO MANUAL, CAMPO ABERTO, EM SOLO EXCETO ROCHA, DE 4,00 ATE 6,00M DE PROFUNDIDADE.</v>
          </cell>
          <cell r="C2919" t="str">
            <v>M3</v>
          </cell>
          <cell r="D2919">
            <v>25.64</v>
          </cell>
        </row>
        <row r="2920">
          <cell r="A2920">
            <v>79477</v>
          </cell>
          <cell r="B2920" t="str">
            <v>ESCAVACAO EM ROCHA C/PERFURACAO MANUAL E EXPLOSIVO</v>
          </cell>
          <cell r="C2920" t="str">
            <v>M3</v>
          </cell>
          <cell r="D2920">
            <v>167.14</v>
          </cell>
        </row>
        <row r="2921">
          <cell r="A2921">
            <v>79478</v>
          </cell>
          <cell r="B2921" t="str">
            <v>ESCAVACAO MANUAL CAMPO ABERTO EM SOLO EXCETO ROCHA ATE 2,00M PROFUNDIDADE</v>
          </cell>
          <cell r="C2921" t="str">
            <v>M3</v>
          </cell>
          <cell r="D2921">
            <v>18.55</v>
          </cell>
        </row>
        <row r="2922">
          <cell r="A2922">
            <v>79479</v>
          </cell>
          <cell r="B2922" t="str">
            <v>ESCAVACAO MANUAL, CAMPO ABERTO, EM SOLO EXCETO ROCHA, DE 2,00 ATE 4,00M DE PROFUNDIDADE.</v>
          </cell>
          <cell r="C2922" t="str">
            <v>M3</v>
          </cell>
          <cell r="D2922">
            <v>22.1</v>
          </cell>
        </row>
        <row r="2923">
          <cell r="A2923">
            <v>79480</v>
          </cell>
          <cell r="B2923" t="str">
            <v>ESCAVACAO MECANICA CAMPO ABERTO EM SOLO EXCETO ROCHA ATE 2,00M PROFUNDIDADE</v>
          </cell>
          <cell r="C2923" t="str">
            <v>M3</v>
          </cell>
          <cell r="D2923">
            <v>1.44</v>
          </cell>
        </row>
        <row r="2924">
          <cell r="A2924">
            <v>79505</v>
          </cell>
          <cell r="B2924" t="str">
            <v>ESCAVACAO A FOGO A CEU ABERTO</v>
          </cell>
          <cell r="C2924">
            <v>0</v>
          </cell>
          <cell r="D2924">
            <v>0</v>
          </cell>
        </row>
        <row r="2925">
          <cell r="A2925" t="str">
            <v>79505/001</v>
          </cell>
          <cell r="B2925" t="str">
            <v>ESCAVACAO A FOGO EM MATERIAL DE 2A CATEGORIA, MOLEDO OU ROCHA DECOMPOSTA, A CEU ABERTO, FURACAO A BARRA MINA</v>
          </cell>
          <cell r="C2925" t="str">
            <v>M3</v>
          </cell>
          <cell r="D2925">
            <v>45.42</v>
          </cell>
        </row>
        <row r="2926">
          <cell r="A2926" t="str">
            <v>79505/002</v>
          </cell>
          <cell r="B2926" t="str">
            <v>ESCAVACAO A FOGO EM MATERIAL DE 3A CATEGORIA, ROCHA VIVA, A CEU ABERTO, FURACAO A BARRA MINA.</v>
          </cell>
          <cell r="C2926" t="str">
            <v>M3</v>
          </cell>
          <cell r="D2926">
            <v>99.25</v>
          </cell>
        </row>
        <row r="2927">
          <cell r="A2927">
            <v>79517</v>
          </cell>
          <cell r="B2927" t="str">
            <v>ESCAVACAO MANUAL EM SOLO</v>
          </cell>
          <cell r="C2927">
            <v>0</v>
          </cell>
          <cell r="D2927">
            <v>0</v>
          </cell>
        </row>
        <row r="2928">
          <cell r="A2928" t="str">
            <v>79517/001</v>
          </cell>
          <cell r="B2928" t="str">
            <v>ESCAVACAO MANUAL EM SOLO-PROF. ATE 1,50 M</v>
          </cell>
          <cell r="C2928" t="str">
            <v>M3</v>
          </cell>
          <cell r="D2928">
            <v>12.66</v>
          </cell>
        </row>
        <row r="2929">
          <cell r="A2929" t="str">
            <v>79517/002</v>
          </cell>
          <cell r="B2929" t="str">
            <v>ESCAVACAO MANUAL EM SOLO, PROF. MAIOR QUE 1,5M ATE 4,00 M</v>
          </cell>
          <cell r="C2929" t="str">
            <v>M3</v>
          </cell>
          <cell r="D2929">
            <v>20.260000000000002</v>
          </cell>
        </row>
        <row r="2930">
          <cell r="A2930">
            <v>83336</v>
          </cell>
          <cell r="B2930" t="str">
            <v>ESCAVACAO MECANICA PARA ACERTO DE TALUDES, EM MATERIAL DE 1A CATEGORIA, COM ESCAVADEIRA HIDRAULICA</v>
          </cell>
          <cell r="C2930" t="str">
            <v>M3</v>
          </cell>
          <cell r="D2930">
            <v>3.99</v>
          </cell>
        </row>
        <row r="2931">
          <cell r="A2931">
            <v>83338</v>
          </cell>
          <cell r="B2931" t="str">
            <v>ESCAVACAO MECANICA, A CEU ABERTO, EM MATERIAL DE 1A CATEGORIA, COM ESCAVADEIRA HIDRAULICA, CAPACIDADE DE 0,78 M3</v>
          </cell>
          <cell r="C2931" t="str">
            <v>M3</v>
          </cell>
          <cell r="D2931">
            <v>2.4700000000000002</v>
          </cell>
        </row>
        <row r="2932">
          <cell r="A2932">
            <v>19</v>
          </cell>
          <cell r="B2932" t="str">
            <v>ESCAVACAO DE VALAS</v>
          </cell>
          <cell r="C2932">
            <v>0</v>
          </cell>
          <cell r="D2932">
            <v>0</v>
          </cell>
        </row>
        <row r="2933">
          <cell r="A2933">
            <v>3061</v>
          </cell>
          <cell r="B2933" t="str">
            <v>ESCAVACAO MEC VALA N ESCOR MAT 1A CAT C/RETROESCAV ATE 1,50MEXCL ESGOTAMENTO</v>
          </cell>
          <cell r="C2933" t="str">
            <v>M3</v>
          </cell>
          <cell r="D2933">
            <v>4.91</v>
          </cell>
        </row>
        <row r="2934">
          <cell r="A2934">
            <v>3063</v>
          </cell>
          <cell r="B2934" t="str">
            <v>ESCAV MEC VALA ESCORADA ATE 1,50M C/RETRO MAT 1A COM REDUTOR (C/PEDRAS/ INST PREDIAIS/OUTROS REDUT PRODUTIV) - EXCL. ESGOT/ESCORAM</v>
          </cell>
          <cell r="C2934" t="str">
            <v>M3</v>
          </cell>
          <cell r="D2934">
            <v>15.23</v>
          </cell>
        </row>
        <row r="2935">
          <cell r="A2935">
            <v>3065</v>
          </cell>
          <cell r="B2935" t="str">
            <v>ESCAV MEC.VALA ESCORADA C/RETRO DE 1,5 A 3M PROF MAT 1A COM REDUTOR (PEDRAS/INST PREDIAIS/OUTROS REDUT PRODUTIV) - EXCL. ESGOTAM / ESCORAMENTO.</v>
          </cell>
          <cell r="C2935" t="str">
            <v>M3</v>
          </cell>
          <cell r="D2935">
            <v>19.54</v>
          </cell>
        </row>
        <row r="2936">
          <cell r="A2936">
            <v>3070</v>
          </cell>
          <cell r="B2936" t="str">
            <v>ESCAVACAO MEC DE VALA ESCORADA COM RETRO 75 HP, EM MATERIAL DE 1A CATEGORIA ATÉ 1,5M DE PROFUNDIDADE, EXCLUINDO ESGOTAMENTO E ESCORAMENTO.</v>
          </cell>
          <cell r="C2936" t="str">
            <v>M3</v>
          </cell>
          <cell r="D2936">
            <v>5.72</v>
          </cell>
        </row>
        <row r="2937">
          <cell r="A2937">
            <v>3071</v>
          </cell>
          <cell r="B2937" t="str">
            <v>ESCAVACAO MEC.VALA ESCORADA MAT 1A CAT C/RETRO DE 1,5 A 3M- EXCLUSIVEESGOT E ESCORAMENTO</v>
          </cell>
          <cell r="C2937" t="str">
            <v>M3</v>
          </cell>
          <cell r="D2937">
            <v>7.3</v>
          </cell>
        </row>
        <row r="2938">
          <cell r="A2938">
            <v>72915</v>
          </cell>
          <cell r="B2938" t="str">
            <v>ESCAVACAO MECANICA DE VALA EM MATERIAL DE 2A. CATEGORIA ATE 2 M DE PROFUNDIDADE COM UTILIZACAO DE ESCAVADEIRA HIDRAULICA</v>
          </cell>
          <cell r="C2938" t="str">
            <v>M3</v>
          </cell>
          <cell r="D2938">
            <v>10.08</v>
          </cell>
        </row>
        <row r="2939">
          <cell r="A2939">
            <v>72917</v>
          </cell>
          <cell r="B2939" t="str">
            <v>ESCAVACAO MECANICA DE VALA EM MATERIAL 2A. CATEGORIA DE 2,01 ATE 4,00M DE PROFUNDIDADE COM UTILIZACAO DE ESCAVADEIRA HIDRAULICA</v>
          </cell>
          <cell r="C2939" t="str">
            <v>M3</v>
          </cell>
          <cell r="D2939">
            <v>11.52</v>
          </cell>
        </row>
        <row r="2940">
          <cell r="A2940">
            <v>72918</v>
          </cell>
          <cell r="B2940" t="str">
            <v>ESCAVACAO MECANICA DE VALA EM MATERIAL 2A. CATEGORIA DE 4,01 ATE 6,00M DE PROFUNDIDADE COM UTILIZACAO DE ESCAVADEIRA HIDRAULICA</v>
          </cell>
          <cell r="C2940" t="str">
            <v>M3</v>
          </cell>
          <cell r="D2940">
            <v>13.44</v>
          </cell>
        </row>
        <row r="2941">
          <cell r="A2941">
            <v>73566</v>
          </cell>
          <cell r="B2941" t="str">
            <v>ESCAV.MEC (ESCAV HIDR)VALA ESCOR PROF=4,5 A 6M MAT 1A CAT EXCL ESGOTAMENTO E ESCORAMENTO.</v>
          </cell>
          <cell r="C2941" t="str">
            <v>M3</v>
          </cell>
          <cell r="D2941">
            <v>11.39</v>
          </cell>
        </row>
        <row r="2942">
          <cell r="A2942">
            <v>73567</v>
          </cell>
          <cell r="B2942" t="str">
            <v>ESCAV.MEC (ESCAV HIDR)VALA ESCOR PROF=3 A 4,5M MAT 1A CAT EXCLESGOTAMENTO E ESCORAMENTO.</v>
          </cell>
          <cell r="C2942" t="str">
            <v>M3</v>
          </cell>
          <cell r="D2942">
            <v>7.8</v>
          </cell>
        </row>
        <row r="2943">
          <cell r="A2943">
            <v>73568</v>
          </cell>
          <cell r="B2943" t="str">
            <v>ESCAV.MEC (ESCAV HIDR)VALA ESCOR PROF=1,5 A 3M MAT 1A CAT EXCLESGOTAMENTO E ESCORAMENTO.</v>
          </cell>
          <cell r="C2943" t="str">
            <v>M3</v>
          </cell>
          <cell r="D2943">
            <v>5.29</v>
          </cell>
        </row>
        <row r="2944">
          <cell r="A2944">
            <v>73570</v>
          </cell>
          <cell r="B2944" t="str">
            <v>ESCAV.MEC (ESCAV HIDR)VALA ESCOR PROF=4,5 A 6M MAT 1A C/REDUTORESPRODUT(CAVAS FUNDACOES/PEDRAS/INST PREDIAIS/OUTROS)EXCL ESG/ESCORAMENTO.</v>
          </cell>
          <cell r="C2944" t="str">
            <v>M3</v>
          </cell>
          <cell r="D2944">
            <v>29.68</v>
          </cell>
        </row>
        <row r="2945">
          <cell r="A2945">
            <v>73571</v>
          </cell>
          <cell r="B2945" t="str">
            <v>ESCAV.MEC. (ESCAV HIDR)VALA ESCOR DE 3 A 4,5M MAT 1A C/REDUTORESPRODUTIVIDADE(CAVAS FUNDACOES/PEDRAS/INST PREDIAIS/OUTROS) -EXCLUSIVE ESGOT. E ESCORAMENTO.</v>
          </cell>
          <cell r="C2945" t="str">
            <v>M3</v>
          </cell>
          <cell r="D2945">
            <v>18.62</v>
          </cell>
        </row>
        <row r="2946">
          <cell r="A2946">
            <v>73572</v>
          </cell>
          <cell r="B2946" t="str">
            <v>ESCAV.MEC. (ESCAV HIDR)VALA ESCOR DE 1,5 A 3MMAT 1A C/REDUTOR PRODUTIVIDADE(CAVAS FUNDACOES/PEDRAS/INST PREDIAIS/OUTROS)EXCLESGOTAMENTO E ESCORAMENTO.</v>
          </cell>
          <cell r="C2946" t="str">
            <v>M3</v>
          </cell>
          <cell r="D2946">
            <v>12.89</v>
          </cell>
        </row>
        <row r="2947">
          <cell r="A2947">
            <v>73573</v>
          </cell>
          <cell r="B2947" t="str">
            <v>ESCAV MEC.VALA(ESCAV HIDR)ESCOR ATE 1,5MMAT 1A C/REDUTOR PRODUT (CAVAFUND/PEDRAS/INST PREDIAIS/OUTROS) EXCL ESGOT / ESCORAMENTO.</v>
          </cell>
          <cell r="C2947" t="str">
            <v>M3</v>
          </cell>
          <cell r="D2947">
            <v>12.17</v>
          </cell>
        </row>
        <row r="2948">
          <cell r="A2948">
            <v>73574</v>
          </cell>
          <cell r="B2948" t="str">
            <v>ESCAV.MEC. VALA N ESCOR DE 4,5 A 6M(ESCAV HIDRAUL 0,78M3)MAT1ACAT EXCLESGOTAMENTO.</v>
          </cell>
          <cell r="C2948" t="str">
            <v>M3</v>
          </cell>
          <cell r="D2948">
            <v>6.68</v>
          </cell>
        </row>
        <row r="2949">
          <cell r="A2949">
            <v>73575</v>
          </cell>
          <cell r="B2949" t="str">
            <v>ESCAV MEC VALA N ESCOR DE 3 A 4,5M(ESCAV HIDRAUL O,78M3)MAT 1A CAT EXCL ESGOTAMENTO.</v>
          </cell>
          <cell r="C2949" t="str">
            <v>M3</v>
          </cell>
          <cell r="D2949">
            <v>5.46</v>
          </cell>
        </row>
        <row r="2950">
          <cell r="A2950">
            <v>73576</v>
          </cell>
          <cell r="B2950" t="str">
            <v>ESCAV MEC VALA N ESCOR DE1,5 A 3M(ESCAV HIDRAUL 0,78M3)MAT 1A CAT EXCLESGOTAMENTOO.</v>
          </cell>
          <cell r="C2950" t="str">
            <v>M3</v>
          </cell>
          <cell r="D2950">
            <v>4.3499999999999996</v>
          </cell>
        </row>
        <row r="2951">
          <cell r="A2951">
            <v>73577</v>
          </cell>
          <cell r="B2951" t="str">
            <v>ESCAV MEC VALA N ESCOR DE 4,5 A 6M PROF (C/ESCAV HIDR 0,78M3) MAT 1A CAT C/REDUTOR(C/PEDRAS/INST PREDIAIS/OUTROS REDUTORES PRODUT OU CAVASFUND) EXCL ESGOTAMENTO</v>
          </cell>
          <cell r="C2951" t="str">
            <v>M3</v>
          </cell>
          <cell r="D2951">
            <v>16.309999999999999</v>
          </cell>
        </row>
        <row r="2952">
          <cell r="A2952">
            <v>73578</v>
          </cell>
          <cell r="B2952" t="str">
            <v>ESCAV MEC VALA N ESCOR DE 3 A 4,5M PROF(C/ESCAV HIDR0,78M3) MAT 1A CATC/ REDUTOR(C/PEDRAS/INST PREDIAIS/OUTROS REDUT PRODUT. OU CAVAS FUND)EXCL ESGOTAMENTO</v>
          </cell>
          <cell r="C2952" t="str">
            <v>M3</v>
          </cell>
          <cell r="D2952">
            <v>13.09</v>
          </cell>
        </row>
        <row r="2953">
          <cell r="A2953">
            <v>73579</v>
          </cell>
          <cell r="B2953" t="str">
            <v>ESCAV MEC VALA N ESCOR DE 1,5 A 3M PROF(C/ESCAV HIDRAUL 0,78M3) MAT 1ACAT C/REDUTOR(C/PEDRAS/INST PREDIAIS/OUTROS REDUT PRODUT. OU CAVAS FUND) EXCL ESGOTAMENTO.</v>
          </cell>
          <cell r="C2953" t="str">
            <v>M3</v>
          </cell>
          <cell r="D2953">
            <v>11.36</v>
          </cell>
        </row>
        <row r="2954">
          <cell r="A2954">
            <v>73580</v>
          </cell>
          <cell r="B2954" t="str">
            <v>ESCAV MEC.VALA N ESCORADA(C/ESCAV HIDRAUL 0,78M3) ATE 1,5M PROF MAT 1AC/REDUTOR(C/PEDRAS/INST PREDIAIS/OUTROS REDUT PRODUT OU CAVAS FUND) EXCL ESGOTAM</v>
          </cell>
          <cell r="C2954" t="str">
            <v>M3</v>
          </cell>
          <cell r="D2954">
            <v>9.9</v>
          </cell>
        </row>
        <row r="2955">
          <cell r="A2955">
            <v>73599</v>
          </cell>
          <cell r="B2955" t="str">
            <v>ESCAVACAO MECANICA VALAS EM QUALQUER TIPO DE SOLO EXCETO ROCHA,PROF. 0&lt; H &lt; 4 M</v>
          </cell>
          <cell r="C2955" t="str">
            <v>M3</v>
          </cell>
          <cell r="D2955">
            <v>6.8</v>
          </cell>
        </row>
        <row r="2956">
          <cell r="A2956">
            <v>73962</v>
          </cell>
          <cell r="B2956" t="str">
            <v>ESCAVACAO MECANICA DE VALAS</v>
          </cell>
          <cell r="C2956">
            <v>0</v>
          </cell>
          <cell r="D2956">
            <v>0</v>
          </cell>
        </row>
        <row r="2957">
          <cell r="A2957" t="str">
            <v>73962/004</v>
          </cell>
          <cell r="B2957" t="str">
            <v>ESCAVACAO DE VALA NAO ESCORADA EM MATERIAL DE 1A CATEGORIA COM PROFUNDIDADE DE 1,5 ATE 3M COM RETROESCAVADEIRA 75HP, SEM ESGOTAMENTO</v>
          </cell>
          <cell r="C2957" t="str">
            <v>M3</v>
          </cell>
          <cell r="D2957">
            <v>5.95</v>
          </cell>
        </row>
        <row r="2958">
          <cell r="A2958" t="str">
            <v>73962/013</v>
          </cell>
          <cell r="B2958" t="str">
            <v>ESCAVACAO DE VALA NAO ESCORADA EM MATERIAL 1A CATEGORIA , PROFUNDIDADEATE 1,5 M COM ESCAVADEIRA HIDRAULICA 105 HP(CAPACIDADE DE 0,78M3), SEM ESGOTAMENTO</v>
          </cell>
          <cell r="C2958" t="str">
            <v>M3</v>
          </cell>
          <cell r="D2958">
            <v>3.84</v>
          </cell>
        </row>
        <row r="2959">
          <cell r="A2959" t="str">
            <v>73962/021</v>
          </cell>
          <cell r="B2959" t="str">
            <v>ESCAVACAO DE VALA ESCORADA EM MATERIAL 1A CATEGORIA , PROFUNDIDADE ATE1,5 M COM ESCAVADEIRA HIDRAULICA 105 HP(CAPACIDADE DE 0,78M3), SEM ESGOTAMENTO</v>
          </cell>
          <cell r="C2959" t="str">
            <v>M3</v>
          </cell>
          <cell r="D2959">
            <v>4.62</v>
          </cell>
        </row>
        <row r="2960">
          <cell r="A2960">
            <v>73965</v>
          </cell>
          <cell r="B2960" t="str">
            <v>ESCAVACAO MANUAL DE VALAS</v>
          </cell>
          <cell r="C2960">
            <v>0</v>
          </cell>
          <cell r="D2960">
            <v>0</v>
          </cell>
        </row>
        <row r="2961">
          <cell r="A2961" t="str">
            <v>73965/001</v>
          </cell>
          <cell r="B2961" t="str">
            <v>ESCAVAÇÃO MANUAL DE VALA, A FRIO, EM MATERIAL DE 2A CATEGORIA (MOLEDOOU ROCHA DECOMPOSTA) ATÉ 1,50M</v>
          </cell>
          <cell r="C2961" t="str">
            <v>M3</v>
          </cell>
          <cell r="D2961">
            <v>47.49</v>
          </cell>
        </row>
        <row r="2962">
          <cell r="A2962" t="str">
            <v>73965/002</v>
          </cell>
          <cell r="B2962" t="str">
            <v>ESCAVAÇÃO MANUAL DE VALA, A FRIO, EM MATERIAL DE 2A CATEGORIA (MOLEDOOU ROCHA DECOMPOSTA), DE 3 ATÉ 4,5M, EXCLUINDO ESGOTAMENTO E ESCORAMENTO.</v>
          </cell>
          <cell r="C2962" t="str">
            <v>M3</v>
          </cell>
          <cell r="D2962">
            <v>69.66</v>
          </cell>
        </row>
        <row r="2963">
          <cell r="A2963" t="str">
            <v>73965/003</v>
          </cell>
          <cell r="B2963" t="str">
            <v>ESCAVAÇÃO MANUAL DE VALA, A FRIO, EM MATERIAL DE 2A CATEGORIA (MOLEDOOU ROCHA DECOMPOSTA), DE 4,5 ATÉ 6M, EXCLUINDO ESGOTAMENTO E ESCORAMENTO.</v>
          </cell>
          <cell r="C2963" t="str">
            <v>M3</v>
          </cell>
          <cell r="D2963">
            <v>82.33</v>
          </cell>
        </row>
        <row r="2964">
          <cell r="A2964" t="str">
            <v>73965/004</v>
          </cell>
          <cell r="B2964" t="str">
            <v>ESCAVACAO MANUAL DE VALA EM ARGILA OU PEDRA SOLTA DO TAMANHO MEDIO DEPEDRA DE MAO, ATE 1,5M, EXCLUINDO ESGOTAMENTO/ESCORAMENTO.</v>
          </cell>
          <cell r="C2964" t="str">
            <v>M3</v>
          </cell>
          <cell r="D2964">
            <v>30.39</v>
          </cell>
        </row>
        <row r="2965">
          <cell r="A2965" t="str">
            <v>73965/005</v>
          </cell>
          <cell r="B2965" t="str">
            <v>ESCAVACAO MANUAL DE VALA EM ARGILA OU PEDRA SOLTA DO TAMANHO MEDIO DEPEDRA DE MAO, DE 1,5 ATE 3M, EXCLUINDO ESGOTAMENTO/ESCORAMENTO.</v>
          </cell>
          <cell r="C2965" t="str">
            <v>M3</v>
          </cell>
          <cell r="D2965">
            <v>35.46</v>
          </cell>
        </row>
        <row r="2966">
          <cell r="A2966" t="str">
            <v>73965/006</v>
          </cell>
          <cell r="B2966" t="str">
            <v>ESCAVACAO MANUAL DE VALA EM ARGILA OU PEDRA SOLTA DO TAMANHO MEDIO DEPEDRA DE MAO, DE 3 ATE 4,5M, EXCLUINDO ESGOTAMENTO/ESCORAMENTO</v>
          </cell>
          <cell r="C2966" t="str">
            <v>M3</v>
          </cell>
          <cell r="D2966">
            <v>56.99</v>
          </cell>
        </row>
        <row r="2967">
          <cell r="A2967" t="str">
            <v>73965/007</v>
          </cell>
          <cell r="B2967" t="str">
            <v>ESCAVACAO MANUAL DE VALA EM ARGILA OU PEDRA SOLTA DO TAMANHO MEDIO DEPEDRA DE MAO, DE 4,5 ATE 6M, EXCLUINDO ESGOTAMENTO/ESCORAMENTO.</v>
          </cell>
          <cell r="C2967" t="str">
            <v>M3</v>
          </cell>
          <cell r="D2967">
            <v>69.66</v>
          </cell>
        </row>
        <row r="2968">
          <cell r="A2968" t="str">
            <v>73965/008</v>
          </cell>
          <cell r="B2968" t="str">
            <v>ESCAVACAO MANUAL DE VALA EM LODO, ATE 1,5M, EXCLUINDO ESGOTAMENTO/ESCORAMENTO</v>
          </cell>
          <cell r="C2968" t="str">
            <v>M3</v>
          </cell>
          <cell r="D2968">
            <v>34.83</v>
          </cell>
        </row>
        <row r="2969">
          <cell r="A2969" t="str">
            <v>73965/009</v>
          </cell>
          <cell r="B2969" t="str">
            <v>ESCAVACAO MANUAL DE VALA EM LODO, DE 1,5 ATE 3M, EXCLUINDO ESGOTAMENTO/ESCORAMENTO.</v>
          </cell>
          <cell r="C2969" t="str">
            <v>M3</v>
          </cell>
          <cell r="D2969">
            <v>63.33</v>
          </cell>
        </row>
        <row r="2970">
          <cell r="A2970" t="str">
            <v>73965/010</v>
          </cell>
          <cell r="B2970" t="str">
            <v>ESCAVACAO MANUAL DE VALA EM MATERIAL DE 1A CATEGORIA ATE 1,5M EXCLUINDO ESGOTAMENTO / ESCORAMENTO</v>
          </cell>
          <cell r="C2970" t="str">
            <v>M3</v>
          </cell>
          <cell r="D2970">
            <v>22.16</v>
          </cell>
        </row>
        <row r="2971">
          <cell r="A2971" t="str">
            <v>73965/011</v>
          </cell>
          <cell r="B2971" t="str">
            <v>ESCAVACAO MANUAL DE VALA EM MATERIAL DE 1A CATEGORIA DE 1,5 ATE 3M EXCLUINDO ESGOTAMENTO / ESCORAMENTO</v>
          </cell>
          <cell r="C2971" t="str">
            <v>M3</v>
          </cell>
          <cell r="D2971">
            <v>28.49</v>
          </cell>
        </row>
        <row r="2972">
          <cell r="A2972" t="str">
            <v>73965/012</v>
          </cell>
          <cell r="B2972" t="str">
            <v>ESCAVACAO MANUAL DE VALA EM MATERIAL DE 1A CATEGORIA DE 3 ATE 4,5M EXCLUINDO ESGOTAMENTO / ESCORAMENTO</v>
          </cell>
          <cell r="C2972" t="str">
            <v>M3</v>
          </cell>
          <cell r="D2972">
            <v>37.99</v>
          </cell>
        </row>
        <row r="2973">
          <cell r="A2973" t="str">
            <v>73965/013</v>
          </cell>
          <cell r="B2973" t="str">
            <v>ESCAVACAO MANUAL DE VALA EM MATERIAL DE 1A CATEGORIA, DE 6 A 7,5M, EXCLUINDO ESGOTAMENTO / ESCORAMENTO.</v>
          </cell>
          <cell r="C2973" t="str">
            <v>M3</v>
          </cell>
          <cell r="D2973">
            <v>63.33</v>
          </cell>
        </row>
        <row r="2974">
          <cell r="A2974" t="str">
            <v>73965/014</v>
          </cell>
          <cell r="B2974" t="str">
            <v>ESCAVACAO MANUAL DE VALA EM ARGILA RIJA OU PEDRA SOLTA DO TAMANHO MEDIO DE PEDRA DE MAO, DE 6 A 7,5M, EXCLUINDO ESGOTAMENTO / ESCORAMENTO.</v>
          </cell>
          <cell r="C2974" t="str">
            <v>M3</v>
          </cell>
          <cell r="D2974">
            <v>82.33</v>
          </cell>
        </row>
        <row r="2975">
          <cell r="A2975" t="str">
            <v>73965/016</v>
          </cell>
          <cell r="B2975" t="str">
            <v>ESCAVAÇÃO MANUAL DE VALA EM MAT. DE 1ªCAT (AREIA/ ARGILA/ PIÇARRA) ENTRE 4,50 E 6,0M</v>
          </cell>
          <cell r="C2975" t="str">
            <v>M3</v>
          </cell>
          <cell r="D2975">
            <v>50.66</v>
          </cell>
        </row>
        <row r="2976">
          <cell r="A2976">
            <v>76443</v>
          </cell>
          <cell r="B2976" t="str">
            <v>ESCAVACAO MANUAL DE VALAS</v>
          </cell>
          <cell r="C2976">
            <v>0</v>
          </cell>
          <cell r="D2976">
            <v>0</v>
          </cell>
        </row>
        <row r="2977">
          <cell r="A2977" t="str">
            <v>76443/001</v>
          </cell>
          <cell r="B2977" t="str">
            <v>ESCAVACAO MANUAL VALA/CAVA MAT 1A CAT ATE 1,5M EXCL ESG/ESCOR EM BECO(LARG ATE 2M) IMPOSSIBILITANDO ENTRADA DE CAMINHAO OU EQUIPAMENTO MOTORIZADO P/RETIRADA MATERIAL</v>
          </cell>
          <cell r="C2977" t="str">
            <v>M3</v>
          </cell>
          <cell r="D2977">
            <v>26.59</v>
          </cell>
        </row>
        <row r="2978">
          <cell r="A2978" t="str">
            <v>76443/002</v>
          </cell>
          <cell r="B2978" t="str">
            <v>ESCAVACAO MANUAL VALA/CAVA MAT 1A CAT DE 1,5 A 3M EXCL ESG/ESCOR EM BECO (LARG ATE 2M) IMPOSSIBILITANDO ENTRADA DE CAMINHAO OU EQUIPAMENTO MOTORIZADO P/RETIRADA DO MATERIAL</v>
          </cell>
          <cell r="C2978" t="str">
            <v>M3</v>
          </cell>
          <cell r="D2978">
            <v>34.19</v>
          </cell>
        </row>
        <row r="2979">
          <cell r="A2979" t="str">
            <v>76443/003</v>
          </cell>
          <cell r="B2979" t="str">
            <v>ESCAVACAO MANUAL VALA/CAVA MAT 1A CAT DE 3,0 A 4,5M EXCL ESG/ESCOR EMBECO (LARG ATE 2M) IMPOSSIBILITANDO ENTRADA DE CAMINHAO OU EQUIPAMENTOMOTORIZADO P/RETIRADA DO MATERIAL</v>
          </cell>
          <cell r="C2979" t="str">
            <v>M3</v>
          </cell>
          <cell r="D2979">
            <v>45.59</v>
          </cell>
        </row>
        <row r="2980">
          <cell r="A2980" t="str">
            <v>76443/004</v>
          </cell>
          <cell r="B2980" t="str">
            <v>ESCAVACAO MANUAL VALA/CAVA EM LODO/LAMA ATE 1,5M EXCL ESG/ESCOR EM BECO (LARG ATE 2M) EM FAVELAS</v>
          </cell>
          <cell r="C2980" t="str">
            <v>M3</v>
          </cell>
          <cell r="D2980">
            <v>40.08</v>
          </cell>
        </row>
        <row r="2981">
          <cell r="A2981" t="str">
            <v>76443/005</v>
          </cell>
          <cell r="B2981" t="str">
            <v>ESCAVACAO MANUAL VALA/CAVA EM LODO/LAMA DE 1,5M A 3,0M EXCL ESG/ESCOREM BECO (LARG ATE 2M) EM FAVELAS</v>
          </cell>
          <cell r="C2981" t="str">
            <v>M3</v>
          </cell>
          <cell r="D2981">
            <v>72.83</v>
          </cell>
        </row>
        <row r="2982">
          <cell r="A2982" t="str">
            <v>76443/006</v>
          </cell>
          <cell r="B2982" t="str">
            <v>ESCAVACAO MANUAL VALA, A FRIO, MAT 2A CAT, PROFUNDIDADE DE 6 A 7,5M, EXCL ESG/ESCOR (MOLEDO OU ROCHA DECOMPOSTA)</v>
          </cell>
          <cell r="C2982" t="str">
            <v>M3</v>
          </cell>
          <cell r="D2982">
            <v>94.99</v>
          </cell>
        </row>
        <row r="2983">
          <cell r="A2983">
            <v>79506</v>
          </cell>
          <cell r="B2983" t="str">
            <v>ESCAVACAO MANUAL DE VALAS</v>
          </cell>
          <cell r="C2983">
            <v>0</v>
          </cell>
          <cell r="D2983">
            <v>0</v>
          </cell>
        </row>
        <row r="2984">
          <cell r="A2984" t="str">
            <v>79506/001</v>
          </cell>
          <cell r="B2984" t="str">
            <v>ESCAVAÇÃO MANUAL DE VALA/CAVA, A FRIO, EM MATERIAL DE 2A CATEGORIA, MOLEDO OU ROCHA DECOMPOSTA, ENTRE 1,5 E 3M DE PROFUNDIDADE</v>
          </cell>
          <cell r="C2984" t="str">
            <v>M3</v>
          </cell>
          <cell r="D2984">
            <v>60.16</v>
          </cell>
        </row>
        <row r="2985">
          <cell r="A2985" t="str">
            <v>79506/002</v>
          </cell>
          <cell r="B2985" t="str">
            <v>ESCAVAÇÃO MANUAL DE VALA/CAVA EM LODO, ENTRE 3 E 4,5M DE PROFUNDIDADE</v>
          </cell>
          <cell r="C2985" t="str">
            <v>M3</v>
          </cell>
          <cell r="D2985">
            <v>94.99</v>
          </cell>
        </row>
        <row r="2986">
          <cell r="A2986" t="str">
            <v>79506/003</v>
          </cell>
          <cell r="B2986" t="str">
            <v>ESCAVAÇÃO MANUAL DE VALA/CAVA EM LODO, ENTRE 4,5 E 6M DE PROFUNDIDADE</v>
          </cell>
          <cell r="C2986" t="str">
            <v>M3</v>
          </cell>
          <cell r="D2986">
            <v>113.99</v>
          </cell>
        </row>
        <row r="2987">
          <cell r="A2987" t="str">
            <v>79506/009</v>
          </cell>
          <cell r="B2987" t="str">
            <v>ESCAVAÇÃO MANUAL DE VALA/CAVA EM LODO, ENTRE 6 E 7,5M DE PROFUNDIDADE</v>
          </cell>
          <cell r="C2987" t="str">
            <v>M3</v>
          </cell>
          <cell r="D2987">
            <v>132.99</v>
          </cell>
        </row>
        <row r="2988">
          <cell r="A2988">
            <v>79507</v>
          </cell>
          <cell r="B2988" t="str">
            <v>ESCAVACAO MANUAL DE VALA</v>
          </cell>
          <cell r="C2988">
            <v>0</v>
          </cell>
          <cell r="D2988">
            <v>0</v>
          </cell>
        </row>
        <row r="2989">
          <cell r="A2989" t="str">
            <v>79507/005</v>
          </cell>
          <cell r="B2989" t="str">
            <v>ESCAVACAO MANUAL VALA ATE 1M SOLO MOLE</v>
          </cell>
          <cell r="C2989" t="str">
            <v>M3</v>
          </cell>
          <cell r="D2989">
            <v>8.23</v>
          </cell>
        </row>
        <row r="2990">
          <cell r="A2990" t="str">
            <v>79507/006</v>
          </cell>
          <cell r="B2990" t="str">
            <v>ESCAVACAO MANUAL VALA ATE 2M EM ROCHA C/EXPLOSIVO</v>
          </cell>
          <cell r="C2990" t="str">
            <v>M3</v>
          </cell>
          <cell r="D2990">
            <v>182.08</v>
          </cell>
        </row>
        <row r="2991">
          <cell r="A2991">
            <v>79518</v>
          </cell>
          <cell r="B2991" t="str">
            <v>MARROAMENTO</v>
          </cell>
          <cell r="C2991">
            <v>0</v>
          </cell>
          <cell r="D2991">
            <v>0</v>
          </cell>
        </row>
        <row r="2992">
          <cell r="A2992" t="str">
            <v>79518/001</v>
          </cell>
          <cell r="B2992" t="str">
            <v>MARROAMENTO EM MATERIAL DE 3A CATEGORIA, ROCHA VIVA PARA REDUÇÃO A PEDRA-DE-MÃO</v>
          </cell>
          <cell r="C2992" t="str">
            <v>M3</v>
          </cell>
          <cell r="D2992">
            <v>15.19</v>
          </cell>
        </row>
        <row r="2993">
          <cell r="A2993" t="str">
            <v>79518/002</v>
          </cell>
          <cell r="B2993" t="str">
            <v>MARROAMENTO DE MATERIAL DE 2A CATEGORIA, ROCHA DECOMPOSTA PARA REDUÇÃOA PEDRA-DE-MÃO</v>
          </cell>
          <cell r="C2993" t="str">
            <v>M3</v>
          </cell>
          <cell r="D2993">
            <v>13.67</v>
          </cell>
        </row>
        <row r="2994">
          <cell r="A2994">
            <v>83337</v>
          </cell>
          <cell r="B2994" t="str">
            <v>ESCAVACAO MANUAL DE VALAS (SOLO SECO), PROFUNDIDADE MAIOR QUE 4,50 M ATE 6,00 M</v>
          </cell>
          <cell r="C2994" t="str">
            <v>M3</v>
          </cell>
          <cell r="D2994">
            <v>44.33</v>
          </cell>
        </row>
        <row r="2995">
          <cell r="A2995">
            <v>83339</v>
          </cell>
          <cell r="B2995" t="str">
            <v>ESCAVACAO MANUAL DE VALAS (SOLO COM AGUA), PROFUNDIDADE ATE 1,50 M.</v>
          </cell>
          <cell r="C2995" t="str">
            <v>M3</v>
          </cell>
          <cell r="D2995">
            <v>23.74</v>
          </cell>
        </row>
        <row r="2996">
          <cell r="A2996">
            <v>83340</v>
          </cell>
          <cell r="B2996" t="str">
            <v>ESCAVACAO MANUAL DE VALAS (SOLO COM AGUA), PROFUNDIDADE MAIOR QUE 1,50M ATE 3,00 M</v>
          </cell>
          <cell r="C2996" t="str">
            <v>M3</v>
          </cell>
          <cell r="D2996">
            <v>31.66</v>
          </cell>
        </row>
        <row r="2997">
          <cell r="A2997">
            <v>83341</v>
          </cell>
          <cell r="B2997" t="str">
            <v>ESCAVACAO MECANICA DE VALAS (SOLO COM AGUA), PROFUNDIDADE ATE 1,50 M</v>
          </cell>
          <cell r="C2997" t="str">
            <v>M3</v>
          </cell>
          <cell r="D2997">
            <v>5.79</v>
          </cell>
        </row>
        <row r="2998">
          <cell r="A2998">
            <v>83342</v>
          </cell>
          <cell r="B2998" t="str">
            <v>ESCAVACAO MECANICA DE VALAS (SOLO COM AGUA), PROFUNDIDADE MAIOR QUE 1,50 M ATE 4,00 M</v>
          </cell>
          <cell r="C2998" t="str">
            <v>M3</v>
          </cell>
          <cell r="D2998">
            <v>7.42</v>
          </cell>
        </row>
        <row r="2999">
          <cell r="A2999">
            <v>83343</v>
          </cell>
          <cell r="B2999" t="str">
            <v>ESCAVACAO MECANICA DE VALAS (SOLO COM AGUA), PROFUNDIDADE MAIOR QUE 4,00 M ATE 6,00 M.</v>
          </cell>
          <cell r="C2999" t="str">
            <v>M3</v>
          </cell>
          <cell r="D2999">
            <v>11.13</v>
          </cell>
        </row>
        <row r="3000">
          <cell r="A3000">
            <v>20</v>
          </cell>
          <cell r="B3000" t="str">
            <v>ATERRO COM OU S/COMPACTACAO</v>
          </cell>
          <cell r="C3000">
            <v>0</v>
          </cell>
          <cell r="D3000">
            <v>0</v>
          </cell>
        </row>
        <row r="3001">
          <cell r="A3001">
            <v>5719</v>
          </cell>
          <cell r="B3001" t="str">
            <v>REATERRO APILOADO EM CAMADAS 0,20M, UTILIZANDO MATERIAL ARGILO-ARENOSOADQUIRIDO EM JAZIDA, JÁ CONSIDERANDO UM ACRÉSCIMO DE 25% NO VOLUME DOMATERIAL ADQUIRIDO, NÃO CONSIDERANDO O TRANSPORTE ATÉ O REATERRO</v>
          </cell>
          <cell r="C3001" t="str">
            <v>M3</v>
          </cell>
          <cell r="D3001">
            <v>27.12</v>
          </cell>
        </row>
        <row r="3002">
          <cell r="A3002">
            <v>55835</v>
          </cell>
          <cell r="B3002" t="str">
            <v>ATERRO INTERNO (EDIFICACOES) COMPACTADO MANUALMENTE</v>
          </cell>
          <cell r="C3002" t="str">
            <v>M3</v>
          </cell>
          <cell r="D3002">
            <v>22.16</v>
          </cell>
        </row>
        <row r="3003">
          <cell r="A3003">
            <v>73904</v>
          </cell>
          <cell r="B3003" t="str">
            <v>ATERRO MANUAL COMPACTADO</v>
          </cell>
          <cell r="C3003">
            <v>0</v>
          </cell>
          <cell r="D3003">
            <v>0</v>
          </cell>
        </row>
        <row r="3004">
          <cell r="A3004" t="str">
            <v>73904/001</v>
          </cell>
          <cell r="B3004" t="str">
            <v>ATERRO APILOADO(MANUAL) EM CAMADAS DE 20 CM COM MATERIAL DE EMPRÉSTIMO.</v>
          </cell>
          <cell r="C3004" t="str">
            <v>M3</v>
          </cell>
          <cell r="D3004">
            <v>51.87</v>
          </cell>
        </row>
        <row r="3005">
          <cell r="A3005">
            <v>74153</v>
          </cell>
          <cell r="B3005" t="str">
            <v>ESPALHAMENTO MECANIZADO DE MATERIAL 1A. CATEGORIA</v>
          </cell>
          <cell r="C3005">
            <v>0</v>
          </cell>
          <cell r="D3005">
            <v>0</v>
          </cell>
        </row>
        <row r="3006">
          <cell r="A3006" t="str">
            <v>74153/001</v>
          </cell>
          <cell r="B3006" t="str">
            <v>ESPALHAMENTO MECANIZADO (COM MOTONIVELADORA 140 HP) MATERIAL 1A. CATEGORIA</v>
          </cell>
          <cell r="C3006" t="str">
            <v>M2</v>
          </cell>
          <cell r="D3006">
            <v>0.21</v>
          </cell>
        </row>
        <row r="3007">
          <cell r="A3007">
            <v>79481</v>
          </cell>
          <cell r="B3007" t="str">
            <v>ATERRO INTERNO SEM APILOAMENTO COM TRANSPORTE EM CARRINHO DE MAO</v>
          </cell>
          <cell r="C3007" t="str">
            <v>M3</v>
          </cell>
          <cell r="D3007">
            <v>12.66</v>
          </cell>
        </row>
        <row r="3008">
          <cell r="A3008">
            <v>79482</v>
          </cell>
          <cell r="B3008" t="str">
            <v>ATERRO COM AREIA COM ADENSAMENTO HIDRAULICO</v>
          </cell>
          <cell r="C3008" t="str">
            <v>M3</v>
          </cell>
          <cell r="D3008">
            <v>40.369999999999997</v>
          </cell>
        </row>
        <row r="3009">
          <cell r="A3009">
            <v>79483</v>
          </cell>
          <cell r="B3009" t="str">
            <v>APILOAMENTO COM MACO DE 30KG</v>
          </cell>
          <cell r="C3009" t="str">
            <v>M2</v>
          </cell>
          <cell r="D3009">
            <v>9.49</v>
          </cell>
        </row>
        <row r="3010">
          <cell r="A3010">
            <v>79484</v>
          </cell>
          <cell r="B3010" t="str">
            <v>ATERRO MECANIZADO COMPACTADO COM EMPRESTIMO DE AREIA</v>
          </cell>
          <cell r="C3010" t="str">
            <v>M3</v>
          </cell>
          <cell r="D3010">
            <v>37.5</v>
          </cell>
        </row>
        <row r="3011">
          <cell r="A3011">
            <v>79508</v>
          </cell>
          <cell r="B3011" t="str">
            <v>ENCHIMENTO DE VAO SOBRE ABOBADA DE TUNEL C/PEDRA</v>
          </cell>
          <cell r="C3011">
            <v>0</v>
          </cell>
          <cell r="D3011">
            <v>0</v>
          </cell>
        </row>
        <row r="3012">
          <cell r="A3012" t="str">
            <v>79508/001</v>
          </cell>
          <cell r="B3012" t="str">
            <v>FORNECIMENTO E ENCHIMENTO DE VÃO SOBRE ABÓBADA DE TÚNEL, COM PE-DRA-DE-MÃO JOGADA</v>
          </cell>
          <cell r="C3012" t="str">
            <v>M3</v>
          </cell>
          <cell r="D3012">
            <v>97.44</v>
          </cell>
        </row>
        <row r="3013">
          <cell r="A3013" t="str">
            <v>79508/002</v>
          </cell>
          <cell r="B3013" t="str">
            <v>FORNECIMENTO E ENCHIMENTO DE VÃO SOBRE ABÓBADA DE TÚNEL, COM PE-DRA-DE-MÃO ARRUMADA</v>
          </cell>
          <cell r="C3013" t="str">
            <v>M3</v>
          </cell>
          <cell r="D3013">
            <v>110.11</v>
          </cell>
        </row>
        <row r="3014">
          <cell r="A3014">
            <v>21</v>
          </cell>
          <cell r="B3014" t="str">
            <v>ATERRO/REATERRO DE VALAS COM OU S/COMPACTACAO</v>
          </cell>
          <cell r="C3014">
            <v>0</v>
          </cell>
          <cell r="D3014">
            <v>0</v>
          </cell>
        </row>
        <row r="3015">
          <cell r="A3015">
            <v>53527</v>
          </cell>
          <cell r="B3015" t="str">
            <v>REATERRO COMPACTADO A 97% P.N. OU REATERRO APILOADO (VALAS DE FUNDAÇÕES RESIDENCIAIS)</v>
          </cell>
          <cell r="C3015" t="str">
            <v>M3</v>
          </cell>
          <cell r="D3015">
            <v>25.33</v>
          </cell>
        </row>
        <row r="3016">
          <cell r="A3016">
            <v>72920</v>
          </cell>
          <cell r="B3016" t="str">
            <v>REATERRO DE VALA COM MATERIAL GRANULAR REAPROVEITADO ADENSADO E VIBRADO</v>
          </cell>
          <cell r="C3016" t="str">
            <v>M3</v>
          </cell>
          <cell r="D3016">
            <v>10.52</v>
          </cell>
        </row>
        <row r="3017">
          <cell r="A3017">
            <v>72921</v>
          </cell>
          <cell r="B3017" t="str">
            <v>REATERRO DE VALA COM MATERIAL GRANULAR DE EMPRESTIMO ADENSADO E VIBRADO</v>
          </cell>
          <cell r="C3017" t="str">
            <v>M3</v>
          </cell>
          <cell r="D3017">
            <v>46.22</v>
          </cell>
        </row>
        <row r="3018">
          <cell r="A3018">
            <v>73964</v>
          </cell>
          <cell r="B3018" t="str">
            <v>REATERRO DE VALAS</v>
          </cell>
          <cell r="C3018">
            <v>0</v>
          </cell>
          <cell r="D3018">
            <v>0</v>
          </cell>
        </row>
        <row r="3019">
          <cell r="A3019" t="str">
            <v>73964/001</v>
          </cell>
          <cell r="B3019" t="str">
            <v>REATERRO DE VALA/CAVA COMPACTADA A MACO EM CAMADAS DE 20CM ( EM BECOSDE ATÉ 2,50M DE LARGURA EM FAVELAS)</v>
          </cell>
          <cell r="C3019" t="str">
            <v>M3</v>
          </cell>
          <cell r="D3019">
            <v>18.989999999999998</v>
          </cell>
        </row>
        <row r="3020">
          <cell r="A3020" t="str">
            <v>73964/002</v>
          </cell>
          <cell r="B3020" t="str">
            <v>REATER VALA/CAVA COMPACT/MACO CAMADAS 30CM EM BECO ATE 2,50MLARGURA EM FAVELAS</v>
          </cell>
          <cell r="C3020" t="str">
            <v>M3</v>
          </cell>
          <cell r="D3020">
            <v>15.95</v>
          </cell>
        </row>
        <row r="3021">
          <cell r="A3021" t="str">
            <v>73964/003</v>
          </cell>
          <cell r="B3021" t="str">
            <v>REATERRO VALA/CAVA C/TRATOR 200CV EXCL COMPACTACAO</v>
          </cell>
          <cell r="C3021" t="str">
            <v>M3</v>
          </cell>
          <cell r="D3021">
            <v>1.89</v>
          </cell>
        </row>
        <row r="3022">
          <cell r="A3022" t="str">
            <v>73964/004</v>
          </cell>
          <cell r="B3022" t="str">
            <v>REATERRO DE VALAS / CAVAS, COMPACTADA A MAÇO, EM CAMADAS DE ATÉ 30 CM.</v>
          </cell>
          <cell r="C3022" t="str">
            <v>M3</v>
          </cell>
          <cell r="D3022">
            <v>13.29</v>
          </cell>
        </row>
        <row r="3023">
          <cell r="A3023" t="str">
            <v>73964/005</v>
          </cell>
          <cell r="B3023" t="str">
            <v>REATERRO DE VALA/CAVA SEM CONTROLE DE COMPACTAÇÃO , UTILIZANDO RETRO-ESCAVADEIRA E COMPACTACADOR VIBRATORIO COM MATERIAL REAPROVEITADO</v>
          </cell>
          <cell r="C3023" t="str">
            <v>M3</v>
          </cell>
          <cell r="D3023">
            <v>5.55</v>
          </cell>
        </row>
        <row r="3024">
          <cell r="A3024" t="str">
            <v>73964/006</v>
          </cell>
          <cell r="B3024" t="str">
            <v>REATERRO MANUAL DE VALAS</v>
          </cell>
          <cell r="C3024" t="str">
            <v>M3</v>
          </cell>
          <cell r="D3024">
            <v>18.989999999999998</v>
          </cell>
        </row>
        <row r="3025">
          <cell r="A3025">
            <v>74015</v>
          </cell>
          <cell r="B3025" t="str">
            <v>REATERRO COMPACTADO DE VALAS</v>
          </cell>
          <cell r="C3025">
            <v>0</v>
          </cell>
          <cell r="D3025">
            <v>0</v>
          </cell>
        </row>
        <row r="3026">
          <cell r="A3026" t="str">
            <v>74015/001</v>
          </cell>
          <cell r="B3026" t="str">
            <v>REATERRO E COMPACTACAO MECANICO DE VALA COM COMPACTADOR MANUAL TIPO SOQUETE VIBRATORIO</v>
          </cell>
          <cell r="C3026" t="str">
            <v>M3</v>
          </cell>
          <cell r="D3026">
            <v>16.420000000000002</v>
          </cell>
        </row>
        <row r="3027">
          <cell r="A3027">
            <v>76444</v>
          </cell>
          <cell r="B3027" t="str">
            <v>ATERRO/REATERRO DE VALAS</v>
          </cell>
          <cell r="C3027">
            <v>0</v>
          </cell>
          <cell r="D3027">
            <v>0</v>
          </cell>
        </row>
        <row r="3028">
          <cell r="A3028" t="str">
            <v>76444/001</v>
          </cell>
          <cell r="B3028" t="str">
            <v>COMPACTACAO MECANICA DE VALAS, SEM CONTROLE DE GC (COMPACTADOR TIPO SAPO ATE 35 KG)</v>
          </cell>
          <cell r="C3028" t="str">
            <v>M3</v>
          </cell>
          <cell r="D3028">
            <v>6.55</v>
          </cell>
        </row>
        <row r="3029">
          <cell r="A3029" t="str">
            <v>76444/002</v>
          </cell>
          <cell r="B3029" t="str">
            <v>COMPACTACAO MECANICA DE VALAS,C/CONTR.DO GC &gt;= 95% DO PN(C/COMPACTADORSOLOS C/ PLACA VIBRATORIA MOTOR DIESEL/GASOLINA 7 A 10 HP)</v>
          </cell>
          <cell r="C3029" t="str">
            <v>M3</v>
          </cell>
          <cell r="D3029">
            <v>9.5299999999999994</v>
          </cell>
        </row>
        <row r="3030">
          <cell r="A3030">
            <v>79488</v>
          </cell>
          <cell r="B3030" t="str">
            <v>REATERRO MANUAL COM APILOAMENTO MECANICO</v>
          </cell>
          <cell r="C3030" t="str">
            <v>M3</v>
          </cell>
          <cell r="D3030">
            <v>3.47</v>
          </cell>
        </row>
        <row r="3031">
          <cell r="A3031">
            <v>79489</v>
          </cell>
          <cell r="B3031" t="str">
            <v>REATERRO MANUAL SEM APILOAMENTO</v>
          </cell>
          <cell r="C3031" t="str">
            <v>M3</v>
          </cell>
          <cell r="D3031">
            <v>2.84</v>
          </cell>
        </row>
        <row r="3032">
          <cell r="A3032">
            <v>79490</v>
          </cell>
          <cell r="B3032" t="str">
            <v>REATERRO DE VALAS (COMPACTACAO MECANICA)</v>
          </cell>
          <cell r="C3032" t="str">
            <v>M3</v>
          </cell>
          <cell r="D3032">
            <v>0.94</v>
          </cell>
        </row>
        <row r="3033">
          <cell r="A3033">
            <v>79510</v>
          </cell>
          <cell r="B3033" t="str">
            <v>REATERRO DE VALAS</v>
          </cell>
          <cell r="C3033">
            <v>0</v>
          </cell>
          <cell r="D3033">
            <v>0</v>
          </cell>
        </row>
        <row r="3034">
          <cell r="A3034" t="str">
            <v>79510/001</v>
          </cell>
          <cell r="B3034" t="str">
            <v>FORNECIMENTO E REATERRO DE VALA/CAVA COM PÓ-DE-PEDRA</v>
          </cell>
          <cell r="C3034" t="str">
            <v>M3</v>
          </cell>
          <cell r="D3034">
            <v>111.07</v>
          </cell>
        </row>
        <row r="3035">
          <cell r="A3035" t="str">
            <v>79510/002</v>
          </cell>
          <cell r="B3035" t="str">
            <v>REATERRO DE VALAS/CAVAS COM PÓ-DE-PEDRA, INCLUSIVE MATERIAL E COMPACTAÇÃO, EM BECOS DE ATÉ 2,5M DE LARGURA, EM FAVELAS</v>
          </cell>
          <cell r="C3035" t="str">
            <v>M3</v>
          </cell>
          <cell r="D3035">
            <v>114.99</v>
          </cell>
        </row>
        <row r="3036">
          <cell r="A3036">
            <v>83345</v>
          </cell>
          <cell r="B3036" t="str">
            <v>REATERRO DE VALA COM MATERIAL GRANULAR (PEDRISCO)</v>
          </cell>
          <cell r="C3036" t="str">
            <v>M3</v>
          </cell>
          <cell r="D3036">
            <v>97.47</v>
          </cell>
        </row>
        <row r="3037">
          <cell r="A3037">
            <v>83346</v>
          </cell>
          <cell r="B3037" t="str">
            <v>UMEDECIMENTO DE MATERIAL PARA FECHAMENTO DE VALAS.</v>
          </cell>
          <cell r="C3037" t="str">
            <v>M3</v>
          </cell>
          <cell r="D3037">
            <v>0.68</v>
          </cell>
        </row>
        <row r="3038">
          <cell r="A3038">
            <v>83441</v>
          </cell>
          <cell r="B3038" t="str">
            <v>REATERRO APILOADO (MANUAL) DE VALA COM DESLOCAMENTO DE MATERIAL EM CAMADAS DE 20 CM (BECOS, FAVELAS ETC.)</v>
          </cell>
          <cell r="C3038" t="str">
            <v>M3</v>
          </cell>
          <cell r="D3038">
            <v>22.16</v>
          </cell>
        </row>
        <row r="3039">
          <cell r="A3039">
            <v>22</v>
          </cell>
          <cell r="B3039" t="str">
            <v>CARGA, DESCARGA E/OU TRANSPORTE DE MATERIAIS</v>
          </cell>
          <cell r="C3039">
            <v>0</v>
          </cell>
          <cell r="D3039">
            <v>0</v>
          </cell>
        </row>
        <row r="3040">
          <cell r="A3040">
            <v>72818</v>
          </cell>
          <cell r="B3040" t="str">
            <v>ESCAVACAO, CARGA E TRANSPORTE DE MATERIAL DE 1A CATEGORIA, CAMINHO DESERVICO LEITO NATURAL, COM ESCAVADEIRA HIDRAULICA E CAMINHAO BASCULANTE 6 M3, DMT 50 ATE 200 M</v>
          </cell>
          <cell r="C3040" t="str">
            <v>M3</v>
          </cell>
          <cell r="D3040">
            <v>4.3600000000000003</v>
          </cell>
        </row>
        <row r="3041">
          <cell r="A3041">
            <v>72821</v>
          </cell>
          <cell r="B3041" t="str">
            <v>ESCAVACAO, CARGA E TRANSPORTE DE MATERIAL DE 1A CATEGORIA, CAMINHO DESERVICO LEITO NATURAL, COM ESCAVADEIRA HIDRAULICA E CAMINHAO BASCULANTE 6 M3, DMT 200 ATE 400 M</v>
          </cell>
          <cell r="C3041" t="str">
            <v>M3</v>
          </cell>
          <cell r="D3041">
            <v>4.45</v>
          </cell>
        </row>
        <row r="3042">
          <cell r="A3042">
            <v>72822</v>
          </cell>
          <cell r="B3042" t="str">
            <v>ESCAVACAO, CARGA E TRANSPORTE DE MATERIAL DE 1A CATEGORIA, CAMINHO DESERVICO LEITO NATURAL, COM ESCAVADEIRA HIDRAULICA E CAMINHAO BASCULANTE 6 M3, DMT 400 ATE 600 M</v>
          </cell>
          <cell r="C3042" t="str">
            <v>M3</v>
          </cell>
          <cell r="D3042">
            <v>4.53</v>
          </cell>
        </row>
        <row r="3043">
          <cell r="A3043">
            <v>72823</v>
          </cell>
          <cell r="B3043" t="str">
            <v>ESCAVACAO, CARGA E TRANSPORTE DE MATERIAL DE 1A CATEGORIA, CAMINHO DESERVICO LEITO NATURAL, COM ESCAVADEIRA HIDRAULICA E CAMINHAO BASCULANTE 6 M3, DMT 600 ATE 800 M</v>
          </cell>
          <cell r="C3043" t="str">
            <v>M3</v>
          </cell>
          <cell r="D3043">
            <v>4.59</v>
          </cell>
        </row>
        <row r="3044">
          <cell r="A3044">
            <v>72824</v>
          </cell>
          <cell r="B3044" t="str">
            <v>ESCAVACAO, CARGA E TRANSPORTE DE MATERIAL DE 1A CATEGORIA, CAMINHO DESERVICO LEITO NATURAL, COM ESCAVADEIRA HIDRAULICA E CAMINHAO BASCULANTE 6 M3, DMT 800 ATE 1.000 M</v>
          </cell>
          <cell r="C3044" t="str">
            <v>M3</v>
          </cell>
          <cell r="D3044">
            <v>4.7300000000000004</v>
          </cell>
        </row>
        <row r="3045">
          <cell r="A3045">
            <v>72825</v>
          </cell>
          <cell r="B3045" t="str">
            <v>ESCAVACAO, CARGA E TRANSPORTE DE MATERIAL DE 1A CATEGORIA, CAMINHO DESERVICO REVESTIMENTO PRIMARIO, COM ESCAVADEIRA HIDRAULICA E CAMINHAO BASCULANTE 6 M3, DMT 50 ATE 200 M</v>
          </cell>
          <cell r="C3045" t="str">
            <v>M3</v>
          </cell>
          <cell r="D3045">
            <v>4.08</v>
          </cell>
        </row>
        <row r="3046">
          <cell r="A3046">
            <v>72826</v>
          </cell>
          <cell r="B3046" t="str">
            <v>ESCAVACAO, CARGA E TRANSPORTE DE MATERIAL DE 1A CATEGORIA, CAMINHO DESERVICO REVESTIMENTO PRIMARIO, COM ESCAVADEIRA HIDRAULICA E CAMINHAO BASCULANTE 6 M3, DMT 200 ATE 400 M</v>
          </cell>
          <cell r="C3046" t="str">
            <v>M3</v>
          </cell>
          <cell r="D3046">
            <v>4.1500000000000004</v>
          </cell>
        </row>
        <row r="3047">
          <cell r="A3047">
            <v>72827</v>
          </cell>
          <cell r="B3047" t="str">
            <v>ESCAVACAO, CARGA E TRANSPORTE DE MATERIAL DE 1A CATEGORIA, CAMINHO DESERVICO REVESTIMENTO PRIMARIO, COM ESCAVADEIRA HIDRAULICA E CAMINHAO BASCULANTE 6 M3, DMT 400 ATE 600 M</v>
          </cell>
          <cell r="C3047" t="str">
            <v>M3</v>
          </cell>
          <cell r="D3047">
            <v>4.2300000000000004</v>
          </cell>
        </row>
        <row r="3048">
          <cell r="A3048">
            <v>72828</v>
          </cell>
          <cell r="B3048" t="str">
            <v>ESCAVACAO, CARGA E TRANSPORTE DE MATERIAL DE 1A CATEGORIA, CAMINHO DESERVICO REVESTIMENTO PRIMARIO, COM ESCAVADEIRA HIDRAULICA E CAMINHAO BASCULANTE 6 M3, DMT 600 ATE 800 M</v>
          </cell>
          <cell r="C3048" t="str">
            <v>M3</v>
          </cell>
          <cell r="D3048">
            <v>4.3</v>
          </cell>
        </row>
        <row r="3049">
          <cell r="A3049">
            <v>72829</v>
          </cell>
          <cell r="B3049" t="str">
            <v>ESCAVACAO, CARGA E TRANSPORTE DE MATERIAL DE 1A CATEGORIA, CAMINHO DESERVICO REVESTIMENTO PRIMARIO, COM ESCAVADEIRA HIDRAULICA E CAMINHAO BASCULANTE 6 M3, DMT 800 ATE 1.000 M</v>
          </cell>
          <cell r="C3049" t="str">
            <v>M3</v>
          </cell>
          <cell r="D3049">
            <v>4.3899999999999997</v>
          </cell>
        </row>
        <row r="3050">
          <cell r="A3050">
            <v>72832</v>
          </cell>
          <cell r="B3050" t="str">
            <v>ESCAVACAO, CARGA E TRANSPORTE DE MATERIAL DE 1A CATEGORIA, CAMINHO DESERVICO PAVIMENTADO, COM ESCAVADEIRA HIDRAULICA E CAMINHAO BASCULANTE6 M3, DMT 50 ATE 200 M</v>
          </cell>
          <cell r="C3050" t="str">
            <v>M3</v>
          </cell>
          <cell r="D3050">
            <v>3.86</v>
          </cell>
        </row>
        <row r="3051">
          <cell r="A3051">
            <v>72833</v>
          </cell>
          <cell r="B3051" t="str">
            <v>ESCAVACAO, CARGA E TRANSPORTE DE MATERIAL DE 1A CATEGORIA, CAMINHO DESERVICO PAVIMENTADO, COM ESCAVADEIRA HIDRAULICA E CAMINHAO BASCULANTE6 M3, DMT 200 ATE 400 M</v>
          </cell>
          <cell r="C3051" t="str">
            <v>M3</v>
          </cell>
          <cell r="D3051">
            <v>3.93</v>
          </cell>
        </row>
        <row r="3052">
          <cell r="A3052">
            <v>72834</v>
          </cell>
          <cell r="B3052" t="str">
            <v>ESCAVACAO, CARGA E TRANSPORTE DE MATERIAL DE 1A CATEGORIA, CAMINHO DESERVICO PAVIMENTADO, COM ESCAVADEIRA HIDRAULICA E CAMINHAO BASCULANTE6 M3, DMT 400 ATE 600 M</v>
          </cell>
          <cell r="C3052" t="str">
            <v>M3</v>
          </cell>
          <cell r="D3052">
            <v>3.99</v>
          </cell>
        </row>
        <row r="3053">
          <cell r="A3053">
            <v>72835</v>
          </cell>
          <cell r="B3053" t="str">
            <v>ESCAVACAO, CARGA E TRANSPORTE DE MATERIAL DE 1A CATEGORIA, CAMINHO DESERVICO PAVIMENTADO, COM ESCAVADEIRA HIDRAULICA E CAMINHAO BASCULANTE6 M3, DMT 600 ATE 800 M</v>
          </cell>
          <cell r="C3053" t="str">
            <v>M3</v>
          </cell>
          <cell r="D3053">
            <v>4.0599999999999996</v>
          </cell>
        </row>
        <row r="3054">
          <cell r="A3054">
            <v>72836</v>
          </cell>
          <cell r="B3054" t="str">
            <v>ESCAVACAO, CARGA E TRANSPORTE DE MATERIAL DE 1A CATEGORIA, CAMINHO DESERVICO PAVIMENTADO, COM ESCAVADEIRA HIDRAULICA E CAMINHAO BASCULANTE6 M3, DMT 800 ATE 1.000 M</v>
          </cell>
          <cell r="C3054" t="str">
            <v>M3</v>
          </cell>
          <cell r="D3054">
            <v>4.1399999999999997</v>
          </cell>
        </row>
        <row r="3055">
          <cell r="A3055">
            <v>72838</v>
          </cell>
          <cell r="B3055" t="str">
            <v>TRANSPORTE COMERCIAL COM CAMINHAO CARROCERIA 9 T, RODOVIA EM LEITO NATURAL</v>
          </cell>
          <cell r="C3055" t="str">
            <v>TXKM</v>
          </cell>
          <cell r="D3055">
            <v>0.68</v>
          </cell>
        </row>
        <row r="3056">
          <cell r="A3056">
            <v>72839</v>
          </cell>
          <cell r="B3056" t="str">
            <v>TRANSPORTE COMERCIAL COM CAMINHAO CARROCERIA 9 T, RODOVIA COM REVESTIMENTO PRIMARIO</v>
          </cell>
          <cell r="C3056" t="str">
            <v>TXKM</v>
          </cell>
          <cell r="D3056">
            <v>0.55000000000000004</v>
          </cell>
        </row>
        <row r="3057">
          <cell r="A3057">
            <v>72840</v>
          </cell>
          <cell r="B3057" t="str">
            <v>TRANSPORTE COMERCIAL COM CAMINHAO CARROCERIA 9 T, RODOVIA PAVIMENTADA</v>
          </cell>
          <cell r="C3057" t="str">
            <v>TXKM</v>
          </cell>
          <cell r="D3057">
            <v>0.46</v>
          </cell>
        </row>
        <row r="3058">
          <cell r="A3058">
            <v>72841</v>
          </cell>
          <cell r="B3058" t="str">
            <v>TRANSPORTE COMERCIAL COM CAMINHAO BASCULANTE 6 M3, RODOVIA EM LEITO NATURAL</v>
          </cell>
          <cell r="C3058" t="str">
            <v>TXKM</v>
          </cell>
          <cell r="D3058">
            <v>0.74</v>
          </cell>
        </row>
        <row r="3059">
          <cell r="A3059">
            <v>72842</v>
          </cell>
          <cell r="B3059" t="str">
            <v>TRANSPORTE COMERCIAL COM CAMINHAO BASCULANTE 6 M3, RODOVIA COM REVESTIMENTO PRIMARIO</v>
          </cell>
          <cell r="C3059" t="str">
            <v>TXKM</v>
          </cell>
          <cell r="D3059">
            <v>0.59</v>
          </cell>
        </row>
        <row r="3060">
          <cell r="A3060">
            <v>72843</v>
          </cell>
          <cell r="B3060" t="str">
            <v>TRANSPORTE COMERCIAL COM CAMINHAO BASCULANTE 6 M3, RODOVIA PAVIMENTADA</v>
          </cell>
          <cell r="C3060" t="str">
            <v>TXKM</v>
          </cell>
          <cell r="D3060">
            <v>0.49</v>
          </cell>
        </row>
        <row r="3061">
          <cell r="A3061">
            <v>72844</v>
          </cell>
          <cell r="B3061" t="str">
            <v>CARGA, MANOBRAS E DESCARGA DE AREIA, BRITA, PEDRA DE MAO E SOLOS COM CAMINHAO BASCULANTE 6 M3 (DESCARGA LIVRE)</v>
          </cell>
          <cell r="C3061" t="str">
            <v>T</v>
          </cell>
          <cell r="D3061">
            <v>0.52</v>
          </cell>
        </row>
        <row r="3062">
          <cell r="A3062">
            <v>72845</v>
          </cell>
          <cell r="B3062" t="str">
            <v>CARGA, MANOBRAS E DESCARGA DE BRITA PARA TRATAMENTOS SUPERFICIAIS, COMCAMINHAO BASCULANTE 6 M3</v>
          </cell>
          <cell r="C3062" t="str">
            <v>T</v>
          </cell>
          <cell r="D3062">
            <v>3.11</v>
          </cell>
        </row>
        <row r="3063">
          <cell r="A3063">
            <v>72846</v>
          </cell>
          <cell r="B3063" t="str">
            <v>CARGA, MANOBRAS E DESCARGA DE MISTURA BETUMINOSA A QUENTE, COM CAMINHAO BASCULANTE 6 M3</v>
          </cell>
          <cell r="C3063" t="str">
            <v>T</v>
          </cell>
          <cell r="D3063">
            <v>2.57</v>
          </cell>
        </row>
        <row r="3064">
          <cell r="A3064">
            <v>72847</v>
          </cell>
          <cell r="B3064" t="str">
            <v>CARGA, MANOBRAS E DESCARGA DE MISTURA BETUMINOSA A FRIO, COM CAMINHAOBASCULANTE 6 M3</v>
          </cell>
          <cell r="C3064" t="str">
            <v>T</v>
          </cell>
          <cell r="D3064">
            <v>5.54</v>
          </cell>
        </row>
        <row r="3065">
          <cell r="A3065">
            <v>72848</v>
          </cell>
          <cell r="B3065" t="str">
            <v>CARGA, MANOBRAS E DESCARGA DE BRITA PARA BASE DE MACADAME, COM CAMINHAO BASCULANTE 6 M3</v>
          </cell>
          <cell r="C3065" t="str">
            <v>T</v>
          </cell>
          <cell r="D3065">
            <v>1.38</v>
          </cell>
        </row>
        <row r="3066">
          <cell r="A3066">
            <v>72849</v>
          </cell>
          <cell r="B3066" t="str">
            <v>CARGA, MANOBRAS E DESCARGA DE MISTURAS DE SOLOS E AGREGADOS (BASES ESTABILIZADAS EM USINA) COM CAMINHAO BASCULANTE 6 M3</v>
          </cell>
          <cell r="C3066" t="str">
            <v>T</v>
          </cell>
          <cell r="D3066">
            <v>1.77</v>
          </cell>
        </row>
        <row r="3067">
          <cell r="A3067">
            <v>72850</v>
          </cell>
          <cell r="B3067" t="str">
            <v>CARGA, MANOBRAS E DESCARGA DE MATERIAIS DIVERSOS, COM CAMINHAO CARROCERIA 9T (CARGA E DESCARGA MANUAIS)</v>
          </cell>
          <cell r="C3067" t="str">
            <v>T</v>
          </cell>
          <cell r="D3067">
            <v>8.65</v>
          </cell>
        </row>
        <row r="3068">
          <cell r="A3068">
            <v>72851</v>
          </cell>
          <cell r="B3068" t="str">
            <v>TRANSPORTE LOCAL COM CAMINHAO BASCULANTE 6 M3, RODOVIA EM LEITO NATURAL, DMT ATE 200 M</v>
          </cell>
          <cell r="C3068" t="str">
            <v>M3</v>
          </cell>
          <cell r="D3068">
            <v>2.52</v>
          </cell>
        </row>
        <row r="3069">
          <cell r="A3069">
            <v>72852</v>
          </cell>
          <cell r="B3069" t="str">
            <v>TRANSPORTE LOCAL COM CAMINHAO BASCULANTE 6 M3, RODOVIA EM LEITO NATURAL, DMT 200 A 400 M</v>
          </cell>
          <cell r="C3069" t="str">
            <v>M3</v>
          </cell>
          <cell r="D3069">
            <v>2.59</v>
          </cell>
        </row>
        <row r="3070">
          <cell r="A3070">
            <v>72853</v>
          </cell>
          <cell r="B3070" t="str">
            <v>TRANSPORTE LOCAL COM CAMINHAO BASCULANTE 6 M3, RODOVIA EM LEITO NATURAL, DMT 400 A 600 M</v>
          </cell>
          <cell r="C3070" t="str">
            <v>M3</v>
          </cell>
          <cell r="D3070">
            <v>2.66</v>
          </cell>
        </row>
        <row r="3071">
          <cell r="A3071">
            <v>72854</v>
          </cell>
          <cell r="B3071" t="str">
            <v>TRANSPORTE LOCAL COM CAMINHAO BASCULANTE 6 M3, RODOVIA EM LEITO NATURAL, DMT 600 A 800 M</v>
          </cell>
          <cell r="C3071" t="str">
            <v>M3</v>
          </cell>
          <cell r="D3071">
            <v>2.73</v>
          </cell>
        </row>
        <row r="3072">
          <cell r="A3072">
            <v>72855</v>
          </cell>
          <cell r="B3072" t="str">
            <v>TRANSPORTE LOCAL COM CAMINHAO BASCULANTE 6 M3, RODOVIA EM LEITO NATURAL, DMT 800 A 1.000 M</v>
          </cell>
          <cell r="C3072" t="str">
            <v>M3</v>
          </cell>
          <cell r="D3072">
            <v>2.81</v>
          </cell>
        </row>
        <row r="3073">
          <cell r="A3073">
            <v>72856</v>
          </cell>
          <cell r="B3073" t="str">
            <v>TRANSPORTE LOCAL COM CAMINHAO BASCULANTE 6 M3, RODOVIA EM LEITO NATURAL</v>
          </cell>
          <cell r="C3073" t="str">
            <v>M3XKM</v>
          </cell>
          <cell r="D3073">
            <v>1.23</v>
          </cell>
        </row>
        <row r="3074">
          <cell r="A3074">
            <v>72857</v>
          </cell>
          <cell r="B3074" t="str">
            <v>TRANSPORTE LOCAL COM CAMINHAO BASCULANTE 6 M3, RODOVIA COM REVESTIMENTO PRIMARIO, DMT ATE 200 M</v>
          </cell>
          <cell r="C3074" t="str">
            <v>M3</v>
          </cell>
          <cell r="D3074">
            <v>2.25</v>
          </cell>
        </row>
        <row r="3075">
          <cell r="A3075">
            <v>72858</v>
          </cell>
          <cell r="B3075" t="str">
            <v>TRANSPORTE LOCAL COM CAMINHAO BASCULANTE 6 M3, RODOVIA COM REVESTIMENTO PRIMARIO, DMT 200 A 400 M</v>
          </cell>
          <cell r="C3075" t="str">
            <v>M3</v>
          </cell>
          <cell r="D3075">
            <v>2.2999999999999998</v>
          </cell>
        </row>
        <row r="3076">
          <cell r="A3076">
            <v>72859</v>
          </cell>
          <cell r="B3076" t="str">
            <v>TRANSPORTE LOCAL COM CAMINHAO BASCULANTE 6 M3, RODOVIA COM REVESTIMENTO PRIMARIO, DMT 400 A 600 M</v>
          </cell>
          <cell r="C3076" t="str">
            <v>M3</v>
          </cell>
          <cell r="D3076">
            <v>2.37</v>
          </cell>
        </row>
        <row r="3077">
          <cell r="A3077">
            <v>72860</v>
          </cell>
          <cell r="B3077" t="str">
            <v>TRANSPORTE LOCAL COM CAMINHAO BASCULANTE 6 M3, RODOVIA COM REVESTIMENTO PRIMARIO, DMT 600 A 800 M</v>
          </cell>
          <cell r="C3077" t="str">
            <v>M3</v>
          </cell>
          <cell r="D3077">
            <v>2.4300000000000002</v>
          </cell>
        </row>
        <row r="3078">
          <cell r="A3078">
            <v>72874</v>
          </cell>
          <cell r="B3078" t="str">
            <v>TRANSPORTE LOCAL COM CAMINHAO BASCULANTE 6 M3, RODOVIA COM REVESTIMENTO PRIMARIO, DMT 800 A 1.000 M</v>
          </cell>
          <cell r="C3078" t="str">
            <v>M3</v>
          </cell>
          <cell r="D3078">
            <v>2.5</v>
          </cell>
        </row>
        <row r="3079">
          <cell r="A3079">
            <v>72875</v>
          </cell>
          <cell r="B3079" t="str">
            <v>TRANSPORTE LOCAL COM CAMINHÃO BASCULANTE 6 M3, RODOVIA COM REVESTIMENTO PRIMARIO</v>
          </cell>
          <cell r="C3079" t="str">
            <v>M3XKM</v>
          </cell>
          <cell r="D3079">
            <v>1.0900000000000001</v>
          </cell>
        </row>
        <row r="3080">
          <cell r="A3080">
            <v>72876</v>
          </cell>
          <cell r="B3080" t="str">
            <v>TRANSPORTE LOCAL COM CAMINHÃO BASCULANTE 6 M3, RODOVIA PAVIMENTADA, DMT ATE 200 M</v>
          </cell>
          <cell r="C3080" t="str">
            <v>M3</v>
          </cell>
          <cell r="D3080">
            <v>2.0099999999999998</v>
          </cell>
        </row>
        <row r="3081">
          <cell r="A3081">
            <v>72877</v>
          </cell>
          <cell r="B3081" t="str">
            <v>TRANSPORTE LOCAL COM CAMINHAO BASCULANTE 6 M3, RODOVIA PAVIMENTADA, DMT 200 A 400 M</v>
          </cell>
          <cell r="C3081" t="str">
            <v>M3</v>
          </cell>
          <cell r="D3081">
            <v>2.0699999999999998</v>
          </cell>
        </row>
        <row r="3082">
          <cell r="A3082">
            <v>72878</v>
          </cell>
          <cell r="B3082" t="str">
            <v>TRANSPORTE LOCAL COM CAMINHAO BASCULANTE 6 M3, RODOVIA PAVIMENTADA, DMT 400 A 600 M</v>
          </cell>
          <cell r="C3082" t="str">
            <v>M3</v>
          </cell>
          <cell r="D3082">
            <v>2.12</v>
          </cell>
        </row>
        <row r="3083">
          <cell r="A3083">
            <v>72879</v>
          </cell>
          <cell r="B3083" t="str">
            <v>TRANSPORTE LOCAL COM CAMINHAO BASCULANTE 6 M3, RODOVIA PAVIMENTADA, DMT 600 A 800 M</v>
          </cell>
          <cell r="C3083" t="str">
            <v>M3</v>
          </cell>
          <cell r="D3083">
            <v>2.19</v>
          </cell>
        </row>
        <row r="3084">
          <cell r="A3084">
            <v>72880</v>
          </cell>
          <cell r="B3084" t="str">
            <v>TRANSPORTE LOCAL COM CAMINHAO BASCULANTE 6 M3, RODOVIA PAVIMENTADA, DMT 800 A 1.000 M</v>
          </cell>
          <cell r="C3084" t="str">
            <v>M3</v>
          </cell>
          <cell r="D3084">
            <v>2.25</v>
          </cell>
        </row>
        <row r="3085">
          <cell r="A3085">
            <v>72881</v>
          </cell>
          <cell r="B3085" t="str">
            <v>TRANSPORTE LOCAL COM CAMINHAO BASCULANTE 6 M3, RODOVIA PAVIMENTADA ( PARA DISTANCIAS SUPERIORES A 4 KM )</v>
          </cell>
          <cell r="C3085" t="str">
            <v>M3XKM</v>
          </cell>
          <cell r="D3085">
            <v>0.98</v>
          </cell>
        </row>
        <row r="3086">
          <cell r="A3086">
            <v>72882</v>
          </cell>
          <cell r="B3086" t="str">
            <v>TRANSPORTE COMERCIAL COM CAMINHAO CARROCERIA 9 T, RODOVIA EM LEITO NATURAL</v>
          </cell>
          <cell r="C3086" t="str">
            <v>M3XKM</v>
          </cell>
          <cell r="D3086">
            <v>1.02</v>
          </cell>
        </row>
        <row r="3087">
          <cell r="A3087">
            <v>72883</v>
          </cell>
          <cell r="B3087" t="str">
            <v>TRANSPORTE COMERCIAL COM CAMINHAO CARROCERIA 9 T, RODOVIA COM REVESTIMENTO PRIMARIO</v>
          </cell>
          <cell r="C3087" t="str">
            <v>M3XKM</v>
          </cell>
          <cell r="D3087">
            <v>0.82</v>
          </cell>
        </row>
        <row r="3088">
          <cell r="A3088">
            <v>72884</v>
          </cell>
          <cell r="B3088" t="str">
            <v>TRANSPORTE COMERCIAL COM CAMINHAO CARROCERIA 9 T, RODOVIA PAVIMENTADA</v>
          </cell>
          <cell r="C3088" t="str">
            <v>M3XKM</v>
          </cell>
          <cell r="D3088">
            <v>0.68</v>
          </cell>
        </row>
        <row r="3089">
          <cell r="A3089">
            <v>72885</v>
          </cell>
          <cell r="B3089" t="str">
            <v>TRANSPORTE COMERCIAL COM CAMINHAO BASCULANTE 6 M3, RODOVIA EM LEITO NATURAL</v>
          </cell>
          <cell r="C3089" t="str">
            <v>M3XKM</v>
          </cell>
          <cell r="D3089">
            <v>1.1000000000000001</v>
          </cell>
        </row>
        <row r="3090">
          <cell r="A3090">
            <v>72886</v>
          </cell>
          <cell r="B3090" t="str">
            <v>TRANSPORTE COMERCIAL COM CAMINHAO BASCULANTE 6 M3, RODOVIA COM REVESTIMENTO PRIMARIO</v>
          </cell>
          <cell r="C3090" t="str">
            <v>M3XKM</v>
          </cell>
          <cell r="D3090">
            <v>0.88</v>
          </cell>
        </row>
        <row r="3091">
          <cell r="A3091">
            <v>72887</v>
          </cell>
          <cell r="B3091" t="str">
            <v>TRANSPORTE COMERCIAL COM CAMINHAO BASCULANTE 6 M3, RODOVIA PAVIMENTADA</v>
          </cell>
          <cell r="C3091" t="str">
            <v>M3XKM</v>
          </cell>
          <cell r="D3091">
            <v>0.74</v>
          </cell>
        </row>
        <row r="3092">
          <cell r="A3092">
            <v>72888</v>
          </cell>
          <cell r="B3092" t="str">
            <v>CARGA, MANOBRAS E DESCARGA DE AREIA, BRITA, PEDRA DE MAO E SOLOS COM CAMINHAO BASCULANTE 6 M3 (DESCARGA LIVRE)</v>
          </cell>
          <cell r="C3092" t="str">
            <v>M3</v>
          </cell>
          <cell r="D3092">
            <v>0.77</v>
          </cell>
        </row>
        <row r="3093">
          <cell r="A3093">
            <v>72890</v>
          </cell>
          <cell r="B3093" t="str">
            <v>CARGA, MANOBRAS E DESCARGA DE BRITA PARA TRATAMENTOS SUPERFICIAIS, COMCAMINHAO BASCULANTE 6 M3, DESCARGA EM DISTRIBUIDOR</v>
          </cell>
          <cell r="C3093" t="str">
            <v>M3</v>
          </cell>
          <cell r="D3093">
            <v>4.67</v>
          </cell>
        </row>
        <row r="3094">
          <cell r="A3094">
            <v>72891</v>
          </cell>
          <cell r="B3094" t="str">
            <v>CARGA, MANOBRAS E DESCARGA DE MISTURA BETUMINOSA A QUENTE, COM CAMINHAO BASCULANTE 6 M3, DESCARGA EM VIBRO-ACABADORA</v>
          </cell>
          <cell r="C3094" t="str">
            <v>M3</v>
          </cell>
          <cell r="D3094">
            <v>3.85</v>
          </cell>
        </row>
        <row r="3095">
          <cell r="A3095">
            <v>72892</v>
          </cell>
          <cell r="B3095" t="str">
            <v>CARGA, MANOBRAS E DESCARGA DE DE MISTURA BETUMINOSA A FRIO, COM CAMINHAO BASCULANTE 6 M3, DESCARGA EM VIBRO-ACABADORA</v>
          </cell>
          <cell r="C3095" t="str">
            <v>M3</v>
          </cell>
          <cell r="D3095">
            <v>8.31</v>
          </cell>
        </row>
        <row r="3096">
          <cell r="A3096">
            <v>72893</v>
          </cell>
          <cell r="B3096" t="str">
            <v>CARGA, MANOBRAS E DESCARGA DE BRITA PARA BASE DE MACADAME, COM CAMINHAO BASCULANTE 6 M3, DESCARGA EM DISTRIBUIDOR</v>
          </cell>
          <cell r="C3096" t="str">
            <v>M3</v>
          </cell>
          <cell r="D3096">
            <v>2.0699999999999998</v>
          </cell>
        </row>
        <row r="3097">
          <cell r="A3097">
            <v>72894</v>
          </cell>
          <cell r="B3097" t="str">
            <v>CARGA, MANOBRAS E DESCARGA DE MISTURAS DE SOLOS E AGREGADOS, COM CAMINHAO BASCULANTE 6 M3, DESCARGA EM DISTRIBUIDOR</v>
          </cell>
          <cell r="C3097" t="str">
            <v>M3</v>
          </cell>
          <cell r="D3097">
            <v>2.66</v>
          </cell>
        </row>
        <row r="3098">
          <cell r="A3098">
            <v>72895</v>
          </cell>
          <cell r="B3098" t="str">
            <v>CARGA, MANOBRAS E DESCARGA DE MATERIAIS DIVERSOS, COM CAMINHAO CARROCERIA 9 T (CARGA E DESCARGA MANUAIS)</v>
          </cell>
          <cell r="C3098" t="str">
            <v>M3</v>
          </cell>
          <cell r="D3098">
            <v>14.02</v>
          </cell>
        </row>
        <row r="3099">
          <cell r="A3099">
            <v>72896</v>
          </cell>
          <cell r="B3099" t="str">
            <v>CARGA MANUAL DE TERRA EM CAMINHAO BASCULANTE 6 M3</v>
          </cell>
          <cell r="C3099" t="str">
            <v>M3</v>
          </cell>
          <cell r="D3099">
            <v>10.08</v>
          </cell>
        </row>
        <row r="3100">
          <cell r="A3100">
            <v>72897</v>
          </cell>
          <cell r="B3100" t="str">
            <v>CARGA MANUAL DE ENTULHO EM CAMINHAO BASCULANTE 6 M3</v>
          </cell>
          <cell r="C3100" t="str">
            <v>M3</v>
          </cell>
          <cell r="D3100">
            <v>12.28</v>
          </cell>
        </row>
        <row r="3101">
          <cell r="A3101">
            <v>72898</v>
          </cell>
          <cell r="B3101" t="str">
            <v>CARGA E DESCARGA MECANIZADAS DE ENTULHO EM CAMINHAO BASCULANTE 6 M3</v>
          </cell>
          <cell r="C3101" t="str">
            <v>M3</v>
          </cell>
          <cell r="D3101">
            <v>0.77</v>
          </cell>
        </row>
        <row r="3102">
          <cell r="A3102">
            <v>72899</v>
          </cell>
          <cell r="B3102" t="str">
            <v>TRANSPORTE DE ENTULHO COM CAMINHÃO BASCULANTE 6 M3, RODOVIA PAVIMENTADA, DMT ATE 0,5 KM</v>
          </cell>
          <cell r="C3102" t="str">
            <v>M3</v>
          </cell>
          <cell r="D3102">
            <v>3.62</v>
          </cell>
        </row>
        <row r="3103">
          <cell r="A3103">
            <v>72900</v>
          </cell>
          <cell r="B3103" t="str">
            <v>TRANSPORTE DE ENTULHO COM CAMINHAO BASCULANTE 6 M3, RODOVIA PAVIMENTADA, DMT 0,5 A 1,0 KM</v>
          </cell>
          <cell r="C3103" t="str">
            <v>M3</v>
          </cell>
          <cell r="D3103">
            <v>3.99</v>
          </cell>
        </row>
        <row r="3104">
          <cell r="A3104">
            <v>74010</v>
          </cell>
          <cell r="B3104" t="str">
            <v>CARGA E DESCARGA MECANIZADA</v>
          </cell>
          <cell r="C3104">
            <v>0</v>
          </cell>
          <cell r="D3104">
            <v>0</v>
          </cell>
        </row>
        <row r="3105">
          <cell r="A3105" t="str">
            <v>74010/001</v>
          </cell>
          <cell r="B3105" t="str">
            <v>CARGA E DESCARGA MECANICA DE SOLO UTILIZANDO CAMINHAO BASCULANTE 5,0M3/11T E PA CARREGADEIRA SOBRE PNEUS * 105 HP * CAP. 1,72M3.</v>
          </cell>
          <cell r="C3105" t="str">
            <v>M3</v>
          </cell>
          <cell r="D3105">
            <v>1.17</v>
          </cell>
        </row>
        <row r="3106">
          <cell r="A3106">
            <v>74241</v>
          </cell>
          <cell r="B3106" t="str">
            <v>EMPILHAMENTO DE SOLO ORGANICO</v>
          </cell>
          <cell r="C3106">
            <v>0</v>
          </cell>
          <cell r="D3106">
            <v>0</v>
          </cell>
        </row>
        <row r="3107">
          <cell r="A3107" t="str">
            <v>74241/001</v>
          </cell>
          <cell r="B3107" t="str">
            <v>EMPILHAMENTO DE SOLO ORGANICO RETIRADO NA AREA DO ATERRO COM TRATOR SOBRE ESTEIRAS D6</v>
          </cell>
          <cell r="C3107" t="str">
            <v>M3</v>
          </cell>
          <cell r="D3107">
            <v>2.89</v>
          </cell>
        </row>
        <row r="3108">
          <cell r="A3108">
            <v>74255</v>
          </cell>
          <cell r="B3108" t="str">
            <v>CARGA MANUAL EM CAMINHAO BASCULANTE</v>
          </cell>
          <cell r="C3108">
            <v>0</v>
          </cell>
          <cell r="D3108">
            <v>0</v>
          </cell>
        </row>
        <row r="3109">
          <cell r="A3109" t="str">
            <v>74255/001</v>
          </cell>
          <cell r="B3109" t="str">
            <v>CARGA MANUAL DE TERRA EM CAMINHAO BASCULANTE (NAO INCLUI O CUSTOCUSTO IMPRODUTIVO DO CAMINHAO BASCULANTE)</v>
          </cell>
          <cell r="C3109" t="str">
            <v>M3</v>
          </cell>
          <cell r="D3109">
            <v>3.79</v>
          </cell>
        </row>
        <row r="3110">
          <cell r="A3110" t="str">
            <v>74255/003</v>
          </cell>
          <cell r="B3110" t="str">
            <v>CARGA MANUAL DE MATERIAL A GRANEL (2 SERVENTES) EM CAMINHAO BASCULANTEC/ CACAMBA DE 4,0M3 INCLUINDO DESCARGA MECÂNICA</v>
          </cell>
          <cell r="C3110" t="str">
            <v>M3</v>
          </cell>
          <cell r="D3110">
            <v>16.75</v>
          </cell>
        </row>
        <row r="3111">
          <cell r="A3111">
            <v>79492</v>
          </cell>
          <cell r="B3111" t="str">
            <v>CARGA MANUAL DE ROCHA EM CAMINHAO BASCULANTE</v>
          </cell>
          <cell r="C3111" t="str">
            <v>M3</v>
          </cell>
          <cell r="D3111">
            <v>13.74</v>
          </cell>
        </row>
        <row r="3112">
          <cell r="A3112">
            <v>83356</v>
          </cell>
          <cell r="B3112" t="str">
            <v>TRANSPORTE COMERCIAL DE BRITA</v>
          </cell>
          <cell r="C3112" t="str">
            <v>M3XKM</v>
          </cell>
          <cell r="D3112">
            <v>0.64</v>
          </cell>
        </row>
        <row r="3113">
          <cell r="A3113">
            <v>83357</v>
          </cell>
          <cell r="B3113" t="str">
            <v>TRANSPORTE LOCAL DE MASSA ASFALTICA - PAVIMENTACAO URBANA</v>
          </cell>
          <cell r="C3113" t="str">
            <v>M3XKM</v>
          </cell>
          <cell r="D3113">
            <v>0.81</v>
          </cell>
        </row>
        <row r="3114">
          <cell r="A3114">
            <v>83358</v>
          </cell>
          <cell r="B3114" t="str">
            <v>TRANSPORTE DE PAVIMENTACAO REMOVIDA (RODOVIAS NAO URBANAS)</v>
          </cell>
          <cell r="C3114" t="str">
            <v>M3XKM</v>
          </cell>
          <cell r="D3114">
            <v>1.32</v>
          </cell>
        </row>
        <row r="3115">
          <cell r="A3115">
            <v>83359</v>
          </cell>
          <cell r="B3115" t="str">
            <v>TRANSPORTE LOCAL DE MATERIAL BETUMINOSO (RODOVIAS NAO URBANAS)</v>
          </cell>
          <cell r="C3115" t="str">
            <v>M3XKM</v>
          </cell>
          <cell r="D3115">
            <v>2.52</v>
          </cell>
        </row>
        <row r="3116">
          <cell r="A3116">
            <v>83444</v>
          </cell>
          <cell r="B3116" t="str">
            <v>TRANSPORTE DE MATERIAL DE QUALQUER NATUREZA DMT &gt; 10 KM, COM CAMINHAOBASCULANTE DE 4,0 M3.</v>
          </cell>
          <cell r="C3116" t="str">
            <v>TXKM</v>
          </cell>
          <cell r="D3116">
            <v>0.72</v>
          </cell>
        </row>
        <row r="3117">
          <cell r="A3117">
            <v>282</v>
          </cell>
          <cell r="B3117" t="str">
            <v>FORNEC. DE MAT. C/OU S/CARGA, DESC. E TRANSPORTE</v>
          </cell>
          <cell r="C3117">
            <v>0</v>
          </cell>
          <cell r="D3117">
            <v>0</v>
          </cell>
        </row>
        <row r="3118">
          <cell r="A3118">
            <v>6514</v>
          </cell>
          <cell r="B3118" t="str">
            <v>FORNECIMENTO E LANCAMENTO DE BRITA N. 4</v>
          </cell>
          <cell r="C3118" t="str">
            <v>M3</v>
          </cell>
          <cell r="D3118">
            <v>93.79</v>
          </cell>
        </row>
        <row r="3119">
          <cell r="A3119">
            <v>283</v>
          </cell>
          <cell r="B3119" t="str">
            <v>COMPACTACAO OU APILOAMENTO</v>
          </cell>
          <cell r="C3119">
            <v>0</v>
          </cell>
          <cell r="D3119">
            <v>0</v>
          </cell>
        </row>
        <row r="3120">
          <cell r="A3120">
            <v>5622</v>
          </cell>
          <cell r="B3120" t="str">
            <v>REGULARIZACAO E COMPACTACAO MANUAL DE TERRENO COM SOQUETE</v>
          </cell>
          <cell r="C3120" t="str">
            <v>M2</v>
          </cell>
          <cell r="D3120">
            <v>2.08</v>
          </cell>
        </row>
        <row r="3121">
          <cell r="A3121">
            <v>41721</v>
          </cell>
          <cell r="B3121" t="str">
            <v>COMPACTACAO MECANICA A 95% DO PROCTOR NORMAL - PAVIMENTACAO URBANA</v>
          </cell>
          <cell r="C3121" t="str">
            <v>M3</v>
          </cell>
          <cell r="D3121">
            <v>2.56</v>
          </cell>
        </row>
        <row r="3122">
          <cell r="A3122">
            <v>41722</v>
          </cell>
          <cell r="B3122" t="str">
            <v>COMPACTACAO MECANICA A 100% DO PROCTOR NORMAL - PAVIMENTACAO URBANA</v>
          </cell>
          <cell r="C3122" t="str">
            <v>M3</v>
          </cell>
          <cell r="D3122">
            <v>4.05</v>
          </cell>
        </row>
        <row r="3123">
          <cell r="A3123">
            <v>74005</v>
          </cell>
          <cell r="B3123" t="str">
            <v>ATERRO/REATERRO DE AREAS</v>
          </cell>
          <cell r="C3123">
            <v>0</v>
          </cell>
          <cell r="D3123">
            <v>0</v>
          </cell>
        </row>
        <row r="3124">
          <cell r="A3124" t="str">
            <v>74005/001</v>
          </cell>
          <cell r="B3124" t="str">
            <v>COMPACTACAO MECANICA, SEM CONTROLE DO GC (C/COMPACTADOR PLACA 400 KG)</v>
          </cell>
          <cell r="C3124" t="str">
            <v>M3</v>
          </cell>
          <cell r="D3124">
            <v>2.04</v>
          </cell>
        </row>
        <row r="3125">
          <cell r="A3125" t="str">
            <v>74005/002</v>
          </cell>
          <cell r="B3125" t="str">
            <v>COMPACTACAO MECANICA C/ CONTROLE DO GC&gt;=95% DO PN (AREAS) (C/MONIVELADORA 140 HP E ROLO COMPRESSOR VIBRATORIO 80 HP)</v>
          </cell>
          <cell r="C3125" t="str">
            <v>M3</v>
          </cell>
          <cell r="D3125">
            <v>2.78</v>
          </cell>
        </row>
        <row r="3126">
          <cell r="A3126">
            <v>74034</v>
          </cell>
          <cell r="B3126" t="str">
            <v>ESPALHAMENTO E COMPACTAÇÃO DE MATERIAL</v>
          </cell>
          <cell r="C3126">
            <v>0</v>
          </cell>
          <cell r="D3126">
            <v>0</v>
          </cell>
        </row>
        <row r="3127">
          <cell r="A3127" t="str">
            <v>74034/001</v>
          </cell>
          <cell r="B3127" t="str">
            <v>ESPALHAMENTO DE MATERIAL DE 1A CATEGORIA COM TRATOR DE ESTEIRA COM 153HP</v>
          </cell>
          <cell r="C3127" t="str">
            <v>M3</v>
          </cell>
          <cell r="D3127">
            <v>2.2799999999999998</v>
          </cell>
        </row>
        <row r="3128">
          <cell r="A3128">
            <v>83344</v>
          </cell>
          <cell r="B3128" t="str">
            <v>ESPALHAMENTO DE MATERIAL EM BOTA FORA, COM UTILIZACAO DE TRATOR DE ESTEIRAS DE 165 HP</v>
          </cell>
          <cell r="C3128" t="str">
            <v>M3</v>
          </cell>
          <cell r="D3128">
            <v>0.95</v>
          </cell>
        </row>
        <row r="3129">
          <cell r="A3129">
            <v>83445</v>
          </cell>
          <cell r="B3129" t="str">
            <v>CAMINHAO TANQUE (PIPA) 6.000 L, DIESEL, 132 CV, COM MOTORISTA.</v>
          </cell>
          <cell r="C3129" t="str">
            <v>CHP</v>
          </cell>
          <cell r="D3129">
            <v>84.9</v>
          </cell>
        </row>
        <row r="3130">
          <cell r="A3130" t="str">
            <v>PARE</v>
          </cell>
          <cell r="B3130" t="str">
            <v>PAREDES/PAINEIS</v>
          </cell>
          <cell r="C3130">
            <v>0</v>
          </cell>
          <cell r="D3130">
            <v>0</v>
          </cell>
        </row>
        <row r="3131">
          <cell r="A3131">
            <v>63</v>
          </cell>
          <cell r="B3131" t="str">
            <v>ALVENARIA DE TIJOLOS CERAMICOS</v>
          </cell>
          <cell r="C3131">
            <v>0</v>
          </cell>
          <cell r="D3131">
            <v>0</v>
          </cell>
        </row>
        <row r="3132">
          <cell r="A3132">
            <v>545</v>
          </cell>
          <cell r="B3132" t="str">
            <v>ALVENARIA DE TIJOLO MACICO APARENTE 5,5X11X23CM DE 1 TIJOLO (ESPESSURA23CM), ASSENT. COM ARGAMASSA 1:1:6 (CIMENTO, CAL E AREIA), ESP. JUNTA1CM.</v>
          </cell>
          <cell r="C3132" t="str">
            <v>M2</v>
          </cell>
          <cell r="D3132">
            <v>135.02000000000001</v>
          </cell>
        </row>
        <row r="3133">
          <cell r="A3133">
            <v>546</v>
          </cell>
          <cell r="B3133" t="str">
            <v>ALVENARIA DE TIJOLO MACICO APARENTE 5,5X11X23CM A CHATO (ESPESSURA 11CM), ASSENT. COM ARGAMASSA 1:1:6 (CIMENTO, CAL E AREIA), ESP. JUNTA 1CM.</v>
          </cell>
          <cell r="C3133" t="str">
            <v>M2</v>
          </cell>
          <cell r="D3133">
            <v>75.55</v>
          </cell>
        </row>
        <row r="3134">
          <cell r="A3134">
            <v>6110</v>
          </cell>
          <cell r="B3134" t="str">
            <v>ALVENARIA DE EMBASAMENTO EM TIJOLOS CERAMICOS MACICOS 5X10X20CM, ASSENTADO COM ARGAMASSA TRACO 1:2:8 (CIMENTO, CAL E AREIA)</v>
          </cell>
          <cell r="C3134" t="str">
            <v>M3</v>
          </cell>
          <cell r="D3134">
            <v>380.27</v>
          </cell>
        </row>
        <row r="3135">
          <cell r="A3135">
            <v>6113</v>
          </cell>
          <cell r="B3135" t="str">
            <v>ENCUNHAMENTO (APERTO DE ALVENARIA) EM TIJOLOS CERAMICOS MACICOS 5X10X20CM 1 VEZ (ESPESSURA 20CM), ASSENTADO COM ARGAMASSA TRACO 1:6 (CIMENTOE AREIA)</v>
          </cell>
          <cell r="C3135" t="str">
            <v>M</v>
          </cell>
          <cell r="D3135">
            <v>14.28</v>
          </cell>
        </row>
        <row r="3136">
          <cell r="A3136">
            <v>6449</v>
          </cell>
          <cell r="B3136" t="str">
            <v>MODULO DE 1,98M2 DE ALVENARIA DE TIJOLOS MACIÇOS,E=10 CM,DO PESCOÇODO POÇO DE VISTORIA DA FOSSA D INT = 80 CM, H INT = 70 CM, COM TOTAL DE 1,98M2</v>
          </cell>
          <cell r="C3136" t="str">
            <v>M2</v>
          </cell>
          <cell r="D3136">
            <v>101.51</v>
          </cell>
        </row>
        <row r="3137">
          <cell r="A3137">
            <v>6519</v>
          </cell>
          <cell r="B3137" t="str">
            <v>ALVENARIA EM TIJOLO CERAMICO MACICO 5X10X20CM 1 VEZ (ESPESSURA 20CM),ASSENTADO COM ARGAMASSA TRACO 1:2:8 (CIMENTO, CAL E AREIA)</v>
          </cell>
          <cell r="C3137" t="str">
            <v>M2</v>
          </cell>
          <cell r="D3137">
            <v>80.44</v>
          </cell>
        </row>
        <row r="3138">
          <cell r="A3138">
            <v>68049</v>
          </cell>
          <cell r="B3138" t="str">
            <v>CINTA E CONTRAVERGA EM TIJOLO CERAMICO MACICO 5X10X20CM 1/2 VEZ</v>
          </cell>
          <cell r="C3138" t="str">
            <v>M2</v>
          </cell>
          <cell r="D3138">
            <v>66.39</v>
          </cell>
        </row>
        <row r="3139">
          <cell r="A3139">
            <v>72131</v>
          </cell>
          <cell r="B3139" t="str">
            <v>ALVENARIA EM TIJOLO CERAMICO MACICO 5X10X20CM 1/2 VEZ (ESPESSURA 10CM), ASSENTADO COM ARGAMASSA TRACO 1:2:8 (CIMENTO, CAL E AREIA)</v>
          </cell>
          <cell r="C3139" t="str">
            <v>M2</v>
          </cell>
          <cell r="D3139">
            <v>51.26</v>
          </cell>
        </row>
        <row r="3140">
          <cell r="A3140">
            <v>72132</v>
          </cell>
          <cell r="B3140" t="str">
            <v>ALVENARIA EM TIJOLO CERAMICO MACICO 5X10X20CM ESPELHO (ESPESSURA 5CM),ASSENTADO COM ARGAMASSA TRACO 1:2:8 (CIMENTO, CAL E AREIA)</v>
          </cell>
          <cell r="C3140" t="str">
            <v>M2</v>
          </cell>
          <cell r="D3140">
            <v>26.51</v>
          </cell>
        </row>
        <row r="3141">
          <cell r="A3141">
            <v>72133</v>
          </cell>
          <cell r="B3141" t="str">
            <v>ALVENARIA EM TIJOLO CERAMICO MACICO 5X10X20CM 1 1/2 VEZ (ESPESSURA 30CM), ASSENTADO COM ARGAMASSA TRACO 1:2:8 (CIMENTO, CAL E AREIA)</v>
          </cell>
          <cell r="C3141" t="str">
            <v>M2</v>
          </cell>
          <cell r="D3141">
            <v>122.26</v>
          </cell>
        </row>
        <row r="3142">
          <cell r="A3142">
            <v>72177</v>
          </cell>
          <cell r="B3142" t="str">
            <v>TELA TIPO DEPLOYEE PARA REFORCO DE ALVENARIA</v>
          </cell>
          <cell r="C3142" t="str">
            <v>M2</v>
          </cell>
          <cell r="D3142">
            <v>2.44</v>
          </cell>
        </row>
        <row r="3143">
          <cell r="A3143">
            <v>73810</v>
          </cell>
          <cell r="B3143" t="str">
            <v>ALVENARIA DE TIJOLOS APARENTES DE 2 FUROS (1/2 VEZ), ASSENTADOS E RE-JUNTADOS COM ARGAMASSA DE CIMENTO E AREIA</v>
          </cell>
          <cell r="C3143">
            <v>0</v>
          </cell>
          <cell r="D3143">
            <v>0</v>
          </cell>
        </row>
        <row r="3144">
          <cell r="A3144" t="str">
            <v>73810/001</v>
          </cell>
          <cell r="B3144" t="str">
            <v>ALVENARIA COM TIJOLOS APARENTES 6,5X10X20CM, ASSENTADOS COM ARGAMASSATRACO 1:6 (CIMENTO E AREIA) PREPARO MANUAL</v>
          </cell>
          <cell r="C3144" t="str">
            <v>M2</v>
          </cell>
          <cell r="D3144">
            <v>68.98</v>
          </cell>
        </row>
        <row r="3145">
          <cell r="A3145">
            <v>73935</v>
          </cell>
          <cell r="B3145" t="str">
            <v>ALVENARIA TIJ CERAMICO FURADO</v>
          </cell>
          <cell r="C3145">
            <v>0</v>
          </cell>
          <cell r="D3145">
            <v>0</v>
          </cell>
        </row>
        <row r="3146">
          <cell r="A3146" t="str">
            <v>73935/001</v>
          </cell>
          <cell r="B3146" t="str">
            <v>ALVENARIA EM TIJOLO CERAMICO FURADO 10X20X20CM, 1/2 VEZ, ASSENTADO EMARGAMASSA TRACO 1:4 (CIMENTO E AREIA),E=1CM</v>
          </cell>
          <cell r="C3146" t="str">
            <v>M2</v>
          </cell>
          <cell r="D3146">
            <v>30.49</v>
          </cell>
        </row>
        <row r="3147">
          <cell r="A3147" t="str">
            <v>73935/002</v>
          </cell>
          <cell r="B3147" t="str">
            <v>ALVENARIA EM TIJOLO CERAMICO FURADO 9X19X19CM, 1 VEZ (ESPESSURA 19 CM), ASSENTADO EM ARGAMASSA TRACO 1:4 (CIMENTO E AREIA MEDIA NAO PENEIRADA), PREPARO MANUAL, JUNTA 1 CM</v>
          </cell>
          <cell r="C3147" t="str">
            <v>M2</v>
          </cell>
          <cell r="D3147">
            <v>47.92</v>
          </cell>
        </row>
        <row r="3148">
          <cell r="A3148" t="str">
            <v>73935/003</v>
          </cell>
          <cell r="B3148" t="str">
            <v>ALVENARIA EM TIJOLO CERAMICO FURADO 9X9X19CM,1/2 VEZ (ESPESSURA 9 CM),ASSENTADO EM ARGAMASSA TRACO 1:4 (CIMENTO E AREIA MEDIA NAO PENEIRADA), PREPARO MANUAL, JUNTA 1CM</v>
          </cell>
          <cell r="C3148" t="str">
            <v>M2</v>
          </cell>
          <cell r="D3148">
            <v>42.49</v>
          </cell>
        </row>
        <row r="3149">
          <cell r="A3149" t="str">
            <v>73935/005</v>
          </cell>
          <cell r="B3149" t="str">
            <v>ALVENARIA EM TIJOLO CERAMICO FURADO 9X14X19CM, 1/2 VEZ (ESPESSURA 9 CM), ASSENTADO EM ARGAMASSA TRACO 1:4 (CIMENTO E AREIA MEDIA NAO PENEIRADA), PREPARO MANUAL, JUNTA 1 CM</v>
          </cell>
          <cell r="C3149" t="str">
            <v>M2</v>
          </cell>
          <cell r="D3149">
            <v>36.36</v>
          </cell>
        </row>
        <row r="3150">
          <cell r="A3150">
            <v>73982</v>
          </cell>
          <cell r="B3150" t="str">
            <v>ALVENARIA 1/2 VEZ DE TIJOLO CERAMICO FURADO</v>
          </cell>
          <cell r="C3150">
            <v>0</v>
          </cell>
          <cell r="D3150">
            <v>0</v>
          </cell>
        </row>
        <row r="3151">
          <cell r="A3151" t="str">
            <v>73982/001</v>
          </cell>
          <cell r="B3151" t="str">
            <v>ALVENARIA EM TIJOLO CERAMICO FURADO 10X20X20CM, 1/2 VEZ, ASSENTADO EMARGAMASSA TRACO 1:2:8 (CIMENTO, CAL E AREIA), JUNTAS 12MM</v>
          </cell>
          <cell r="C3151" t="str">
            <v>M2</v>
          </cell>
          <cell r="D3151">
            <v>27.45</v>
          </cell>
        </row>
        <row r="3152">
          <cell r="A3152">
            <v>73987</v>
          </cell>
          <cell r="B3152" t="str">
            <v>ALVENARIA DE 1 VEZ DE TIJOLO CERAMICO FURADO</v>
          </cell>
          <cell r="C3152">
            <v>0</v>
          </cell>
          <cell r="D3152">
            <v>0</v>
          </cell>
        </row>
        <row r="3153">
          <cell r="A3153" t="str">
            <v>73987/001</v>
          </cell>
          <cell r="B3153" t="str">
            <v>ALVENARIA EM TIJOLO CERAMICO FURADO 10X20X20CM, 1 VEZ, ASSENTADO EM ARGAMASSA TRACO 1:2:8 (CIMENTO, CAL E AREIA), JUNTAS 10MM</v>
          </cell>
          <cell r="C3153" t="str">
            <v>M2</v>
          </cell>
          <cell r="D3153">
            <v>54.8</v>
          </cell>
        </row>
        <row r="3154">
          <cell r="A3154">
            <v>73988</v>
          </cell>
          <cell r="B3154" t="str">
            <v>APERTO DE ALVENARIA C/ ARGAMASSA</v>
          </cell>
          <cell r="C3154">
            <v>0</v>
          </cell>
          <cell r="D3154">
            <v>0</v>
          </cell>
        </row>
        <row r="3155">
          <cell r="A3155" t="str">
            <v>73988/001</v>
          </cell>
          <cell r="B3155" t="str">
            <v>ENCUNHAMENTO (APERTO DE ALVENARIA) EM TIJOLOS CERAMICOS MACICO 5,7X9X19CM 1 VEZ (ESPESSURA 19CM) COM ARGAMASSA TRACO 1:2:8 (CIMENTO, CAL E AREIA)</v>
          </cell>
          <cell r="C3155" t="str">
            <v>M</v>
          </cell>
          <cell r="D3155">
            <v>8.26</v>
          </cell>
        </row>
        <row r="3156">
          <cell r="A3156" t="str">
            <v>73988/002</v>
          </cell>
          <cell r="B3156" t="str">
            <v>ENCUNHAMENTO (APERTO DE ALVENARIA) EM TIJOLOS CERAMICOS MACICO 5,7X9X19CM 1/2 VEZ (ESPESSURA 9CM) COM ARGAMASSA TRACO 1:2:8 (CIMENTO, CAL EAREIA)</v>
          </cell>
          <cell r="C3156" t="str">
            <v>M</v>
          </cell>
          <cell r="D3156">
            <v>4.71</v>
          </cell>
        </row>
        <row r="3157">
          <cell r="A3157" t="str">
            <v>73988/003</v>
          </cell>
          <cell r="B3157" t="str">
            <v>ENCUNHAMENTO (APERTO DE ALVENARIA) EM TIJOLOS CERAMICOS MACICO 5,7X9X19CM 1 VEZ (ESPESSURA 19CM) COM ARGAMASSA TRACO 1:4(CIMENTO E AREIA)</v>
          </cell>
          <cell r="C3157" t="str">
            <v>M</v>
          </cell>
          <cell r="D3157">
            <v>8.3000000000000007</v>
          </cell>
        </row>
        <row r="3158">
          <cell r="A3158" t="str">
            <v>73988/004</v>
          </cell>
          <cell r="B3158" t="str">
            <v>ENCUNHAMENTO (APERTO DE ALVENARIA) EM TIJOLOS CERAMICOS MACICO 5,7X9X19CM 1/2 VEZ (ESPESSURA 9CM) COM ARGAMASSA TRACO 1:4(CIMENTO E AREIA)</v>
          </cell>
          <cell r="C3158" t="str">
            <v>M</v>
          </cell>
          <cell r="D3158">
            <v>4.74</v>
          </cell>
        </row>
        <row r="3159">
          <cell r="A3159">
            <v>74018</v>
          </cell>
          <cell r="B3159" t="str">
            <v>ALVENARIA 1/2 VEZ TIJOLO CERAMICO MACICO</v>
          </cell>
          <cell r="C3159">
            <v>0</v>
          </cell>
          <cell r="D3159">
            <v>0</v>
          </cell>
        </row>
        <row r="3160">
          <cell r="A3160" t="str">
            <v>74018/001</v>
          </cell>
          <cell r="B3160" t="str">
            <v>CAIXA EM ALVENARIA ENTERRADA, DE TIJOLOS CERAMICOS MACICOS 1/2 VEZ DIMENSOES EXTERNAS 60X60X60CM, INCLUSO TAMPA EM CONCRETO E EMBOCAMENTO</v>
          </cell>
          <cell r="C3160" t="str">
            <v>UN</v>
          </cell>
          <cell r="D3160">
            <v>84.38</v>
          </cell>
        </row>
        <row r="3161">
          <cell r="A3161">
            <v>74110</v>
          </cell>
          <cell r="B3161" t="str">
            <v>ALVENARIA BLOCO CERAM ESTRUT 14X19X29 ARGAMASSA 1:3 CIMENTO E AREIAC/GROUT E ARMACAO.</v>
          </cell>
          <cell r="C3161">
            <v>0</v>
          </cell>
          <cell r="D3161">
            <v>0</v>
          </cell>
        </row>
        <row r="3162">
          <cell r="A3162" t="str">
            <v>74110/001</v>
          </cell>
          <cell r="B3162" t="str">
            <v>ALVENARIA EM BLOCO CERAMICO ESTRUTURAL 14X19X29CM, 1/2 VEZ, ASSENTADOCOM ARGAMASSA TRACO 1:3 (CIMENTO E AREIA), INCLUSO ACO CA-60</v>
          </cell>
          <cell r="C3162" t="str">
            <v>M2</v>
          </cell>
          <cell r="D3162">
            <v>49.28</v>
          </cell>
        </row>
        <row r="3163">
          <cell r="A3163">
            <v>76445</v>
          </cell>
          <cell r="B3163" t="str">
            <v>ALVENARIA 10CM TIJ CER FURADO 10X10X20CM CIMENTO/AREIA 1:10</v>
          </cell>
          <cell r="C3163">
            <v>0</v>
          </cell>
          <cell r="D3163">
            <v>0</v>
          </cell>
        </row>
        <row r="3164">
          <cell r="A3164" t="str">
            <v>76445/001</v>
          </cell>
          <cell r="B3164" t="str">
            <v>ALVENARIA DE TIJOLOS CERAMICOS FURADOS 10X20X20CM, ASSENTADOS COM ARGAMASSA CIMENTO/AREIA 1:10 COM PREPARO MANUAL, ESP. PAREDE = 10CM, COM JUNTAS DE 12MM, CONSIDERANDO 8% DE PERDAS NOS TIJOLOS, SEM PERDAS DE ARGAMASSA</v>
          </cell>
          <cell r="C3164" t="str">
            <v>M2</v>
          </cell>
          <cell r="D3164">
            <v>29.75</v>
          </cell>
        </row>
        <row r="3165">
          <cell r="A3165" t="str">
            <v>76445/002</v>
          </cell>
          <cell r="B3165" t="str">
            <v>ALVENARIA DE TIJOLOS CERAMICOS FURADOS, 10X20X30CM, ASSENTADOS COM ARGAMASSA CIMENTO/AREIA 1:7 COM PREPARO MANUAL, ESP. PAREDE = 10CM, COM JUNTAS DE 15MM, CONSIDERANDO 8% DE PERDAS NOS TIJOLOS E 5% NA ARGAMASSADE ASSENTAMENTO</v>
          </cell>
          <cell r="C3165" t="str">
            <v>M2</v>
          </cell>
          <cell r="D3165">
            <v>22.92</v>
          </cell>
        </row>
        <row r="3166">
          <cell r="A3166" t="str">
            <v>76445/003</v>
          </cell>
          <cell r="B3166" t="str">
            <v>ALVENARIA DE TIJOLOS CERAMICOS FURADOS 10X10X20CM, ASSENTADOS COM ARGAMASSA CIMENTO/AREIA 1:10 COM PREPARO MANUAL, ESP. PAREDE = 10CM, COM JUNTAS DE 12MM, CONSIDERANDO 9% DE PERDAS NOS TIJOLOS E 10% NA ARGAMASSA DE ASSENTAMENTO</v>
          </cell>
          <cell r="C3166" t="str">
            <v>M2</v>
          </cell>
          <cell r="D3166">
            <v>47.17</v>
          </cell>
        </row>
        <row r="3167">
          <cell r="A3167">
            <v>79335</v>
          </cell>
          <cell r="B3167" t="str">
            <v>ALVENARIA ESTRUTURAL</v>
          </cell>
          <cell r="C3167">
            <v>0</v>
          </cell>
          <cell r="D3167">
            <v>0</v>
          </cell>
        </row>
        <row r="3168">
          <cell r="A3168" t="str">
            <v>79335/001</v>
          </cell>
          <cell r="B3168" t="str">
            <v>ALVENARIA EM BLOCO CERAMICO ESTRUTURAL 14X19X29CM, E=14XM, ASSENTADO COM ARGAMASSA TRACO 1:2:8 (CIMENTO, CAL E AREIA). NAO INCLUI GROUNT E ACO.</v>
          </cell>
          <cell r="C3168" t="str">
            <v>M2</v>
          </cell>
          <cell r="D3168">
            <v>42.17</v>
          </cell>
        </row>
        <row r="3169">
          <cell r="A3169">
            <v>64</v>
          </cell>
          <cell r="B3169" t="str">
            <v>ALVENARIA DE ELEMENTOS VAZADOS CERAMICOS</v>
          </cell>
          <cell r="C3169">
            <v>0</v>
          </cell>
          <cell r="D3169">
            <v>0</v>
          </cell>
        </row>
        <row r="3170">
          <cell r="A3170">
            <v>9875</v>
          </cell>
          <cell r="B3170" t="str">
            <v>COBOGO CERAMICO (ELEMENTO VAZADO), 9X20X20CM, ASSENTADO COM ARGAMASSATRACO 1:4 DE CIMENTO E AREIA</v>
          </cell>
          <cell r="C3170" t="str">
            <v>M2</v>
          </cell>
          <cell r="D3170">
            <v>70.64</v>
          </cell>
        </row>
        <row r="3171">
          <cell r="A3171">
            <v>65</v>
          </cell>
          <cell r="B3171" t="str">
            <v>ALVENARIA DE BLOCOS DE CONCRETO</v>
          </cell>
          <cell r="C3171">
            <v>0</v>
          </cell>
          <cell r="D3171">
            <v>0</v>
          </cell>
        </row>
        <row r="3172">
          <cell r="A3172">
            <v>40804</v>
          </cell>
          <cell r="B3172" t="str">
            <v>MARCACAO DE ALVENARIA DE BLOCOS DE CONCRETO PARA BLOCO 10X20X40, COM ARGAMASSA TRACO 1:2:8 (CIMENTO, CAL E AREIA)</v>
          </cell>
          <cell r="C3172" t="str">
            <v>M</v>
          </cell>
          <cell r="D3172">
            <v>8.01</v>
          </cell>
        </row>
        <row r="3173">
          <cell r="A3173">
            <v>73998</v>
          </cell>
          <cell r="B3173" t="str">
            <v>ALVENARIA BLOCO CONCRETO</v>
          </cell>
          <cell r="C3173">
            <v>0</v>
          </cell>
          <cell r="D3173">
            <v>0</v>
          </cell>
        </row>
        <row r="3174">
          <cell r="A3174" t="str">
            <v>73998/001</v>
          </cell>
          <cell r="B3174" t="str">
            <v>ALVENARIA DE BLOCOS DE CONCRETO VEDACAO 9X19X39CM, ESPESSURA 9CM, ASSENTADOS COM ARGAMASSA TRACO 1:0,5:11 (CIMENTO, CAL E AREIA)</v>
          </cell>
          <cell r="C3174" t="str">
            <v>M2</v>
          </cell>
          <cell r="D3174">
            <v>28.32</v>
          </cell>
        </row>
        <row r="3175">
          <cell r="A3175" t="str">
            <v>73998/002</v>
          </cell>
          <cell r="B3175" t="str">
            <v>ALVENARIA DE BLOCOS DE CONCRETO VEDACAO TIPO CANALETA 14X19X19CM, ASSENTADOS COM ARGAMASSA TRACO 1:0,5:11 (CIMENTO, CAL E AREIA)</v>
          </cell>
          <cell r="C3175" t="str">
            <v>M2</v>
          </cell>
          <cell r="D3175">
            <v>41.65</v>
          </cell>
        </row>
        <row r="3176">
          <cell r="A3176" t="str">
            <v>73998/003</v>
          </cell>
          <cell r="B3176" t="str">
            <v>ALV ESTRUTURAL BL CONC 14X19X39CM -4.5MPA, ARG.CIM/CAL/AREIA 1:5:11</v>
          </cell>
          <cell r="C3176" t="str">
            <v>M2</v>
          </cell>
          <cell r="D3176">
            <v>40.659999999999997</v>
          </cell>
        </row>
        <row r="3177">
          <cell r="A3177" t="str">
            <v>73998/004</v>
          </cell>
          <cell r="B3177" t="str">
            <v>ALVENARIA DE BLOCOS DE CONCRETO ESTRUTURAL 14X19X39CM, ESPESSURA 14CM,ASSENTADOS COM ARGAMASSA TRACO 1:0,25:4 (CIMENTO, CAL E AREIA)</v>
          </cell>
          <cell r="C3177" t="str">
            <v>M2</v>
          </cell>
          <cell r="D3177">
            <v>45.13</v>
          </cell>
        </row>
        <row r="3178">
          <cell r="A3178" t="str">
            <v>73998/005</v>
          </cell>
          <cell r="B3178" t="str">
            <v>ALVENARIA DE BLOCOS DE CONCRETO ESTRUTURAL TIPO CANALETA 9X19X19CM, ASSENTADOS COM ARGAMASSA TRACO 1:0,25:4 (CIMENTO, CAL E AREIA)</v>
          </cell>
          <cell r="C3178" t="str">
            <v>M2</v>
          </cell>
          <cell r="D3178">
            <v>31.22</v>
          </cell>
        </row>
        <row r="3179">
          <cell r="A3179" t="str">
            <v>73998/006</v>
          </cell>
          <cell r="B3179" t="str">
            <v>ALVENARIA DE BLOCOS DE CONCRETO ESTRUTURAL 19X19X39CM, ESPESSURA 19CM,ASSENTADOS COM ARGAMASSA TRACO 1:0,25:4 (CIMENTO, CAL E AREIA)</v>
          </cell>
          <cell r="C3179" t="str">
            <v>M2</v>
          </cell>
          <cell r="D3179">
            <v>54.16</v>
          </cell>
        </row>
        <row r="3180">
          <cell r="A3180" t="str">
            <v>73998/007</v>
          </cell>
          <cell r="B3180" t="str">
            <v>ALVENARIA DE BLOCOS DE CONCRETO VEDACAO 19X19X39CM, ESPESSURA 19CM, ASSENTADOS COM ARGAMASSA TRACO 1:0,5:8 (CIMENTO, CAL E AREIA), COM JUNTADE 10MM</v>
          </cell>
          <cell r="C3180" t="str">
            <v>M2</v>
          </cell>
          <cell r="D3180">
            <v>38.799999999999997</v>
          </cell>
        </row>
        <row r="3181">
          <cell r="A3181" t="str">
            <v>73998/008</v>
          </cell>
          <cell r="B3181" t="str">
            <v>ALVENARIA DE BLOCOS DE CONCRETO VEDACAO 9X19X39CM, ESPESSURA 9CM, ASSENTADOS COM PASTA DE ARGAMASSA COLANTE, COM JUNTA DE 10MM</v>
          </cell>
          <cell r="C3181" t="str">
            <v>M2</v>
          </cell>
          <cell r="D3181">
            <v>23.33</v>
          </cell>
        </row>
        <row r="3182">
          <cell r="A3182" t="str">
            <v>73998/009</v>
          </cell>
          <cell r="B3182" t="str">
            <v>ALVENARIA DE BLOCOS DE CONCRETO VEDACAO 14X19X39CM, ESPESSURA 14CM, ASSENTADOS COM ARGAMASSA TRACO 1:0,5:8 (CIMENTO, CAL E AREIA), COM JUNTADE 10MM</v>
          </cell>
          <cell r="C3182" t="str">
            <v>M2</v>
          </cell>
          <cell r="D3182">
            <v>33.46</v>
          </cell>
        </row>
        <row r="3183">
          <cell r="A3183" t="str">
            <v>73998/010</v>
          </cell>
          <cell r="B3183" t="str">
            <v>ALVENARIA DE BLOCOS DE CONCRETO VEDACAO 9X19X39CM, ESPESSURA 9CM, ASSENTADOS COM ARGAMASSA TRACO 1:0,5:8 (CIMENTO, CAL E AREIA), C/ JUNTA DE10MM</v>
          </cell>
          <cell r="C3183" t="str">
            <v>M2</v>
          </cell>
          <cell r="D3183">
            <v>27.27</v>
          </cell>
        </row>
        <row r="3184">
          <cell r="A3184">
            <v>66</v>
          </cell>
          <cell r="B3184" t="str">
            <v>ALVENARIA DE ELEMENTOS VAZADOS DE CONCRETO</v>
          </cell>
          <cell r="C3184">
            <v>0</v>
          </cell>
          <cell r="D3184">
            <v>0</v>
          </cell>
        </row>
        <row r="3185">
          <cell r="A3185">
            <v>73937</v>
          </cell>
          <cell r="B3185" t="str">
            <v>ALVENARIA ELEMENTO VAZADO CONCRETO (COBOGO)</v>
          </cell>
          <cell r="C3185">
            <v>0</v>
          </cell>
          <cell r="D3185">
            <v>0</v>
          </cell>
        </row>
        <row r="3186">
          <cell r="A3186" t="str">
            <v>73937/001</v>
          </cell>
          <cell r="B3186" t="str">
            <v>COBOGO DE CONCRETO (ELEMENTO VAZADO), 7X50X50CM, ASSENTADO COM ARGAMASSA TRACO 1:4 (CIMENTO E AREIA)</v>
          </cell>
          <cell r="C3186" t="str">
            <v>M2</v>
          </cell>
          <cell r="D3186">
            <v>71.53</v>
          </cell>
        </row>
        <row r="3187">
          <cell r="A3187" t="str">
            <v>73937/002</v>
          </cell>
          <cell r="B3187" t="str">
            <v>ALVENARIA ELEM VAZADO CONCRETO VENEZIANA 15X22X39CM 72A-NEO REX CIMENTO/AREIA 1:4</v>
          </cell>
          <cell r="C3187" t="str">
            <v>M2</v>
          </cell>
          <cell r="D3187">
            <v>74.540000000000006</v>
          </cell>
        </row>
        <row r="3188">
          <cell r="A3188" t="str">
            <v>73937/003</v>
          </cell>
          <cell r="B3188" t="str">
            <v>COBOGO DE CONCRETO (ELEMENTO VAZADO), 7X50X50CM, ASSENTADO COM ARGAMASSA TRACO 1:3 (CIMENTO E AREIA)</v>
          </cell>
          <cell r="C3188" t="str">
            <v>M2</v>
          </cell>
          <cell r="D3188">
            <v>71.739999999999995</v>
          </cell>
        </row>
        <row r="3189">
          <cell r="A3189" t="str">
            <v>73937/004</v>
          </cell>
          <cell r="B3189" t="str">
            <v>COBOGO DE CONCRETO (ELEMENTO VAZADO), 6X29X29CM, ASSENTADO COM ARGAMASSA TRACO 1:7 (CIMENTO E AREIA)</v>
          </cell>
          <cell r="C3189" t="str">
            <v>M2</v>
          </cell>
          <cell r="D3189">
            <v>108.02</v>
          </cell>
        </row>
        <row r="3190">
          <cell r="A3190" t="str">
            <v>73937/005</v>
          </cell>
          <cell r="B3190" t="str">
            <v>COBOGO DE CONCRETO (ELEMENTO VAZADO), 10X29X39CM ABERTURA COM VIDRO, ASSENTADO COM ARGAMASSA TRACO 1:4 (CIMENTO E AREIA MEDIA NAO PENEIRADA)</v>
          </cell>
          <cell r="C3190" t="str">
            <v>M2</v>
          </cell>
          <cell r="D3190">
            <v>86.52</v>
          </cell>
        </row>
        <row r="3191">
          <cell r="A3191">
            <v>74196</v>
          </cell>
          <cell r="B3191" t="str">
            <v>COBOGO CONCRETO</v>
          </cell>
          <cell r="C3191">
            <v>0</v>
          </cell>
          <cell r="D3191">
            <v>0</v>
          </cell>
        </row>
        <row r="3192">
          <cell r="A3192" t="str">
            <v>74196/001</v>
          </cell>
          <cell r="B3192" t="str">
            <v>COBOGO DE CONCRETO (ELEMENTO VAZADO), 5X50X50CM, ASSENTADO COM ARGAMASSA DE CIMENTO E AREIA COM ACO CA-25</v>
          </cell>
          <cell r="C3192" t="str">
            <v>M2</v>
          </cell>
          <cell r="D3192">
            <v>83.61</v>
          </cell>
        </row>
        <row r="3193">
          <cell r="A3193">
            <v>76446</v>
          </cell>
          <cell r="B3193" t="str">
            <v>ALVENARIA ELEMENTO VAZADO CONCRETO (COBOGO)</v>
          </cell>
          <cell r="C3193">
            <v>0</v>
          </cell>
          <cell r="D3193">
            <v>0</v>
          </cell>
        </row>
        <row r="3194">
          <cell r="A3194" t="str">
            <v>76446/001</v>
          </cell>
          <cell r="B3194" t="str">
            <v>ALVENARIA DE ELEMENTO VAZADO DE CONCRETO, 7X50X50CM, ASSENTADOS COM ARGAMASSA 1:7 CIMENTO:AREIA, PREPARO MANUAL</v>
          </cell>
          <cell r="C3194" t="str">
            <v>M2</v>
          </cell>
          <cell r="D3194">
            <v>71.010000000000005</v>
          </cell>
        </row>
        <row r="3195">
          <cell r="A3195">
            <v>67</v>
          </cell>
          <cell r="B3195" t="str">
            <v>ALVENARIA DE BLOCOS DE VIDRO</v>
          </cell>
          <cell r="C3195">
            <v>0</v>
          </cell>
          <cell r="D3195">
            <v>0</v>
          </cell>
        </row>
        <row r="3196">
          <cell r="A3196">
            <v>40718</v>
          </cell>
          <cell r="B3196" t="str">
            <v>ALVENARIA DE BLOCO DE VIDRO 10X20X20CM ASSENTADOS COM ARGAMASSA CIM/CAL/AREIA 1:2:8 + CIMENTO BRANCO</v>
          </cell>
          <cell r="C3196" t="str">
            <v>M2</v>
          </cell>
          <cell r="D3196">
            <v>316.64999999999998</v>
          </cell>
        </row>
        <row r="3197">
          <cell r="A3197">
            <v>72139</v>
          </cell>
          <cell r="B3197" t="str">
            <v>BLOCOS DE VIDRO TIPO CANELADO 19X19X8CM, ASSENTADO COM ARGAMASSA TRACO1:3 (CIMENTO E AREIA GROSSA) PREPARO MECANICO, COM REJUNTAMENTO EM CIMENTO BRANCO E BARRAS DE ACO</v>
          </cell>
          <cell r="C3197" t="str">
            <v>M2</v>
          </cell>
          <cell r="D3197">
            <v>314.79000000000002</v>
          </cell>
        </row>
        <row r="3198">
          <cell r="A3198">
            <v>72175</v>
          </cell>
          <cell r="B3198" t="str">
            <v>BLOCOS DE VIDRO TIPO XADREZ 20X20X10CM, ASSENTADO COM ARGAMASSA TRACO1:3 (CIMENTO E AREIA GROSSA) PREPARO MECANICO, COM REJUNTAMENTO EM CIMENTO BRANCO E BARRAS DE ACO</v>
          </cell>
          <cell r="C3198" t="str">
            <v>M2</v>
          </cell>
          <cell r="D3198">
            <v>335.45</v>
          </cell>
        </row>
        <row r="3199">
          <cell r="A3199">
            <v>72176</v>
          </cell>
          <cell r="B3199" t="str">
            <v>BLOCOS DE VIDRO TIPO XADREZ 20X10X8CM, ASSENTADO COM ARGAMASSA TRACO 1:3 (CIMENTO E AREIA GROSSA) PREPARO MECANICO, COM REJUNTAMENTO EM CIMENTO BRANCO E BARRAS DE ACO</v>
          </cell>
          <cell r="C3199" t="str">
            <v>M2</v>
          </cell>
          <cell r="D3199">
            <v>214.38</v>
          </cell>
        </row>
        <row r="3200">
          <cell r="A3200">
            <v>68</v>
          </cell>
          <cell r="B3200" t="str">
            <v>ALVENARIA DE BLOCOS DE PEDRA COM JUNTA ARGAMASSADA</v>
          </cell>
          <cell r="C3200">
            <v>0</v>
          </cell>
          <cell r="D3200">
            <v>0</v>
          </cell>
        </row>
        <row r="3201">
          <cell r="A3201">
            <v>74053</v>
          </cell>
          <cell r="B3201" t="str">
            <v>ALVENARIA EM PEDRA RACHAO</v>
          </cell>
          <cell r="C3201">
            <v>0</v>
          </cell>
          <cell r="D3201">
            <v>0</v>
          </cell>
        </row>
        <row r="3202">
          <cell r="A3202" t="str">
            <v>74053/001</v>
          </cell>
          <cell r="B3202" t="str">
            <v>ALVENARIA EM PEDRA RACHAO OU PEDRA DE MAO, ASSENTADA COM ARGAMASSA TRACO 1:6 (CIMENTO E AREIA)</v>
          </cell>
          <cell r="C3202" t="str">
            <v>M3</v>
          </cell>
          <cell r="D3202">
            <v>260.08999999999997</v>
          </cell>
        </row>
        <row r="3203">
          <cell r="A3203" t="str">
            <v>74053/002</v>
          </cell>
          <cell r="B3203" t="str">
            <v>ALVENARIA EM PEDRA RACHAO OU PEDRA DE MAO, ASSENTADA COM ARGAMASSA TRACO 1:8 (CIMENTO E AREIA)</v>
          </cell>
          <cell r="C3203" t="str">
            <v>M3</v>
          </cell>
          <cell r="D3203">
            <v>251.16</v>
          </cell>
        </row>
        <row r="3204">
          <cell r="A3204" t="str">
            <v>74053/003</v>
          </cell>
          <cell r="B3204" t="str">
            <v>ALVENARIA EM PEDRA RACHAO OU PEDRA DE MAO, ASSENTADA COM ARGAMASSA TRACO 1:10 (CIMENTO E AREIA)</v>
          </cell>
          <cell r="C3204" t="str">
            <v>M3</v>
          </cell>
          <cell r="D3204">
            <v>247.4</v>
          </cell>
        </row>
        <row r="3205">
          <cell r="A3205">
            <v>70</v>
          </cell>
          <cell r="B3205" t="str">
            <v>DIVISORIAS/MARMORE/GRANITO/MARMORITE/CONCRETO/MAD.AGLOM.</v>
          </cell>
          <cell r="C3205">
            <v>0</v>
          </cell>
          <cell r="D3205">
            <v>0</v>
          </cell>
        </row>
        <row r="3206">
          <cell r="A3206">
            <v>72178</v>
          </cell>
          <cell r="B3206" t="str">
            <v>RETIRADA DE DIVISORIAS EM CHAPAS DE MADEIRA, COM MONTANTES METALICOS</v>
          </cell>
          <cell r="C3206" t="str">
            <v>M2</v>
          </cell>
          <cell r="D3206">
            <v>10.25</v>
          </cell>
        </row>
        <row r="3207">
          <cell r="A3207">
            <v>72179</v>
          </cell>
          <cell r="B3207" t="str">
            <v>RECOLOCACAO DE PLACAS DIVISORIAS DE GRANILITE, CONSIDERANDO REAPROVEITAMENTO DO MATERIAL</v>
          </cell>
          <cell r="C3207" t="str">
            <v>M2</v>
          </cell>
          <cell r="D3207">
            <v>21.36</v>
          </cell>
        </row>
        <row r="3208">
          <cell r="A3208">
            <v>72180</v>
          </cell>
          <cell r="B3208" t="str">
            <v>RECOLOCACAO DE DIVISORIAS TIPO CHAPAS OU TABUAS, EXCLUSIVE ENTARUGAMENTO, CONSIDERANDO REAPROVEITAMENTO DO MATERIAL</v>
          </cell>
          <cell r="C3208" t="str">
            <v>M2</v>
          </cell>
          <cell r="D3208">
            <v>6.5</v>
          </cell>
        </row>
        <row r="3209">
          <cell r="A3209">
            <v>72181</v>
          </cell>
          <cell r="B3209" t="str">
            <v>RECOLOCACAO DE DIVISORIAS TIPO CHAPAS OU TABUAS, INCLUSIVE ENTARUGAMENTO, CONSIDERANDO REAPROVEITAMENTO DO MATERIAL</v>
          </cell>
          <cell r="C3209" t="str">
            <v>M2</v>
          </cell>
          <cell r="D3209">
            <v>13.29</v>
          </cell>
        </row>
        <row r="3210">
          <cell r="A3210">
            <v>73774</v>
          </cell>
          <cell r="B3210" t="str">
            <v>PAREDE DIVISORIA PARA SANITARIOS E BANHEIROS</v>
          </cell>
          <cell r="C3210">
            <v>0</v>
          </cell>
          <cell r="D3210">
            <v>0</v>
          </cell>
        </row>
        <row r="3211">
          <cell r="A3211" t="str">
            <v>73774/001</v>
          </cell>
          <cell r="B3211" t="str">
            <v>DIVISORIA EM MARMORITE ESPESSURA 35MM, CHUMBAMENTO NO PISO E PAREDE COM ARGAMASSA DE CIMENTO E AREIA, POLIMENTO MANUAL, EXCLUSIVE FERRAGENS</v>
          </cell>
          <cell r="C3211" t="str">
            <v>M2</v>
          </cell>
          <cell r="D3211">
            <v>135.88</v>
          </cell>
        </row>
        <row r="3212">
          <cell r="A3212">
            <v>73862</v>
          </cell>
          <cell r="B3212" t="str">
            <v>DIVISORIAS EM MADEIRA OU PAINEIS PRE-FABRICADOS</v>
          </cell>
          <cell r="C3212">
            <v>0</v>
          </cell>
          <cell r="D3212">
            <v>0</v>
          </cell>
        </row>
        <row r="3213">
          <cell r="A3213" t="str">
            <v>73862/003</v>
          </cell>
          <cell r="B3213" t="str">
            <v>DIVISORIA 35MM PAINEL CEGO MIOLO COLMEIA REVESTIDA C/CHAPA LAMINADA EMCORES FIBRA MADEIRA PRENSADA C/MONTANTES ALUMINIO ANODIZADO NATURAL EM"L" "T" OU "X" INCL PORTAS EXCL SUAS FERRAGENS.</v>
          </cell>
          <cell r="C3213" t="str">
            <v>M2</v>
          </cell>
          <cell r="D3213">
            <v>111.61</v>
          </cell>
        </row>
        <row r="3214">
          <cell r="A3214" t="str">
            <v>73862/005</v>
          </cell>
          <cell r="B3214" t="str">
            <v>DIVISORIA 35MM PAINEL CEGO MIOLO COLMEIA REVESTIDA C/FORMICA EM CHAPADE FIBRA DE MADEIRA PRENSADA C/MONTANTES ALUMINIO ANODIZADO NATURAL EM"L" "T" OU "X" INCL PORTAS EXCL SUAS FERRAGENS.</v>
          </cell>
          <cell r="C3214" t="str">
            <v>M2</v>
          </cell>
          <cell r="D3214">
            <v>111.61</v>
          </cell>
        </row>
        <row r="3215">
          <cell r="A3215" t="str">
            <v>73862/006</v>
          </cell>
          <cell r="B3215" t="str">
            <v>DIVISORIA 35MM PAINEL CEGO MIOLO VERMICULITA REVESTIDA C/FORMICA EMCHAPA DE FIBRA DE MADEIRA PRENSADA C/MONTANTES ALUMINIO ANODIZADO NA-TURAL EM "L" "T" OU "X" INCL PORTAS EXCL SUAS FERRAGENS.</v>
          </cell>
          <cell r="C3215" t="str">
            <v>M2</v>
          </cell>
          <cell r="D3215">
            <v>265.07</v>
          </cell>
        </row>
        <row r="3216">
          <cell r="A3216" t="str">
            <v>73862/007</v>
          </cell>
          <cell r="B3216" t="str">
            <v>DIVISORIA 35MM BANDEIRA VIDRO MIOLO COLMEIA REVESTIDA C/CHAPA LAMINADAEM FIBRA MADEIRA PRENSADA CORES C/MONTANTES ALUMINIO ANODIZADO NATURALEM "L" "T" OU "X" INCL PORTAS EXCL FERRAGENS.</v>
          </cell>
          <cell r="C3216" t="str">
            <v>M2</v>
          </cell>
          <cell r="D3216">
            <v>123.41</v>
          </cell>
        </row>
        <row r="3217">
          <cell r="A3217" t="str">
            <v>73862/014</v>
          </cell>
          <cell r="B3217" t="str">
            <v>DIVISORIA 35MM PAINEL C/VIDRO MIOLO VERMICULITA REVESTIDA C/FORMICA EMCHAPA FIBRA MADEIRA PRENSADA C/MONTANTES ALUMINIO ANODIZADO NATURAL EM"L" "T" OU "X" INCL PORTAS EXCL SUAS FERRAGENS.</v>
          </cell>
          <cell r="C3217" t="str">
            <v>M2</v>
          </cell>
          <cell r="D3217">
            <v>276.23</v>
          </cell>
        </row>
        <row r="3218">
          <cell r="A3218">
            <v>73909</v>
          </cell>
          <cell r="B3218" t="str">
            <v>PAINEL DIVISORIO MADEIRA</v>
          </cell>
          <cell r="C3218">
            <v>0</v>
          </cell>
          <cell r="D3218">
            <v>0</v>
          </cell>
        </row>
        <row r="3219">
          <cell r="A3219" t="str">
            <v>73909/001</v>
          </cell>
          <cell r="B3219" t="str">
            <v>DIVISORIA EM MADEIRA COMPENSADA RESINADA ESPESSURA 6MM, ESTRUTURADA EMMADEIRA DE LEI 3"X3"</v>
          </cell>
          <cell r="C3219" t="str">
            <v>M2</v>
          </cell>
          <cell r="D3219">
            <v>111.59</v>
          </cell>
        </row>
        <row r="3220">
          <cell r="A3220">
            <v>74229</v>
          </cell>
          <cell r="B3220" t="str">
            <v>PAINEL DIVISORIO MARMORE/GRANITO</v>
          </cell>
          <cell r="C3220">
            <v>0</v>
          </cell>
          <cell r="D3220">
            <v>0</v>
          </cell>
        </row>
        <row r="3221">
          <cell r="A3221" t="str">
            <v>74229/001</v>
          </cell>
          <cell r="B3221" t="str">
            <v>DIVISORIA EM MARMORE BRANCO POLIDO, ESPESSURA 3 CM, ASSENTADO COM ARGAMASSA TRACO 1:4 (CIMENTO E AREIA), ARREMATE COM CIMENTO BRANCO, EXCLUSIVE FERRAGENS</v>
          </cell>
          <cell r="C3221" t="str">
            <v>M2</v>
          </cell>
          <cell r="D3221">
            <v>324.47000000000003</v>
          </cell>
        </row>
        <row r="3222">
          <cell r="A3222">
            <v>79627</v>
          </cell>
          <cell r="B3222" t="str">
            <v>DIVISORIA EM GRANITO BRANCO POLIDO, ESP = 3CM, ASSENTADO COM ARGAMASSATRACO 1:4, ARREMATE EM CIMENTO BRANCO, EXCLUSIVE FERRAGENS</v>
          </cell>
          <cell r="C3222" t="str">
            <v>M2</v>
          </cell>
          <cell r="D3222">
            <v>383.68</v>
          </cell>
        </row>
        <row r="3223">
          <cell r="A3223">
            <v>251</v>
          </cell>
          <cell r="B3223" t="str">
            <v>ALVENARIA DE BLOCO-CONCRETO CELULAR</v>
          </cell>
          <cell r="C3223">
            <v>0</v>
          </cell>
          <cell r="D3223">
            <v>0</v>
          </cell>
        </row>
        <row r="3224">
          <cell r="A3224">
            <v>73863</v>
          </cell>
          <cell r="B3224" t="str">
            <v>ALVENARIA DE BLOCOS DE CONCRETO CELULAR</v>
          </cell>
          <cell r="C3224">
            <v>0</v>
          </cell>
          <cell r="D3224">
            <v>0</v>
          </cell>
        </row>
        <row r="3225">
          <cell r="A3225" t="str">
            <v>73863/001</v>
          </cell>
          <cell r="B3225" t="str">
            <v>ALVENARIA COM BLOCOS DE CONCRETO CELULAR 10X30X60CM, ESPESSURA 10CM, ASSENTADOS COM ARGAMASSA TRACO 1:2:9 (CIMENTO, CAL E AREIA) PREPARO MANUAL</v>
          </cell>
          <cell r="C3225" t="str">
            <v>M2</v>
          </cell>
          <cell r="D3225">
            <v>41.63</v>
          </cell>
        </row>
        <row r="3226">
          <cell r="A3226" t="str">
            <v>73863/002</v>
          </cell>
          <cell r="B3226" t="str">
            <v>ALVENARIA COM BLOCOS DE CONCRETO CELULAR 20X30X60CM, ESPESSURA 20CM, ASSENTADOS COM ARGAMASSA TRACO 1:2:9 (CIMENTO, CAL E AREIA) PREPARO MANUAL</v>
          </cell>
          <cell r="C3226" t="str">
            <v>M2</v>
          </cell>
          <cell r="D3226">
            <v>82.96</v>
          </cell>
        </row>
        <row r="3227">
          <cell r="A3227">
            <v>322</v>
          </cell>
          <cell r="B3227" t="str">
            <v>PAREDE DE ADOBE</v>
          </cell>
          <cell r="C3227">
            <v>0</v>
          </cell>
          <cell r="D3227">
            <v>0</v>
          </cell>
        </row>
        <row r="3228">
          <cell r="A3228">
            <v>68079</v>
          </cell>
          <cell r="B3228" t="str">
            <v>PAREDE DE ADOBE PARA FORNOS</v>
          </cell>
          <cell r="C3228" t="str">
            <v>M3</v>
          </cell>
          <cell r="D3228">
            <v>339.22</v>
          </cell>
        </row>
        <row r="3229">
          <cell r="A3229" t="str">
            <v>PAVI</v>
          </cell>
          <cell r="B3229" t="str">
            <v>PAVIMENTACAO</v>
          </cell>
          <cell r="C3229">
            <v>0</v>
          </cell>
          <cell r="D3229">
            <v>0</v>
          </cell>
        </row>
        <row r="3230">
          <cell r="A3230">
            <v>54</v>
          </cell>
          <cell r="B3230" t="str">
            <v>RECOMPOSICAO DE PAVIMENTACAO</v>
          </cell>
          <cell r="C3230">
            <v>0</v>
          </cell>
          <cell r="D3230">
            <v>0</v>
          </cell>
        </row>
        <row r="3231">
          <cell r="A3231">
            <v>72948</v>
          </cell>
          <cell r="B3231" t="str">
            <v>COLCHAO DE AREIA PARA PAVIMENTACAO EM PARALELEPIPEDO OU BLOCOS DE CONCRETO INTERTRAVADOS</v>
          </cell>
          <cell r="C3231" t="str">
            <v>M3</v>
          </cell>
          <cell r="D3231">
            <v>62.26</v>
          </cell>
        </row>
        <row r="3232">
          <cell r="A3232">
            <v>72949</v>
          </cell>
          <cell r="B3232" t="str">
            <v>DEMOLICAO DE PAVIMENTACAO ASFALTICA, EXCLUSIVE TRANSPORTE DO MATERIALRETIRADO</v>
          </cell>
          <cell r="C3232" t="str">
            <v>M3</v>
          </cell>
          <cell r="D3232">
            <v>17.91</v>
          </cell>
        </row>
        <row r="3233">
          <cell r="A3233">
            <v>73790</v>
          </cell>
          <cell r="B3233" t="str">
            <v>REFORMA CONSERVACAO LOGRADOUROS EM PARALELEPIPEDO</v>
          </cell>
          <cell r="C3233">
            <v>0</v>
          </cell>
          <cell r="D3233">
            <v>0</v>
          </cell>
        </row>
        <row r="3234">
          <cell r="A3234" t="str">
            <v>73790/001</v>
          </cell>
          <cell r="B3234" t="str">
            <v>RETIRADA, LIMPEZA E REASSENTAMENTO DE PARALELEPIPEDO SOBRE COLCHAO DEPO DE PEDRA ESPESSURA 10CM, REJUNTADO COM BETUME E PEDRISCO, CONSIDERANDO APROVEITAMENTO DO PARALELEPIPEDO</v>
          </cell>
          <cell r="C3234" t="str">
            <v>M2</v>
          </cell>
          <cell r="D3234">
            <v>35.979999999999997</v>
          </cell>
        </row>
        <row r="3235">
          <cell r="A3235" t="str">
            <v>73790/002</v>
          </cell>
          <cell r="B3235" t="str">
            <v>REASSENTAMENTO DE PARALELEPIPEDO SOBRE COLCHAO DE PO DE PEDRA ESPESSURA 10CM, REJUNTADO COM BETUME E PEDRISCO, CONSIDERANDO APROVEITAMENTO DO PARALELEPIPEDO</v>
          </cell>
          <cell r="C3235" t="str">
            <v>M2</v>
          </cell>
          <cell r="D3235">
            <v>27.75</v>
          </cell>
        </row>
        <row r="3236">
          <cell r="A3236" t="str">
            <v>73790/003</v>
          </cell>
          <cell r="B3236" t="str">
            <v>RETIRADA, LIMPEZA E REASSENTAMENTO DE PARALELEPIPEDO SOBRE COLCHAO DEPO DE PEDRA ESPESSURA 10CM, REJUNTADO COM ARGAMASSA TRACO 1:3 (CIMENTOE AREIA), CONSIDERANDO APROVEITAMENTO DO PARALELEPIPEDO</v>
          </cell>
          <cell r="C3236" t="str">
            <v>M2</v>
          </cell>
          <cell r="D3236">
            <v>33.42</v>
          </cell>
        </row>
        <row r="3237">
          <cell r="A3237" t="str">
            <v>73790/004</v>
          </cell>
          <cell r="B3237" t="str">
            <v>REASSENTAMENTO DE PARALELEPIPEDO SOBRE COLCHAO DE PO DE PEDRA ESPESSURA 10CM, REJUNTADO COM ARGAMASSA TRACO 1:3 (CIMENTO E AREIA), CONSIDERANDO APROVEITAMENTO DO PARALELEPIPEDO</v>
          </cell>
          <cell r="C3237" t="str">
            <v>M2</v>
          </cell>
          <cell r="D3237">
            <v>25.19</v>
          </cell>
        </row>
        <row r="3238">
          <cell r="A3238">
            <v>83694</v>
          </cell>
          <cell r="B3238" t="str">
            <v>RECOMPOSICAO DE PAVIMENTACAO TIPO BLOKRET SOBRE COLCHAO DE AREIA COM REAPROVEITAMENTO DE MATERIAL</v>
          </cell>
          <cell r="C3238" t="str">
            <v>M2</v>
          </cell>
          <cell r="D3238">
            <v>8.98</v>
          </cell>
        </row>
        <row r="3239">
          <cell r="A3239">
            <v>83695</v>
          </cell>
          <cell r="B3239" t="str">
            <v>REFORMA CONSERVACAO LOGRADOUROS EM PARALELEPIPEDO</v>
          </cell>
          <cell r="C3239">
            <v>0</v>
          </cell>
          <cell r="D3239">
            <v>0</v>
          </cell>
        </row>
        <row r="3240">
          <cell r="A3240" t="str">
            <v>83695/001</v>
          </cell>
          <cell r="B3240" t="str">
            <v>REJUNTAMENTO PAVIMENTACAO PARALELEPIPEDO BETUME CASCALH INCL MATERIAIS</v>
          </cell>
          <cell r="C3240" t="str">
            <v>M2</v>
          </cell>
          <cell r="D3240">
            <v>12.28</v>
          </cell>
        </row>
        <row r="3241">
          <cell r="A3241">
            <v>83771</v>
          </cell>
          <cell r="B3241" t="str">
            <v>RECOMPOSICAO DE REVESTIMENTO PRIMARIO MEDIDO P/ VOLUME COMPACTADO</v>
          </cell>
          <cell r="C3241" t="str">
            <v>M3</v>
          </cell>
          <cell r="D3241">
            <v>6.12</v>
          </cell>
        </row>
        <row r="3242">
          <cell r="A3242">
            <v>55</v>
          </cell>
          <cell r="B3242" t="str">
            <v>REGULARIZACAO/REFORCO DE SUBLEITO</v>
          </cell>
          <cell r="C3242">
            <v>0</v>
          </cell>
          <cell r="D3242">
            <v>0</v>
          </cell>
        </row>
        <row r="3243">
          <cell r="A3243">
            <v>41879</v>
          </cell>
          <cell r="B3243" t="str">
            <v>CONFORMACAO GEOMETRICA DE PLATAFORMA PARA EXECUCAO DE REVESTIMENTO PRIMARIO EM RODOVIAS VICINAIS</v>
          </cell>
          <cell r="C3243" t="str">
            <v>M2</v>
          </cell>
          <cell r="D3243">
            <v>0.13</v>
          </cell>
        </row>
        <row r="3244">
          <cell r="A3244">
            <v>56</v>
          </cell>
          <cell r="B3244" t="str">
            <v>EXECUCAO DE SUB-LEITO, LEITO, SUB-BASE, BASE ETC</v>
          </cell>
          <cell r="C3244">
            <v>0</v>
          </cell>
          <cell r="D3244">
            <v>0</v>
          </cell>
        </row>
        <row r="3245">
          <cell r="A3245">
            <v>72910</v>
          </cell>
          <cell r="B3245" t="str">
            <v>BASE DE SOLO ARENOSO FINO, COMPACTACAO 100% PROCTOR MODIFICADO</v>
          </cell>
          <cell r="C3245" t="str">
            <v>M3</v>
          </cell>
          <cell r="D3245">
            <v>12.39</v>
          </cell>
        </row>
        <row r="3246">
          <cell r="A3246">
            <v>72911</v>
          </cell>
          <cell r="B3246" t="str">
            <v>BASE DE SOLO ESTABILIZADO SEM MISTURA, COMPACTACAO 100% PROCTOR NORMAL, EXCLUSIVE ESCAVACAO, CARGA E TRANSPORTE DO SOLO</v>
          </cell>
          <cell r="C3246" t="str">
            <v>M3</v>
          </cell>
          <cell r="D3246">
            <v>9.06</v>
          </cell>
        </row>
        <row r="3247">
          <cell r="A3247">
            <v>72912</v>
          </cell>
          <cell r="B3247" t="str">
            <v>BASE DE SOLO CIMENTO 2% MISTURA EM PISTA, COMPACTACAO 100% PROCTOR INTERMEDIARIO, EXCLUSIVE ESCAVACAO, CARGA E TRANSPORTE DO SOLO</v>
          </cell>
          <cell r="C3247" t="str">
            <v>M3</v>
          </cell>
          <cell r="D3247">
            <v>26.76</v>
          </cell>
        </row>
        <row r="3248">
          <cell r="A3248">
            <v>72913</v>
          </cell>
          <cell r="B3248" t="str">
            <v>BASE DE SOLO CIMENTO 4% MISTURA EM PISTA, COMPACTACAO 100% PROCTOR NORMAL, EXCLUSIVE TRANSPORTE DO SOLO</v>
          </cell>
          <cell r="C3248" t="str">
            <v>M3</v>
          </cell>
          <cell r="D3248">
            <v>40.18</v>
          </cell>
        </row>
        <row r="3249">
          <cell r="A3249">
            <v>72914</v>
          </cell>
          <cell r="B3249" t="str">
            <v>BASE DE SOLO CIMENTO 6% MISTURA EM PISTA, COMPACTACAO 100% PROCTOR NORMAL, EXCLUSIVE ESCAVACAO, CARGA E TRANSPORTE DO SOLO</v>
          </cell>
          <cell r="C3249" t="str">
            <v>M3</v>
          </cell>
          <cell r="D3249">
            <v>56.36</v>
          </cell>
        </row>
        <row r="3250">
          <cell r="A3250">
            <v>72916</v>
          </cell>
          <cell r="B3250" t="str">
            <v>BASE DE SOLO CIMENTO 2% MISTURA EM USINA, COMPACTACAO 100% PROCTOR INTERMEDIARIO, EXCLUSIVE ESCAVACAO, CARGA E TRANSPORTE DO SOLO</v>
          </cell>
          <cell r="C3250" t="str">
            <v>M3</v>
          </cell>
          <cell r="D3250">
            <v>29.75</v>
          </cell>
        </row>
        <row r="3251">
          <cell r="A3251">
            <v>72919</v>
          </cell>
          <cell r="B3251" t="str">
            <v>BASE DE SOLO CIMENTO 4% MISTURA EM USINA, COMPACTACAO 100% PROCTOR NORMAL, EXCLUSIVE ESCAVACAO, CARGA E TRANSPORTE DO SOLO</v>
          </cell>
          <cell r="C3251" t="str">
            <v>M3</v>
          </cell>
          <cell r="D3251">
            <v>41.93</v>
          </cell>
        </row>
        <row r="3252">
          <cell r="A3252">
            <v>72922</v>
          </cell>
          <cell r="B3252" t="str">
            <v>BASE DE SOLO CIMENTO 6% COM MISTURA EM USINA, COMPACTACAO 100% PROCTORNORMAL, EXCLUSIVE ESCAVACAO, CARGA E TRANSPORTE DO SOLO</v>
          </cell>
          <cell r="C3252" t="str">
            <v>M3</v>
          </cell>
          <cell r="D3252">
            <v>57.1</v>
          </cell>
        </row>
        <row r="3253">
          <cell r="A3253">
            <v>72923</v>
          </cell>
          <cell r="B3253" t="str">
            <v>BASE DE SOLO - BRITA (40/60), MISTURA EM USINA, COMPACTACAO 100% PROCTOR MODIFICADO, EXCLUSIVE ESCAVACAO, CARGA E TRANSPORTE</v>
          </cell>
          <cell r="C3253" t="str">
            <v>M3</v>
          </cell>
          <cell r="D3253">
            <v>91.21</v>
          </cell>
        </row>
        <row r="3254">
          <cell r="A3254">
            <v>72924</v>
          </cell>
          <cell r="B3254" t="str">
            <v>BASE DE SOLO - BRITA (50/50), MISTURA EM USINA, COMPACTACAO 100% PROCTOR MODIFICADO, EXCLUSIVE ESCAVACAO, CARGA E TRANSPORTE</v>
          </cell>
          <cell r="C3254" t="str">
            <v>M3</v>
          </cell>
          <cell r="D3254">
            <v>77.63</v>
          </cell>
        </row>
        <row r="3255">
          <cell r="A3255">
            <v>72961</v>
          </cell>
          <cell r="B3255" t="str">
            <v>REGULARIZACAO E COMPACTACAO DE SUBLEITO ATE 20 CM DE ESPESSURA</v>
          </cell>
          <cell r="C3255" t="str">
            <v>M2</v>
          </cell>
          <cell r="D3255">
            <v>1.22</v>
          </cell>
        </row>
        <row r="3256">
          <cell r="A3256">
            <v>73710</v>
          </cell>
          <cell r="B3256" t="str">
            <v>BASE PARA PAVIMENTACAO COM BRITA GRADUADA, INCLUSIVE COMPACTACAO</v>
          </cell>
          <cell r="C3256" t="str">
            <v>M3</v>
          </cell>
          <cell r="D3256">
            <v>148.25</v>
          </cell>
        </row>
        <row r="3257">
          <cell r="A3257">
            <v>73711</v>
          </cell>
          <cell r="B3257" t="str">
            <v>BASE PARA PAVIMENTACAO COM BRITA CORRIDA, INCLUSIVE COMPACTACAO</v>
          </cell>
          <cell r="C3257" t="str">
            <v>M3</v>
          </cell>
          <cell r="D3257">
            <v>113.55</v>
          </cell>
        </row>
        <row r="3258">
          <cell r="A3258">
            <v>73766</v>
          </cell>
          <cell r="B3258" t="str">
            <v>BASE E SUB-BASE</v>
          </cell>
          <cell r="C3258">
            <v>0</v>
          </cell>
          <cell r="D3258">
            <v>0</v>
          </cell>
        </row>
        <row r="3259">
          <cell r="A3259" t="str">
            <v>73766/001</v>
          </cell>
          <cell r="B3259" t="str">
            <v>BASE PARA PAVIMENTACAO COM MACADAME HIDRAULICO, INCLUSIVE COMPACTACAO</v>
          </cell>
          <cell r="C3259" t="str">
            <v>M3</v>
          </cell>
          <cell r="D3259">
            <v>160.18</v>
          </cell>
        </row>
        <row r="3260">
          <cell r="A3260">
            <v>83772</v>
          </cell>
          <cell r="B3260" t="str">
            <v>BASE SOLO ESTABIL C/ MATERIAIS MISTURADOS NA USINA / TRANSP AGUA EXCL.ESCAV., CARGA E TRANSPORTE DOS SOLOS UTILIZADOS E BRITA</v>
          </cell>
          <cell r="C3260" t="str">
            <v>M3</v>
          </cell>
          <cell r="D3260">
            <v>11.24</v>
          </cell>
        </row>
        <row r="3261">
          <cell r="A3261">
            <v>57</v>
          </cell>
          <cell r="B3261" t="str">
            <v>EXECUCAO DE PAVIMENTACOES DIVERSAS</v>
          </cell>
          <cell r="C3261">
            <v>0</v>
          </cell>
          <cell r="D3261">
            <v>0</v>
          </cell>
        </row>
        <row r="3262">
          <cell r="A3262">
            <v>72799</v>
          </cell>
          <cell r="B3262" t="str">
            <v>PAVIMENTO EM PARALELEPIPEDO SOBRE COLCHAO DE AREIA REJUNTADO COM ARGAMASSA DE CIMENTO E AREIA NO TRAÇO 1:3 (PEDRAS PEQUENAS 30 A 35 PECAS POR M2)</v>
          </cell>
          <cell r="C3262" t="str">
            <v>M2</v>
          </cell>
          <cell r="D3262">
            <v>43.86</v>
          </cell>
        </row>
        <row r="3263">
          <cell r="A3263">
            <v>72942</v>
          </cell>
          <cell r="B3263" t="str">
            <v>PINTURA DE LIGACAO COM EMULSAO RR-1C</v>
          </cell>
          <cell r="C3263" t="str">
            <v>M2</v>
          </cell>
          <cell r="D3263">
            <v>1.1100000000000001</v>
          </cell>
        </row>
        <row r="3264">
          <cell r="A3264">
            <v>72943</v>
          </cell>
          <cell r="B3264" t="str">
            <v>PINTURA DE LIGACAO COM EMULSAO RR-2C</v>
          </cell>
          <cell r="C3264" t="str">
            <v>M2</v>
          </cell>
          <cell r="D3264">
            <v>1.1599999999999999</v>
          </cell>
        </row>
        <row r="3265">
          <cell r="A3265">
            <v>72944</v>
          </cell>
          <cell r="B3265" t="str">
            <v>PAVIMENTACAO EM PARALELEPIPEDO SOBRE COLCHAO DE AREIA 10CM, REJUNTADOCOM AREIA</v>
          </cell>
          <cell r="C3265" t="str">
            <v>M2</v>
          </cell>
          <cell r="D3265">
            <v>34.51</v>
          </cell>
        </row>
        <row r="3266">
          <cell r="A3266">
            <v>72945</v>
          </cell>
          <cell r="B3266" t="str">
            <v>IMPRIMACAO DE BASE DE PAVIMENTACAO COM EMULSAO CM-30</v>
          </cell>
          <cell r="C3266" t="str">
            <v>M2</v>
          </cell>
          <cell r="D3266">
            <v>3.14</v>
          </cell>
        </row>
        <row r="3267">
          <cell r="A3267">
            <v>72946</v>
          </cell>
          <cell r="B3267" t="str">
            <v>IMPRIMACAO DE BASE DE PAVIMENTACAO COM EMULSAO CM-70</v>
          </cell>
          <cell r="C3267" t="str">
            <v>M2</v>
          </cell>
          <cell r="D3267">
            <v>3.36</v>
          </cell>
        </row>
        <row r="3268">
          <cell r="A3268">
            <v>72954</v>
          </cell>
          <cell r="B3268" t="str">
            <v>LAMA ASFALTICA FINA COM EMULSAO RL-1C</v>
          </cell>
          <cell r="C3268" t="str">
            <v>M2</v>
          </cell>
          <cell r="D3268">
            <v>4.45</v>
          </cell>
        </row>
        <row r="3269">
          <cell r="A3269">
            <v>72955</v>
          </cell>
          <cell r="B3269" t="str">
            <v>LAMA ASFALTICA GROSSA COM EMULSAO RL-1C</v>
          </cell>
          <cell r="C3269" t="str">
            <v>M2</v>
          </cell>
          <cell r="D3269">
            <v>9.65</v>
          </cell>
        </row>
        <row r="3270">
          <cell r="A3270">
            <v>72956</v>
          </cell>
          <cell r="B3270" t="str">
            <v>TRATAMENTO SUPERFICIAL SIMPLES - TSS, COM EMULSAO RR-2C</v>
          </cell>
          <cell r="C3270" t="str">
            <v>M2</v>
          </cell>
          <cell r="D3270">
            <v>5.46</v>
          </cell>
        </row>
        <row r="3271">
          <cell r="A3271">
            <v>72958</v>
          </cell>
          <cell r="B3271" t="str">
            <v>TRATAMENTO SUPERFICIAL DUPLO - TSD, COM EMULSAO RR-2C</v>
          </cell>
          <cell r="C3271" t="str">
            <v>M2</v>
          </cell>
          <cell r="D3271">
            <v>9.9600000000000009</v>
          </cell>
        </row>
        <row r="3272">
          <cell r="A3272">
            <v>72960</v>
          </cell>
          <cell r="B3272" t="str">
            <v>TRATAMENTO SUPERFICIAL TRIPLO - TST, COM EMULSAO RR-2C</v>
          </cell>
          <cell r="C3272" t="str">
            <v>M2</v>
          </cell>
          <cell r="D3272">
            <v>12.72</v>
          </cell>
        </row>
        <row r="3273">
          <cell r="A3273">
            <v>72966</v>
          </cell>
          <cell r="B3273" t="str">
            <v>MEIO-FIO GRANITICO 100 X 50 X 15CM, SOBRE BASE DE CONCRETO SIMPLES E REJUNTADO COM ARGAMASSA TRACO 1:3 (CIMENTO E AREIA)</v>
          </cell>
          <cell r="C3273" t="str">
            <v>M</v>
          </cell>
          <cell r="D3273">
            <v>32.15</v>
          </cell>
        </row>
        <row r="3274">
          <cell r="A3274">
            <v>72967</v>
          </cell>
          <cell r="B3274" t="str">
            <v>MEIO-FIO DE CONCRETO PRE-MOLDADO 12 X 30 CM, SOBRE BASE DE CONCRETO SIMPLES E REJUNTADO COM ARGAMASSA TRACO 1:3 (CIMENTO E AREIA)</v>
          </cell>
          <cell r="C3274" t="str">
            <v>M</v>
          </cell>
          <cell r="D3274">
            <v>23.63</v>
          </cell>
        </row>
        <row r="3275">
          <cell r="A3275">
            <v>72969</v>
          </cell>
          <cell r="B3275" t="str">
            <v>CARGA DE PEDRA PARA PAVIMENTO POLIEDRICO</v>
          </cell>
          <cell r="C3275" t="str">
            <v>M2</v>
          </cell>
          <cell r="D3275">
            <v>0.42</v>
          </cell>
        </row>
        <row r="3276">
          <cell r="A3276">
            <v>72971</v>
          </cell>
          <cell r="B3276" t="str">
            <v>COMPACTACAO DE PAVIMENTO POLIEDRICO</v>
          </cell>
          <cell r="C3276" t="str">
            <v>M2</v>
          </cell>
          <cell r="D3276">
            <v>0.28000000000000003</v>
          </cell>
        </row>
        <row r="3277">
          <cell r="A3277">
            <v>72972</v>
          </cell>
          <cell r="B3277" t="str">
            <v>CONTENCAO LATERAL COM SOLO LOCAL PARA PAVIMENTO POLIEDRICO</v>
          </cell>
          <cell r="C3277" t="str">
            <v>M2</v>
          </cell>
          <cell r="D3277">
            <v>0.33</v>
          </cell>
        </row>
        <row r="3278">
          <cell r="A3278">
            <v>72973</v>
          </cell>
          <cell r="B3278" t="str">
            <v>CORTE E PREPARO DE CORDAO DE PEDRA PARA PAVIMENTO POLIEDRICO</v>
          </cell>
          <cell r="C3278" t="str">
            <v>M</v>
          </cell>
          <cell r="D3278">
            <v>0.63</v>
          </cell>
        </row>
        <row r="3279">
          <cell r="A3279">
            <v>72974</v>
          </cell>
          <cell r="B3279" t="str">
            <v>CORTE E PREPARO DE PEDRA PARA PAVIMENTO POLIEDRICO</v>
          </cell>
          <cell r="C3279" t="str">
            <v>M2</v>
          </cell>
          <cell r="D3279">
            <v>2.11</v>
          </cell>
        </row>
        <row r="3280">
          <cell r="A3280">
            <v>72975</v>
          </cell>
          <cell r="B3280" t="str">
            <v>DESMONTE MANUAL DE PEDRA PARA PAVIMENTO POLIEDRICO</v>
          </cell>
          <cell r="C3280" t="str">
            <v>M2</v>
          </cell>
          <cell r="D3280">
            <v>0.23</v>
          </cell>
        </row>
        <row r="3281">
          <cell r="A3281">
            <v>72976</v>
          </cell>
          <cell r="B3281" t="str">
            <v>CARGA DE CORDAO DE PEDRA PARA PAVIMENTO POLIEDRICO</v>
          </cell>
          <cell r="C3281" t="str">
            <v>M</v>
          </cell>
          <cell r="D3281">
            <v>0.21</v>
          </cell>
        </row>
        <row r="3282">
          <cell r="A3282">
            <v>72977</v>
          </cell>
          <cell r="B3282" t="str">
            <v>ENCHIMENTO COM ARGILA EXTRAIDA PARA PAVIMENTO POLIEDRICO, EXCLUSIVE TRANSPORTE DA ARGILA E INDENIZACAO JAZIDA</v>
          </cell>
          <cell r="C3282" t="str">
            <v>M2</v>
          </cell>
          <cell r="D3282">
            <v>0.24</v>
          </cell>
        </row>
        <row r="3283">
          <cell r="A3283">
            <v>72978</v>
          </cell>
          <cell r="B3283" t="str">
            <v>EXTRACAO, CARGA E ASSENTAMENTO DE CORDAO DE PEDRA PARA PAVIMENTO POLIEDRICO, EXCLUSIVE TRANSPORTE DE PEDRA E INDENIZACAO PEDREIRA</v>
          </cell>
          <cell r="C3283" t="str">
            <v>M</v>
          </cell>
          <cell r="D3283">
            <v>2.11</v>
          </cell>
        </row>
        <row r="3284">
          <cell r="A3284">
            <v>72979</v>
          </cell>
          <cell r="B3284" t="str">
            <v>EXTRACAO, CARGA, PREPARO E ASSENTAMENTO DE PEDRAS POLIEDRICAS, EXCLUSIVE TRANSPORTE DE PEDRA E INDENIZACAO PEDREIRA</v>
          </cell>
          <cell r="C3284" t="str">
            <v>M2</v>
          </cell>
          <cell r="D3284">
            <v>4.03</v>
          </cell>
        </row>
        <row r="3285">
          <cell r="A3285">
            <v>73760</v>
          </cell>
          <cell r="B3285" t="str">
            <v>REVESTIMENTO BETUMINOSO</v>
          </cell>
          <cell r="C3285">
            <v>0</v>
          </cell>
          <cell r="D3285">
            <v>0</v>
          </cell>
        </row>
        <row r="3286">
          <cell r="A3286" t="str">
            <v>73760/001</v>
          </cell>
          <cell r="B3286" t="str">
            <v>CAPA SELANTE COMPREENDENDO APLICAÇÃO DE ASFALTO NA PROPORÇÃO DE 0,7 A1,5L / M2, DISTRIBUIÇÃO DE AGREGADOS DE 5 A 15KG/M2 E COMPACTAÇÃO COMROLO - COM USO DA EMULSAO RR-2C, INCLUSO APLICACAO E COMPACTACAO</v>
          </cell>
          <cell r="C3286" t="str">
            <v>M2</v>
          </cell>
          <cell r="D3286">
            <v>2.5099999999999998</v>
          </cell>
        </row>
        <row r="3287">
          <cell r="A3287">
            <v>73764</v>
          </cell>
          <cell r="B3287" t="str">
            <v>PAVIMENTACAO DE LAJOTAS DE CONCRETO INTERTRAVADA</v>
          </cell>
          <cell r="C3287">
            <v>0</v>
          </cell>
          <cell r="D3287">
            <v>0</v>
          </cell>
        </row>
        <row r="3288">
          <cell r="A3288" t="str">
            <v>73764/001</v>
          </cell>
          <cell r="B3288" t="str">
            <v>PAVIMENTACAO EM BLOCOS DE CONCRETO SEXTAVADO, ESPESSURA 6 CM, JUNTA RÍGIDA, COM ARGAMASSA NO TRACO 1:4 (CIMENTO E AREIA), ASSENTADOS SOBRE COLCHAO DE PO DE PEDRA, COM APOIO DE CAMINHÃO TOCO.</v>
          </cell>
          <cell r="C3288" t="str">
            <v>M2</v>
          </cell>
          <cell r="D3288">
            <v>58.33</v>
          </cell>
        </row>
        <row r="3289">
          <cell r="A3289" t="str">
            <v>73764/002</v>
          </cell>
          <cell r="B3289" t="str">
            <v>PAVIMENTACAO EM BLOCOS DE CONCRETO SEXTAVADO, ESPESSURA 8 CM, COM JUNTA RÍGIDA, EM ARGAMASSA NO TRACO 1:4 (CIMENTO E AREIA), ASSENTADOS SOBRE COLCHAO DE PO DE PEDRA, COM APOIO DE CAMINHÃO TOCO</v>
          </cell>
          <cell r="C3289" t="str">
            <v>M2</v>
          </cell>
          <cell r="D3289">
            <v>62.74</v>
          </cell>
        </row>
        <row r="3290">
          <cell r="A3290" t="str">
            <v>73764/003</v>
          </cell>
          <cell r="B3290" t="str">
            <v>PAVIMENTACAO EM BLOCOS DE CONCRETO SEXTAVADO, ESPESSURA 10 CM, COM JUNTA RÍGIDA, EM ARGAMASSA TRACO 1:4 (CIMENTO E AREIA) , ASSENTADOS SOBRECOLCHAO DE PO DE PEDRA, COM APOIO DE CAMINHÃO TOCO.</v>
          </cell>
          <cell r="C3290" t="str">
            <v>M2</v>
          </cell>
          <cell r="D3290">
            <v>87.2</v>
          </cell>
        </row>
        <row r="3291">
          <cell r="A3291" t="str">
            <v>73764/004</v>
          </cell>
          <cell r="B3291" t="str">
            <v>PAVIMENTACAO EM BLOCOS DE CONCRETO SEXTAVADO, ESPESSURA 6,0 CM, FCK 35MPA, ASSENTADOS SOBRE COLCHAO DE AREIA.</v>
          </cell>
          <cell r="C3291" t="str">
            <v>M2</v>
          </cell>
          <cell r="D3291">
            <v>42.81</v>
          </cell>
        </row>
        <row r="3292">
          <cell r="A3292" t="str">
            <v>73764/005</v>
          </cell>
          <cell r="B3292" t="str">
            <v>PAVIMENTACAO EM BLOCOS DE CONCRETO SEXTAVADO, ESPESSURA 8CM, FCK 35MPA, ASSENTADOS SOBRE COLCHAO DE AREIA.</v>
          </cell>
          <cell r="C3292" t="str">
            <v>M2</v>
          </cell>
          <cell r="D3292">
            <v>47.42</v>
          </cell>
        </row>
        <row r="3293">
          <cell r="A3293" t="str">
            <v>73764/006</v>
          </cell>
          <cell r="B3293" t="str">
            <v>PAVIMENTACAO EM BLOCOS DE CONCRETO SEXTAVADO, ESPESSURA 10CM, FCK 35MPA, ASSENTADOS SOBRE COLCHAO DE AREIA.</v>
          </cell>
          <cell r="C3293" t="str">
            <v>M2</v>
          </cell>
          <cell r="D3293">
            <v>57.23</v>
          </cell>
        </row>
        <row r="3294">
          <cell r="A3294">
            <v>73765</v>
          </cell>
          <cell r="B3294" t="str">
            <v>PAVIMENTACAO C/PARALELEPIPEDO</v>
          </cell>
          <cell r="C3294">
            <v>0</v>
          </cell>
          <cell r="D3294">
            <v>0</v>
          </cell>
        </row>
        <row r="3295">
          <cell r="A3295" t="str">
            <v>73765/001</v>
          </cell>
          <cell r="B3295" t="str">
            <v>PAVIMENTACAO EM PARALELEPIPEDO SOBRE COLCHAO DE PO DE PEDRA ESPESSURA10CM, REJUNTADO COM ARGAMASSA DE CIMENTO E AREIA TRACO 1:3 (CIMENTO EAREIA)</v>
          </cell>
          <cell r="C3295" t="str">
            <v>M2</v>
          </cell>
          <cell r="D3295">
            <v>51.46</v>
          </cell>
        </row>
        <row r="3296">
          <cell r="A3296" t="str">
            <v>73765/002</v>
          </cell>
          <cell r="B3296" t="str">
            <v>PAVIMENTACAO EM PARALELEPIPEDO SOBRE COLCHAO DE PO DE PEDRA ESPESSURA10CM, REJUNTADO COM BETUME E PEDRISCO</v>
          </cell>
          <cell r="C3296" t="str">
            <v>M2</v>
          </cell>
          <cell r="D3296">
            <v>52.53</v>
          </cell>
        </row>
        <row r="3297">
          <cell r="A3297">
            <v>73849</v>
          </cell>
          <cell r="B3297" t="str">
            <v>FORNECIMENTO AREIA-ASFALTO</v>
          </cell>
          <cell r="C3297">
            <v>0</v>
          </cell>
          <cell r="D3297">
            <v>0</v>
          </cell>
        </row>
        <row r="3298">
          <cell r="A3298" t="str">
            <v>73849/001</v>
          </cell>
          <cell r="B3298" t="str">
            <v>AREIA ASFALTO A QUENTE (AAUQ) COM CAP 50/70, INCLUSO USINAGEM E APLICACAO, EXCLUSIVE TRANSPORTE</v>
          </cell>
          <cell r="C3298" t="str">
            <v>M3</v>
          </cell>
          <cell r="D3298">
            <v>462.17</v>
          </cell>
        </row>
        <row r="3299">
          <cell r="A3299" t="str">
            <v>73849/002</v>
          </cell>
          <cell r="B3299" t="str">
            <v>AREIA ASFALTO A FRIO (AAUF), COM EMULSAO RR-2C INCLUSO USINAGEM E APLICACAO, EXCLUSIVE TRANSPORTE</v>
          </cell>
          <cell r="C3299" t="str">
            <v>M3</v>
          </cell>
          <cell r="D3299">
            <v>378.81</v>
          </cell>
        </row>
        <row r="3300">
          <cell r="A3300">
            <v>249</v>
          </cell>
          <cell r="B3300" t="str">
            <v>SINALIZACAO HORIZONTAL/VERTICAL</v>
          </cell>
          <cell r="C3300">
            <v>0</v>
          </cell>
          <cell r="D3300">
            <v>0</v>
          </cell>
        </row>
        <row r="3301">
          <cell r="A3301">
            <v>72947</v>
          </cell>
          <cell r="B3301" t="str">
            <v>SINALIZACAO HORIZONTAL COM TINTA RETRORREFLETIVA A BASE DE RESINA ACRILICA COM MICROESFERAS DE VIDRO</v>
          </cell>
          <cell r="C3301" t="str">
            <v>M2</v>
          </cell>
          <cell r="D3301">
            <v>14.01</v>
          </cell>
        </row>
        <row r="3302">
          <cell r="A3302">
            <v>83693</v>
          </cell>
          <cell r="B3302" t="str">
            <v>CAIACAO EM MEIO FIO</v>
          </cell>
          <cell r="C3302" t="str">
            <v>M2</v>
          </cell>
          <cell r="D3302">
            <v>1.4</v>
          </cell>
        </row>
        <row r="3303">
          <cell r="A3303">
            <v>250</v>
          </cell>
          <cell r="B3303" t="str">
            <v>MURETA DIVISORIA E/OU DE PROTECAO</v>
          </cell>
          <cell r="C3303">
            <v>0</v>
          </cell>
          <cell r="D3303">
            <v>0</v>
          </cell>
        </row>
        <row r="3304">
          <cell r="A3304">
            <v>73770</v>
          </cell>
          <cell r="B3304" t="str">
            <v>BARREIRA PRE-MOLDADA CONCR ARMADO/MURETA DIVISORIA DE TRAFEGO</v>
          </cell>
          <cell r="C3304">
            <v>0</v>
          </cell>
          <cell r="D3304">
            <v>0</v>
          </cell>
        </row>
        <row r="3305">
          <cell r="A3305" t="str">
            <v>73770/001</v>
          </cell>
          <cell r="B3305" t="str">
            <v>BARREIRA PRE-MOLDADA EXTERNA CONCRETO ARMADO 0,25X0,40X1,14M FCK=25MPAACO CA-50 INCL VIGOTA HORIZONTAL MONTANTE A CADA 1,00M FERROS DE LIGACAO E MATERIAIS.</v>
          </cell>
          <cell r="C3305" t="str">
            <v>M</v>
          </cell>
          <cell r="D3305">
            <v>423.69</v>
          </cell>
        </row>
        <row r="3306">
          <cell r="A3306" t="str">
            <v>73770/002</v>
          </cell>
          <cell r="B3306" t="str">
            <v>BARREIRA DUPLA PRE-MOL INTER CONCRETO ARMADO 0,15X0,65X0,77M FCK=25MPAACO CA-50 INCL FERROS DE LIGACAO E MATERIAIS.</v>
          </cell>
          <cell r="C3306" t="str">
            <v>M</v>
          </cell>
          <cell r="D3306">
            <v>349.47</v>
          </cell>
        </row>
        <row r="3307">
          <cell r="A3307">
            <v>83696</v>
          </cell>
          <cell r="B3307" t="str">
            <v>PINTURA GUARDA-CORPO GUARDA-RODA E MURETA PROTECAO</v>
          </cell>
          <cell r="C3307">
            <v>0</v>
          </cell>
          <cell r="D3307">
            <v>0</v>
          </cell>
        </row>
        <row r="3308">
          <cell r="A3308" t="str">
            <v>83696/001</v>
          </cell>
          <cell r="B3308" t="str">
            <v>PINTURA GUARDA-CORPO GUARDA-RODA E MURETA PROTECAO COM CAL EM PONTES EVIADUTOS MEDIDA PELO DOBRO DA AREA TOTAL (LARGURAXALTURA).</v>
          </cell>
          <cell r="C3308" t="str">
            <v>M2</v>
          </cell>
          <cell r="D3308">
            <v>2.14</v>
          </cell>
        </row>
        <row r="3309">
          <cell r="A3309">
            <v>287</v>
          </cell>
          <cell r="B3309" t="str">
            <v>FABRICACAO/EXECUCAO DE CBUQ/PRE-MISTURADOS</v>
          </cell>
          <cell r="C3309">
            <v>0</v>
          </cell>
          <cell r="D3309">
            <v>0</v>
          </cell>
        </row>
        <row r="3310">
          <cell r="A3310">
            <v>72962</v>
          </cell>
          <cell r="B3310" t="str">
            <v>USINAGEM DE CBUQ COM CAP 50/70, PARA CAPA DE ROLAMENTO</v>
          </cell>
          <cell r="C3310" t="str">
            <v>T</v>
          </cell>
          <cell r="D3310">
            <v>188.37</v>
          </cell>
        </row>
        <row r="3311">
          <cell r="A3311">
            <v>72963</v>
          </cell>
          <cell r="B3311" t="str">
            <v>USINAGEM DE CBUQ COM CAP 50/70, PARA BINDER</v>
          </cell>
          <cell r="C3311" t="str">
            <v>T</v>
          </cell>
          <cell r="D3311">
            <v>162.29</v>
          </cell>
        </row>
        <row r="3312">
          <cell r="A3312">
            <v>72964</v>
          </cell>
          <cell r="B3312" t="str">
            <v>CONCRETO BETUMINOSO USINADO A QUENTE COM CAP 50/70, BINDER, INCLUSO USINAGEM E APLICACAO, EXCLUSIVE TRANSPORTE</v>
          </cell>
          <cell r="C3312" t="str">
            <v>T</v>
          </cell>
          <cell r="D3312">
            <v>171.21</v>
          </cell>
        </row>
        <row r="3313">
          <cell r="A3313">
            <v>72965</v>
          </cell>
          <cell r="B3313" t="str">
            <v>FABRICAÇÃO E APLICAÇÃO DE CONCRETO BETUMINOSO USINADO A QUENTE(CBUQ),CAP 50/70, EXCLUSIVE TRANSPORTE</v>
          </cell>
          <cell r="C3313" t="str">
            <v>T</v>
          </cell>
          <cell r="D3313">
            <v>197.28</v>
          </cell>
        </row>
        <row r="3314">
          <cell r="A3314">
            <v>73759</v>
          </cell>
          <cell r="B3314" t="str">
            <v>REVESTIMENTO BETUMINOSO</v>
          </cell>
          <cell r="C3314">
            <v>0</v>
          </cell>
          <cell r="D3314">
            <v>0</v>
          </cell>
        </row>
        <row r="3315">
          <cell r="A3315" t="str">
            <v>73759/002</v>
          </cell>
          <cell r="B3315" t="str">
            <v>PRE-MISTURADO A FRIO COM EMULSAO RM-1C, INCLUSO USINAGEM E APLICACAO,EXCLUSIVE TRANSPORTE</v>
          </cell>
          <cell r="C3315" t="str">
            <v>M3</v>
          </cell>
          <cell r="D3315">
            <v>374.83</v>
          </cell>
        </row>
        <row r="3316">
          <cell r="A3316" t="str">
            <v>PINT</v>
          </cell>
          <cell r="B3316" t="str">
            <v>PINTURAS</v>
          </cell>
          <cell r="C3316">
            <v>0</v>
          </cell>
          <cell r="D3316">
            <v>0</v>
          </cell>
        </row>
        <row r="3317">
          <cell r="A3317">
            <v>155</v>
          </cell>
          <cell r="B3317" t="str">
            <v>PINTURA DE PAREDE</v>
          </cell>
          <cell r="C3317">
            <v>0</v>
          </cell>
          <cell r="D3317">
            <v>0</v>
          </cell>
        </row>
        <row r="3318">
          <cell r="A3318">
            <v>72125</v>
          </cell>
          <cell r="B3318" t="str">
            <v>REMOÇÃO DE PINTURA PVA/ACRILICA</v>
          </cell>
          <cell r="C3318" t="str">
            <v>M2</v>
          </cell>
          <cell r="D3318">
            <v>3.38</v>
          </cell>
        </row>
        <row r="3319">
          <cell r="A3319">
            <v>73746</v>
          </cell>
          <cell r="B3319" t="str">
            <v>APLICACAO DE TEXTURADO ACRILICO</v>
          </cell>
          <cell r="C3319">
            <v>0</v>
          </cell>
          <cell r="D3319">
            <v>0</v>
          </cell>
        </row>
        <row r="3320">
          <cell r="A3320" t="str">
            <v>73746/001</v>
          </cell>
          <cell r="B3320" t="str">
            <v>PINTURA COM TINTA TEXTURIZADA ACRILICA</v>
          </cell>
          <cell r="C3320" t="str">
            <v>M2</v>
          </cell>
          <cell r="D3320">
            <v>10.3</v>
          </cell>
        </row>
        <row r="3321">
          <cell r="A3321">
            <v>73750</v>
          </cell>
          <cell r="B3321" t="str">
            <v>PINTURA LATEX PVA SOBRE REBOCO</v>
          </cell>
          <cell r="C3321">
            <v>0</v>
          </cell>
          <cell r="D3321">
            <v>0</v>
          </cell>
        </row>
        <row r="3322">
          <cell r="A3322" t="str">
            <v>73750/001</v>
          </cell>
          <cell r="B3322" t="str">
            <v>PINTURA PVA, DUAS DEMAOS</v>
          </cell>
          <cell r="C3322" t="str">
            <v>M2</v>
          </cell>
          <cell r="D3322">
            <v>5.67</v>
          </cell>
        </row>
        <row r="3323">
          <cell r="A3323">
            <v>73751</v>
          </cell>
          <cell r="B3323" t="str">
            <v>SELADOR P/ PAREDE</v>
          </cell>
          <cell r="C3323">
            <v>0</v>
          </cell>
          <cell r="D3323">
            <v>0</v>
          </cell>
        </row>
        <row r="3324">
          <cell r="A3324" t="str">
            <v>73751/001</v>
          </cell>
          <cell r="B3324" t="str">
            <v>FUNDO SELADOR PVA, UMA DEMAO</v>
          </cell>
          <cell r="C3324" t="str">
            <v>M2</v>
          </cell>
          <cell r="D3324">
            <v>2.0699999999999998</v>
          </cell>
        </row>
        <row r="3325">
          <cell r="A3325">
            <v>73791</v>
          </cell>
          <cell r="B3325" t="str">
            <v>PINTURA COM TINTA EM PO</v>
          </cell>
          <cell r="C3325">
            <v>0</v>
          </cell>
          <cell r="D3325">
            <v>0</v>
          </cell>
        </row>
        <row r="3326">
          <cell r="A3326" t="str">
            <v>73791/001</v>
          </cell>
          <cell r="B3326" t="str">
            <v>PINTURA COM TINTA EM PO INDUSTRIALIZADA A BASE DE CAL, DUAS DEMAOS</v>
          </cell>
          <cell r="C3326" t="str">
            <v>M2</v>
          </cell>
          <cell r="D3326">
            <v>3.79</v>
          </cell>
        </row>
        <row r="3327">
          <cell r="A3327">
            <v>73954</v>
          </cell>
          <cell r="B3327" t="str">
            <v>PINTURA LATEX ACRILICA EXTERNA/INTERNA S/SELADOR</v>
          </cell>
          <cell r="C3327">
            <v>0</v>
          </cell>
          <cell r="D3327">
            <v>0</v>
          </cell>
        </row>
        <row r="3328">
          <cell r="A3328" t="str">
            <v>73954/001</v>
          </cell>
          <cell r="B3328" t="str">
            <v>PINTURA LATEX ACRILICA, TRES DEMAOS</v>
          </cell>
          <cell r="C3328" t="str">
            <v>M2</v>
          </cell>
          <cell r="D3328">
            <v>8.4600000000000009</v>
          </cell>
        </row>
        <row r="3329">
          <cell r="A3329" t="str">
            <v>73954/002</v>
          </cell>
          <cell r="B3329" t="str">
            <v>PINTURA LATEX ACRILICA, DUAS DEMAOS</v>
          </cell>
          <cell r="C3329" t="str">
            <v>M2</v>
          </cell>
          <cell r="D3329">
            <v>6.09</v>
          </cell>
        </row>
        <row r="3330">
          <cell r="A3330" t="str">
            <v>73954/003</v>
          </cell>
          <cell r="B3330" t="str">
            <v>PINTURA LATEX ACRILICA, UMA DEMAO</v>
          </cell>
          <cell r="C3330" t="str">
            <v>M2</v>
          </cell>
          <cell r="D3330">
            <v>3.59</v>
          </cell>
        </row>
        <row r="3331">
          <cell r="A3331">
            <v>73955</v>
          </cell>
          <cell r="B3331" t="str">
            <v>EMASSAMENTO P/PINTURA LATEX PVA</v>
          </cell>
          <cell r="C3331">
            <v>0</v>
          </cell>
          <cell r="D3331">
            <v>0</v>
          </cell>
        </row>
        <row r="3332">
          <cell r="A3332" t="str">
            <v>73955/001</v>
          </cell>
          <cell r="B3332" t="str">
            <v>EMASSAMENTO COM MASSA LATEX PVA PARA AMBIENTES INTERNOS, UMA DEMAO</v>
          </cell>
          <cell r="C3332" t="str">
            <v>M2</v>
          </cell>
          <cell r="D3332">
            <v>3.64</v>
          </cell>
        </row>
        <row r="3333">
          <cell r="A3333" t="str">
            <v>73955/002</v>
          </cell>
          <cell r="B3333" t="str">
            <v>EMASSAMENTO COM MASSA PVA, DUAS DEMAOS</v>
          </cell>
          <cell r="C3333" t="str">
            <v>M2</v>
          </cell>
          <cell r="D3333">
            <v>7.29</v>
          </cell>
        </row>
        <row r="3334">
          <cell r="A3334">
            <v>73999</v>
          </cell>
          <cell r="B3334" t="str">
            <v>CAIACAO</v>
          </cell>
          <cell r="C3334">
            <v>0</v>
          </cell>
          <cell r="D3334">
            <v>0</v>
          </cell>
        </row>
        <row r="3335">
          <cell r="A3335" t="str">
            <v>73999/001</v>
          </cell>
          <cell r="B3335" t="str">
            <v>PINTURA A BASE DE CAL E FIXADOR A BASE DE OLEO DE LINHACA, TRES DEMAOS</v>
          </cell>
          <cell r="C3335" t="str">
            <v>M2</v>
          </cell>
          <cell r="D3335">
            <v>3.48</v>
          </cell>
        </row>
        <row r="3336">
          <cell r="A3336">
            <v>74133</v>
          </cell>
          <cell r="B3336" t="str">
            <v>EMASSAMENTO P/PINTURA OLEO/ESMALTE</v>
          </cell>
          <cell r="C3336">
            <v>0</v>
          </cell>
          <cell r="D3336">
            <v>0</v>
          </cell>
        </row>
        <row r="3337">
          <cell r="A3337" t="str">
            <v>74133/001</v>
          </cell>
          <cell r="B3337" t="str">
            <v>EMASSAMENTO COM MASA A OLEO, UMA DEMAO</v>
          </cell>
          <cell r="C3337" t="str">
            <v>M2</v>
          </cell>
          <cell r="D3337">
            <v>7.83</v>
          </cell>
        </row>
        <row r="3338">
          <cell r="A3338" t="str">
            <v>74133/002</v>
          </cell>
          <cell r="B3338" t="str">
            <v>EMASSAMENTO COM MASSA A OLEO, DUAS DEMAOS</v>
          </cell>
          <cell r="C3338" t="str">
            <v>M2</v>
          </cell>
          <cell r="D3338">
            <v>9.89</v>
          </cell>
        </row>
        <row r="3339">
          <cell r="A3339">
            <v>74134</v>
          </cell>
          <cell r="B3339" t="str">
            <v>EMASSAMENTO P/PINTURA ACRILICA</v>
          </cell>
          <cell r="C3339">
            <v>0</v>
          </cell>
          <cell r="D3339">
            <v>0</v>
          </cell>
        </row>
        <row r="3340">
          <cell r="A3340" t="str">
            <v>74134/001</v>
          </cell>
          <cell r="B3340" t="str">
            <v>EMASSAMENTO COM MASSA ACRILICA, UMA DEMAO</v>
          </cell>
          <cell r="C3340" t="str">
            <v>M2</v>
          </cell>
          <cell r="D3340">
            <v>4.78</v>
          </cell>
        </row>
        <row r="3341">
          <cell r="A3341" t="str">
            <v>74134/002</v>
          </cell>
          <cell r="B3341" t="str">
            <v>EMASSAMENTO COM MASSA ACRILICA, DUAS DEMAOS</v>
          </cell>
          <cell r="C3341" t="str">
            <v>M2</v>
          </cell>
          <cell r="D3341">
            <v>9.52</v>
          </cell>
        </row>
        <row r="3342">
          <cell r="A3342">
            <v>74233</v>
          </cell>
          <cell r="B3342" t="str">
            <v>PINTURA C/FUNDO SELADOR ACRILICO</v>
          </cell>
          <cell r="C3342">
            <v>0</v>
          </cell>
          <cell r="D3342">
            <v>0</v>
          </cell>
        </row>
        <row r="3343">
          <cell r="A3343" t="str">
            <v>74233/001</v>
          </cell>
          <cell r="B3343" t="str">
            <v>FUNDO SELADOR ACRILICO, UMA DEMAO</v>
          </cell>
          <cell r="C3343" t="str">
            <v>M2</v>
          </cell>
          <cell r="D3343">
            <v>1.98</v>
          </cell>
        </row>
        <row r="3344">
          <cell r="A3344">
            <v>79334</v>
          </cell>
          <cell r="B3344" t="str">
            <v>PINTURA DE PAREDE - SUPERFICIES EXTERNAS</v>
          </cell>
          <cell r="C3344">
            <v>0</v>
          </cell>
          <cell r="D3344">
            <v>0</v>
          </cell>
        </row>
        <row r="3345">
          <cell r="A3345" t="str">
            <v>79334/001</v>
          </cell>
          <cell r="B3345" t="str">
            <v>PINTURA A BASE DE CAL E FIXADOR A BASE DE COLA, DUAS DEMAOS</v>
          </cell>
          <cell r="C3345" t="str">
            <v>M2</v>
          </cell>
          <cell r="D3345">
            <v>3.02</v>
          </cell>
        </row>
        <row r="3346">
          <cell r="A3346">
            <v>79461</v>
          </cell>
          <cell r="B3346" t="str">
            <v>PINTURA COM LIQUIDO PARA BRILHO, UMA DEMAO</v>
          </cell>
          <cell r="C3346" t="str">
            <v>M2</v>
          </cell>
          <cell r="D3346">
            <v>2.78</v>
          </cell>
        </row>
        <row r="3347">
          <cell r="A3347">
            <v>79462</v>
          </cell>
          <cell r="B3347" t="str">
            <v>EMASSAMENTO COM MASSA EPOXI, 2 DEMAOS</v>
          </cell>
          <cell r="C3347" t="str">
            <v>M2</v>
          </cell>
          <cell r="D3347">
            <v>25.64</v>
          </cell>
        </row>
        <row r="3348">
          <cell r="A3348">
            <v>79494</v>
          </cell>
          <cell r="B3348" t="str">
            <v>PINTURAS A OLEO E ALQUIDICOS SOBRE PAREDES E TETOS</v>
          </cell>
          <cell r="C3348">
            <v>0</v>
          </cell>
          <cell r="D3348">
            <v>0</v>
          </cell>
        </row>
        <row r="3349">
          <cell r="A3349" t="str">
            <v>79494/001</v>
          </cell>
          <cell r="B3349" t="str">
            <v>PINTURA DE QUADRO ESCOLAR COM TINTA ESMALTE ACABAMENTO FOSCO, DUAS DEMAOS SOBRE MASSA ACRILICA</v>
          </cell>
          <cell r="C3349" t="str">
            <v>M2</v>
          </cell>
          <cell r="D3349">
            <v>7.13</v>
          </cell>
        </row>
        <row r="3350">
          <cell r="A3350">
            <v>79495</v>
          </cell>
          <cell r="B3350" t="str">
            <v>PINTURA A BASE DE PVA E ACRILICO P/PAREDES E TETO</v>
          </cell>
          <cell r="C3350">
            <v>0</v>
          </cell>
          <cell r="D3350">
            <v>0</v>
          </cell>
        </row>
        <row r="3351">
          <cell r="A3351" t="str">
            <v>79495/001</v>
          </cell>
          <cell r="B3351" t="str">
            <v>PINTURA PVA 2 DEMAOS INCLUSO LIQUIDO PARA BRILHO NA ULTIMA DEMAO</v>
          </cell>
          <cell r="C3351" t="str">
            <v>M2</v>
          </cell>
          <cell r="D3351">
            <v>5.6</v>
          </cell>
        </row>
        <row r="3352">
          <cell r="A3352" t="str">
            <v>79495/003</v>
          </cell>
          <cell r="B3352" t="str">
            <v>PINTURA C/REGULADOR DE BRILHO EM UMA DEMAO ADICIONADO AO PVA</v>
          </cell>
          <cell r="C3352" t="str">
            <v>M2</v>
          </cell>
          <cell r="D3352">
            <v>2.4900000000000002</v>
          </cell>
        </row>
        <row r="3353">
          <cell r="A3353">
            <v>84649</v>
          </cell>
          <cell r="B3353" t="str">
            <v>PINTURA COM TINTA EM PO INDUSTRIALIZADA A BASE DE CAL, TRES DEMAOS</v>
          </cell>
          <cell r="C3353" t="str">
            <v>M2</v>
          </cell>
          <cell r="D3353">
            <v>4.62</v>
          </cell>
        </row>
        <row r="3354">
          <cell r="A3354">
            <v>84651</v>
          </cell>
          <cell r="B3354" t="str">
            <v>PINTURA COM TINTA IMPERMEAVEL MINERAL EM PO, DUAS DEMAOS</v>
          </cell>
          <cell r="C3354" t="str">
            <v>M2</v>
          </cell>
          <cell r="D3354">
            <v>4.96</v>
          </cell>
        </row>
        <row r="3355">
          <cell r="A3355">
            <v>84652</v>
          </cell>
          <cell r="B3355" t="str">
            <v>PINTURA A BASE DE CAL COM PIGMENTO E FIXADOR A BASE DE OLEO DE LINHAÇA, TRES DEMAOS</v>
          </cell>
          <cell r="C3355" t="str">
            <v>M2</v>
          </cell>
          <cell r="D3355">
            <v>3.52</v>
          </cell>
        </row>
        <row r="3356">
          <cell r="A3356">
            <v>84653</v>
          </cell>
          <cell r="B3356" t="str">
            <v>FUNDO PREPARADOR ACRILICO, UMA DEMAO</v>
          </cell>
          <cell r="C3356" t="str">
            <v>M2</v>
          </cell>
          <cell r="D3356">
            <v>3.8</v>
          </cell>
        </row>
        <row r="3357">
          <cell r="A3357">
            <v>84655</v>
          </cell>
          <cell r="B3357" t="str">
            <v>PINTURA COM RESINA ACRÍLICA, 2 DEMÃOS</v>
          </cell>
          <cell r="C3357" t="str">
            <v>M2</v>
          </cell>
          <cell r="D3357">
            <v>7.87</v>
          </cell>
        </row>
        <row r="3358">
          <cell r="A3358">
            <v>156</v>
          </cell>
          <cell r="B3358" t="str">
            <v>PINTURA EM CONCRETO APARENTE</v>
          </cell>
          <cell r="C3358">
            <v>0</v>
          </cell>
          <cell r="D3358">
            <v>0</v>
          </cell>
        </row>
        <row r="3359">
          <cell r="A3359">
            <v>79460</v>
          </cell>
          <cell r="B3359" t="str">
            <v>PINTURA EPOXI, DUAS DEMAOS</v>
          </cell>
          <cell r="C3359" t="str">
            <v>M2</v>
          </cell>
          <cell r="D3359">
            <v>29.05</v>
          </cell>
        </row>
        <row r="3360">
          <cell r="A3360">
            <v>79465</v>
          </cell>
          <cell r="B3360" t="str">
            <v>PINTURA COM TINTA A BASE DE BORRACHA CLORADA, 2 DEMAOS</v>
          </cell>
          <cell r="C3360" t="str">
            <v>M2</v>
          </cell>
          <cell r="D3360">
            <v>16.46</v>
          </cell>
        </row>
        <row r="3361">
          <cell r="A3361">
            <v>79514</v>
          </cell>
          <cell r="B3361" t="str">
            <v>ACABAMENTO EPOXI</v>
          </cell>
          <cell r="C3361">
            <v>0</v>
          </cell>
          <cell r="D3361">
            <v>0</v>
          </cell>
        </row>
        <row r="3362">
          <cell r="A3362" t="str">
            <v>79514/001</v>
          </cell>
          <cell r="B3362" t="str">
            <v>PINTURA EPOXI, TRES DEMAOS</v>
          </cell>
          <cell r="C3362" t="str">
            <v>M2</v>
          </cell>
          <cell r="D3362">
            <v>41.81</v>
          </cell>
        </row>
        <row r="3363">
          <cell r="A3363">
            <v>84647</v>
          </cell>
          <cell r="B3363" t="str">
            <v>PINTURA EPOXI INCLUSO EMASSAMENTO E FUNDO PREPARADOR</v>
          </cell>
          <cell r="C3363" t="str">
            <v>M2</v>
          </cell>
          <cell r="D3363">
            <v>74.53</v>
          </cell>
        </row>
        <row r="3364">
          <cell r="A3364">
            <v>84656</v>
          </cell>
          <cell r="B3364" t="str">
            <v>TRATAMENTO EM CONCRETO COM ESTUQUE E LIXAMENTO</v>
          </cell>
          <cell r="C3364" t="str">
            <v>M2</v>
          </cell>
          <cell r="D3364">
            <v>13.84</v>
          </cell>
        </row>
        <row r="3365">
          <cell r="A3365">
            <v>84671</v>
          </cell>
          <cell r="B3365" t="str">
            <v>PINTURA DE NATA DE CIMENTO, 3 DEMAOS</v>
          </cell>
          <cell r="C3365" t="str">
            <v>M2</v>
          </cell>
          <cell r="D3365">
            <v>4.2699999999999996</v>
          </cell>
        </row>
        <row r="3366">
          <cell r="A3366">
            <v>84677</v>
          </cell>
          <cell r="B3366" t="str">
            <v>VERNIZ SINTETICO BRILHANTE EM CONCRETO OU TIJOLO, DUAS DEMAOS</v>
          </cell>
          <cell r="C3366" t="str">
            <v>M2</v>
          </cell>
          <cell r="D3366">
            <v>5.28</v>
          </cell>
        </row>
        <row r="3367">
          <cell r="A3367">
            <v>84678</v>
          </cell>
          <cell r="B3367" t="str">
            <v>VERNIZ POLIURETANO BRILHANTE EM CONCRETO OU TIJOLO, TRES DEMAOS</v>
          </cell>
          <cell r="C3367" t="str">
            <v>M2</v>
          </cell>
          <cell r="D3367">
            <v>8.77</v>
          </cell>
        </row>
        <row r="3368">
          <cell r="A3368">
            <v>157</v>
          </cell>
          <cell r="B3368" t="str">
            <v>PINTURA EM MADEIRA</v>
          </cell>
          <cell r="C3368">
            <v>0</v>
          </cell>
          <cell r="D3368">
            <v>0</v>
          </cell>
        </row>
        <row r="3369">
          <cell r="A3369">
            <v>6081</v>
          </cell>
          <cell r="B3369" t="str">
            <v>PINTURA VERNIZ POLIURETANO BRILHANTE EM MADEIRA, TRES DEMAOS</v>
          </cell>
          <cell r="C3369" t="str">
            <v>M2</v>
          </cell>
          <cell r="D3369">
            <v>10.33</v>
          </cell>
        </row>
        <row r="3370">
          <cell r="A3370">
            <v>6082</v>
          </cell>
          <cell r="B3370" t="str">
            <v>PINTURA EM VERNIZ SINTETICO BRILHANTE EM MADEIRA, TRES DEMAOS</v>
          </cell>
          <cell r="C3370" t="str">
            <v>M2</v>
          </cell>
          <cell r="D3370">
            <v>7.5</v>
          </cell>
        </row>
        <row r="3371">
          <cell r="A3371">
            <v>40905</v>
          </cell>
          <cell r="B3371" t="str">
            <v>VERNIZ SINTETICO EM MADEIRA, DUAS DEMAOS</v>
          </cell>
          <cell r="C3371" t="str">
            <v>M2</v>
          </cell>
          <cell r="D3371">
            <v>10.15</v>
          </cell>
        </row>
        <row r="3372">
          <cell r="A3372">
            <v>73739</v>
          </cell>
          <cell r="B3372" t="str">
            <v>PINTURA ESMALTE</v>
          </cell>
          <cell r="C3372">
            <v>0</v>
          </cell>
          <cell r="D3372">
            <v>0</v>
          </cell>
        </row>
        <row r="3373">
          <cell r="A3373" t="str">
            <v>73739/001</v>
          </cell>
          <cell r="B3373" t="str">
            <v>PINTURA ESMALTE ACETINADO EM MADEIRA, DUAS DEMAOS</v>
          </cell>
          <cell r="C3373" t="str">
            <v>M2</v>
          </cell>
          <cell r="D3373">
            <v>8.48</v>
          </cell>
        </row>
        <row r="3374">
          <cell r="A3374">
            <v>74065</v>
          </cell>
          <cell r="B3374" t="str">
            <v>PINTURA ESMALTE ACETINADO 2 DEMAOS APARELHADA P/MADEIRA</v>
          </cell>
          <cell r="C3374">
            <v>0</v>
          </cell>
          <cell r="D3374">
            <v>0</v>
          </cell>
        </row>
        <row r="3375">
          <cell r="A3375" t="str">
            <v>74065/001</v>
          </cell>
          <cell r="B3375" t="str">
            <v>PINTURA ESMALTE FOSCO PARA MADEIRA, DUAS DEMAOS, SOBRE FUNDO NIVELADORBRANCO</v>
          </cell>
          <cell r="C3375" t="str">
            <v>M2</v>
          </cell>
          <cell r="D3375">
            <v>11.93</v>
          </cell>
        </row>
        <row r="3376">
          <cell r="A3376" t="str">
            <v>74065/002</v>
          </cell>
          <cell r="B3376" t="str">
            <v>PINTURA ESMALTE ACETINADO PARA MADEIRA, DUAS DEMAOS, SOBRE FUNDO NIVELADOR BRANCO</v>
          </cell>
          <cell r="C3376" t="str">
            <v>M2</v>
          </cell>
          <cell r="D3376">
            <v>11.86</v>
          </cell>
        </row>
        <row r="3377">
          <cell r="A3377" t="str">
            <v>74065/003</v>
          </cell>
          <cell r="B3377" t="str">
            <v>PINTURA ESMALTE BRILHANTE PARA MADEIRA, DUAS DEMAOS, SOBRE FUNDO NIVELADOR BRANCO</v>
          </cell>
          <cell r="C3377" t="str">
            <v>M2</v>
          </cell>
          <cell r="D3377">
            <v>11.67</v>
          </cell>
        </row>
        <row r="3378">
          <cell r="A3378">
            <v>79463</v>
          </cell>
          <cell r="B3378" t="str">
            <v>PINTURA A OLEO, 1 DEMAO</v>
          </cell>
          <cell r="C3378" t="str">
            <v>M2</v>
          </cell>
          <cell r="D3378">
            <v>6.2</v>
          </cell>
        </row>
        <row r="3379">
          <cell r="A3379">
            <v>79464</v>
          </cell>
          <cell r="B3379" t="str">
            <v>PINTURA A OLEO, 2 DEMAOS</v>
          </cell>
          <cell r="C3379" t="str">
            <v>M2</v>
          </cell>
          <cell r="D3379">
            <v>8.5</v>
          </cell>
        </row>
        <row r="3380">
          <cell r="A3380">
            <v>79466</v>
          </cell>
          <cell r="B3380" t="str">
            <v>PINTURA COM VERNIZ POLIURETANO, 2 DEMAOS</v>
          </cell>
          <cell r="C3380" t="str">
            <v>M2</v>
          </cell>
          <cell r="D3380">
            <v>9.6300000000000008</v>
          </cell>
        </row>
        <row r="3381">
          <cell r="A3381">
            <v>79497</v>
          </cell>
          <cell r="B3381" t="str">
            <v>PINTURA EM ESQUADRIAS DE MADEIRA</v>
          </cell>
          <cell r="C3381">
            <v>0</v>
          </cell>
          <cell r="D3381">
            <v>0</v>
          </cell>
        </row>
        <row r="3382">
          <cell r="A3382" t="str">
            <v>79497/001</v>
          </cell>
          <cell r="B3382" t="str">
            <v>PINTURA A OLEO, 3 DEMAOS</v>
          </cell>
          <cell r="C3382" t="str">
            <v>M2</v>
          </cell>
          <cell r="D3382">
            <v>10.64</v>
          </cell>
        </row>
        <row r="3383">
          <cell r="A3383">
            <v>84645</v>
          </cell>
          <cell r="B3383" t="str">
            <v>VERNIZ SINTETICO BRILHANTE, 2 DEMAOS</v>
          </cell>
          <cell r="C3383" t="str">
            <v>M2</v>
          </cell>
          <cell r="D3383">
            <v>8.91</v>
          </cell>
        </row>
        <row r="3384">
          <cell r="A3384">
            <v>84657</v>
          </cell>
          <cell r="B3384" t="str">
            <v>FUNDO SINTETICO NIVELADOR BRANCO</v>
          </cell>
          <cell r="C3384" t="str">
            <v>M2</v>
          </cell>
          <cell r="D3384">
            <v>4.8099999999999996</v>
          </cell>
        </row>
        <row r="3385">
          <cell r="A3385">
            <v>84658</v>
          </cell>
          <cell r="B3385" t="str">
            <v>REMOÇÃO DE VERNIZ SOBRE MADEIRA</v>
          </cell>
          <cell r="C3385" t="str">
            <v>M2</v>
          </cell>
          <cell r="D3385">
            <v>2.11</v>
          </cell>
        </row>
        <row r="3386">
          <cell r="A3386">
            <v>84659</v>
          </cell>
          <cell r="B3386" t="str">
            <v>PINTURA ESMALTE FOSCO EM MADEIRA, DUAS DEMAOS</v>
          </cell>
          <cell r="C3386" t="str">
            <v>M2</v>
          </cell>
          <cell r="D3386">
            <v>7.84</v>
          </cell>
        </row>
        <row r="3387">
          <cell r="A3387">
            <v>84664</v>
          </cell>
          <cell r="B3387" t="str">
            <v>PINTURA IMUNIZANTE FUNGICIDA A BASE DE CARBOLINEUM, DUAS DEMAOS</v>
          </cell>
          <cell r="C3387" t="str">
            <v>M2</v>
          </cell>
          <cell r="D3387">
            <v>1.82</v>
          </cell>
        </row>
        <row r="3388">
          <cell r="A3388">
            <v>84679</v>
          </cell>
          <cell r="B3388" t="str">
            <v>PINTURA IMUNIZANTE PARA MADEIRA, DUAS DEMAOS</v>
          </cell>
          <cell r="C3388" t="str">
            <v>M2</v>
          </cell>
          <cell r="D3388">
            <v>10.49</v>
          </cell>
        </row>
        <row r="3389">
          <cell r="A3389">
            <v>158</v>
          </cell>
          <cell r="B3389" t="str">
            <v>PINTURA PARA METAL</v>
          </cell>
          <cell r="C3389">
            <v>0</v>
          </cell>
          <cell r="D3389">
            <v>0</v>
          </cell>
        </row>
        <row r="3390">
          <cell r="A3390">
            <v>6067</v>
          </cell>
          <cell r="B3390" t="str">
            <v>PINTURA ESMALTE BRILHANTE (2 DEMAOS) SOBRE SUPERFICIE METALICA, INCLUSIVE PROTECAO COM ZARCAO (1 DEMAO)</v>
          </cell>
          <cell r="C3390" t="str">
            <v>M2</v>
          </cell>
          <cell r="D3390">
            <v>17.690000000000001</v>
          </cell>
        </row>
        <row r="3391">
          <cell r="A3391">
            <v>73656</v>
          </cell>
          <cell r="B3391" t="str">
            <v>JATEAMENTO COM AREIA EM ESTRUTURA METALICA</v>
          </cell>
          <cell r="C3391" t="str">
            <v>M2</v>
          </cell>
          <cell r="D3391">
            <v>6.53</v>
          </cell>
        </row>
        <row r="3392">
          <cell r="A3392">
            <v>73794</v>
          </cell>
          <cell r="B3392" t="str">
            <v>PINTURA EM FERRO, SOBRE BASE ANTI-CORROSIVA, EM DUAS DEMAOS</v>
          </cell>
          <cell r="C3392">
            <v>0</v>
          </cell>
          <cell r="D3392">
            <v>0</v>
          </cell>
        </row>
        <row r="3393">
          <cell r="A3393" t="str">
            <v>73794/001</v>
          </cell>
          <cell r="B3393" t="str">
            <v>PINTURA COM TINTA PROTETORA ACABAMENTO GRAFITE ESMALTE SOBRE SUPERFICIE METALICA, 2 DEMAOS</v>
          </cell>
          <cell r="C3393" t="str">
            <v>M2</v>
          </cell>
          <cell r="D3393">
            <v>15.3</v>
          </cell>
        </row>
        <row r="3394">
          <cell r="A3394">
            <v>73865</v>
          </cell>
          <cell r="B3394" t="str">
            <v>PRIMER EPOXI</v>
          </cell>
          <cell r="C3394">
            <v>0</v>
          </cell>
          <cell r="D3394">
            <v>0</v>
          </cell>
        </row>
        <row r="3395">
          <cell r="A3395" t="str">
            <v>73865/001</v>
          </cell>
          <cell r="B3395" t="str">
            <v>FUNDO PREPARADOR PRIMER A BASE DE EPOXI, PARA ESTRUTURA METALICA, UMADEMAO, ESPESSURA DE 25 MICRA.</v>
          </cell>
          <cell r="C3395" t="str">
            <v>M2</v>
          </cell>
          <cell r="D3395">
            <v>6.56</v>
          </cell>
        </row>
        <row r="3396">
          <cell r="A3396">
            <v>73924</v>
          </cell>
          <cell r="B3396" t="str">
            <v>PINTURA ESMALTE</v>
          </cell>
          <cell r="C3396">
            <v>0</v>
          </cell>
          <cell r="D3396">
            <v>0</v>
          </cell>
        </row>
        <row r="3397">
          <cell r="A3397" t="str">
            <v>73924/001</v>
          </cell>
          <cell r="B3397" t="str">
            <v>PINTURA ESMALTE ALTO BRILHO, DUAS DEMAOS, SOBRE SUPERFICIE METALICA</v>
          </cell>
          <cell r="C3397" t="str">
            <v>M2</v>
          </cell>
          <cell r="D3397">
            <v>12.3</v>
          </cell>
        </row>
        <row r="3398">
          <cell r="A3398" t="str">
            <v>73924/002</v>
          </cell>
          <cell r="B3398" t="str">
            <v>PINTURA ESMALTE ACETINADO, DUAS DEMAOS, SOBRE SUPERFICIE METALICA</v>
          </cell>
          <cell r="C3398" t="str">
            <v>M2</v>
          </cell>
          <cell r="D3398">
            <v>12.48</v>
          </cell>
        </row>
        <row r="3399">
          <cell r="A3399" t="str">
            <v>73924/003</v>
          </cell>
          <cell r="B3399" t="str">
            <v>PINTURA ESMALTE FOSCO, DUAS DEMAOS, SOBRE SUPERFICIE METALICA</v>
          </cell>
          <cell r="C3399" t="str">
            <v>M2</v>
          </cell>
          <cell r="D3399">
            <v>12.56</v>
          </cell>
        </row>
        <row r="3400">
          <cell r="A3400">
            <v>74064</v>
          </cell>
          <cell r="B3400" t="str">
            <v>PINTURA FUNDO OXIDO FERRO/ZARCAO 1 DEMAO P/FERRO</v>
          </cell>
          <cell r="C3400">
            <v>0</v>
          </cell>
          <cell r="D3400">
            <v>0</v>
          </cell>
        </row>
        <row r="3401">
          <cell r="A3401" t="str">
            <v>74064/001</v>
          </cell>
          <cell r="B3401" t="str">
            <v>FUNDO ANTICORROSIVO A BASE DE OXIDO DE FERRO (ZARCAO), DUAS DEMAOS</v>
          </cell>
          <cell r="C3401" t="str">
            <v>M2</v>
          </cell>
          <cell r="D3401">
            <v>9.65</v>
          </cell>
        </row>
        <row r="3402">
          <cell r="A3402" t="str">
            <v>74064/002</v>
          </cell>
          <cell r="B3402" t="str">
            <v>FUNDO ANTICORROSIVO A BASE DE OXIDO DE FERRO (ZARCAO), UMA DEMAO</v>
          </cell>
          <cell r="C3402" t="str">
            <v>M2</v>
          </cell>
          <cell r="D3402">
            <v>5.99</v>
          </cell>
        </row>
        <row r="3403">
          <cell r="A3403">
            <v>74145</v>
          </cell>
          <cell r="B3403" t="str">
            <v>PINTURA DE PECAS METALICAS A REVOLVER(AR-COMPRIMIDO)</v>
          </cell>
          <cell r="C3403">
            <v>0</v>
          </cell>
          <cell r="D3403">
            <v>0</v>
          </cell>
        </row>
        <row r="3404">
          <cell r="A3404" t="str">
            <v>74145/001</v>
          </cell>
          <cell r="B3404" t="str">
            <v>PINTURA ESMALTE FOSCO, DUAS DEMAOS, SOBRE SUPERFICIE METALICA, INCLUSOUMA DEMAO DE FUNDO ANTICORROSIVO</v>
          </cell>
          <cell r="C3404" t="str">
            <v>M2</v>
          </cell>
          <cell r="D3404">
            <v>10.78</v>
          </cell>
        </row>
        <row r="3405">
          <cell r="A3405">
            <v>79498</v>
          </cell>
          <cell r="B3405" t="str">
            <v>PINTURA A OLEO E ALQUIDICOS SOBRE FERRO</v>
          </cell>
          <cell r="C3405">
            <v>0</v>
          </cell>
          <cell r="D3405">
            <v>0</v>
          </cell>
        </row>
        <row r="3406">
          <cell r="A3406" t="str">
            <v>79498/001</v>
          </cell>
          <cell r="B3406" t="str">
            <v>PINTURA A OLEO BRILHANTE SOBRE SUPERFICIE METALICA, UMA DEMAO INCLUSOUMA DEMAO DE FUNDO ANTICORROSIVO</v>
          </cell>
          <cell r="C3406" t="str">
            <v>M2</v>
          </cell>
          <cell r="D3406">
            <v>8.2100000000000009</v>
          </cell>
        </row>
        <row r="3407">
          <cell r="A3407">
            <v>79499</v>
          </cell>
          <cell r="B3407" t="str">
            <v>PINTURA DE POSTES</v>
          </cell>
          <cell r="C3407">
            <v>0</v>
          </cell>
          <cell r="D3407">
            <v>0</v>
          </cell>
        </row>
        <row r="3408">
          <cell r="A3408" t="str">
            <v>79499/001</v>
          </cell>
          <cell r="B3408" t="str">
            <v>PINTURA POSTE RETO DE ACO 3,5 A 6M C/1 DEMAO D/TINTA GRAFITE C/PROPRIEDADES DE PRIMER E ACABAMENTO - OBS: C/ALTO TEOR DE ZARCAO</v>
          </cell>
          <cell r="C3408" t="str">
            <v>UN</v>
          </cell>
          <cell r="D3408">
            <v>11.44</v>
          </cell>
        </row>
        <row r="3409">
          <cell r="A3409">
            <v>79515</v>
          </cell>
          <cell r="B3409" t="str">
            <v>ACABAMENTO ALUMINIO</v>
          </cell>
          <cell r="C3409">
            <v>0</v>
          </cell>
          <cell r="D3409">
            <v>0</v>
          </cell>
        </row>
        <row r="3410">
          <cell r="A3410" t="str">
            <v>79515/001</v>
          </cell>
          <cell r="B3410" t="str">
            <v>PINTURA COM TINTA PROTETORA ACABAMENTO ALUMINIO, TRES DEMAOS</v>
          </cell>
          <cell r="C3410" t="str">
            <v>M2</v>
          </cell>
          <cell r="D3410">
            <v>16.600000000000001</v>
          </cell>
        </row>
        <row r="3411">
          <cell r="A3411">
            <v>79516</v>
          </cell>
          <cell r="B3411" t="str">
            <v>LIXAMENTO METAL</v>
          </cell>
          <cell r="C3411">
            <v>0</v>
          </cell>
          <cell r="D3411">
            <v>0</v>
          </cell>
        </row>
        <row r="3412">
          <cell r="A3412" t="str">
            <v>79516/001</v>
          </cell>
          <cell r="B3412" t="str">
            <v>REMOCAO DE PINTURA A OLEO/ESMALTE SOBRE SUPERFICIE METALICA</v>
          </cell>
          <cell r="C3412" t="str">
            <v>M2</v>
          </cell>
          <cell r="D3412">
            <v>6.72</v>
          </cell>
        </row>
        <row r="3413">
          <cell r="A3413">
            <v>84660</v>
          </cell>
          <cell r="B3413" t="str">
            <v>FUNDO PREPARADOR PRIMER SINTETICO, PARA ESTRUTURA METALICA, UMA DEMÃO,ESPESSURA DE 25 MICRA</v>
          </cell>
          <cell r="C3413" t="str">
            <v>M2</v>
          </cell>
          <cell r="D3413">
            <v>3.98</v>
          </cell>
        </row>
        <row r="3414">
          <cell r="A3414">
            <v>84661</v>
          </cell>
          <cell r="B3414" t="str">
            <v>PINTURA COM TINTA PROTETORA ACABAMENTO ALUMINIO, UMA DEMAO SOBRE SUPERFCIE METALICA</v>
          </cell>
          <cell r="C3414" t="str">
            <v>M2</v>
          </cell>
          <cell r="D3414">
            <v>8.36</v>
          </cell>
        </row>
        <row r="3415">
          <cell r="A3415">
            <v>84662</v>
          </cell>
          <cell r="B3415" t="str">
            <v>PINTURA COM TINTA PROTETORA ACABAMENTO ALUMINIO, DUAS DEMAOS SOBRE SUPERFICIE METALICA</v>
          </cell>
          <cell r="C3415" t="str">
            <v>M2</v>
          </cell>
          <cell r="D3415">
            <v>12.87</v>
          </cell>
        </row>
        <row r="3416">
          <cell r="A3416">
            <v>159</v>
          </cell>
          <cell r="B3416" t="str">
            <v>VERNIZ</v>
          </cell>
          <cell r="C3416">
            <v>0</v>
          </cell>
          <cell r="D3416">
            <v>0</v>
          </cell>
        </row>
        <row r="3417">
          <cell r="A3417">
            <v>73715</v>
          </cell>
          <cell r="B3417" t="str">
            <v>PINTURA VERNIZ TIPO GOMA LACA DISSOLVIDO EM ALCOOL</v>
          </cell>
          <cell r="C3417" t="str">
            <v>M2</v>
          </cell>
          <cell r="D3417">
            <v>27.88</v>
          </cell>
        </row>
        <row r="3418">
          <cell r="A3418">
            <v>161</v>
          </cell>
          <cell r="B3418" t="str">
            <v>PINTURA PARA PISO</v>
          </cell>
          <cell r="C3418">
            <v>0</v>
          </cell>
          <cell r="D3418">
            <v>0</v>
          </cell>
        </row>
        <row r="3419">
          <cell r="A3419">
            <v>41595</v>
          </cell>
          <cell r="B3419" t="str">
            <v>PINTURA ACRILICA DE FAIXAS DE DEMARCACAO EM QUADRA POLIESPORTIVA, 5 CMDE LARGURA</v>
          </cell>
          <cell r="C3419" t="str">
            <v>M</v>
          </cell>
          <cell r="D3419">
            <v>4.43</v>
          </cell>
        </row>
        <row r="3420">
          <cell r="A3420">
            <v>74245</v>
          </cell>
          <cell r="B3420" t="str">
            <v>PINTURA ACRILICA EM PISO CIMENTADO DUAS DEMAOS</v>
          </cell>
          <cell r="C3420">
            <v>0</v>
          </cell>
          <cell r="D3420">
            <v>0</v>
          </cell>
        </row>
        <row r="3421">
          <cell r="A3421" t="str">
            <v>74245/001</v>
          </cell>
          <cell r="B3421" t="str">
            <v>PINTURA ACRILICA EM PISO CIMENTADO DUAS DEMAOS</v>
          </cell>
          <cell r="C3421" t="str">
            <v>M2</v>
          </cell>
          <cell r="D3421">
            <v>6.07</v>
          </cell>
        </row>
        <row r="3422">
          <cell r="A3422">
            <v>79500</v>
          </cell>
          <cell r="B3422" t="str">
            <v>MARCACAO DE QUADRAS E PINTURAS DE PISOS</v>
          </cell>
          <cell r="C3422">
            <v>0</v>
          </cell>
          <cell r="D3422">
            <v>0</v>
          </cell>
        </row>
        <row r="3423">
          <cell r="A3423" t="str">
            <v>79500/002</v>
          </cell>
          <cell r="B3423" t="str">
            <v>PINTURA ACRILICA EM PISO CIMENTADO, TRES DEMAOS</v>
          </cell>
          <cell r="C3423" t="str">
            <v>M2</v>
          </cell>
          <cell r="D3423">
            <v>8.64</v>
          </cell>
        </row>
        <row r="3424">
          <cell r="A3424">
            <v>84663</v>
          </cell>
          <cell r="B3424" t="str">
            <v>APLICACAO DE VERNIZ POLIURETANO FOSCO SOBRE PISO DE PEDRAS DECORATIVAS, 3 DEMAOS</v>
          </cell>
          <cell r="C3424" t="str">
            <v>M2</v>
          </cell>
          <cell r="D3424">
            <v>11.21</v>
          </cell>
        </row>
        <row r="3425">
          <cell r="A3425">
            <v>84665</v>
          </cell>
          <cell r="B3425" t="str">
            <v>PINTURA ACRILICA PARA SINALIZAÇÃO HORIZONTAL EM PISO CIMENTADO</v>
          </cell>
          <cell r="C3425" t="str">
            <v>M2</v>
          </cell>
          <cell r="D3425">
            <v>15.26</v>
          </cell>
        </row>
        <row r="3426">
          <cell r="A3426">
            <v>84666</v>
          </cell>
          <cell r="B3426" t="str">
            <v>POLIMENTO E ENCERAMENTO DE PISO EM MADEIRA</v>
          </cell>
          <cell r="C3426" t="str">
            <v>M2</v>
          </cell>
          <cell r="D3426">
            <v>9.33</v>
          </cell>
        </row>
        <row r="3427">
          <cell r="A3427">
            <v>261</v>
          </cell>
          <cell r="B3427" t="str">
            <v>PINTURA EM TELHA</v>
          </cell>
          <cell r="C3427">
            <v>0</v>
          </cell>
          <cell r="D3427">
            <v>0</v>
          </cell>
        </row>
        <row r="3428">
          <cell r="A3428">
            <v>75889</v>
          </cell>
          <cell r="B3428" t="str">
            <v>PINTURA PARA TELHAS DE ALUMINIO COM TINTA ESMALTE AUTOMOTIVA</v>
          </cell>
          <cell r="C3428" t="str">
            <v>M2</v>
          </cell>
          <cell r="D3428">
            <v>10.19</v>
          </cell>
        </row>
        <row r="3429">
          <cell r="A3429">
            <v>84667</v>
          </cell>
          <cell r="B3429" t="str">
            <v>PINTURA ACRILICA EM TELHA DE FIBROCIMENTO, DUAS DEMAOS, INCLUSO FUNDOPREPARADOR</v>
          </cell>
          <cell r="C3429" t="str">
            <v>M2</v>
          </cell>
          <cell r="D3429">
            <v>9.65</v>
          </cell>
        </row>
        <row r="3430">
          <cell r="A3430">
            <v>84669</v>
          </cell>
          <cell r="B3430" t="str">
            <v>PINTURA ACRILICA EM TELHAS CERAMICAS, DUAS DEMAOS</v>
          </cell>
          <cell r="C3430" t="str">
            <v>M2</v>
          </cell>
          <cell r="D3430">
            <v>7.34</v>
          </cell>
        </row>
        <row r="3431">
          <cell r="A3431">
            <v>84670</v>
          </cell>
          <cell r="B3431" t="str">
            <v>PINTURA ACRILICA EM TELHAS CERAMICAS, TRES DEMAOS</v>
          </cell>
          <cell r="C3431" t="str">
            <v>M2</v>
          </cell>
          <cell r="D3431">
            <v>9.83</v>
          </cell>
        </row>
        <row r="3432">
          <cell r="A3432" t="str">
            <v>PISO</v>
          </cell>
          <cell r="B3432" t="str">
            <v>PISOS</v>
          </cell>
          <cell r="C3432">
            <v>0</v>
          </cell>
          <cell r="D3432">
            <v>0</v>
          </cell>
        </row>
        <row r="3433">
          <cell r="A3433">
            <v>111</v>
          </cell>
          <cell r="B3433" t="str">
            <v>PISO CIMENTADO</v>
          </cell>
          <cell r="C3433">
            <v>0</v>
          </cell>
          <cell r="D3433">
            <v>0</v>
          </cell>
        </row>
        <row r="3434">
          <cell r="A3434">
            <v>73465</v>
          </cell>
          <cell r="B3434" t="str">
            <v>PISO CIMENTADO E=1,5CM C/ARGAMASSA 1:3 CIMENTO AREIA ALISADO COLHERSOBRE BASE EXISTENTE.</v>
          </cell>
          <cell r="C3434" t="str">
            <v>M2</v>
          </cell>
          <cell r="D3434">
            <v>16.2</v>
          </cell>
        </row>
        <row r="3435">
          <cell r="A3435">
            <v>73675</v>
          </cell>
          <cell r="B3435" t="str">
            <v>PISO DE CONCRETO ACABAMENTO RÚSTICO ESPESSURA 7CM COM JUNTAS EM MADEIRA</v>
          </cell>
          <cell r="C3435" t="str">
            <v>M2</v>
          </cell>
          <cell r="D3435">
            <v>40.78</v>
          </cell>
        </row>
        <row r="3436">
          <cell r="A3436">
            <v>73676</v>
          </cell>
          <cell r="B3436" t="str">
            <v>PISO CIMENTADO TRAÇO 1:3 (CIMENTO E AREIA) ACABAMENTO LISO PIGMENTADOESPESSURA 1,5CM COM JUNTAS PLASTICAS DE DILATACAO E ARGAMASSA EM PREPARO MANUAL</v>
          </cell>
          <cell r="C3436" t="str">
            <v>M2</v>
          </cell>
          <cell r="D3436">
            <v>28.65</v>
          </cell>
        </row>
        <row r="3437">
          <cell r="A3437">
            <v>73922</v>
          </cell>
          <cell r="B3437" t="str">
            <v>CIMENTADO LISO DESEMPENADO</v>
          </cell>
          <cell r="C3437">
            <v>0</v>
          </cell>
          <cell r="D3437">
            <v>0</v>
          </cell>
        </row>
        <row r="3438">
          <cell r="A3438" t="str">
            <v>73922/001</v>
          </cell>
          <cell r="B3438" t="str">
            <v>PISO CIMENTADO TRACO 1:3 (CIMENTO E AREIA) ACABAMENTO LISO ESPESSURA 3,5CM, PREPARO MANUAL DA ARGAMASSA</v>
          </cell>
          <cell r="C3438" t="str">
            <v>M2</v>
          </cell>
          <cell r="D3438">
            <v>26.58</v>
          </cell>
        </row>
        <row r="3439">
          <cell r="A3439" t="str">
            <v>73922/002</v>
          </cell>
          <cell r="B3439" t="str">
            <v>PISO CIMENTADO TRACO 1:4 (CIMENTO E AREIA) ACABAMENTO LISO ESPESSURA 2,5CM PREPARO MANUAL DA ARGAMASSA</v>
          </cell>
          <cell r="C3439" t="str">
            <v>M2</v>
          </cell>
          <cell r="D3439">
            <v>22.11</v>
          </cell>
        </row>
        <row r="3440">
          <cell r="A3440" t="str">
            <v>73922/003</v>
          </cell>
          <cell r="B3440" t="str">
            <v>PISO CIMENTADO TRACO 1:3 (CIMENTO E AREIA) ACABAMENTO LISO ESPESSURA 2,0CM, PREPARO MANUAL DA ARGAMASSA</v>
          </cell>
          <cell r="C3440" t="str">
            <v>M2</v>
          </cell>
          <cell r="D3440">
            <v>21.56</v>
          </cell>
        </row>
        <row r="3441">
          <cell r="A3441" t="str">
            <v>73922/004</v>
          </cell>
          <cell r="B3441" t="str">
            <v>PISO CIMENTADO TRACO 1:4 (CIMENTO E AREIA) ACABAMENTO LISO ESPESSURA 2,0CM, PREPARO MANUAL DA ARGAMASSA</v>
          </cell>
          <cell r="C3441" t="str">
            <v>M2</v>
          </cell>
          <cell r="D3441">
            <v>20.66</v>
          </cell>
        </row>
        <row r="3442">
          <cell r="A3442" t="str">
            <v>73922/005</v>
          </cell>
          <cell r="B3442" t="str">
            <v>PISO CIMENTADO TRACO 1:3 (CIMENTO E AREIA) ACABAMENTO LISO ESPESSURA 3,0CM, PREPARO MANUAL DA ARGAMASSA</v>
          </cell>
          <cell r="C3442" t="str">
            <v>M2</v>
          </cell>
          <cell r="D3442">
            <v>24.91</v>
          </cell>
        </row>
        <row r="3443">
          <cell r="A3443">
            <v>73923</v>
          </cell>
          <cell r="B3443" t="str">
            <v>CIMENTADO RUSTICO E=1,5CM CIMENTO/AREIA 1:4</v>
          </cell>
          <cell r="C3443">
            <v>0</v>
          </cell>
          <cell r="D3443">
            <v>0</v>
          </cell>
        </row>
        <row r="3444">
          <cell r="A3444" t="str">
            <v>73923/001</v>
          </cell>
          <cell r="B3444" t="str">
            <v>PISO CIMENTADO TRACO 1:4 (CIMENTO E AREIA) ACABAMENTO RUSTICO ESPESSURA 2CM, ARGAMASSA COM PREPARO MANUAL</v>
          </cell>
          <cell r="C3444" t="str">
            <v>M2</v>
          </cell>
          <cell r="D3444">
            <v>18.43</v>
          </cell>
        </row>
        <row r="3445">
          <cell r="A3445" t="str">
            <v>73923/002</v>
          </cell>
          <cell r="B3445" t="str">
            <v>PISO CIMENTADO TRACO 1:4 (CIMENTO E AREIA), COM ACABAMENTO RUSTICO ESPESSURA 3CM, PREPARO MANUAL</v>
          </cell>
          <cell r="C3445" t="str">
            <v>M2</v>
          </cell>
          <cell r="D3445">
            <v>21.32</v>
          </cell>
        </row>
        <row r="3446">
          <cell r="A3446" t="str">
            <v>73923/003</v>
          </cell>
          <cell r="B3446" t="str">
            <v>PISO CIMENTADO TRACO 1:3 (CIMENTO E AREIA), COM ACABAMENTO RUSTICO E FRISADO ESPESSURA 2CM, PREPARO MANUAL</v>
          </cell>
          <cell r="C3446" t="str">
            <v>M2</v>
          </cell>
          <cell r="D3446">
            <v>21.56</v>
          </cell>
        </row>
        <row r="3447">
          <cell r="A3447">
            <v>73974</v>
          </cell>
          <cell r="B3447" t="str">
            <v>PISO CIMENTADO RUSTICO</v>
          </cell>
          <cell r="C3447">
            <v>0</v>
          </cell>
          <cell r="D3447">
            <v>0</v>
          </cell>
        </row>
        <row r="3448">
          <cell r="A3448" t="str">
            <v>73974/001</v>
          </cell>
          <cell r="B3448" t="str">
            <v>PISO CIMENTADO TRACO 1:3 (CIMENTO E AREIA) ACABAMENTO RUSTICO ESPESSURA 2CM, PREPARO MECANICO DA ARGAMASSA</v>
          </cell>
          <cell r="C3448" t="str">
            <v>M2</v>
          </cell>
          <cell r="D3448">
            <v>19.22</v>
          </cell>
        </row>
        <row r="3449">
          <cell r="A3449">
            <v>73991</v>
          </cell>
          <cell r="B3449" t="str">
            <v>PISO CIMENTADO LISO C/ IMPERMEABILIZANTE</v>
          </cell>
          <cell r="C3449">
            <v>0</v>
          </cell>
          <cell r="D3449">
            <v>0</v>
          </cell>
        </row>
        <row r="3450">
          <cell r="A3450" t="str">
            <v>73991/001</v>
          </cell>
          <cell r="B3450" t="str">
            <v>PISO CIMENTADO TRACO 1:4 (CIMENTO E AREIA) COM ACABAMENTO LISO ESPESSURA 1,5CM, PREPARO MANUAL DA ARGAMASSA INCLUSO ADITIVO IMPERMEABILIZANTE</v>
          </cell>
          <cell r="C3450" t="str">
            <v>M2</v>
          </cell>
          <cell r="D3450">
            <v>20.86</v>
          </cell>
        </row>
        <row r="3451">
          <cell r="A3451" t="str">
            <v>73991/002</v>
          </cell>
          <cell r="B3451" t="str">
            <v>PISO CIMENTADO TRACO 1:3 (CIMENTO E AREIA) COM ACABAMENTO LISO ESPESSURA 1,5CM PREPARO MANUAL DA ARGAMASSA</v>
          </cell>
          <cell r="C3451" t="str">
            <v>M2</v>
          </cell>
          <cell r="D3451">
            <v>19.89</v>
          </cell>
        </row>
        <row r="3452">
          <cell r="A3452" t="str">
            <v>73991/003</v>
          </cell>
          <cell r="B3452" t="str">
            <v>PISO CIMENTADO TRACO 1:3 (CIMENTO E AREIA) COM ACABAMENTO LISO ESPESSURA 3CM PREPARO MECANICO ARGAMASSA INCLUSO ADITIVO IMPERMEABILIZANTE</v>
          </cell>
          <cell r="C3452" t="str">
            <v>M2</v>
          </cell>
          <cell r="D3452">
            <v>26.61</v>
          </cell>
        </row>
        <row r="3453">
          <cell r="A3453" t="str">
            <v>73991/004</v>
          </cell>
          <cell r="B3453" t="str">
            <v>PISO CIMENTADO TRACO 1:3 (CIMENTO E AREIA) COM ACABAMENTO LISO ESPESSURA 1,5CM, PREPARO MANUAL DA ARGAMASSA INCLUSO ADITIVO IMPERMEABILIZANTE</v>
          </cell>
          <cell r="C3453" t="str">
            <v>M2</v>
          </cell>
          <cell r="D3453">
            <v>19.16</v>
          </cell>
        </row>
        <row r="3454">
          <cell r="A3454">
            <v>74079</v>
          </cell>
          <cell r="B3454" t="str">
            <v>CIMENTADO LISO QUEIMADO E=2CM C/JUNTA BATIDA CIM/AREIA 1:3</v>
          </cell>
          <cell r="C3454">
            <v>0</v>
          </cell>
          <cell r="D3454">
            <v>0</v>
          </cell>
        </row>
        <row r="3455">
          <cell r="A3455" t="str">
            <v>74079/001</v>
          </cell>
          <cell r="B3455" t="str">
            <v>PISO CIMENTADO TRACO 1:4 (CIMENTO E AREIA) COM ACABAMENTO LISO ESPESSURA 2,0CM COM JUNTAS PLASTICAS DE DILATACAO E PREPARO MANUAL DA ARGAMASSA</v>
          </cell>
          <cell r="C3455" t="str">
            <v>M2</v>
          </cell>
          <cell r="D3455">
            <v>26.93</v>
          </cell>
        </row>
        <row r="3456">
          <cell r="A3456" t="str">
            <v>74079/002</v>
          </cell>
          <cell r="B3456" t="str">
            <v>PISO CIMENTADO TRAÇO 1:3 (CIMENTO E AREIA) ACABAMENTO LISO ESPESSURA 2CM COM JUNTA BATIDA E PREPARO MANUAL DA ARGAMASSA</v>
          </cell>
          <cell r="C3456" t="str">
            <v>M2</v>
          </cell>
          <cell r="D3456">
            <v>26.77</v>
          </cell>
        </row>
        <row r="3457">
          <cell r="A3457">
            <v>76447</v>
          </cell>
          <cell r="B3457" t="str">
            <v>PISO CIMENTADO LISO</v>
          </cell>
          <cell r="C3457">
            <v>0</v>
          </cell>
          <cell r="D3457">
            <v>0</v>
          </cell>
        </row>
        <row r="3458">
          <cell r="A3458" t="str">
            <v>76447/001</v>
          </cell>
          <cell r="B3458" t="str">
            <v>PISO CIMENTADO TRACO 1:3 (CIMENTO E AREIA) ACABAMENTO LISO ESPESSURA 2,5 CM PREPARO MECANICO DA ARGAMASSA</v>
          </cell>
          <cell r="C3458" t="str">
            <v>M2</v>
          </cell>
          <cell r="D3458">
            <v>21.53</v>
          </cell>
        </row>
        <row r="3459">
          <cell r="A3459">
            <v>76448</v>
          </cell>
          <cell r="B3459" t="str">
            <v>CIMENTADO RUSTICO E=1,5CM CIMENTO/AREIA 1:4</v>
          </cell>
          <cell r="C3459">
            <v>0</v>
          </cell>
          <cell r="D3459">
            <v>0</v>
          </cell>
        </row>
        <row r="3460">
          <cell r="A3460" t="str">
            <v>76448/001</v>
          </cell>
          <cell r="B3460" t="str">
            <v>PISO CIMENTADO TRACO 1:4 (CIMENTO E AREIA) ACABAMENTO RUSTICO ESPESSURA 1,5 CM PREPARO MANUAL DA ARGAMASSA</v>
          </cell>
          <cell r="C3460" t="str">
            <v>M2</v>
          </cell>
          <cell r="D3460">
            <v>16.98</v>
          </cell>
        </row>
        <row r="3461">
          <cell r="A3461" t="str">
            <v>76448/002</v>
          </cell>
          <cell r="B3461" t="str">
            <v>PISO CIMENTADO TRAÇO 1:4 (CIMENTO E AREIA) ACABAMENTO RUSTICO ESPESSURA 3,5 CM PREPARO MANUAL DA ARGAMASSA</v>
          </cell>
          <cell r="C3461" t="str">
            <v>M2</v>
          </cell>
          <cell r="D3461">
            <v>22.77</v>
          </cell>
        </row>
        <row r="3462">
          <cell r="A3462" t="str">
            <v>76448/003</v>
          </cell>
          <cell r="B3462" t="str">
            <v>PISO CIMENTADO TRAÇO 1:4 (CIMENTO E AREIA) ACABAMENTO RUSTICO ESPESSURA 2,5 CM PREPARO MANUAL DA ARGAMASSA</v>
          </cell>
          <cell r="C3462" t="str">
            <v>M2</v>
          </cell>
          <cell r="D3462">
            <v>19.87</v>
          </cell>
        </row>
        <row r="3463">
          <cell r="A3463">
            <v>84172</v>
          </cell>
          <cell r="B3463" t="str">
            <v>PISO CIMENTADO TRACO 1:3 (CIMENTO E AREIA) ACABAMENTO RUSTICO ESPESSURA 2 CM COM JUNTAS PLASTICAS DE DILATACAO, PREPARO MANUAL DA ARGAMASSA</v>
          </cell>
          <cell r="C3463" t="str">
            <v>M2</v>
          </cell>
          <cell r="D3463">
            <v>20.58</v>
          </cell>
        </row>
        <row r="3464">
          <cell r="A3464">
            <v>84173</v>
          </cell>
          <cell r="B3464" t="str">
            <v>PISO CIMENTADO TRACO 1:3 (CIMENTO/AREIA) ACABAMENTO LISO PREPARO MANUAL DA ARGAMASSA INCLUSO ADITIVO IMPERMEABILIZANTE</v>
          </cell>
          <cell r="C3464" t="str">
            <v>M2</v>
          </cell>
          <cell r="D3464">
            <v>23.76</v>
          </cell>
        </row>
        <row r="3465">
          <cell r="A3465">
            <v>84174</v>
          </cell>
          <cell r="B3465" t="str">
            <v>PISO CIMENTADO TRACO 1:3 (CIMENTO E AREIA) COM ACABAMENTO LISO ESPESSURA 3CM COM JUNTAS DE MADEIRA, PREPARO MANUAL DA ARGAMASSA INCLUSO ADITIVO IMPERMEABILIZANTE</v>
          </cell>
          <cell r="C3465" t="str">
            <v>M2</v>
          </cell>
          <cell r="D3465">
            <v>34.43</v>
          </cell>
        </row>
        <row r="3466">
          <cell r="A3466">
            <v>112</v>
          </cell>
          <cell r="B3466" t="str">
            <v>PISO DE MADEIRA</v>
          </cell>
          <cell r="C3466">
            <v>0</v>
          </cell>
          <cell r="D3466">
            <v>0</v>
          </cell>
        </row>
        <row r="3467">
          <cell r="A3467">
            <v>72191</v>
          </cell>
          <cell r="B3467" t="str">
            <v>RECOLOCACAO DE TACOS DE MADEIRA COM REAPROVEITAMENTO DE MATERIAL E ASSENTAMENTO COM ARGAMASSA 1:4 (CIMENTO E AREIA)</v>
          </cell>
          <cell r="C3467" t="str">
            <v>M2</v>
          </cell>
          <cell r="D3467">
            <v>33.94</v>
          </cell>
        </row>
        <row r="3468">
          <cell r="A3468">
            <v>72192</v>
          </cell>
          <cell r="B3468" t="str">
            <v>RECOLOCACAO DE PISO DE TABUAS DE MADEIRA, CONSIDERANDO REAPROVEITAMENTO DO MATERIAL</v>
          </cell>
          <cell r="C3468" t="str">
            <v>M2</v>
          </cell>
          <cell r="D3468">
            <v>9.24</v>
          </cell>
        </row>
        <row r="3469">
          <cell r="A3469">
            <v>72193</v>
          </cell>
          <cell r="B3469" t="str">
            <v>RECOLOCACAO DE PISO DE TABUAS DE MADEIRA, CONSIDERANDO REAPROVEITAMENTO DO MATERIAL</v>
          </cell>
          <cell r="C3469" t="str">
            <v>M2</v>
          </cell>
          <cell r="D3469">
            <v>24.12</v>
          </cell>
        </row>
        <row r="3470">
          <cell r="A3470">
            <v>73655</v>
          </cell>
          <cell r="B3470" t="str">
            <v>PISO EM TABUA CORRIDA DE MADEIRA ESPESSURA 2,5CM FIXADO EM PECAS DE MADEIRA E ASSENTADO EM ARGAMASSA TRACO 1:4 (CIMENTO/AREIA)</v>
          </cell>
          <cell r="C3470" t="str">
            <v>M2</v>
          </cell>
          <cell r="D3470">
            <v>83.76</v>
          </cell>
        </row>
        <row r="3471">
          <cell r="A3471">
            <v>73734</v>
          </cell>
          <cell r="B3471" t="str">
            <v>PISO EM MADEIRA</v>
          </cell>
          <cell r="C3471">
            <v>0</v>
          </cell>
          <cell r="D3471">
            <v>0</v>
          </cell>
        </row>
        <row r="3472">
          <cell r="A3472" t="str">
            <v>73734/001</v>
          </cell>
          <cell r="B3472" t="str">
            <v>PISO EM TACO DE MADEIRA 7X21CM, ASSENTADO COM ARGAMASSA TRACO 1:4 (CIMENTO E AREIA MEDIA)</v>
          </cell>
          <cell r="C3472" t="str">
            <v>M2</v>
          </cell>
          <cell r="D3472">
            <v>64.66</v>
          </cell>
        </row>
        <row r="3473">
          <cell r="A3473">
            <v>84181</v>
          </cell>
          <cell r="B3473" t="str">
            <v>PISO EM TACO DE MADEIRA 7X21CM, FIXADO COM COLA BASE DE PVA</v>
          </cell>
          <cell r="C3473" t="str">
            <v>M2</v>
          </cell>
          <cell r="D3473">
            <v>51.61</v>
          </cell>
        </row>
        <row r="3474">
          <cell r="A3474">
            <v>84182</v>
          </cell>
          <cell r="B3474" t="str">
            <v>PISO PARQUET DE MADEIRA DE LEI FIXADO COM COLA BASE DE PVA</v>
          </cell>
          <cell r="C3474" t="str">
            <v>M2</v>
          </cell>
          <cell r="D3474">
            <v>65.41</v>
          </cell>
        </row>
        <row r="3475">
          <cell r="A3475">
            <v>113</v>
          </cell>
          <cell r="B3475" t="str">
            <v>PISO CERAMICO</v>
          </cell>
          <cell r="C3475">
            <v>0</v>
          </cell>
          <cell r="D3475">
            <v>0</v>
          </cell>
        </row>
        <row r="3476">
          <cell r="A3476">
            <v>6060</v>
          </cell>
          <cell r="B3476" t="str">
            <v>PISO CERAMICO PADRAO MEDIO PEI 4 ASSENTADO SOBRE ARGAMASSA DE CIMENTOCOLANTE REJUNTADO COM CIMENTO BRANCO.</v>
          </cell>
          <cell r="C3476" t="str">
            <v>M2</v>
          </cell>
          <cell r="D3476">
            <v>21.55</v>
          </cell>
        </row>
        <row r="3477">
          <cell r="A3477">
            <v>73629</v>
          </cell>
          <cell r="B3477" t="str">
            <v>PISO EM LADRILHO HIDRAULICO 20X20CM ASSENTADO SOBRE ARGAMASSA DE CIMENTO COLANTE REJUNTADO COM CIMENTO COMUM</v>
          </cell>
          <cell r="C3477" t="str">
            <v>M2</v>
          </cell>
          <cell r="D3477">
            <v>32.619999999999997</v>
          </cell>
        </row>
        <row r="3478">
          <cell r="A3478">
            <v>73829</v>
          </cell>
          <cell r="B3478" t="str">
            <v>PISO EM CERAMICA ESMALTADA EXTRA OU 1ª QUALIDADE</v>
          </cell>
          <cell r="C3478">
            <v>0</v>
          </cell>
          <cell r="D3478">
            <v>0</v>
          </cell>
        </row>
        <row r="3479">
          <cell r="A3479" t="str">
            <v>73829/001</v>
          </cell>
          <cell r="B3479" t="str">
            <v>PISO CERAMICO PADRAO MEDIO PEI 5 ASSENTADO SOBRE ARGAMASSA 1:4 (CIMENTO E AREIA) E REJUNTADO COM CIMENTO BRANCO</v>
          </cell>
          <cell r="C3479" t="str">
            <v>M2</v>
          </cell>
          <cell r="D3479">
            <v>35.119999999999997</v>
          </cell>
        </row>
        <row r="3480">
          <cell r="A3480">
            <v>73946</v>
          </cell>
          <cell r="B3480" t="str">
            <v>PISO CERAMICO ESMALT LINHA POPULAR, ASSENT. C/ARG.COLANTE, INCL REJUNT(NAO INCLUI REGULARIZACAO DE BASE E RODAPE)</v>
          </cell>
          <cell r="C3480">
            <v>0</v>
          </cell>
          <cell r="D3480">
            <v>0</v>
          </cell>
        </row>
        <row r="3481">
          <cell r="A3481" t="str">
            <v>73946/001</v>
          </cell>
          <cell r="B3481" t="str">
            <v>PISO CERAMICO PADRAO POPULAR PEI 4 ASSENTADO SOBRE ARGAMASSA DE CIMENTO COLANTE REJUNTADO COM CIMENTO BRANCO</v>
          </cell>
          <cell r="C3481" t="str">
            <v>M2</v>
          </cell>
          <cell r="D3481">
            <v>19.8</v>
          </cell>
        </row>
        <row r="3482">
          <cell r="A3482">
            <v>74108</v>
          </cell>
          <cell r="B3482" t="str">
            <v>PISO CERAMICO 30X30CM CIMENTO/CAL/AREIA 1:2:6 TP GRES/STO ANTONIO/TERRAGRES OU SIMILAR</v>
          </cell>
          <cell r="C3482">
            <v>0</v>
          </cell>
          <cell r="D3482">
            <v>0</v>
          </cell>
        </row>
        <row r="3483">
          <cell r="A3483" t="str">
            <v>74108/001</v>
          </cell>
          <cell r="B3483" t="str">
            <v>PISO CERAMICO PEI 4 ASSENTADO SOBRE ARGAMASSA 1:4 (CIMENTO E AREIA) REJUNTADO COM CIMENTO COMUM</v>
          </cell>
          <cell r="C3483" t="str">
            <v>M2</v>
          </cell>
          <cell r="D3483">
            <v>30.17</v>
          </cell>
        </row>
        <row r="3484">
          <cell r="A3484">
            <v>84164</v>
          </cell>
          <cell r="B3484" t="str">
            <v>PISO DE PASTILHA FOSCA 1X1" ASSENTADO SOBRE ARGAMASSA 1:2:2 (CIMENTO/AREIA/SAIBRO)</v>
          </cell>
          <cell r="C3484" t="str">
            <v>M2</v>
          </cell>
          <cell r="D3484">
            <v>110.66</v>
          </cell>
        </row>
        <row r="3485">
          <cell r="A3485">
            <v>84166</v>
          </cell>
          <cell r="B3485" t="str">
            <v>PISO EM LADRILHO ANTIDERRAPANTE ASSENTADO SOBRE ARGAMASSA 1:3 (CIMENTOE AREIA) REJUNTADO COM CIMENTO BRANCO E CORANTE</v>
          </cell>
          <cell r="C3485" t="str">
            <v>M2</v>
          </cell>
          <cell r="D3485">
            <v>44.02</v>
          </cell>
        </row>
        <row r="3486">
          <cell r="A3486">
            <v>84203</v>
          </cell>
          <cell r="B3486" t="str">
            <v>PISO PORCELANATO ASSENTADO SOBRE ARGAMASSA DE CIMENTO COLANTE E REJUNTADO COM CIMENTO BRANCO</v>
          </cell>
          <cell r="C3486" t="str">
            <v>M2</v>
          </cell>
          <cell r="D3486">
            <v>89.64</v>
          </cell>
        </row>
        <row r="3487">
          <cell r="A3487">
            <v>114</v>
          </cell>
          <cell r="B3487" t="str">
            <v>PISO EM LAJOTA</v>
          </cell>
          <cell r="C3487">
            <v>0</v>
          </cell>
          <cell r="D3487">
            <v>0</v>
          </cell>
        </row>
        <row r="3488">
          <cell r="A3488">
            <v>84169</v>
          </cell>
          <cell r="B3488" t="str">
            <v>PISO EM LADRILHO HIDRAULICO 20X20 CM ASSENTADO SOBRE ARGAMASSA 1:3 (CIMENTO E AREIA) REJUNTADO COM CIMENTO BRANCO</v>
          </cell>
          <cell r="C3488" t="str">
            <v>M2</v>
          </cell>
          <cell r="D3488">
            <v>43.83</v>
          </cell>
        </row>
        <row r="3489">
          <cell r="A3489">
            <v>115</v>
          </cell>
          <cell r="B3489" t="str">
            <v>PISO DE PEDRA</v>
          </cell>
          <cell r="C3489">
            <v>0</v>
          </cell>
          <cell r="D3489">
            <v>0</v>
          </cell>
        </row>
        <row r="3490">
          <cell r="A3490">
            <v>73743</v>
          </cell>
          <cell r="B3490" t="str">
            <v>PISO EM PEDRA</v>
          </cell>
          <cell r="C3490">
            <v>0</v>
          </cell>
          <cell r="D3490">
            <v>0</v>
          </cell>
        </row>
        <row r="3491">
          <cell r="A3491" t="str">
            <v>73743/001</v>
          </cell>
          <cell r="B3491" t="str">
            <v>PISO EM PEDRA SÃO TOME ASSENTADO SOBRE ARGAMASSA 1:3 (CIMENTO E AREIA)REJUNTADO COM CIMENTO BRANCO</v>
          </cell>
          <cell r="C3491" t="str">
            <v>M2</v>
          </cell>
          <cell r="D3491">
            <v>83.92</v>
          </cell>
        </row>
        <row r="3492">
          <cell r="A3492">
            <v>73818</v>
          </cell>
          <cell r="B3492" t="str">
            <v>PAVIMENTACAO C/PEDRISCO S/COMPACTACAO E=5CM -11209</v>
          </cell>
          <cell r="C3492">
            <v>0</v>
          </cell>
          <cell r="D3492">
            <v>0</v>
          </cell>
        </row>
        <row r="3493">
          <cell r="A3493" t="str">
            <v>73818/001</v>
          </cell>
          <cell r="B3493" t="str">
            <v>PAVIMENTACAO EM PEDRISCO, ESPESSURA 5CM</v>
          </cell>
          <cell r="C3493" t="str">
            <v>M2</v>
          </cell>
          <cell r="D3493">
            <v>5.84</v>
          </cell>
        </row>
        <row r="3494">
          <cell r="A3494">
            <v>73921</v>
          </cell>
          <cell r="B3494" t="str">
            <v>PISO PEDRA</v>
          </cell>
          <cell r="C3494">
            <v>0</v>
          </cell>
          <cell r="D3494">
            <v>0</v>
          </cell>
        </row>
        <row r="3495">
          <cell r="A3495" t="str">
            <v>73921/001</v>
          </cell>
          <cell r="B3495" t="str">
            <v>PISO EM PEDRA PORTUGUESA ASSENTADO SOBRE BASE DE SAIBRO, REJUNTADO COMCIMENTO BRANCO</v>
          </cell>
          <cell r="C3495" t="str">
            <v>M2</v>
          </cell>
          <cell r="D3495">
            <v>46.16</v>
          </cell>
        </row>
        <row r="3496">
          <cell r="A3496" t="str">
            <v>73921/002</v>
          </cell>
          <cell r="B3496" t="str">
            <v>PISO EM PEDRA ARDOSIA ASSENTADO SOBRE ARGAMASSA COLANTE REJUNTADO COMCIMENTO COMUM</v>
          </cell>
          <cell r="C3496" t="str">
            <v>M2</v>
          </cell>
          <cell r="D3496">
            <v>21.36</v>
          </cell>
        </row>
        <row r="3497">
          <cell r="A3497">
            <v>73957</v>
          </cell>
          <cell r="B3497" t="str">
            <v>PISOS DE PEDRA PORTUGUESA, ARENITO E ARDOSIA</v>
          </cell>
          <cell r="C3497">
            <v>0</v>
          </cell>
          <cell r="D3497">
            <v>0</v>
          </cell>
        </row>
        <row r="3498">
          <cell r="A3498" t="str">
            <v>73957/001</v>
          </cell>
          <cell r="B3498" t="str">
            <v>RECOMPOSICAO DE PISO EM PEDRA PORTUGUESA, ASSENTADA SOBRE ARGAMASSA TRACO 1:5 (CIMENTO E SAIBRO), REJUNTADO COM CIMENTO COMUM, COM APROVEITAMENTO DA PEDRA</v>
          </cell>
          <cell r="C3498" t="str">
            <v>M2</v>
          </cell>
          <cell r="D3498">
            <v>25.35</v>
          </cell>
        </row>
        <row r="3499">
          <cell r="A3499">
            <v>74160</v>
          </cell>
          <cell r="B3499" t="str">
            <v>PISO EM PEDRA ARDOSIA, E = 1,00 CM</v>
          </cell>
          <cell r="C3499">
            <v>0</v>
          </cell>
          <cell r="D3499">
            <v>0</v>
          </cell>
        </row>
        <row r="3500">
          <cell r="A3500" t="str">
            <v>74160/001</v>
          </cell>
          <cell r="B3500" t="str">
            <v>PISO EM PEDRA ARDOSIA IRREGULAR ASSENTADO SOBRE ARGAMASSA TRACO 1:0,5:5 (CIMENTO, CAL E AREIA), REJUNTADO COM CIMENTO BRANCO</v>
          </cell>
          <cell r="C3500" t="str">
            <v>M2</v>
          </cell>
          <cell r="D3500">
            <v>22.77</v>
          </cell>
        </row>
        <row r="3501">
          <cell r="A3501">
            <v>74235</v>
          </cell>
          <cell r="B3501" t="str">
            <v>PISOS DE PEDRA PORTUGUESA ARENITO E ARDOSIA</v>
          </cell>
          <cell r="C3501">
            <v>0</v>
          </cell>
          <cell r="D3501">
            <v>0</v>
          </cell>
        </row>
        <row r="3502">
          <cell r="A3502" t="str">
            <v>74235/001</v>
          </cell>
          <cell r="B3502" t="str">
            <v>PISO EM PEDRA PORTUGUESA ASSENTADO SOBRE ARGAMASSA TRACO 1:5 (CIMENTOE SAIBRO), REJUNTADO COM CIMENTO COMUM</v>
          </cell>
          <cell r="C3502" t="str">
            <v>M2</v>
          </cell>
          <cell r="D3502">
            <v>53.18</v>
          </cell>
        </row>
        <row r="3503">
          <cell r="A3503">
            <v>84183</v>
          </cell>
          <cell r="B3503" t="str">
            <v>PISO EM PEDRA PORTUGUESA ASSENTADO SOBRE BASE DE AREIA, REJUNTADO COMCIMENTO COMUM</v>
          </cell>
          <cell r="C3503" t="str">
            <v>M2</v>
          </cell>
          <cell r="D3503">
            <v>37.19</v>
          </cell>
        </row>
        <row r="3504">
          <cell r="A3504">
            <v>116</v>
          </cell>
          <cell r="B3504" t="str">
            <v>PISO VINILICO/BORRACHA</v>
          </cell>
          <cell r="C3504">
            <v>0</v>
          </cell>
          <cell r="D3504">
            <v>0</v>
          </cell>
        </row>
        <row r="3505">
          <cell r="A3505">
            <v>72185</v>
          </cell>
          <cell r="B3505" t="str">
            <v>PISO VINILICO SEMIFLEXIVEL PADRAO LISO, ESPESSURA 2MM, FIXADO COM COLA</v>
          </cell>
          <cell r="C3505" t="str">
            <v>M2</v>
          </cell>
          <cell r="D3505">
            <v>62.26</v>
          </cell>
        </row>
        <row r="3506">
          <cell r="A3506">
            <v>72186</v>
          </cell>
          <cell r="B3506" t="str">
            <v>PISO VINILICO SEMIFLEXIVEL PADRAO LISO, ESPESSURA 3,2MM, FIXADO COM COLA</v>
          </cell>
          <cell r="C3506" t="str">
            <v>M2</v>
          </cell>
          <cell r="D3506">
            <v>101.43</v>
          </cell>
        </row>
        <row r="3507">
          <cell r="A3507">
            <v>72187</v>
          </cell>
          <cell r="B3507" t="str">
            <v>PISO DE BORRACHA FRISADO, ESPESSURA 7MM, ASSENTADO COM ARGAMASSA TRACO1:3 (CIMENTO E AREIA)</v>
          </cell>
          <cell r="C3507" t="str">
            <v>M2</v>
          </cell>
          <cell r="D3507">
            <v>175.77</v>
          </cell>
        </row>
        <row r="3508">
          <cell r="A3508">
            <v>72188</v>
          </cell>
          <cell r="B3508" t="str">
            <v>PISO DE BORRACHA PASTILHADO, ESPESSURA 7MM, ASSENTADO COM ARGAMASSA TRACO 1:3 (CIMENTO E AREIA)</v>
          </cell>
          <cell r="C3508" t="str">
            <v>M2</v>
          </cell>
          <cell r="D3508">
            <v>175.09</v>
          </cell>
        </row>
        <row r="3509">
          <cell r="A3509">
            <v>73876</v>
          </cell>
          <cell r="B3509" t="str">
            <v>PLURIGOMA</v>
          </cell>
          <cell r="C3509">
            <v>0</v>
          </cell>
          <cell r="D3509">
            <v>0</v>
          </cell>
        </row>
        <row r="3510">
          <cell r="A3510" t="str">
            <v>73876/001</v>
          </cell>
          <cell r="B3510" t="str">
            <v>PISO DE BORRACHA PASTILHADO, ESPESSURA 7MM, FIXADO COM COLA</v>
          </cell>
          <cell r="C3510" t="str">
            <v>M2</v>
          </cell>
          <cell r="D3510">
            <v>169.85</v>
          </cell>
        </row>
        <row r="3511">
          <cell r="A3511">
            <v>84186</v>
          </cell>
          <cell r="B3511" t="str">
            <v>PISO DE BORRACHA CANELADA, ESPESSURA 3,5MM, FIXADO COM COLA</v>
          </cell>
          <cell r="C3511" t="str">
            <v>M2</v>
          </cell>
          <cell r="D3511">
            <v>87.68</v>
          </cell>
        </row>
        <row r="3512">
          <cell r="A3512">
            <v>84187</v>
          </cell>
          <cell r="B3512" t="str">
            <v>ASSENTAMENTO DE PISO DE BORRACHA PASTILHADA FIXADO COM COLA</v>
          </cell>
          <cell r="C3512" t="str">
            <v>M2</v>
          </cell>
          <cell r="D3512">
            <v>14.2</v>
          </cell>
        </row>
        <row r="3513">
          <cell r="A3513">
            <v>84188</v>
          </cell>
          <cell r="B3513" t="str">
            <v>TESTEIRA OU RODAPE VINILICO 6CM FIXADO COM COLA</v>
          </cell>
          <cell r="C3513" t="str">
            <v>M</v>
          </cell>
          <cell r="D3513">
            <v>23.51</v>
          </cell>
        </row>
        <row r="3514">
          <cell r="A3514">
            <v>117</v>
          </cell>
          <cell r="B3514" t="str">
            <v>PISO DE ALTA RESISTENCIA</v>
          </cell>
          <cell r="C3514">
            <v>0</v>
          </cell>
          <cell r="D3514">
            <v>0</v>
          </cell>
        </row>
        <row r="3515">
          <cell r="A3515">
            <v>72815</v>
          </cell>
          <cell r="B3515" t="str">
            <v>APLICACAO DE TINTA A BASE DE EPOXI SOBRE PISO</v>
          </cell>
          <cell r="C3515" t="str">
            <v>M2</v>
          </cell>
          <cell r="D3515">
            <v>25.69</v>
          </cell>
        </row>
        <row r="3516">
          <cell r="A3516">
            <v>118</v>
          </cell>
          <cell r="B3516" t="str">
            <v>PISO GRANILITE/MARMORITE</v>
          </cell>
          <cell r="C3516">
            <v>0</v>
          </cell>
          <cell r="D3516">
            <v>0</v>
          </cell>
        </row>
        <row r="3517">
          <cell r="A3517">
            <v>84191</v>
          </cell>
          <cell r="B3517" t="str">
            <v>PISO EM GRANILITE, MARMORITE OU GRANITINA ESPESSURA 8 MM, INCLUSO JUNTAS DE DILATACAO PLASTICAS</v>
          </cell>
          <cell r="C3517" t="str">
            <v>M2</v>
          </cell>
          <cell r="D3517">
            <v>51.92</v>
          </cell>
        </row>
        <row r="3518">
          <cell r="A3518">
            <v>119</v>
          </cell>
          <cell r="B3518" t="str">
            <v>PISO DE MARMORE/GRANITO</v>
          </cell>
          <cell r="C3518">
            <v>0</v>
          </cell>
          <cell r="D3518">
            <v>0</v>
          </cell>
        </row>
        <row r="3519">
          <cell r="A3519">
            <v>72138</v>
          </cell>
          <cell r="B3519" t="str">
            <v>PISO EM GRANITO BRANCO 50X50CM LEVIGADO ESPESSURA 2CM, ASSENTADO COM ARGAMASSA COLANTE DUPLA COLAGEM, COM REJUNTAMENTO EM CIMENTO BRANCO</v>
          </cell>
          <cell r="C3519" t="str">
            <v>M2</v>
          </cell>
          <cell r="D3519">
            <v>216.83</v>
          </cell>
        </row>
        <row r="3520">
          <cell r="A3520">
            <v>84190</v>
          </cell>
          <cell r="B3520" t="str">
            <v>PISO GRANITO ASSENTADO SOBRE ARGAMASSA CIMENTO / CAL / AREIA TRACO 1:0,25:3 INCLUSIVE REJUNTE EM CIMENTO</v>
          </cell>
          <cell r="C3520" t="str">
            <v>M2</v>
          </cell>
          <cell r="D3520">
            <v>159.58000000000001</v>
          </cell>
        </row>
        <row r="3521">
          <cell r="A3521">
            <v>84193</v>
          </cell>
          <cell r="B3521" t="str">
            <v>ASSENTAMENTO DE PISO GRANITO/MARMORE SOBRE ARGAMASSA TRACO 1:2:2 (CIMENTO/AREIA/SAIBRO)</v>
          </cell>
          <cell r="C3521" t="str">
            <v>M2</v>
          </cell>
          <cell r="D3521">
            <v>12.14</v>
          </cell>
        </row>
        <row r="3522">
          <cell r="A3522">
            <v>84195</v>
          </cell>
          <cell r="B3522" t="str">
            <v>PISO MARMORE BRANCO ASSENTADO SOBRE ARGAMASSA TRACO 1:4 (CIMENTO/AREIA)</v>
          </cell>
          <cell r="C3522" t="str">
            <v>M2</v>
          </cell>
          <cell r="D3522">
            <v>129.22</v>
          </cell>
        </row>
        <row r="3523">
          <cell r="A3523">
            <v>120</v>
          </cell>
          <cell r="B3523" t="str">
            <v>SOLEIRA CERAMICA</v>
          </cell>
          <cell r="C3523">
            <v>0</v>
          </cell>
          <cell r="D3523">
            <v>0</v>
          </cell>
        </row>
        <row r="3524">
          <cell r="A3524">
            <v>84192</v>
          </cell>
          <cell r="B3524" t="str">
            <v>SOLEIRA CERAMICA PEI-4 LARGURA 15CM ASSENTADA SOBRE ARGAMASSA CIMENTOE AREIA TRACO 1:4</v>
          </cell>
          <cell r="C3524" t="str">
            <v>M</v>
          </cell>
          <cell r="D3524">
            <v>7.1</v>
          </cell>
        </row>
        <row r="3525">
          <cell r="A3525">
            <v>121</v>
          </cell>
          <cell r="B3525" t="str">
            <v>SOLEIRA DE GRANILITE, MARMORITE E OUTROS</v>
          </cell>
          <cell r="C3525">
            <v>0</v>
          </cell>
          <cell r="D3525">
            <v>0</v>
          </cell>
        </row>
        <row r="3526">
          <cell r="A3526">
            <v>74159</v>
          </cell>
          <cell r="B3526" t="str">
            <v>SOLEIRA DE ARDOSIA</v>
          </cell>
          <cell r="C3526">
            <v>0</v>
          </cell>
          <cell r="D3526">
            <v>0</v>
          </cell>
        </row>
        <row r="3527">
          <cell r="A3527" t="str">
            <v>74159/001</v>
          </cell>
          <cell r="B3527" t="str">
            <v>SOLEIRA EM ARDOSIA LARGURA 15CM ASSENTADA COM ARGAMASSA DE CIMENTO E AREIA TRACO 1:4 REJUNTE EM CIMENTO BRANCO</v>
          </cell>
          <cell r="C3527" t="str">
            <v>M</v>
          </cell>
          <cell r="D3527">
            <v>6.99</v>
          </cell>
        </row>
        <row r="3528">
          <cell r="A3528">
            <v>74192</v>
          </cell>
          <cell r="B3528" t="str">
            <v>SOLEIRA DE MARMORITE</v>
          </cell>
          <cell r="C3528">
            <v>0</v>
          </cell>
          <cell r="D3528">
            <v>0</v>
          </cell>
        </row>
        <row r="3529">
          <cell r="A3529" t="str">
            <v>74192/001</v>
          </cell>
          <cell r="B3529" t="str">
            <v>SOLEIRA EM MARMORITE LARGURA 15CM SOBRE ARGAMASSA TRACO 1:4 (CIMENTO EAREIA)</v>
          </cell>
          <cell r="C3529" t="str">
            <v>M</v>
          </cell>
          <cell r="D3529">
            <v>37.76</v>
          </cell>
        </row>
        <row r="3530">
          <cell r="A3530">
            <v>84194</v>
          </cell>
          <cell r="B3530" t="str">
            <v>SOLEIRA DE CIMENTADO LISO LARGURA 15CM EXECUTADA COM ARGAMASSA TRACO1:3 (CIMENTO E AREIA)</v>
          </cell>
          <cell r="C3530" t="str">
            <v>M</v>
          </cell>
          <cell r="D3530">
            <v>5.68</v>
          </cell>
        </row>
        <row r="3531">
          <cell r="A3531">
            <v>122</v>
          </cell>
          <cell r="B3531" t="str">
            <v>SOLEIRA DE MARMORE/GRANITO</v>
          </cell>
          <cell r="C3531">
            <v>0</v>
          </cell>
          <cell r="D3531">
            <v>0</v>
          </cell>
        </row>
        <row r="3532">
          <cell r="A3532">
            <v>74111</v>
          </cell>
          <cell r="B3532" t="str">
            <v>SOLEIRA MARMORE BRANCO</v>
          </cell>
          <cell r="C3532">
            <v>0</v>
          </cell>
          <cell r="D3532">
            <v>0</v>
          </cell>
        </row>
        <row r="3533">
          <cell r="A3533" t="str">
            <v>74111/001</v>
          </cell>
          <cell r="B3533" t="str">
            <v>SOLEIRA DE MARMORE BRANCO, LARGURA 5CM, ESPESSURA 3CM, ASSENTADA COM ARGAMASSA COLANTE</v>
          </cell>
          <cell r="C3533" t="str">
            <v>M</v>
          </cell>
          <cell r="D3533">
            <v>28.91</v>
          </cell>
        </row>
        <row r="3534">
          <cell r="A3534">
            <v>84161</v>
          </cell>
          <cell r="B3534" t="str">
            <v>SOLEIRA DE MARMORE BRANCO, LARGURA 15CM, ESPESSURA 3CM, ASSENTADA SOBRE ARGAMASSA TRACO 1:4 (CIMENTO E AREIA)</v>
          </cell>
          <cell r="C3534" t="str">
            <v>M</v>
          </cell>
          <cell r="D3534">
            <v>39.54</v>
          </cell>
        </row>
        <row r="3535">
          <cell r="A3535">
            <v>130</v>
          </cell>
          <cell r="B3535" t="str">
            <v>RODAPE DE MADEIRA</v>
          </cell>
          <cell r="C3535">
            <v>0</v>
          </cell>
          <cell r="D3535">
            <v>0</v>
          </cell>
        </row>
        <row r="3536">
          <cell r="A3536">
            <v>72194</v>
          </cell>
          <cell r="B3536" t="str">
            <v>RECOLOCACAO DE RODAPE DE MADEIRA E CORDAO, CONSIDERANDO REAPROVEITAMENTO DO MATERIAL</v>
          </cell>
          <cell r="C3536" t="str">
            <v>M</v>
          </cell>
          <cell r="D3536">
            <v>2.2999999999999998</v>
          </cell>
        </row>
        <row r="3537">
          <cell r="A3537">
            <v>73886</v>
          </cell>
          <cell r="B3537" t="str">
            <v>RODAPES DE MADEIRA</v>
          </cell>
          <cell r="C3537">
            <v>0</v>
          </cell>
          <cell r="D3537">
            <v>0</v>
          </cell>
        </row>
        <row r="3538">
          <cell r="A3538" t="str">
            <v>73886/001</v>
          </cell>
          <cell r="B3538" t="str">
            <v>RODAPE EM MADEIRA, ALTURA 7CM, FIXADO EM PECAS DE MADEIRA</v>
          </cell>
          <cell r="C3538" t="str">
            <v>M</v>
          </cell>
          <cell r="D3538">
            <v>8.82</v>
          </cell>
        </row>
        <row r="3539">
          <cell r="A3539">
            <v>84162</v>
          </cell>
          <cell r="B3539" t="str">
            <v>RODAPE EM MADEIRA, ALTURA 7CM, FIXADO COM COLA</v>
          </cell>
          <cell r="C3539" t="str">
            <v>M</v>
          </cell>
          <cell r="D3539">
            <v>9.08</v>
          </cell>
        </row>
        <row r="3540">
          <cell r="A3540">
            <v>131</v>
          </cell>
          <cell r="B3540" t="str">
            <v>RODAPE CERAMICO</v>
          </cell>
          <cell r="C3540">
            <v>0</v>
          </cell>
          <cell r="D3540">
            <v>0</v>
          </cell>
        </row>
        <row r="3541">
          <cell r="A3541">
            <v>73985</v>
          </cell>
          <cell r="B3541" t="str">
            <v>RODAPE CERAMICA ESMALTADA</v>
          </cell>
          <cell r="C3541">
            <v>0</v>
          </cell>
          <cell r="D3541">
            <v>0</v>
          </cell>
        </row>
        <row r="3542">
          <cell r="A3542" t="str">
            <v>73985/001</v>
          </cell>
          <cell r="B3542" t="str">
            <v>RODAPE EM CERAMICA LINHA POPULAR PEI-4 ASSENTADO COM ARGAMASSA TRACO 1:0,25:3 (CIMENTO, CAL E AREIA) REJUNTE EM CIMENTO BRANCO</v>
          </cell>
          <cell r="C3542" t="str">
            <v>M</v>
          </cell>
          <cell r="D3542">
            <v>6.77</v>
          </cell>
        </row>
        <row r="3543">
          <cell r="A3543">
            <v>84163</v>
          </cell>
          <cell r="B3543" t="str">
            <v>RODAPE EM CERAMICA PADRAO MEDIO PEI-4 ASSENTADO COM ARGAMASSA TRACO 1:4 (CIMENTO E AREIA)</v>
          </cell>
          <cell r="C3543" t="str">
            <v>M</v>
          </cell>
          <cell r="D3543">
            <v>6.36</v>
          </cell>
        </row>
        <row r="3544">
          <cell r="A3544">
            <v>84206</v>
          </cell>
          <cell r="B3544" t="str">
            <v>RODAPE EM CERAMICA PADRAO MEDIO PEI-4 ALTURA 8CM ASSENTADO SOBRE ARGAMASSA DE CIMENTO COLANTE REJUNTADO COM CIMENTO BRANCO</v>
          </cell>
          <cell r="C3544" t="str">
            <v>M</v>
          </cell>
          <cell r="D3544">
            <v>6.95</v>
          </cell>
        </row>
        <row r="3545">
          <cell r="A3545">
            <v>84208</v>
          </cell>
          <cell r="B3545" t="str">
            <v>RODAPE EM PORCELANATO ALTURA 8CM ASSENTADO SOBRE ARGAMASSA DE CIMENTOCOLANTE REJUNTADO COM CIMENTO BRANCO</v>
          </cell>
          <cell r="C3545" t="str">
            <v>M</v>
          </cell>
          <cell r="D3545">
            <v>13.44</v>
          </cell>
        </row>
        <row r="3546">
          <cell r="A3546">
            <v>164</v>
          </cell>
          <cell r="B3546" t="str">
            <v>RODAPE DE MARMORE,GRANITO,MARMORITE,GRANILITE E OUTROS</v>
          </cell>
          <cell r="C3546">
            <v>0</v>
          </cell>
          <cell r="D3546">
            <v>0</v>
          </cell>
        </row>
        <row r="3547">
          <cell r="A3547">
            <v>6123</v>
          </cell>
          <cell r="B3547" t="str">
            <v>RODAPE EM ARGAMASSA TRACO 1:2:8 (CIMENTO, CAL E AREIA) ALTURA 8CM</v>
          </cell>
          <cell r="C3547" t="str">
            <v>M</v>
          </cell>
          <cell r="D3547">
            <v>4.7699999999999996</v>
          </cell>
        </row>
        <row r="3548">
          <cell r="A3548">
            <v>40904</v>
          </cell>
          <cell r="B3548" t="str">
            <v>RODAPE EM ARDOSIA ALTURA 8CM ASSENTADO COM ARGAMASSA TRACO 1:2:8 (CIMENTO, CAL E AREIA) REJUNTE EM CIMENTO BRANCO</v>
          </cell>
          <cell r="C3548" t="str">
            <v>ML</v>
          </cell>
          <cell r="D3548">
            <v>4.03</v>
          </cell>
        </row>
        <row r="3549">
          <cell r="A3549">
            <v>73630</v>
          </cell>
          <cell r="B3549" t="str">
            <v>RODAPE EM CONCRETO (CIMENTO, AREIA GROSSA E PEDRISCO), ALTURA 8CM</v>
          </cell>
          <cell r="C3549" t="str">
            <v>M</v>
          </cell>
          <cell r="D3549">
            <v>4.9800000000000004</v>
          </cell>
        </row>
        <row r="3550">
          <cell r="A3550">
            <v>73742</v>
          </cell>
          <cell r="B3550" t="str">
            <v>RODAPE DE GRANITO</v>
          </cell>
          <cell r="C3550">
            <v>0</v>
          </cell>
          <cell r="D3550">
            <v>0</v>
          </cell>
        </row>
        <row r="3551">
          <cell r="A3551" t="str">
            <v>73742/001</v>
          </cell>
          <cell r="B3551" t="str">
            <v>RODAPE EM MARMORE BRANCO ASSENTADO COM ARGAMASSA TRACO 1:2:8 (CIMENTO,CAL E AREIA) ALTURA 7CM</v>
          </cell>
          <cell r="C3551" t="str">
            <v>M</v>
          </cell>
          <cell r="D3551">
            <v>20.2</v>
          </cell>
        </row>
        <row r="3552">
          <cell r="A3552">
            <v>73850</v>
          </cell>
          <cell r="B3552" t="str">
            <v>RODAPE DE MARMORITE</v>
          </cell>
          <cell r="C3552">
            <v>0</v>
          </cell>
          <cell r="D3552">
            <v>0</v>
          </cell>
        </row>
        <row r="3553">
          <cell r="A3553" t="str">
            <v>73850/001</v>
          </cell>
          <cell r="B3553" t="str">
            <v>RODAPE EM MARMORITE, ALTURA 10CM</v>
          </cell>
          <cell r="C3553" t="str">
            <v>M</v>
          </cell>
          <cell r="D3553">
            <v>12.45</v>
          </cell>
        </row>
        <row r="3554">
          <cell r="A3554">
            <v>84165</v>
          </cell>
          <cell r="B3554" t="str">
            <v>RODAPE EM ARGAMASSA TRACO 1:3 (CIMENTO E AREIA) ALTURA 8CM</v>
          </cell>
          <cell r="C3554" t="str">
            <v>M</v>
          </cell>
          <cell r="D3554">
            <v>4.99</v>
          </cell>
        </row>
        <row r="3555">
          <cell r="A3555">
            <v>84167</v>
          </cell>
          <cell r="B3555" t="str">
            <v>RODAPE EM MARMORE BRANCO ASSENTADO COM ARGAMASSA TRACO 1:4 (CIMENTO EAREIA) ALTURA 7CM</v>
          </cell>
          <cell r="C3555" t="str">
            <v>M</v>
          </cell>
          <cell r="D3555">
            <v>22.07</v>
          </cell>
        </row>
        <row r="3556">
          <cell r="A3556">
            <v>84168</v>
          </cell>
          <cell r="B3556" t="str">
            <v>RODAPE EM ARDOSIA ASSENTADO COM ARGAMASSA TRACO 1:4 (CIMENTO E AREIA)ALTURA 10CM</v>
          </cell>
          <cell r="C3556" t="str">
            <v>M</v>
          </cell>
          <cell r="D3556">
            <v>6.87</v>
          </cell>
        </row>
        <row r="3557">
          <cell r="A3557">
            <v>258</v>
          </cell>
          <cell r="B3557" t="str">
            <v>PISO CONCRETO</v>
          </cell>
          <cell r="C3557">
            <v>0</v>
          </cell>
          <cell r="D3557">
            <v>0</v>
          </cell>
        </row>
        <row r="3558">
          <cell r="A3558">
            <v>68325</v>
          </cell>
          <cell r="B3558" t="str">
            <v>PISO EM CONCRETO 20 MPA PREPARO MECANICO, ESPESSURA 7CM, INCLUSO SELANTE ELASTICO A BASE DE POLIURETANO</v>
          </cell>
          <cell r="C3558" t="str">
            <v>M2</v>
          </cell>
          <cell r="D3558">
            <v>35.270000000000003</v>
          </cell>
        </row>
        <row r="3559">
          <cell r="A3559">
            <v>68333</v>
          </cell>
          <cell r="B3559" t="str">
            <v>PISO EM CONCRETO 20 MPA PREPARO MECANICO, ESPESSURA 7CM, INCLUSO JUNTAS DE DILATACAO EM MADEIRA</v>
          </cell>
          <cell r="C3559" t="str">
            <v>M2</v>
          </cell>
          <cell r="D3559">
            <v>33.14</v>
          </cell>
        </row>
        <row r="3560">
          <cell r="A3560">
            <v>72182</v>
          </cell>
          <cell r="B3560" t="str">
            <v>PISO EM CONCRETO 20 MPA PREPARO MECANICO, ESPESSURA 7CM, INCLUSO JUNTAS DE DILATACAO EM POLIURETANO 2X2M</v>
          </cell>
          <cell r="C3560" t="str">
            <v>M2</v>
          </cell>
          <cell r="D3560">
            <v>37.520000000000003</v>
          </cell>
        </row>
        <row r="3561">
          <cell r="A3561">
            <v>72195</v>
          </cell>
          <cell r="B3561" t="str">
            <v>PISO EM CONCRETO ESPESSURA 7CM, COM JUNTA EM GRAMA</v>
          </cell>
          <cell r="C3561" t="str">
            <v>M2</v>
          </cell>
          <cell r="D3561">
            <v>35.68</v>
          </cell>
        </row>
        <row r="3562">
          <cell r="A3562">
            <v>73892</v>
          </cell>
          <cell r="B3562" t="str">
            <v>CALCADA EM CONCRETO</v>
          </cell>
          <cell r="C3562">
            <v>0</v>
          </cell>
          <cell r="D3562">
            <v>0</v>
          </cell>
        </row>
        <row r="3563">
          <cell r="A3563" t="str">
            <v>73892/001</v>
          </cell>
          <cell r="B3563" t="str">
            <v>PISO (CALCADA) EM CONCRETO (CIMENTO/AREIA/SEIXO ROLADO) PREPARO MECANICO, E ESPESSURA DE 7CM, COM JUNTA DE DILATACAO EM MADEIRA</v>
          </cell>
          <cell r="C3563" t="str">
            <v>M2</v>
          </cell>
          <cell r="D3563">
            <v>26.54</v>
          </cell>
        </row>
        <row r="3564">
          <cell r="A3564" t="str">
            <v>73892/002</v>
          </cell>
          <cell r="B3564" t="str">
            <v>PISO (CALCADA) EM CONCRETO 12MPA TRACO 1:3:5 (CIMENTO/AREIA/BRITA) PREPARO MECANICO, ESPESSURA 7CM, COM JUNTA DE DILATACAO EM MADEIRA</v>
          </cell>
          <cell r="C3564" t="str">
            <v>M2</v>
          </cell>
          <cell r="D3564">
            <v>24.48</v>
          </cell>
        </row>
        <row r="3565">
          <cell r="A3565">
            <v>74147</v>
          </cell>
          <cell r="B3565" t="str">
            <v>PISO C/BLOKRET H=8CM PRE-FABRICADO, INCLUSIVE COLCHAO AREIA H=6,0CM</v>
          </cell>
          <cell r="C3565">
            <v>0</v>
          </cell>
          <cell r="D3565">
            <v>0</v>
          </cell>
        </row>
        <row r="3566">
          <cell r="A3566" t="str">
            <v>74147/001</v>
          </cell>
          <cell r="B3566" t="str">
            <v>PISO EM BLOCO SEXTAVADO 30X30CM, ESPESSURA 8CM, ASSENTADO SOBRE COLCHAO DE AREIA ESPESSURA 6CM</v>
          </cell>
          <cell r="C3566" t="str">
            <v>M2</v>
          </cell>
          <cell r="D3566">
            <v>47.78</v>
          </cell>
        </row>
        <row r="3567">
          <cell r="A3567">
            <v>84175</v>
          </cell>
          <cell r="B3567" t="str">
            <v>JUNTA 5X5CM COM ARGAMASSA TRACO 1:3 (CIMENTO E AREIA) PARA PISO EM PLACAS</v>
          </cell>
          <cell r="C3567" t="str">
            <v>M</v>
          </cell>
          <cell r="D3567">
            <v>5.28</v>
          </cell>
        </row>
        <row r="3568">
          <cell r="A3568">
            <v>84176</v>
          </cell>
          <cell r="B3568" t="str">
            <v>JUNTA 2,5X2,5CM COM ARGAMASSA 1:1:3 IMPERMEABILIZANTE DE HIDRO-ASFALTOCIMENTO E AREIA PARA PISO EM PLACAS</v>
          </cell>
          <cell r="C3568" t="str">
            <v>M</v>
          </cell>
          <cell r="D3568">
            <v>9.9700000000000006</v>
          </cell>
        </row>
        <row r="3569">
          <cell r="A3569">
            <v>84177</v>
          </cell>
          <cell r="B3569" t="str">
            <v>JUNTA GRAMADA 5CM DE LARGURA</v>
          </cell>
          <cell r="C3569" t="str">
            <v>M</v>
          </cell>
          <cell r="D3569">
            <v>6.46</v>
          </cell>
        </row>
        <row r="3570">
          <cell r="A3570">
            <v>84184</v>
          </cell>
          <cell r="B3570" t="str">
            <v>REPOSICAO DE BLOCOS DE CONCRETO HEXAGONAL, TIPO BLOKRET, SOBRE COXIM AREIA</v>
          </cell>
          <cell r="C3570" t="str">
            <v>M2</v>
          </cell>
          <cell r="D3570">
            <v>10.52</v>
          </cell>
        </row>
        <row r="3571">
          <cell r="A3571">
            <v>84212</v>
          </cell>
          <cell r="B3571" t="str">
            <v>PISO EM CONCRETO 20 MPA USINADO, ESPESSURA 7CM E JUNTAS SERRADAS 2X2M,INCLUSO POLIMENTO COM DESEMPENADEIRA ELETRICA</v>
          </cell>
          <cell r="C3571" t="str">
            <v>M2</v>
          </cell>
          <cell r="D3571">
            <v>35.049999999999997</v>
          </cell>
        </row>
        <row r="3572">
          <cell r="A3572">
            <v>260</v>
          </cell>
          <cell r="B3572" t="str">
            <v>CARPETE</v>
          </cell>
          <cell r="C3572">
            <v>0</v>
          </cell>
          <cell r="D3572">
            <v>0</v>
          </cell>
        </row>
        <row r="3573">
          <cell r="A3573">
            <v>84179</v>
          </cell>
          <cell r="B3573" t="str">
            <v>CARPETE NYLON ESPESSURA 6MM, COLOCADO SOBRE ARGAMASSA TRACO 1:4 (CIMENTO E AREIA)</v>
          </cell>
          <cell r="C3573" t="str">
            <v>M2</v>
          </cell>
          <cell r="D3573">
            <v>107.06</v>
          </cell>
        </row>
        <row r="3574">
          <cell r="A3574">
            <v>264</v>
          </cell>
          <cell r="B3574" t="str">
            <v>REGULARIZACAO DE CONTRA-PISOS E OUTRAS SUPERFICIES</v>
          </cell>
          <cell r="C3574">
            <v>0</v>
          </cell>
          <cell r="D3574">
            <v>0</v>
          </cell>
        </row>
        <row r="3575">
          <cell r="A3575">
            <v>6051</v>
          </cell>
          <cell r="B3575" t="str">
            <v>REGULARIZACAO DE PISO/BASE EM ARGAMASSA TRACO 1:0,5:8(CIMENTO, CAL E AREIA), ESPESSURA 2,5CM, PREPARO MECANICO</v>
          </cell>
          <cell r="C3575" t="str">
            <v>M2</v>
          </cell>
          <cell r="D3575">
            <v>9.39</v>
          </cell>
        </row>
        <row r="3576">
          <cell r="A3576">
            <v>73920</v>
          </cell>
          <cell r="B3576" t="str">
            <v>PREPARACAO SUB BASE P/PAVIM EM PEDRA PORTUGUESA</v>
          </cell>
          <cell r="C3576">
            <v>0</v>
          </cell>
          <cell r="D3576">
            <v>0</v>
          </cell>
        </row>
        <row r="3577">
          <cell r="A3577" t="str">
            <v>73920/001</v>
          </cell>
          <cell r="B3577" t="str">
            <v>REGULARIZACAO DE PISO/BASE EM ARGAMASSA TRACO 1:3 (CIMENTO E AREIA), ESPESSURA 2,0CM, PREPARO MANUAL</v>
          </cell>
          <cell r="C3577" t="str">
            <v>M2</v>
          </cell>
          <cell r="D3577">
            <v>9.66</v>
          </cell>
        </row>
        <row r="3578">
          <cell r="A3578" t="str">
            <v>73920/002</v>
          </cell>
          <cell r="B3578" t="str">
            <v>REGULARIZACAO DE PISO/BASE EM ARGAMASSA TRACO 1:3 (CIMENTO E AREIA), ESPESSURA 3,0CM, PREPARO MANUAL</v>
          </cell>
          <cell r="C3578" t="str">
            <v>M2</v>
          </cell>
          <cell r="D3578">
            <v>13.75</v>
          </cell>
        </row>
        <row r="3579">
          <cell r="A3579" t="str">
            <v>73920/003</v>
          </cell>
          <cell r="B3579" t="str">
            <v>REGULARIZACAO DE PISO/BASE EM ARGAMASSA TRACO 1:4 (CIMENTO E AREIA), ESPESSURA 3,0CM, PREPARO MANUAL</v>
          </cell>
          <cell r="C3579" t="str">
            <v>M2</v>
          </cell>
          <cell r="D3579">
            <v>12.39</v>
          </cell>
        </row>
        <row r="3580">
          <cell r="A3580" t="str">
            <v>73920/006</v>
          </cell>
          <cell r="B3580" t="str">
            <v>REGULARIZACAO DE PISO/BASE EM ARGAMASSA TRACO 1:4 (CIMENTO E AREIA), ESPESSURA 5,0CM, PREPARO MANUAL</v>
          </cell>
          <cell r="C3580" t="str">
            <v>M2</v>
          </cell>
          <cell r="D3580">
            <v>21.16</v>
          </cell>
        </row>
        <row r="3581">
          <cell r="A3581">
            <v>73977</v>
          </cell>
          <cell r="B3581" t="str">
            <v>REGULARIZACAO DE BASE C/ARG. 1:3 CIM/AREIA SEM PENEIRAR</v>
          </cell>
          <cell r="C3581">
            <v>0</v>
          </cell>
          <cell r="D3581">
            <v>0</v>
          </cell>
        </row>
        <row r="3582">
          <cell r="A3582" t="str">
            <v>73977/001</v>
          </cell>
          <cell r="B3582" t="str">
            <v>REGULARIZACAO DE PISO/BASE EM ARGAMASSA TRACO 1:3 (CIMENTO E AREIA GROSSA SEM PENEIRAR), ESPESSURA 3,0CM, PREPARO MECANICO</v>
          </cell>
          <cell r="C3582" t="str">
            <v>M2</v>
          </cell>
          <cell r="D3582">
            <v>13.55</v>
          </cell>
        </row>
        <row r="3583">
          <cell r="A3583" t="str">
            <v>73977/002</v>
          </cell>
          <cell r="B3583" t="str">
            <v>REGULARIZACAO DE PISO/BASE EM ARGAMASSA TRACO 1:3 (CIMENTO E AREIA GROSSA SEM PENEIRAR), ESPESSURA 5,0CM, PREPARO MECANICO</v>
          </cell>
          <cell r="C3583" t="str">
            <v>M2</v>
          </cell>
          <cell r="D3583">
            <v>20.11</v>
          </cell>
        </row>
        <row r="3584">
          <cell r="A3584">
            <v>84170</v>
          </cell>
          <cell r="B3584" t="str">
            <v>LASTRO DE SEIXO ROLADO APILOADO</v>
          </cell>
          <cell r="C3584" t="str">
            <v>M3</v>
          </cell>
          <cell r="D3584">
            <v>166.91</v>
          </cell>
        </row>
        <row r="3585">
          <cell r="A3585">
            <v>84171</v>
          </cell>
          <cell r="B3585" t="str">
            <v>REGULARIZACAO PISO CIMENTO / AREIA 1:3 PREPARO MANUAL, INCLUSO ADITIVOIMPERMEABILIZANTE ESPESSURA 2CM</v>
          </cell>
          <cell r="C3585" t="str">
            <v>M2</v>
          </cell>
          <cell r="D3585">
            <v>10.87</v>
          </cell>
        </row>
        <row r="3586">
          <cell r="A3586">
            <v>299</v>
          </cell>
          <cell r="B3586" t="str">
            <v>LASTROS (AREIA, BRITA, CASCALHO ETC)</v>
          </cell>
          <cell r="C3586">
            <v>0</v>
          </cell>
          <cell r="D3586">
            <v>0</v>
          </cell>
        </row>
        <row r="3587">
          <cell r="A3587">
            <v>73907</v>
          </cell>
          <cell r="B3587" t="str">
            <v>CONTRAPISO/LASTRO CONCRETO</v>
          </cell>
          <cell r="C3587">
            <v>0</v>
          </cell>
          <cell r="D3587">
            <v>0</v>
          </cell>
        </row>
        <row r="3588">
          <cell r="A3588" t="str">
            <v>73907/003</v>
          </cell>
          <cell r="B3588" t="str">
            <v>CONTRAPISO/LASTRO CONCRETO 1:3:6 S/BETONEIRA E=5CM</v>
          </cell>
          <cell r="C3588" t="str">
            <v>M2</v>
          </cell>
          <cell r="D3588">
            <v>18.38</v>
          </cell>
        </row>
        <row r="3589">
          <cell r="A3589" t="str">
            <v>73907/006</v>
          </cell>
          <cell r="B3589" t="str">
            <v>LASTRO DE CONCRETO, ESPESSURA 3CM, PREPARO MECANICO</v>
          </cell>
          <cell r="C3589" t="str">
            <v>M2</v>
          </cell>
          <cell r="D3589">
            <v>11.87</v>
          </cell>
        </row>
        <row r="3590">
          <cell r="A3590">
            <v>73919</v>
          </cell>
          <cell r="B3590" t="str">
            <v>CONTRAPISO ARGAMASSA CIMENTO/AREIA</v>
          </cell>
          <cell r="C3590">
            <v>0</v>
          </cell>
          <cell r="D3590">
            <v>0</v>
          </cell>
        </row>
        <row r="3591">
          <cell r="A3591" t="str">
            <v>73919/001</v>
          </cell>
          <cell r="B3591" t="str">
            <v>CONTRAPISO EM ARGAMASSA TRACO 1:4 (CIMENTO E AREIA), ESPESSURA 6CM, PREPARO MANUAL</v>
          </cell>
          <cell r="C3591" t="str">
            <v>M2</v>
          </cell>
          <cell r="D3591">
            <v>25.54</v>
          </cell>
        </row>
        <row r="3592">
          <cell r="A3592" t="str">
            <v>73919/002</v>
          </cell>
          <cell r="B3592" t="str">
            <v>CONTRAPISO EM ARGAMASSA TRACO 1:4 (CIMENTO E AREIA), ESPESSURA 5CM, PREPARO MANUAL</v>
          </cell>
          <cell r="C3592" t="str">
            <v>M2</v>
          </cell>
          <cell r="D3592">
            <v>21.16</v>
          </cell>
        </row>
        <row r="3593">
          <cell r="A3593" t="str">
            <v>73919/003</v>
          </cell>
          <cell r="B3593" t="str">
            <v>CONTRAPISO EM ARGAMASSA TRACO 1:4 (CIMENTO E AREIA), ESPESSURA 4CM, PREPARO MANUAL</v>
          </cell>
          <cell r="C3593" t="str">
            <v>M2</v>
          </cell>
          <cell r="D3593">
            <v>16.78</v>
          </cell>
        </row>
        <row r="3594">
          <cell r="A3594" t="str">
            <v>73919/004</v>
          </cell>
          <cell r="B3594" t="str">
            <v>CONTRAPISO EM ARGAMASSA TRACO 1:4 (CIMENTO E AREIA), ESPESSURA 7CM, PREPARO MANUAL</v>
          </cell>
          <cell r="C3594" t="str">
            <v>M2</v>
          </cell>
          <cell r="D3594">
            <v>28.43</v>
          </cell>
        </row>
        <row r="3595">
          <cell r="A3595" t="str">
            <v>73919/005</v>
          </cell>
          <cell r="B3595" t="str">
            <v>CONTRAPISO EM ARGAMASSA TRACO 1:3 (CIMENTO E AREIA), INTERNO SOBRE LAJE, ADERIDO, ESPESSURA 2,5CM, PREPARO MECANICO</v>
          </cell>
          <cell r="C3595" t="str">
            <v>M2</v>
          </cell>
          <cell r="D3595">
            <v>16.66</v>
          </cell>
        </row>
        <row r="3596">
          <cell r="A3596" t="str">
            <v>73919/006</v>
          </cell>
          <cell r="B3596" t="str">
            <v>CONTRAPISO EM ARGAMASSA TRACO 1:4 (CIMENTO E AREIA), INTERNO SOBRE LAJE, ADERIDO, ESPESSURA 2,5CM, PREPARO MECANICO</v>
          </cell>
          <cell r="C3596" t="str">
            <v>M2</v>
          </cell>
          <cell r="D3596">
            <v>15.39</v>
          </cell>
        </row>
        <row r="3597">
          <cell r="A3597" t="str">
            <v>73919/009</v>
          </cell>
          <cell r="B3597" t="str">
            <v>CONTRAPISO EM ARGAMASSA TRACO 1:4 (CIMENTO E AREIA), INTERNO SOBRE LAJE, NAO ADERIDO, ESPESSURA 3,5CM, PREPARO MECANICO</v>
          </cell>
          <cell r="C3597" t="str">
            <v>M2</v>
          </cell>
          <cell r="D3597">
            <v>20.34</v>
          </cell>
        </row>
        <row r="3598">
          <cell r="A3598" t="str">
            <v>73919/011</v>
          </cell>
          <cell r="B3598" t="str">
            <v>CONTRAPISO EM ARGAMASSA TRACO 1:6 (CIMENTO E AREIA), INTERNO SOBRE LAJE, NAO ADERIDO, ESPESSURA 3,5CM, PREPARO MECANICO</v>
          </cell>
          <cell r="C3598" t="str">
            <v>M2</v>
          </cell>
          <cell r="D3598">
            <v>17.97</v>
          </cell>
        </row>
        <row r="3599">
          <cell r="A3599">
            <v>74048</v>
          </cell>
          <cell r="B3599" t="str">
            <v>CONTRAPISO/LASTRO CONCRETO C/IMPERMEABILIZACAO</v>
          </cell>
          <cell r="C3599">
            <v>0</v>
          </cell>
          <cell r="D3599">
            <v>0</v>
          </cell>
        </row>
        <row r="3600">
          <cell r="A3600" t="str">
            <v>74048/007</v>
          </cell>
          <cell r="B3600" t="str">
            <v>LASTRO DE CONCRETO, ESPESSURA 3 CM, PREPARO MECANICO, INCLUSO ADITIVOIMPERMEABILIZANTE</v>
          </cell>
          <cell r="C3600" t="str">
            <v>M2</v>
          </cell>
          <cell r="D3600">
            <v>15.17</v>
          </cell>
        </row>
        <row r="3601">
          <cell r="A3601">
            <v>84185</v>
          </cell>
          <cell r="B3601" t="str">
            <v>CONTRAPISO EM ARGAMASSA CIMENTO / AREIA / SAIBRO 1:2:2 ESPESSURA 3CM</v>
          </cell>
          <cell r="C3601" t="str">
            <v>M2</v>
          </cell>
          <cell r="D3601">
            <v>10.78</v>
          </cell>
        </row>
        <row r="3602">
          <cell r="A3602">
            <v>308</v>
          </cell>
          <cell r="B3602" t="str">
            <v>RODAPE VINILICO/BORRACHA</v>
          </cell>
          <cell r="C3602">
            <v>0</v>
          </cell>
          <cell r="D3602">
            <v>0</v>
          </cell>
        </row>
        <row r="3603">
          <cell r="A3603">
            <v>72189</v>
          </cell>
          <cell r="B3603" t="str">
            <v>RODAPE VINILICO ALTURA 5CM, ESPESSURA 1MM, FIXADO COM COLA</v>
          </cell>
          <cell r="C3603" t="str">
            <v>M</v>
          </cell>
          <cell r="D3603">
            <v>12.55</v>
          </cell>
        </row>
        <row r="3604">
          <cell r="A3604">
            <v>72190</v>
          </cell>
          <cell r="B3604" t="str">
            <v>RODAPE BORRACHA LISO, ALTURA 7CM, ESPESSURA 1MM, FIXADO COM COLA</v>
          </cell>
          <cell r="C3604" t="str">
            <v>M</v>
          </cell>
          <cell r="D3604">
            <v>20.64</v>
          </cell>
        </row>
        <row r="3605">
          <cell r="A3605" t="str">
            <v>REVE</v>
          </cell>
          <cell r="B3605" t="str">
            <v>REVESTIMENTO E TRATAMENTO DE SUPERFICIES</v>
          </cell>
          <cell r="C3605">
            <v>0</v>
          </cell>
          <cell r="D3605">
            <v>0</v>
          </cell>
        </row>
        <row r="3606">
          <cell r="A3606">
            <v>106</v>
          </cell>
          <cell r="B3606" t="str">
            <v>CHAPISCO</v>
          </cell>
          <cell r="C3606">
            <v>0</v>
          </cell>
          <cell r="D3606">
            <v>0</v>
          </cell>
        </row>
        <row r="3607">
          <cell r="A3607">
            <v>5974</v>
          </cell>
          <cell r="B3607" t="str">
            <v>CHAPISCO TRACO 1:4 (CIMENTO E AREIA GROSSA), ESPESSURA 0,5CM, PREPAROMECANICO DA ARGAMASSA</v>
          </cell>
          <cell r="C3607" t="str">
            <v>M2</v>
          </cell>
          <cell r="D3607">
            <v>2.86</v>
          </cell>
        </row>
        <row r="3608">
          <cell r="A3608">
            <v>5975</v>
          </cell>
          <cell r="B3608" t="str">
            <v>CHAPISCO TRACO 1:3 (CIMENTO E AREIA MEDIA), ESPESSURA 0,5CM, PREPARO MECANICO DA ARGAMASSA</v>
          </cell>
          <cell r="C3608" t="str">
            <v>M2</v>
          </cell>
          <cell r="D3608">
            <v>3.45</v>
          </cell>
        </row>
        <row r="3609">
          <cell r="A3609">
            <v>73928</v>
          </cell>
          <cell r="B3609" t="str">
            <v>CHAPISCO</v>
          </cell>
          <cell r="C3609">
            <v>0</v>
          </cell>
          <cell r="D3609">
            <v>0</v>
          </cell>
        </row>
        <row r="3610">
          <cell r="A3610" t="str">
            <v>73928/001</v>
          </cell>
          <cell r="B3610" t="str">
            <v>CHAPISCO TRACO 1:4 (CIMENTO E AREIA MEDIA), ESPESSURA 0,5CM, PREPARO MANUAL DA ARGAMASSA</v>
          </cell>
          <cell r="C3610" t="str">
            <v>M2</v>
          </cell>
          <cell r="D3610">
            <v>2.93</v>
          </cell>
        </row>
        <row r="3611">
          <cell r="A3611" t="str">
            <v>73928/002</v>
          </cell>
          <cell r="B3611" t="str">
            <v>CHAPISCO TRACO 1:3 (CIMENTO E AREIA MEDIA), ESPESSURA 0,5CM, PREPARO MANUAL DA ARGAMASSA</v>
          </cell>
          <cell r="C3611" t="str">
            <v>M2</v>
          </cell>
          <cell r="D3611">
            <v>3.16</v>
          </cell>
        </row>
        <row r="3612">
          <cell r="A3612" t="str">
            <v>73928/005</v>
          </cell>
          <cell r="B3612" t="str">
            <v>CHAPISCO TRACO 1:3 (CIMENTO E AREIA MEDIA), ESPESSURA 0,5CM, INCLUSO ADITIVO IMPERMEABILIZANTE, PREPARO MECANICO DA ARGAMASSA</v>
          </cell>
          <cell r="C3612" t="str">
            <v>M2</v>
          </cell>
          <cell r="D3612">
            <v>3.75</v>
          </cell>
        </row>
        <row r="3613">
          <cell r="A3613" t="str">
            <v>73928/006</v>
          </cell>
          <cell r="B3613" t="str">
            <v>CHAPISCO TRACO 1:4 (CIMENTO E AREIA MEDIA), ESPESSURA 0,5CM, INCLUSO ADITIVO IMPERMEABILIZANTEPREPARO MANUAL DA ARGAMASSA</v>
          </cell>
          <cell r="C3613" t="str">
            <v>M2</v>
          </cell>
          <cell r="D3613">
            <v>3.48</v>
          </cell>
        </row>
        <row r="3614">
          <cell r="A3614" t="str">
            <v>73928/007</v>
          </cell>
          <cell r="B3614" t="str">
            <v>CHAPISCO TRACO 1:4 (CIMENTO E PEDRISCO), ESPESSURA 0,5CM, PREPARO MANUAL</v>
          </cell>
          <cell r="C3614" t="str">
            <v>M2</v>
          </cell>
          <cell r="D3614">
            <v>2.96</v>
          </cell>
        </row>
        <row r="3615">
          <cell r="A3615">
            <v>74161</v>
          </cell>
          <cell r="B3615" t="str">
            <v>CHAPISCO EM PAREDES ARG CIM/AREIA 1:3 4=0,5CM</v>
          </cell>
          <cell r="C3615">
            <v>0</v>
          </cell>
          <cell r="D3615">
            <v>0</v>
          </cell>
        </row>
        <row r="3616">
          <cell r="A3616" t="str">
            <v>74161/001</v>
          </cell>
          <cell r="B3616" t="str">
            <v>CHAPISCO TRACO 1:3 (CIMENTO E AREIA GROSSA) ESPESSURA 0,5CM, PREPARO MECANICO DA ARGAMASSA</v>
          </cell>
          <cell r="C3616" t="str">
            <v>M2</v>
          </cell>
          <cell r="D3616">
            <v>3.12</v>
          </cell>
        </row>
        <row r="3617">
          <cell r="A3617">
            <v>74199</v>
          </cell>
          <cell r="B3617" t="str">
            <v>CHAPISCO RUSTICO/PAREDES ARG CIM/AREIA 1:3 E=2,0CM</v>
          </cell>
          <cell r="C3617">
            <v>0</v>
          </cell>
          <cell r="D3617">
            <v>0</v>
          </cell>
        </row>
        <row r="3618">
          <cell r="A3618" t="str">
            <v>74199/001</v>
          </cell>
          <cell r="B3618" t="str">
            <v>CHAPISCO RUSTICO TRACO 1:3 (CIMENTO E AREIA GROSSA), ESPESSURA 2CM, PREPARO MANUAL DA ARGAMASSA</v>
          </cell>
          <cell r="C3618" t="str">
            <v>M2</v>
          </cell>
          <cell r="D3618">
            <v>15.49</v>
          </cell>
        </row>
        <row r="3619">
          <cell r="A3619">
            <v>107</v>
          </cell>
          <cell r="B3619" t="str">
            <v>EMBOCO</v>
          </cell>
          <cell r="C3619">
            <v>0</v>
          </cell>
          <cell r="D3619">
            <v>0</v>
          </cell>
        </row>
        <row r="3620">
          <cell r="A3620">
            <v>5976</v>
          </cell>
          <cell r="B3620" t="str">
            <v>EMBOCO TRACO 1:4,5 (CAL E AREIA MEDIA), ESPESSURA 1,5CM, PREPARO MANUAL DA ARGAMASSA</v>
          </cell>
          <cell r="C3620" t="str">
            <v>M2</v>
          </cell>
          <cell r="D3620">
            <v>13.13</v>
          </cell>
        </row>
        <row r="3621">
          <cell r="A3621">
            <v>5978</v>
          </cell>
          <cell r="B3621" t="str">
            <v>EMBOCO TRACO 1:4,5 (CAL E AREIA MEDIA), ESPESSURA 2,0CM, PREPARO MANUAL DA ARGAMASSA</v>
          </cell>
          <cell r="C3621" t="str">
            <v>M2</v>
          </cell>
          <cell r="D3621">
            <v>12.54</v>
          </cell>
        </row>
        <row r="3622">
          <cell r="A3622">
            <v>5982</v>
          </cell>
          <cell r="B3622" t="str">
            <v>EMBOCO PAULISTA (MASSA UNICA) TRACO 1:2:8 (CIMENTO, CAL E AREIA MEDIA), ESPESSURA 1,5CM, PREPARO MECANICO DA ARGAMASSA</v>
          </cell>
          <cell r="C3622" t="str">
            <v>M2</v>
          </cell>
          <cell r="D3622">
            <v>11.3</v>
          </cell>
        </row>
        <row r="3623">
          <cell r="A3623">
            <v>5984</v>
          </cell>
          <cell r="B3623" t="str">
            <v>EMBOCO TRACO 1:2:8 (CIMENTO, CAL E AREIA MEDIA), ESPESSURA 2,0CM, INCLUSO ADITIVO IMPERMEABILIZANTE, PREPARO MECANICO DA ARGAMASSA</v>
          </cell>
          <cell r="C3623" t="str">
            <v>M2</v>
          </cell>
          <cell r="D3623">
            <v>30.69</v>
          </cell>
        </row>
        <row r="3624">
          <cell r="A3624">
            <v>5990</v>
          </cell>
          <cell r="B3624" t="str">
            <v>EMBOCO TRACO 1:2:8 (CIMENTO, CAL E AREIA MEDIA), ESPESSURA 2,0CM, PREPARO MECANICO DA ARGAMASSA</v>
          </cell>
          <cell r="C3624" t="str">
            <v>M2</v>
          </cell>
          <cell r="D3624">
            <v>14.07</v>
          </cell>
        </row>
        <row r="3625">
          <cell r="A3625">
            <v>5991</v>
          </cell>
          <cell r="B3625" t="str">
            <v>BARRA LISA COM ARGAMASSA TRACO 1:4 (CIMENTO E AREIA GROSSA), ESPESSURA2,0CM, INCLUSO ADITIVO IMPERMEABILIZANTE, PREPARO MECANICO DA ARGAMASSA</v>
          </cell>
          <cell r="C3625" t="str">
            <v>M2</v>
          </cell>
          <cell r="D3625">
            <v>21.66</v>
          </cell>
        </row>
        <row r="3626">
          <cell r="A3626">
            <v>5997</v>
          </cell>
          <cell r="B3626" t="str">
            <v>BARRA LISA COM ARGAMASSA TRACO 1:4 (CIMENTO E AREIA GROSSA), ESPESSURA2,0CM, PREPARO MECANICO DA ARGAMASSA</v>
          </cell>
          <cell r="C3626" t="str">
            <v>M2</v>
          </cell>
          <cell r="D3626">
            <v>19.46</v>
          </cell>
        </row>
        <row r="3627">
          <cell r="A3627">
            <v>73741</v>
          </cell>
          <cell r="B3627" t="str">
            <v>EMBOCO C/IMPERMEABILIZANTE</v>
          </cell>
          <cell r="C3627">
            <v>0</v>
          </cell>
          <cell r="D3627">
            <v>0</v>
          </cell>
        </row>
        <row r="3628">
          <cell r="A3628" t="str">
            <v>73741/001</v>
          </cell>
          <cell r="B3628" t="str">
            <v>EMBOCO PAULISTA (MASSA UNICA) TRACO 1:4 (CIMENTO E AREIA MEDIA), ESPESSURA 2,0CM, INCLUSO ADITIVO IMPERMEABILIZANTE, PREPARO MANUAL DA ARGAMASSA</v>
          </cell>
          <cell r="C3628" t="str">
            <v>M2</v>
          </cell>
          <cell r="D3628">
            <v>16.91</v>
          </cell>
        </row>
        <row r="3629">
          <cell r="A3629">
            <v>73878</v>
          </cell>
          <cell r="B3629" t="str">
            <v>APLICACAO DE CONC. PROJETADO</v>
          </cell>
          <cell r="C3629">
            <v>0</v>
          </cell>
          <cell r="D3629">
            <v>0</v>
          </cell>
        </row>
        <row r="3630">
          <cell r="A3630" t="str">
            <v>73878/001</v>
          </cell>
          <cell r="B3630" t="str">
            <v>EXECUCAO DE CONCRETO PROJETADO, COM CONSUMO DE CIMENTO 350KG/M3</v>
          </cell>
          <cell r="C3630" t="str">
            <v>M3</v>
          </cell>
          <cell r="D3630">
            <v>1750.92</v>
          </cell>
        </row>
        <row r="3631">
          <cell r="A3631" t="str">
            <v>73878/002</v>
          </cell>
          <cell r="B3631" t="str">
            <v>EXECUÇÃO DE ARGAMASSA PROJETADA, COM CONSUMO DE CIMENTO 400KG/M3</v>
          </cell>
          <cell r="C3631" t="str">
            <v>M3</v>
          </cell>
          <cell r="D3631">
            <v>1739.35</v>
          </cell>
        </row>
        <row r="3632">
          <cell r="A3632">
            <v>73927</v>
          </cell>
          <cell r="B3632" t="str">
            <v>EMBOCO</v>
          </cell>
          <cell r="C3632">
            <v>0</v>
          </cell>
          <cell r="D3632">
            <v>0</v>
          </cell>
        </row>
        <row r="3633">
          <cell r="A3633" t="str">
            <v>73927/001</v>
          </cell>
          <cell r="B3633" t="str">
            <v>EMBOCO TRACO 1:3 (CIMENTO E AREIA MEDIA), ESPESSURA 1,5CM, PREPARO MANUAL DA ARGAMASSA</v>
          </cell>
          <cell r="C3633" t="str">
            <v>M2</v>
          </cell>
          <cell r="D3633">
            <v>12.45</v>
          </cell>
        </row>
        <row r="3634">
          <cell r="A3634" t="str">
            <v>73927/005</v>
          </cell>
          <cell r="B3634" t="str">
            <v>EMBOCO TRACO 1:4 (CIMENTO E AREIA MEDIA), ESPESSURA 2,5CM INCLUSO ADITIVO IMPERMEABILIZANTE, PREPARO MANUAL DA ARGAMASSA</v>
          </cell>
          <cell r="C3634" t="str">
            <v>M2</v>
          </cell>
          <cell r="D3634">
            <v>17.64</v>
          </cell>
        </row>
        <row r="3635">
          <cell r="A3635" t="str">
            <v>73927/008</v>
          </cell>
          <cell r="B3635" t="str">
            <v>EMBOCO PAULISTA (MASSA UNICA) TRACO 1:2:8 (CIMENTO, CAL E AREIA MEDIA), ESPESSURA 1,5CM, PREPARO MANUAL DA ARGAMASSA</v>
          </cell>
          <cell r="C3635" t="str">
            <v>M2</v>
          </cell>
          <cell r="D3635">
            <v>11.67</v>
          </cell>
        </row>
        <row r="3636">
          <cell r="A3636" t="str">
            <v>73927/009</v>
          </cell>
          <cell r="B3636" t="str">
            <v>EMBOCO PAULISTA (MASSA UNICA) TRACO 1:2:8 (CIMENTO, CAL E AREIA MEDIA), ESPESSURA 2,0CM, PREPARO MANUAL DA ARGAMASSA</v>
          </cell>
          <cell r="C3636" t="str">
            <v>M2</v>
          </cell>
          <cell r="D3636">
            <v>14.57</v>
          </cell>
        </row>
        <row r="3637">
          <cell r="A3637" t="str">
            <v>73927/010</v>
          </cell>
          <cell r="B3637" t="str">
            <v>EMBOCO TRACO 1:2:8 (CIMENTO, CAL E AREIA MEDIA), ESPESSURA 3,0CM, PREPARO MANUAL DA ARGAMASSA</v>
          </cell>
          <cell r="C3637" t="str">
            <v>M2</v>
          </cell>
          <cell r="D3637">
            <v>20.37</v>
          </cell>
        </row>
        <row r="3638">
          <cell r="A3638" t="str">
            <v>73927/011</v>
          </cell>
          <cell r="B3638" t="str">
            <v>EMBOCO TRACO 1:4 (CIMENTO E AREIA MEDIA), ESPESSURA 2,0CM, PREPARO MANUAL DA ARGAMASSA</v>
          </cell>
          <cell r="C3638" t="str">
            <v>M2</v>
          </cell>
          <cell r="D3638">
            <v>15.61</v>
          </cell>
        </row>
        <row r="3639">
          <cell r="A3639">
            <v>84023</v>
          </cell>
          <cell r="B3639" t="str">
            <v>BARRA LISA TRACO 1:3 (CIMENTO E AREIA MEDIA), ESPESSURA 1,5CM, PREPAROMANUAL DA ARGAMASSA</v>
          </cell>
          <cell r="C3639" t="str">
            <v>M2</v>
          </cell>
          <cell r="D3639">
            <v>18.850000000000001</v>
          </cell>
        </row>
        <row r="3640">
          <cell r="A3640">
            <v>84024</v>
          </cell>
          <cell r="B3640" t="str">
            <v>BARRA LISA TRACO 1:3 (CIMENTO E AREIA MEDIA), ESPESSURA 1,0CM, PREPAROMANUAL DA ARGAMASSA</v>
          </cell>
          <cell r="C3640" t="str">
            <v>M2</v>
          </cell>
          <cell r="D3640">
            <v>17.18</v>
          </cell>
        </row>
        <row r="3641">
          <cell r="A3641">
            <v>84026</v>
          </cell>
          <cell r="B3641" t="str">
            <v>BARRA LISA TRACO 1:4 (CIMENTO E AREIA MEDIA), ESPESSURA 2,0CM, PREPAROMANUAL DA ARGAMASSA</v>
          </cell>
          <cell r="C3641" t="str">
            <v>M2</v>
          </cell>
          <cell r="D3641">
            <v>21.11</v>
          </cell>
        </row>
        <row r="3642">
          <cell r="A3642">
            <v>84027</v>
          </cell>
          <cell r="B3642" t="str">
            <v>BARRA LISA TRACO 1:3 (CIMENTO E AREIA MEDIA), ESPESSURA 0,5CM, PREPAROMANUAL DA ARGAMASSA</v>
          </cell>
          <cell r="C3642" t="str">
            <v>M2</v>
          </cell>
          <cell r="D3642">
            <v>14.02</v>
          </cell>
        </row>
        <row r="3643">
          <cell r="A3643">
            <v>84028</v>
          </cell>
          <cell r="B3643" t="str">
            <v>BARRA LISA TRACO 1:4 (CIMENTO E AREIA MEDIA), COM CORANTE AMARELO, ESPESSURA 2,0CM, PREPARO MANUAL DA ARGAMASSA</v>
          </cell>
          <cell r="C3643" t="str">
            <v>M2</v>
          </cell>
          <cell r="D3643">
            <v>27.31</v>
          </cell>
        </row>
        <row r="3644">
          <cell r="A3644">
            <v>84048</v>
          </cell>
          <cell r="B3644" t="str">
            <v>EMBOCO COM ARGAMASSA PRÉ-FABRICADA, ESPESSURA 2,0CM, PREPARO MANUAL DAARGAMASSA</v>
          </cell>
          <cell r="C3644" t="str">
            <v>M2</v>
          </cell>
          <cell r="D3644">
            <v>21.61</v>
          </cell>
        </row>
        <row r="3645">
          <cell r="A3645">
            <v>84049</v>
          </cell>
          <cell r="B3645" t="str">
            <v>EMBOCO TRACO 1:3 (CIMENTO E AREIA GROSSA), ESPESSURA 2,5CM COM CORANTE, PREPARO MECÂNICO DA ARGAMASSA</v>
          </cell>
          <cell r="C3645" t="str">
            <v>M2</v>
          </cell>
          <cell r="D3645">
            <v>26.7</v>
          </cell>
        </row>
        <row r="3646">
          <cell r="A3646">
            <v>84051</v>
          </cell>
          <cell r="B3646" t="str">
            <v>EMBOCO TRACO 1:2:2 (CIMENTO, SAIBRO E AREIA MEDIA), ESPESSURA 2,0CM, PREPARO MANUAL DA ARGAMASSA</v>
          </cell>
          <cell r="C3646" t="str">
            <v>M2</v>
          </cell>
          <cell r="D3646">
            <v>13.63</v>
          </cell>
        </row>
        <row r="3647">
          <cell r="A3647">
            <v>84071</v>
          </cell>
          <cell r="B3647" t="str">
            <v>EMBOCO TRACO 1:2:2 (CIMENTO, SAIBRO E AREIA MEDIA), ESPESSURA 1,5CM, PREPARO MANUAL DA ARGAMASSA</v>
          </cell>
          <cell r="C3647" t="str">
            <v>M2</v>
          </cell>
          <cell r="D3647">
            <v>10.97</v>
          </cell>
        </row>
        <row r="3648">
          <cell r="A3648">
            <v>84072</v>
          </cell>
          <cell r="B3648" t="str">
            <v>BARRA LISA TRACO 1:3 (CIMENTO E AREIA MEDIA NAO PENEIRADA), INCLUSO ADITIVO IMPERMEABILIZANTE, ESPESSURA 0,5CM, PREPARO MANUAL DA ARGAMASSA</v>
          </cell>
          <cell r="C3648" t="str">
            <v>M2</v>
          </cell>
          <cell r="D3648">
            <v>14.32</v>
          </cell>
        </row>
        <row r="3649">
          <cell r="A3649">
            <v>84073</v>
          </cell>
          <cell r="B3649" t="str">
            <v>EMBOCO PAULISTA (MASSA UNICA) TRACO 1:2:8 (CIMENTO, CAL E AREIA MEDIA), ESPESSURA 1,5CM, INCLUSO ADITIVO IMPERMEABILIZANTE, PREPARO MANUAL DA ARGAMASSA</v>
          </cell>
          <cell r="C3649" t="str">
            <v>M2</v>
          </cell>
          <cell r="D3649">
            <v>13.32</v>
          </cell>
        </row>
        <row r="3650">
          <cell r="A3650">
            <v>108</v>
          </cell>
          <cell r="B3650" t="str">
            <v>REBOCO</v>
          </cell>
          <cell r="C3650">
            <v>0</v>
          </cell>
          <cell r="D3650">
            <v>0</v>
          </cell>
        </row>
        <row r="3651">
          <cell r="A3651">
            <v>5995</v>
          </cell>
          <cell r="B3651" t="str">
            <v>REBOCO ARGAMASSA TRACO 1:4,5 (CAL E AREIA FINA), ESPESSURA 0,5CM, PREPARO MECANICO DA ARGAMASSA</v>
          </cell>
          <cell r="C3651" t="str">
            <v>M2</v>
          </cell>
          <cell r="D3651">
            <v>8.65</v>
          </cell>
        </row>
        <row r="3652">
          <cell r="A3652">
            <v>5998</v>
          </cell>
          <cell r="B3652" t="str">
            <v>PASTA DE CIMENTO PORTLAND, ESPESSURA 1MM</v>
          </cell>
          <cell r="C3652" t="str">
            <v>M2</v>
          </cell>
          <cell r="D3652">
            <v>0.64</v>
          </cell>
        </row>
        <row r="3653">
          <cell r="A3653">
            <v>73747</v>
          </cell>
          <cell r="B3653" t="str">
            <v>REVESTIMENTOS ESPECIAIS</v>
          </cell>
          <cell r="C3653">
            <v>0</v>
          </cell>
          <cell r="D3653">
            <v>0</v>
          </cell>
        </row>
        <row r="3654">
          <cell r="A3654" t="str">
            <v>73747/001</v>
          </cell>
          <cell r="B3654" t="str">
            <v>ISOLAMENTO ACUSTICO EM ESPUMA DE POLIURETANO ESPESSURA 20 MM, DENSIDADE 29KG/M3</v>
          </cell>
          <cell r="C3654" t="str">
            <v>M2</v>
          </cell>
          <cell r="D3654">
            <v>39.89</v>
          </cell>
        </row>
        <row r="3655">
          <cell r="A3655">
            <v>74001</v>
          </cell>
          <cell r="B3655" t="str">
            <v>REVESTIMENTO DE PAREDES</v>
          </cell>
          <cell r="C3655">
            <v>0</v>
          </cell>
          <cell r="D3655">
            <v>0</v>
          </cell>
        </row>
        <row r="3656">
          <cell r="A3656" t="str">
            <v>74001/001</v>
          </cell>
          <cell r="B3656" t="str">
            <v>REBOCO COM ARGAMASSA PRE-FABRICADA, ESPESSURA 0,5CM, PREPARO MECANICODA ARGAMASSA</v>
          </cell>
          <cell r="C3656" t="str">
            <v>M2</v>
          </cell>
          <cell r="D3656">
            <v>11.33</v>
          </cell>
        </row>
        <row r="3657">
          <cell r="A3657" t="str">
            <v>74001/002</v>
          </cell>
          <cell r="B3657" t="str">
            <v>GESSO CORRIDO, DESEMPENADO, ESPESSURA 0,7CM</v>
          </cell>
          <cell r="C3657" t="str">
            <v>M2</v>
          </cell>
          <cell r="D3657">
            <v>8.84</v>
          </cell>
        </row>
        <row r="3658">
          <cell r="A3658">
            <v>75481</v>
          </cell>
          <cell r="B3658" t="str">
            <v>REBOCO ARGAMASSA TRACO 1:2 (CAL E AREIA FINA PENEIRADA), ESPESSURA 0,5CM, PREPARO MANUAL DA ARGAMASSA</v>
          </cell>
          <cell r="C3658" t="str">
            <v>M2</v>
          </cell>
          <cell r="D3658">
            <v>8.09</v>
          </cell>
        </row>
        <row r="3659">
          <cell r="A3659">
            <v>84074</v>
          </cell>
          <cell r="B3659" t="str">
            <v>REBOCO COM ARGAMASSA PRÉ-FABRICADA, ACABAMENTO CAMURCADO, ESPESSURA 0,3CM, PREPARO MANUAL</v>
          </cell>
          <cell r="C3659" t="str">
            <v>M2</v>
          </cell>
          <cell r="D3659">
            <v>12.45</v>
          </cell>
        </row>
        <row r="3660">
          <cell r="A3660">
            <v>84075</v>
          </cell>
          <cell r="B3660" t="str">
            <v>REBOCO COM ARGAMASSA PRÉ-FABRICADA, ACABAMENTO FRISADO, ESPESSURA 0,7CM, PREPARO MECANICO</v>
          </cell>
          <cell r="C3660" t="str">
            <v>M2</v>
          </cell>
          <cell r="D3660">
            <v>38.57</v>
          </cell>
        </row>
        <row r="3661">
          <cell r="A3661">
            <v>84076</v>
          </cell>
          <cell r="B3661" t="str">
            <v>REBOCO TRACO 1:3 (CIMENTO E AREIA MEDIA NAO PENEIRADA), BASE PARA TINTA EPOXI, PREPARO MANUAL DA ARGAMASSA</v>
          </cell>
          <cell r="C3661" t="str">
            <v>M2</v>
          </cell>
          <cell r="D3661">
            <v>13.73</v>
          </cell>
        </row>
        <row r="3662">
          <cell r="A3662">
            <v>109</v>
          </cell>
          <cell r="B3662" t="str">
            <v>AZULEJO</v>
          </cell>
          <cell r="C3662">
            <v>0</v>
          </cell>
          <cell r="D3662">
            <v>0</v>
          </cell>
        </row>
        <row r="3663">
          <cell r="A3663">
            <v>5999</v>
          </cell>
          <cell r="B3663" t="str">
            <v>AZULEJO 15X15CM, 2A QUALIDADE, ASSENTADO COM ARGAMASSA PRE-FABRICADA DE CIMENTO COLANTE, JUNTAS A PRUMO, INCLUINDO SERVICO DE REJUNTAMENTO COM CIMENTO BRANCO</v>
          </cell>
          <cell r="C3663" t="str">
            <v>M2</v>
          </cell>
          <cell r="D3663">
            <v>25.17</v>
          </cell>
        </row>
        <row r="3664">
          <cell r="A3664">
            <v>6000</v>
          </cell>
          <cell r="B3664" t="str">
            <v>AZULEJO 15X15CM, 1A QUALIDADE, ASSENTADO COM ARGAMASSA PRE-FABRICADA DE CIMENTO COLANTE, JUNTAS EM AMARRACAO, INCLUINDO SERVICO DE REJUNTAMENTO COM CIMENTO BRANCO</v>
          </cell>
          <cell r="C3664" t="str">
            <v>M2</v>
          </cell>
          <cell r="D3664">
            <v>24.4</v>
          </cell>
        </row>
        <row r="3665">
          <cell r="A3665">
            <v>73925</v>
          </cell>
          <cell r="B3665" t="str">
            <v>AZULEJO BRANCO</v>
          </cell>
          <cell r="C3665">
            <v>0</v>
          </cell>
          <cell r="D3665">
            <v>0</v>
          </cell>
        </row>
        <row r="3666">
          <cell r="A3666" t="str">
            <v>73925/002</v>
          </cell>
          <cell r="B3666" t="str">
            <v>AZULEJO 15X15CM, 1A QUALIDADE, ASSENTADO COM ARGAMASSA PRE-FABRICADA DE CIMENTO COLANTE, JUNTAS A PRUMO, INCLUINDO SERVICO DE REJUNTAMENTO COM CIMENTO BRANCO</v>
          </cell>
          <cell r="C3666" t="str">
            <v>M2</v>
          </cell>
          <cell r="D3666">
            <v>29.11</v>
          </cell>
        </row>
        <row r="3667">
          <cell r="A3667">
            <v>84077</v>
          </cell>
          <cell r="B3667" t="str">
            <v>REJUNTAMENTO DE AZULEJO 15X15CM, COM CIMENTO BRANCO, PARA JUNTAS DE ATE 3MM</v>
          </cell>
          <cell r="C3667" t="str">
            <v>M2</v>
          </cell>
          <cell r="D3667">
            <v>3.77</v>
          </cell>
        </row>
        <row r="3668">
          <cell r="A3668">
            <v>110</v>
          </cell>
          <cell r="B3668" t="str">
            <v>PASTILHAS,CERAMICAS, PLACAS PRE-MOLDADAS E OUTROS</v>
          </cell>
          <cell r="C3668">
            <v>0</v>
          </cell>
          <cell r="D3668">
            <v>0</v>
          </cell>
        </row>
        <row r="3669">
          <cell r="A3669">
            <v>73609</v>
          </cell>
          <cell r="B3669" t="str">
            <v>REVESTIMENTO COM TIJOLETES DE LITOCERAMICA, FIXADOS COM ARGAMASSA COLANTE PRE-FABRICADA, REJUNTAMENTO COM CIMENTO BRANCO, INCLUSO LIMPEZA</v>
          </cell>
          <cell r="C3669" t="str">
            <v>M2</v>
          </cell>
          <cell r="D3669">
            <v>18.079999999999998</v>
          </cell>
        </row>
        <row r="3670">
          <cell r="A3670">
            <v>73667</v>
          </cell>
          <cell r="B3670" t="str">
            <v>REVESTIMENTO COM PASTILHA DE CERAMICA ESMALTADA QUADRADA 1”, ASSENTADA COM ARGAMASSA PRE-FABRICADA DE CIMENTO COLANTE E REJUNTAMENTO COM CIMENTO BRANCO, INCLUSO LIMPEZA</v>
          </cell>
          <cell r="C3670" t="str">
            <v>M2</v>
          </cell>
          <cell r="D3670">
            <v>111.1</v>
          </cell>
        </row>
        <row r="3671">
          <cell r="A3671">
            <v>73912</v>
          </cell>
          <cell r="B3671" t="str">
            <v>CERAMICA ESMALTADA P/PAREDE</v>
          </cell>
          <cell r="C3671">
            <v>0</v>
          </cell>
          <cell r="D3671">
            <v>0</v>
          </cell>
        </row>
        <row r="3672">
          <cell r="A3672" t="str">
            <v>73912/001</v>
          </cell>
          <cell r="B3672" t="str">
            <v>REVESTIMENTO COM CERAMICA ESMALTADA 20X20CM, 1A LINHA, PADRAO MEDIO, ASSENTADA COM ARGAMASSA PRE-FABRICADA DE CIMENTO COLANTE E REJUNTAMENTOCOM CIMENTO BRANCO</v>
          </cell>
          <cell r="C3672" t="str">
            <v>M2</v>
          </cell>
          <cell r="D3672">
            <v>21.15</v>
          </cell>
        </row>
        <row r="3673">
          <cell r="A3673" t="str">
            <v>73912/002</v>
          </cell>
          <cell r="B3673" t="str">
            <v>REVESTIMENTO COM CERAMICA ESMALTADA 20X20CM, 1A LINHA, PADRAO ALTO, ASSENTADA COM ARGAMASSA DE CIMENTO COLANTE E REJUNTAMENTO COM CIMENTO BRANCO</v>
          </cell>
          <cell r="C3673" t="str">
            <v>M2</v>
          </cell>
          <cell r="D3673">
            <v>21.52</v>
          </cell>
        </row>
        <row r="3674">
          <cell r="A3674">
            <v>84078</v>
          </cell>
          <cell r="B3674" t="str">
            <v>REVESTIMENTO DE PAREDE COM PEDRA SAO TOME 20X40CM, ASSENTAMENTO COM ARGAMASSA TRACO 1:2:2 (CIMENTO, SAIBRO E AREIA MEDIA NAO PENEIRADA), PREPARO MANUAL DA ARGAMASSA</v>
          </cell>
          <cell r="C3674" t="str">
            <v>M2</v>
          </cell>
          <cell r="D3674">
            <v>96.07</v>
          </cell>
        </row>
        <row r="3675">
          <cell r="A3675">
            <v>84079</v>
          </cell>
          <cell r="B3675" t="str">
            <v>REVESTIMENTO DE PAREDE COM PEDRA ARDOSIA CINZA 30X30X1CM, ASSENTADO COM ARGAMASSA TRACO 1:2:2 (CIMENTO, SAIBRO E AREIA MEDIA NAO PENEIRADA)PREPARO MANUAL DA ARGAMASSA</v>
          </cell>
          <cell r="C3675" t="str">
            <v>M2</v>
          </cell>
          <cell r="D3675">
            <v>45.06</v>
          </cell>
        </row>
        <row r="3676">
          <cell r="A3676">
            <v>84080</v>
          </cell>
          <cell r="B3676" t="str">
            <v>REVESTIMENTO DE PAREDE COM PEDRA ARDOSIA CINZA 40X40X1CM, ASSENTAMENTOCOM ARGAMASSA TRACO 1:2:2 (CIMENTO, SAIBRO E AREIA MEDIA NAO PENEIRADA) PREPARO MANUAL DA ARGAMASSA</v>
          </cell>
          <cell r="C3676" t="str">
            <v>M2</v>
          </cell>
          <cell r="D3676">
            <v>45.06</v>
          </cell>
        </row>
        <row r="3677">
          <cell r="A3677">
            <v>84081</v>
          </cell>
          <cell r="B3677" t="str">
            <v>REVESTIMENTO DE PAREDE COM PEDRA BASALTO CINZA 20X40CM IRREGULAR, ASSENTAMENTO COM ARGAMASSA TRACO 1:4 (CIMENTO E AREIA MEDIA NAO PENEIRADA), PREPARO MANUAL DA ARGAMASSA</v>
          </cell>
          <cell r="C3677" t="str">
            <v>M2</v>
          </cell>
          <cell r="D3677">
            <v>65.099999999999994</v>
          </cell>
        </row>
        <row r="3678">
          <cell r="A3678">
            <v>84082</v>
          </cell>
          <cell r="B3678" t="str">
            <v>REQUADRO 7X2CM PARA VAOS DE ESQUADRIAS, ARGAMASSA TRACO 1:4 (CIMENTO EAREIA MEDIA), PREPARO MANUAL</v>
          </cell>
          <cell r="C3678" t="str">
            <v>M2</v>
          </cell>
          <cell r="D3678">
            <v>20.38</v>
          </cell>
        </row>
        <row r="3679">
          <cell r="A3679">
            <v>84083</v>
          </cell>
          <cell r="B3679" t="str">
            <v>REQUADRO EM MADEIRA DE LEI 4X2,5CM</v>
          </cell>
          <cell r="C3679" t="str">
            <v>M2</v>
          </cell>
          <cell r="D3679">
            <v>8.99</v>
          </cell>
        </row>
        <row r="3680">
          <cell r="A3680">
            <v>84084</v>
          </cell>
          <cell r="B3680" t="str">
            <v>APICOAMENTO MANUAL DE SUPERFICIE DE CONCRETO</v>
          </cell>
          <cell r="C3680" t="str">
            <v>M2</v>
          </cell>
          <cell r="D3680">
            <v>34.17</v>
          </cell>
        </row>
        <row r="3681">
          <cell r="A3681">
            <v>123</v>
          </cell>
          <cell r="B3681" t="str">
            <v>PEITORIL CERAMICO</v>
          </cell>
          <cell r="C3681">
            <v>0</v>
          </cell>
          <cell r="D3681">
            <v>0</v>
          </cell>
        </row>
        <row r="3682">
          <cell r="A3682">
            <v>74087</v>
          </cell>
          <cell r="B3682" t="str">
            <v>PEITORIL EM ARDOSIA</v>
          </cell>
          <cell r="C3682">
            <v>0</v>
          </cell>
          <cell r="D3682">
            <v>0</v>
          </cell>
        </row>
        <row r="3683">
          <cell r="A3683" t="str">
            <v>74087/001</v>
          </cell>
          <cell r="B3683" t="str">
            <v>PEITORIL DE ARDOSIA, LARGURA 15CM, ASSENTADO COM ARGAMASSA TRACO 1:2:8(CIMENTO, CAL E AREIA) PREPARO MANUAL DA ARGAMASSA</v>
          </cell>
          <cell r="C3683" t="str">
            <v>M</v>
          </cell>
          <cell r="D3683">
            <v>3.03</v>
          </cell>
        </row>
        <row r="3684">
          <cell r="A3684">
            <v>84087</v>
          </cell>
          <cell r="B3684" t="str">
            <v>PEITORIL CERAMICO COM LARGURA DE 15CM, ASSENTADO COM ARGAMASSA TRACO 1:3 (CIMENTO E AREIA GROSSA), PREPARO MANUAL DA ARGAMASSA</v>
          </cell>
          <cell r="C3684" t="str">
            <v>M</v>
          </cell>
          <cell r="D3684">
            <v>22.19</v>
          </cell>
        </row>
        <row r="3685">
          <cell r="A3685">
            <v>124</v>
          </cell>
          <cell r="B3685" t="str">
            <v>PEITORIL GRANILITE/MARMORITE</v>
          </cell>
          <cell r="C3685">
            <v>0</v>
          </cell>
          <cell r="D3685">
            <v>0</v>
          </cell>
        </row>
        <row r="3686">
          <cell r="A3686">
            <v>84086</v>
          </cell>
          <cell r="B3686" t="str">
            <v>PEITORIL EM GRANILITE PREMOLDADO, COMPRIMENTO DE 13 A 20CM, ASSENTADOCOM ARGAMASSA TRACO 1:3 (CIMENTO E AREIA MEDIA), PREPARO MANUAL DA ARGAMASSA</v>
          </cell>
          <cell r="C3686" t="str">
            <v>M</v>
          </cell>
          <cell r="D3686">
            <v>42.48</v>
          </cell>
        </row>
        <row r="3687">
          <cell r="A3687">
            <v>125</v>
          </cell>
          <cell r="B3687" t="str">
            <v>PEITORIL DE MARMORE/GRANITO</v>
          </cell>
          <cell r="C3687">
            <v>0</v>
          </cell>
          <cell r="D3687">
            <v>0</v>
          </cell>
        </row>
        <row r="3688">
          <cell r="A3688">
            <v>84088</v>
          </cell>
          <cell r="B3688" t="str">
            <v>PEITORIL EM MARMORE BRANCO, LARGURA DE 15CM, ASSENTADO COM ARGAMASSA TRACO 1:4 (CIMENTO E AREIA MEDIA), PREPARO MANUAL DA ARGAMASSA</v>
          </cell>
          <cell r="C3688" t="str">
            <v>M</v>
          </cell>
          <cell r="D3688">
            <v>45.63</v>
          </cell>
        </row>
        <row r="3689">
          <cell r="A3689">
            <v>84089</v>
          </cell>
          <cell r="B3689" t="str">
            <v>PEITORIL EM MARMORE BRANCO, LARGURA DE 25CM, ASSENTADO COM ARGAMASSA TRACO 1:3 (CIMENTO E AREIA MEDIA), PREPARO MANUAL DA ARGAMASSA</v>
          </cell>
          <cell r="C3689" t="str">
            <v>M</v>
          </cell>
          <cell r="D3689">
            <v>63.41</v>
          </cell>
        </row>
        <row r="3690">
          <cell r="A3690">
            <v>129</v>
          </cell>
          <cell r="B3690" t="str">
            <v>PEITORIL DE CONCRETO</v>
          </cell>
          <cell r="C3690">
            <v>0</v>
          </cell>
          <cell r="D3690">
            <v>0</v>
          </cell>
        </row>
        <row r="3691">
          <cell r="A3691">
            <v>40675</v>
          </cell>
          <cell r="B3691" t="str">
            <v>ASSENTAMENTO DE PEITORIL COM ARGAMASSA DE CIMENTO COLANTE</v>
          </cell>
          <cell r="C3691" t="str">
            <v>M</v>
          </cell>
          <cell r="D3691">
            <v>1.78</v>
          </cell>
        </row>
        <row r="3692">
          <cell r="A3692">
            <v>84118</v>
          </cell>
          <cell r="B3692" t="str">
            <v>PEITORIL CIMENTADO LISO 20X3CM TRACO 1:4 (CIMENTO E AREIA)</v>
          </cell>
          <cell r="C3692" t="str">
            <v>M</v>
          </cell>
          <cell r="D3692">
            <v>10.92</v>
          </cell>
        </row>
        <row r="3693">
          <cell r="A3693">
            <v>133</v>
          </cell>
          <cell r="B3693" t="str">
            <v>FORRO DE MADEIRA</v>
          </cell>
          <cell r="C3693">
            <v>0</v>
          </cell>
          <cell r="D3693">
            <v>0</v>
          </cell>
        </row>
        <row r="3694">
          <cell r="A3694">
            <v>9536</v>
          </cell>
          <cell r="B3694" t="str">
            <v>FORRO DE MADEIRA PARA BEIRAL, TABUAS DE 10X1CM COM FRISO MACHO/FEMEA,INCLUSA MEIA-CANA E TESTEIRA COM ALTURA DE 15CM</v>
          </cell>
          <cell r="C3694" t="str">
            <v>M2</v>
          </cell>
          <cell r="D3694">
            <v>65.08</v>
          </cell>
        </row>
        <row r="3695">
          <cell r="A3695">
            <v>74250</v>
          </cell>
          <cell r="B3695" t="str">
            <v>FORRO DE TABUA DE PINHO</v>
          </cell>
          <cell r="C3695">
            <v>0</v>
          </cell>
          <cell r="D3695">
            <v>0</v>
          </cell>
        </row>
        <row r="3696">
          <cell r="A3696" t="str">
            <v>74250/001</v>
          </cell>
          <cell r="B3696" t="str">
            <v>FORRO DE MADEIRA, TABUAS 10X1CM COM FRISO MACHO/FEMEA, EXCLUSIVE ENTARUGAMENTO</v>
          </cell>
          <cell r="C3696" t="str">
            <v>M2</v>
          </cell>
          <cell r="D3696">
            <v>37.42</v>
          </cell>
        </row>
        <row r="3697">
          <cell r="A3697" t="str">
            <v>74250/002</v>
          </cell>
          <cell r="B3697" t="str">
            <v>FORRO DE MADEIRA, TABUAS 10X1CM COM FRISO MACHO/FEMEA, INCLUSIVE MEIA-CANA E ENTARUGAMENTO</v>
          </cell>
          <cell r="C3697" t="str">
            <v>M2</v>
          </cell>
          <cell r="D3697">
            <v>46.56</v>
          </cell>
        </row>
        <row r="3698">
          <cell r="A3698">
            <v>84090</v>
          </cell>
          <cell r="B3698" t="str">
            <v>FORRO DE MADEIRA COM TABUAS 10X1CM FIXADAS EM SARRAFOS DE 2X10CM COM ESPACAMENTO DE 50CM</v>
          </cell>
          <cell r="C3698" t="str">
            <v>M2</v>
          </cell>
          <cell r="D3698">
            <v>49.17</v>
          </cell>
        </row>
        <row r="3699">
          <cell r="A3699">
            <v>84091</v>
          </cell>
          <cell r="B3699" t="str">
            <v>BARROTEAMENTO PARA FORRO, COM PECAS DE MADEIRA 2,5X10CM, ESPACADAS DE50CM</v>
          </cell>
          <cell r="C3699" t="str">
            <v>M2</v>
          </cell>
          <cell r="D3699">
            <v>22.24</v>
          </cell>
        </row>
        <row r="3700">
          <cell r="A3700">
            <v>84093</v>
          </cell>
          <cell r="B3700" t="str">
            <v>TABEIRA DE MADEIRA LEI, 1A QUALIDADE, 2,5X30,0CM PARA BEIRAL DE TELHADO</v>
          </cell>
          <cell r="C3700" t="str">
            <v>M</v>
          </cell>
          <cell r="D3700">
            <v>16.47</v>
          </cell>
        </row>
        <row r="3701">
          <cell r="A3701">
            <v>84094</v>
          </cell>
          <cell r="B3701" t="str">
            <v>MEIA CANA 2,5X2,5CM COM ACABAMENTO PARA FORRO DE MADEIRA</v>
          </cell>
          <cell r="C3701" t="str">
            <v>M</v>
          </cell>
          <cell r="D3701">
            <v>4.3499999999999996</v>
          </cell>
        </row>
        <row r="3702">
          <cell r="A3702">
            <v>84095</v>
          </cell>
          <cell r="B3702" t="str">
            <v>RODATETO EM MADEIRA DE LEI 7,0X2,5CM</v>
          </cell>
          <cell r="C3702" t="str">
            <v>M</v>
          </cell>
          <cell r="D3702">
            <v>9.5500000000000007</v>
          </cell>
        </row>
        <row r="3703">
          <cell r="A3703">
            <v>84096</v>
          </cell>
          <cell r="B3703" t="str">
            <v>RODATETO EM MADEIRA DE LEI 4,0X1,5CM</v>
          </cell>
          <cell r="C3703" t="str">
            <v>M</v>
          </cell>
          <cell r="D3703">
            <v>7.59</v>
          </cell>
        </row>
        <row r="3704">
          <cell r="A3704">
            <v>134</v>
          </cell>
          <cell r="B3704" t="str">
            <v>FORRO DE GESSO</v>
          </cell>
          <cell r="C3704">
            <v>0</v>
          </cell>
          <cell r="D3704">
            <v>0</v>
          </cell>
        </row>
        <row r="3705">
          <cell r="A3705">
            <v>72197</v>
          </cell>
          <cell r="B3705" t="str">
            <v>SANCA DE GESSO, ALTURA 15CM, MOLDADA NA OBRA</v>
          </cell>
          <cell r="C3705" t="str">
            <v>M</v>
          </cell>
          <cell r="D3705">
            <v>13.83</v>
          </cell>
        </row>
        <row r="3706">
          <cell r="A3706">
            <v>73792</v>
          </cell>
          <cell r="B3706" t="str">
            <v>FORRO DE GESSO</v>
          </cell>
          <cell r="C3706">
            <v>0</v>
          </cell>
          <cell r="D3706">
            <v>0</v>
          </cell>
        </row>
        <row r="3707">
          <cell r="A3707" t="str">
            <v>73792/001</v>
          </cell>
          <cell r="B3707" t="str">
            <v>FORRO EM PLACAS PRE-MOLDADAS DE GESSO LISO, BISOTADO, 60X60CM COM ESPESSURA CENTRAL 1,2CM E NAS BORDAS 3,0CM, INCLUSO FIXACAO COM ARAME E ESTRUTURA DE MADEIRA</v>
          </cell>
          <cell r="C3707" t="str">
            <v>M2</v>
          </cell>
          <cell r="D3707">
            <v>38.82</v>
          </cell>
        </row>
        <row r="3708">
          <cell r="A3708">
            <v>73986</v>
          </cell>
          <cell r="B3708" t="str">
            <v>FORRO DE GESSO</v>
          </cell>
          <cell r="C3708">
            <v>0</v>
          </cell>
          <cell r="D3708">
            <v>0</v>
          </cell>
        </row>
        <row r="3709">
          <cell r="A3709" t="str">
            <v>73986/001</v>
          </cell>
          <cell r="B3709" t="str">
            <v>FORRO DE GESSO EM PLACAS 60X60CM, ESPESSURA 1,2CM, INCLUSIVE FIXACAO COM ARAME</v>
          </cell>
          <cell r="C3709" t="str">
            <v>M2</v>
          </cell>
          <cell r="D3709">
            <v>17.96</v>
          </cell>
        </row>
        <row r="3710">
          <cell r="A3710">
            <v>255</v>
          </cell>
          <cell r="B3710" t="str">
            <v>MARMORE/GRANITO PARA PAREDE</v>
          </cell>
          <cell r="C3710">
            <v>0</v>
          </cell>
          <cell r="D3710">
            <v>0</v>
          </cell>
        </row>
        <row r="3711">
          <cell r="A3711">
            <v>84097</v>
          </cell>
          <cell r="B3711" t="str">
            <v>REVESTIMENTO COM MARMORE ACINZENTADO POLIDO 20X30CM, ESPESSURA DE 2CM,ASSENTADO COM ARGAMASSA PRE-FABRICADA DE CIMENTO COLANTE E REJUNTAMENTO COM ARGAMASSA PRE-FABRICADA PARA REJUNTAMENTO</v>
          </cell>
          <cell r="C3711" t="str">
            <v>M2</v>
          </cell>
          <cell r="D3711">
            <v>128.13999999999999</v>
          </cell>
        </row>
        <row r="3712">
          <cell r="A3712">
            <v>257</v>
          </cell>
          <cell r="B3712" t="str">
            <v>LAMINADO PARA PAREDE</v>
          </cell>
          <cell r="C3712">
            <v>0</v>
          </cell>
          <cell r="D3712">
            <v>0</v>
          </cell>
        </row>
        <row r="3713">
          <cell r="A3713">
            <v>72200</v>
          </cell>
          <cell r="B3713" t="str">
            <v>REVESTIMENTO EM LAMINADO MELAMINICO TEXTURIZADO, ESPESSURA 1,3MM, FIXADO COM COLA</v>
          </cell>
          <cell r="C3713" t="str">
            <v>M2</v>
          </cell>
          <cell r="D3713">
            <v>46.66</v>
          </cell>
        </row>
        <row r="3714">
          <cell r="A3714">
            <v>290</v>
          </cell>
          <cell r="B3714" t="str">
            <v>REVESTIMENTO DE CORRIMAO</v>
          </cell>
          <cell r="C3714">
            <v>0</v>
          </cell>
          <cell r="D3714">
            <v>0</v>
          </cell>
        </row>
        <row r="3715">
          <cell r="A3715">
            <v>73807</v>
          </cell>
          <cell r="B3715" t="str">
            <v>CORRIMAO DE GRANITO ARTIFICIAL (MARMORITE) COM 15 CM DE LARGURA</v>
          </cell>
          <cell r="C3715">
            <v>0</v>
          </cell>
          <cell r="D3715">
            <v>0</v>
          </cell>
        </row>
        <row r="3716">
          <cell r="A3716" t="str">
            <v>73807/001</v>
          </cell>
          <cell r="B3716" t="str">
            <v>CORRIMAO EM MARMORITE, LARGURA 15CM</v>
          </cell>
          <cell r="C3716" t="str">
            <v>M</v>
          </cell>
          <cell r="D3716">
            <v>41.92</v>
          </cell>
        </row>
        <row r="3717">
          <cell r="A3717">
            <v>311</v>
          </cell>
          <cell r="B3717" t="str">
            <v>FORRO METALICO/PVC</v>
          </cell>
          <cell r="C3717">
            <v>0</v>
          </cell>
          <cell r="D3717">
            <v>0</v>
          </cell>
        </row>
        <row r="3718">
          <cell r="A3718">
            <v>72201</v>
          </cell>
          <cell r="B3718" t="str">
            <v>RECOLOCACO DE FORROS EM REGUA DE PVC E PERFIS, CONSIDERANDO REAPROVEITAMENTO DO MATERIAL</v>
          </cell>
          <cell r="C3718" t="str">
            <v>M2</v>
          </cell>
          <cell r="D3718">
            <v>5.21</v>
          </cell>
        </row>
        <row r="3719">
          <cell r="A3719">
            <v>315</v>
          </cell>
          <cell r="B3719" t="str">
            <v>REVESTIMENTO TERMICO E/OU ACUSTICO</v>
          </cell>
          <cell r="C3719">
            <v>0</v>
          </cell>
          <cell r="D3719">
            <v>0</v>
          </cell>
        </row>
        <row r="3720">
          <cell r="A3720">
            <v>72198</v>
          </cell>
          <cell r="B3720" t="str">
            <v>ISOLAMENTO TERMICO COM ARGAMASSA TRACO 1:3 (CIMENTO E AREIA GROSSA NAOPENEIRADA), COM ADICAO DE PEROLAS DE ISOPOR, ESPESSURA 6CM, PREPARO MANUAL DA ARGAMASSA</v>
          </cell>
          <cell r="C3720" t="str">
            <v>M2</v>
          </cell>
          <cell r="D3720">
            <v>59.77</v>
          </cell>
        </row>
        <row r="3721">
          <cell r="A3721">
            <v>73833</v>
          </cell>
          <cell r="B3721" t="str">
            <v>ISOLAMENTO TERMICO C/LA DE VIDRO</v>
          </cell>
          <cell r="C3721">
            <v>0</v>
          </cell>
          <cell r="D3721">
            <v>0</v>
          </cell>
        </row>
        <row r="3722">
          <cell r="A3722" t="str">
            <v>73833/001</v>
          </cell>
          <cell r="B3722" t="str">
            <v>ISOLAMENTO TERMICO COM MANTA DE LA DE VIDRO, ESPESSURA 2,5CM</v>
          </cell>
          <cell r="C3722" t="str">
            <v>M2</v>
          </cell>
          <cell r="D3722">
            <v>50.56</v>
          </cell>
        </row>
        <row r="3723">
          <cell r="A3723">
            <v>84098</v>
          </cell>
          <cell r="B3723" t="str">
            <v>ISOLAMENTO ACUSTICO COM ESPUMA POLIURETANO E=25MM, FLEXIVEL 100X100X2CM, DENSIDADE 29 A 35 KG/M3</v>
          </cell>
          <cell r="C3723" t="str">
            <v>M2</v>
          </cell>
          <cell r="D3723">
            <v>39.99</v>
          </cell>
        </row>
        <row r="3724">
          <cell r="A3724">
            <v>319</v>
          </cell>
          <cell r="B3724" t="str">
            <v>RESTAURO</v>
          </cell>
          <cell r="C3724">
            <v>0</v>
          </cell>
          <cell r="D3724">
            <v>0</v>
          </cell>
        </row>
        <row r="3725">
          <cell r="A3725">
            <v>83730</v>
          </cell>
          <cell r="B3725" t="str">
            <v>REPARO ESTRUTURAL DE ESTRUTURAS DE CONCRETO COM ARGAMASSA POLIMERICA DE ALTO DESEMPENHO, E=2 CM</v>
          </cell>
          <cell r="C3725" t="str">
            <v>M2</v>
          </cell>
          <cell r="D3725">
            <v>282.64999999999998</v>
          </cell>
        </row>
        <row r="3726">
          <cell r="A3726">
            <v>83736</v>
          </cell>
          <cell r="B3726" t="str">
            <v>REPARO/COLAGEM DE ESTRUTURAS DE CONCRETO COM ADESIVO ESTRUTURAL A BASEDE EPOXI, E=2 MM</v>
          </cell>
          <cell r="C3726" t="str">
            <v>M2</v>
          </cell>
          <cell r="D3726">
            <v>190.95</v>
          </cell>
        </row>
        <row r="3727">
          <cell r="A3727" t="str">
            <v>SEDI</v>
          </cell>
          <cell r="B3727" t="str">
            <v>SERVICOS DIVERSOS</v>
          </cell>
          <cell r="C3727">
            <v>0</v>
          </cell>
          <cell r="D3727">
            <v>0</v>
          </cell>
        </row>
        <row r="3728">
          <cell r="A3728">
            <v>209</v>
          </cell>
          <cell r="B3728" t="str">
            <v>ANDAIMES</v>
          </cell>
          <cell r="C3728">
            <v>0</v>
          </cell>
          <cell r="D3728">
            <v>0</v>
          </cell>
        </row>
        <row r="3729">
          <cell r="A3729">
            <v>72817</v>
          </cell>
          <cell r="B3729" t="str">
            <v>BANDEJA SALVA-VIDAS/COLETA DE ENTULHOS, COM TABUA</v>
          </cell>
          <cell r="C3729" t="str">
            <v>M</v>
          </cell>
          <cell r="D3729">
            <v>121.69</v>
          </cell>
        </row>
        <row r="3730">
          <cell r="A3730">
            <v>73618</v>
          </cell>
          <cell r="B3730" t="str">
            <v>LOCACAO MENSAL DE ANDAIME METALICO TIPO FACHADEIRO, INCLUSIVE MONTAGEM</v>
          </cell>
          <cell r="C3730" t="str">
            <v>M2</v>
          </cell>
          <cell r="D3730">
            <v>6.27</v>
          </cell>
        </row>
        <row r="3731">
          <cell r="A3731">
            <v>73673</v>
          </cell>
          <cell r="B3731" t="str">
            <v>ANDAIME PARA REVESTIMENTO DE FORROS EM MADEIRA DE 3A</v>
          </cell>
          <cell r="C3731" t="str">
            <v>M2</v>
          </cell>
          <cell r="D3731">
            <v>9.98</v>
          </cell>
        </row>
        <row r="3732">
          <cell r="A3732">
            <v>73674</v>
          </cell>
          <cell r="B3732" t="str">
            <v>ANDAIME PARA ALVENARIA EM MADEIRA DE 2A</v>
          </cell>
          <cell r="C3732" t="str">
            <v>M2</v>
          </cell>
          <cell r="D3732">
            <v>12.53</v>
          </cell>
        </row>
        <row r="3733">
          <cell r="A3733">
            <v>73804</v>
          </cell>
          <cell r="B3733" t="str">
            <v>PROTECAO PARA FACHADAS</v>
          </cell>
          <cell r="C3733">
            <v>0</v>
          </cell>
          <cell r="D3733">
            <v>0</v>
          </cell>
        </row>
        <row r="3734">
          <cell r="A3734" t="str">
            <v>73804/001</v>
          </cell>
          <cell r="B3734" t="str">
            <v>PROTECAO DE FACHADA COM TELA DE POLIPROPILENO FIXADA EM ESTRUTURA DE MADEIRA COM ARAME GALVANIZADO</v>
          </cell>
          <cell r="C3734" t="str">
            <v>M2</v>
          </cell>
          <cell r="D3734">
            <v>14.35</v>
          </cell>
        </row>
        <row r="3735">
          <cell r="A3735">
            <v>84111</v>
          </cell>
          <cell r="B3735" t="str">
            <v>PLATAFORMA MADEIRA P/ ANDAIME TUBULAR APROVEITAMENTO 20 VEZES</v>
          </cell>
          <cell r="C3735" t="str">
            <v>M2</v>
          </cell>
          <cell r="D3735">
            <v>1.42</v>
          </cell>
        </row>
        <row r="3736">
          <cell r="A3736">
            <v>84112</v>
          </cell>
          <cell r="B3736" t="str">
            <v>ANDAIME TABUADO SOBRE CAVALETES (INCLUSO CAVALETE) EM MADEIRA DE 1ª UTIL 20X INCL MOVIMENTACAO P/ PE-DIREITO 4,00M</v>
          </cell>
          <cell r="C3736" t="str">
            <v>M2</v>
          </cell>
          <cell r="D3736">
            <v>9.06</v>
          </cell>
        </row>
        <row r="3737">
          <cell r="A3737">
            <v>210</v>
          </cell>
          <cell r="B3737" t="str">
            <v>ARGAMASSAS</v>
          </cell>
          <cell r="C3737">
            <v>0</v>
          </cell>
          <cell r="D3737">
            <v>0</v>
          </cell>
        </row>
        <row r="3738">
          <cell r="A3738">
            <v>1847</v>
          </cell>
          <cell r="B3738" t="str">
            <v>ARGAMASSA CIMENTO/AREIA GROSSA SEM PENEIRAR 1:3 PREPARO MANUAL</v>
          </cell>
          <cell r="C3738" t="str">
            <v>M3</v>
          </cell>
          <cell r="D3738">
            <v>328.52</v>
          </cell>
        </row>
        <row r="3739">
          <cell r="A3739">
            <v>4884</v>
          </cell>
          <cell r="B3739" t="str">
            <v>ARGAMASSA TRACO 1:3 (CIMENTO E AREIA), PREPARO MANUAL</v>
          </cell>
          <cell r="C3739" t="str">
            <v>M3</v>
          </cell>
          <cell r="D3739">
            <v>334.46</v>
          </cell>
        </row>
        <row r="3740">
          <cell r="A3740">
            <v>6011</v>
          </cell>
          <cell r="B3740" t="str">
            <v>ARGAMASSA TRACO 1:3 (CIMENTO E AREIA MEDIA PENEIRADA), PREPARO MECANICO</v>
          </cell>
          <cell r="C3740" t="str">
            <v>M3</v>
          </cell>
          <cell r="D3740">
            <v>392.81</v>
          </cell>
        </row>
        <row r="3741">
          <cell r="A3741">
            <v>6013</v>
          </cell>
          <cell r="B3741" t="str">
            <v>ARGAMASSA TRACO 1:3 (CIMENTO E AREIA GROSSA NAO PENEIRADA), PREPARO MECANICO</v>
          </cell>
          <cell r="C3741" t="str">
            <v>M3</v>
          </cell>
          <cell r="D3741">
            <v>327.9</v>
          </cell>
        </row>
        <row r="3742">
          <cell r="A3742">
            <v>6014</v>
          </cell>
          <cell r="B3742" t="str">
            <v>ARGAMASSA TRACO 1:4 (CIMENTO E AREIA MEDIA PENEIRADA), PREPARO MECANICO</v>
          </cell>
          <cell r="C3742" t="str">
            <v>M3</v>
          </cell>
          <cell r="D3742">
            <v>342.05</v>
          </cell>
        </row>
        <row r="3743">
          <cell r="A3743">
            <v>6019</v>
          </cell>
          <cell r="B3743" t="str">
            <v>ARGAMASSA TRACO 1:6 (CIMENTO E AREIA MEDIA NAO PENEIRADA), PREPARO MECANICO</v>
          </cell>
          <cell r="C3743" t="str">
            <v>M3</v>
          </cell>
          <cell r="D3743">
            <v>212.6</v>
          </cell>
        </row>
        <row r="3744">
          <cell r="A3744">
            <v>6020</v>
          </cell>
          <cell r="B3744" t="str">
            <v>ARGAMASSA CIMENTO/AREIA GROSSA SEM PENEIRAR 1:8 PREPARO MANUAL</v>
          </cell>
          <cell r="C3744" t="str">
            <v>M3</v>
          </cell>
          <cell r="D3744">
            <v>221.57</v>
          </cell>
        </row>
        <row r="3745">
          <cell r="A3745">
            <v>6022</v>
          </cell>
          <cell r="B3745" t="str">
            <v>ARGAMASSA TRACO 1:2 (CAL E AREIA FINA PENEIRADA), PREPARO MANUAL</v>
          </cell>
          <cell r="C3745" t="str">
            <v>M3</v>
          </cell>
          <cell r="D3745">
            <v>311.99</v>
          </cell>
        </row>
        <row r="3746">
          <cell r="A3746">
            <v>6023</v>
          </cell>
          <cell r="B3746" t="str">
            <v>ARGAMASSA TRACO 1:4,5 (CAL E AREIA MEDIA NAO PENEIRADA), PREPARO MECANICO</v>
          </cell>
          <cell r="C3746" t="str">
            <v>M3</v>
          </cell>
          <cell r="D3746">
            <v>161.47999999999999</v>
          </cell>
        </row>
        <row r="3747">
          <cell r="A3747">
            <v>6025</v>
          </cell>
          <cell r="B3747" t="str">
            <v>ARGAMASSA TRACO 1:4,5 (CAL E AREIA MEDIA NAO PENEIRADA), PREPARO MANUAL</v>
          </cell>
          <cell r="C3747" t="str">
            <v>M3</v>
          </cell>
          <cell r="D3747">
            <v>181.17</v>
          </cell>
        </row>
        <row r="3748">
          <cell r="A3748">
            <v>6028</v>
          </cell>
          <cell r="B3748" t="str">
            <v>ARGAMASSA TRACO 1:2:8 (CIMENTO, CAL E AREIA MEDIA NAO PENEIRADA), PREPARO MECANICO</v>
          </cell>
          <cell r="C3748" t="str">
            <v>M3</v>
          </cell>
          <cell r="D3748">
            <v>257.56</v>
          </cell>
        </row>
        <row r="3749">
          <cell r="A3749">
            <v>6032</v>
          </cell>
          <cell r="B3749" t="str">
            <v>ARGAMASSA TRACO 1:0,5:8 (CIMENTO, CAL E AREIA MEDIA NAO PENEIRADA),PREPARO MECANICO</v>
          </cell>
          <cell r="C3749" t="str">
            <v>M3</v>
          </cell>
          <cell r="D3749">
            <v>201.8</v>
          </cell>
        </row>
        <row r="3750">
          <cell r="A3750">
            <v>6033</v>
          </cell>
          <cell r="B3750" t="str">
            <v>ARGAMASSA TRACO 1:2:11 (CIMENTO, CAL E AREIA MEDIA NAO PENEIRADA), PREPARO MECANICO</v>
          </cell>
          <cell r="C3750" t="str">
            <v>M3</v>
          </cell>
          <cell r="D3750">
            <v>215.61</v>
          </cell>
        </row>
        <row r="3751">
          <cell r="A3751">
            <v>6034</v>
          </cell>
          <cell r="B3751" t="str">
            <v>ARGAMASSA TRACO 1:2:11 (CIMENTO, CAL E AREIA MEDIA PENEIRADA), PREPARO MECANICO</v>
          </cell>
          <cell r="C3751" t="str">
            <v>M3</v>
          </cell>
          <cell r="D3751">
            <v>286.69</v>
          </cell>
        </row>
        <row r="3752">
          <cell r="A3752">
            <v>6036</v>
          </cell>
          <cell r="B3752" t="str">
            <v>ARGAMASSA TRACO 1:4,5 (CAL E AREIA FINA PENEIRADA), PREPARO MECANICO</v>
          </cell>
          <cell r="C3752" t="str">
            <v>M3</v>
          </cell>
          <cell r="D3752">
            <v>243.93</v>
          </cell>
        </row>
        <row r="3753">
          <cell r="A3753">
            <v>6037</v>
          </cell>
          <cell r="B3753" t="str">
            <v>ARGAMASSA TRACO 1:4 (CAL E AREIA MEDIA NÃO PENEIRADA) + 130KG CIMENTO, PREPARO MECANICO</v>
          </cell>
          <cell r="C3753" t="str">
            <v>M3</v>
          </cell>
          <cell r="D3753">
            <v>234.36</v>
          </cell>
        </row>
        <row r="3754">
          <cell r="A3754">
            <v>6039</v>
          </cell>
          <cell r="B3754" t="str">
            <v>ARGAMASSA TRACO 1:1:4 (CIMENTO, CAL E AREIA MEDIA NAO PENEIRADA), PREPARO MECANICO</v>
          </cell>
          <cell r="C3754" t="str">
            <v>M3</v>
          </cell>
          <cell r="D3754">
            <v>339.21</v>
          </cell>
        </row>
        <row r="3755">
          <cell r="A3755">
            <v>6040</v>
          </cell>
          <cell r="B3755" t="str">
            <v>ARGAMASSA TRACO 1:0,5:5 (CIMENTO, CAL E AREIA MEDIA NAO PENEIRADA), PREPARO MECANICO</v>
          </cell>
          <cell r="C3755" t="str">
            <v>M3</v>
          </cell>
          <cell r="D3755">
            <v>261.95</v>
          </cell>
        </row>
        <row r="3756">
          <cell r="A3756">
            <v>73449</v>
          </cell>
          <cell r="B3756" t="str">
            <v>ARGAMASSA CIMENTO/AREIA 1:4 - PREPARO MANUAL - P</v>
          </cell>
          <cell r="C3756" t="str">
            <v>M3</v>
          </cell>
          <cell r="D3756">
            <v>289.35000000000002</v>
          </cell>
        </row>
        <row r="3757">
          <cell r="A3757">
            <v>73455</v>
          </cell>
          <cell r="B3757" t="str">
            <v>ARGAMASSA CIMENTO/AREIA 1:4 - PREPARO MECANICO</v>
          </cell>
          <cell r="C3757" t="str">
            <v>M3</v>
          </cell>
          <cell r="D3757">
            <v>275.06</v>
          </cell>
        </row>
        <row r="3758">
          <cell r="A3758">
            <v>73526</v>
          </cell>
          <cell r="B3758" t="str">
            <v>ARGAMASSA TRACO 1:7 (CIMENTO E AREIA), PREPARO MANUAL</v>
          </cell>
          <cell r="C3758" t="str">
            <v>M3</v>
          </cell>
          <cell r="D3758">
            <v>219.29</v>
          </cell>
        </row>
        <row r="3759">
          <cell r="A3759">
            <v>73527</v>
          </cell>
          <cell r="B3759" t="str">
            <v>ARGAMASSA TRACO 1:2 (CIMENTO E AREIA), PREPARO MANUAL</v>
          </cell>
          <cell r="C3759" t="str">
            <v>M3</v>
          </cell>
          <cell r="D3759">
            <v>405.86</v>
          </cell>
        </row>
        <row r="3760">
          <cell r="A3760">
            <v>73546</v>
          </cell>
          <cell r="B3760" t="str">
            <v>ARGAMASSA TRACO 1:2:8 (CIMENTO, CAL E AREIA SEM PENEIRAR), PREPARO MANUAL</v>
          </cell>
          <cell r="C3760" t="str">
            <v>M3</v>
          </cell>
          <cell r="D3760">
            <v>282.31</v>
          </cell>
        </row>
        <row r="3761">
          <cell r="A3761">
            <v>73548</v>
          </cell>
          <cell r="B3761" t="str">
            <v>ARGAMASSA TRACO 1:3 (CIMENTO E AREIA), PREPARO MANUAL, INCLUSO ADITIVOIMPERMEABILIZANTE</v>
          </cell>
          <cell r="C3761" t="str">
            <v>M3</v>
          </cell>
          <cell r="D3761">
            <v>394.94</v>
          </cell>
        </row>
        <row r="3762">
          <cell r="A3762">
            <v>73549</v>
          </cell>
          <cell r="B3762" t="str">
            <v>ARGAMASSA TRACO 1:4 (CIMENTO E AREIA), PREPARO MANUAL, INCLUSO ADITIVOIMPERMEABILIZANTE</v>
          </cell>
          <cell r="C3762" t="str">
            <v>M3</v>
          </cell>
          <cell r="D3762">
            <v>399.34</v>
          </cell>
        </row>
        <row r="3763">
          <cell r="A3763">
            <v>73551</v>
          </cell>
          <cell r="B3763" t="str">
            <v>ARGAMASSA TRACO 1:4 (CIMENTO E PEDRISCO), PREPARO MANUAL</v>
          </cell>
          <cell r="C3763" t="str">
            <v>M3</v>
          </cell>
          <cell r="D3763">
            <v>294.88</v>
          </cell>
        </row>
        <row r="3764">
          <cell r="A3764">
            <v>73552</v>
          </cell>
          <cell r="B3764" t="str">
            <v>ARGAMASSA TRACO 1:6 (CIMENTO E AREIA), PREPARO MANUAL</v>
          </cell>
          <cell r="C3764" t="str">
            <v>M3</v>
          </cell>
          <cell r="D3764">
            <v>234.91</v>
          </cell>
        </row>
        <row r="3765">
          <cell r="A3765">
            <v>79749</v>
          </cell>
          <cell r="B3765" t="str">
            <v>ARGAMASSA CIMENTO/AREIA 1:10 - PREPARO MANUAL</v>
          </cell>
          <cell r="C3765" t="str">
            <v>M3</v>
          </cell>
          <cell r="D3765">
            <v>196.38</v>
          </cell>
        </row>
        <row r="3766">
          <cell r="A3766">
            <v>84099</v>
          </cell>
          <cell r="B3766" t="str">
            <v>ARGAMASSA CIMENTO/CAL/AREIA 1:0,25:3 - PREPARO MANUAL</v>
          </cell>
          <cell r="C3766" t="str">
            <v>M3</v>
          </cell>
          <cell r="D3766">
            <v>368.04</v>
          </cell>
        </row>
        <row r="3767">
          <cell r="A3767">
            <v>84100</v>
          </cell>
          <cell r="B3767" t="str">
            <v>ARGAMASSA GROUT CIMENTO/CAL/AREIA/PEDRISCO 1:0,1:3:2 - PREPARO MANUAL</v>
          </cell>
          <cell r="C3767" t="str">
            <v>M3</v>
          </cell>
          <cell r="D3767">
            <v>372.81</v>
          </cell>
        </row>
        <row r="3768">
          <cell r="A3768">
            <v>84101</v>
          </cell>
          <cell r="B3768" t="str">
            <v>ARGAMASSA CIMENTO/AREIA/SAIBRO 1:2:2 - PREPARO MANUAL</v>
          </cell>
          <cell r="C3768" t="str">
            <v>M3</v>
          </cell>
          <cell r="D3768">
            <v>235.53</v>
          </cell>
        </row>
        <row r="3769">
          <cell r="A3769">
            <v>211</v>
          </cell>
          <cell r="B3769" t="str">
            <v>CARGA, DESCARGA E TRANSPORTE DE MATERIAIS</v>
          </cell>
          <cell r="C3769">
            <v>0</v>
          </cell>
          <cell r="D3769">
            <v>0</v>
          </cell>
        </row>
        <row r="3770">
          <cell r="A3770">
            <v>73901</v>
          </cell>
          <cell r="B3770" t="str">
            <v>TRANSPORTE VERTICAL</v>
          </cell>
          <cell r="C3770">
            <v>0</v>
          </cell>
          <cell r="D3770">
            <v>0</v>
          </cell>
        </row>
        <row r="3771">
          <cell r="A3771" t="str">
            <v>73901/001</v>
          </cell>
          <cell r="B3771" t="str">
            <v>TRANSPORTE VERTICAL MANUAL DE MATERIAIS DIVERSOS A 1ª LAJE</v>
          </cell>
          <cell r="C3771" t="str">
            <v>M3</v>
          </cell>
          <cell r="D3771">
            <v>11.08</v>
          </cell>
        </row>
        <row r="3772">
          <cell r="A3772" t="str">
            <v>73901/002</v>
          </cell>
          <cell r="B3772" t="str">
            <v>TRANSPORTE VERTICAL MANUAL DE MATERIAIS DIVERSOS A 2ª LAJE</v>
          </cell>
          <cell r="C3772" t="str">
            <v>M3</v>
          </cell>
          <cell r="D3772">
            <v>26.59</v>
          </cell>
        </row>
        <row r="3773">
          <cell r="A3773" t="str">
            <v>73901/003</v>
          </cell>
          <cell r="B3773" t="str">
            <v>TRANSPORTE VERTICAL MANUAL DE MATERIAIS DIVERSOS A 1ª LAJE</v>
          </cell>
          <cell r="C3773" t="str">
            <v>T</v>
          </cell>
          <cell r="D3773">
            <v>22.16</v>
          </cell>
        </row>
        <row r="3774">
          <cell r="A3774" t="str">
            <v>73901/004</v>
          </cell>
          <cell r="B3774" t="str">
            <v>TRANSPORTE VERTICAL MANUAL DE MATERIAIS DIVERSOS A 2ª LAJE</v>
          </cell>
          <cell r="C3774" t="str">
            <v>T</v>
          </cell>
          <cell r="D3774">
            <v>36.729999999999997</v>
          </cell>
        </row>
        <row r="3775">
          <cell r="A3775">
            <v>74023</v>
          </cell>
          <cell r="B3775" t="str">
            <v>TRANSPORTE HORIZONTAL MANUAL</v>
          </cell>
          <cell r="C3775">
            <v>0</v>
          </cell>
          <cell r="D3775">
            <v>0</v>
          </cell>
        </row>
        <row r="3776">
          <cell r="A3776" t="str">
            <v>74023/001</v>
          </cell>
          <cell r="B3776" t="str">
            <v>TRANSPORTE HORIZONTAL DE MATERIAIS DIVERSOS A 30M</v>
          </cell>
          <cell r="C3776" t="str">
            <v>M3</v>
          </cell>
          <cell r="D3776">
            <v>15.19</v>
          </cell>
        </row>
        <row r="3777">
          <cell r="A3777" t="str">
            <v>74023/002</v>
          </cell>
          <cell r="B3777" t="str">
            <v>TRANSPORTE HORIZONTAL DE MATERIAIS DIVERSOS A 40M</v>
          </cell>
          <cell r="C3777" t="str">
            <v>M3</v>
          </cell>
          <cell r="D3777">
            <v>17.09</v>
          </cell>
        </row>
        <row r="3778">
          <cell r="A3778" t="str">
            <v>74023/003</v>
          </cell>
          <cell r="B3778" t="str">
            <v>TRANSPORTE HORIZONTAL DE MATERIAIS DIVERSOS A 50M</v>
          </cell>
          <cell r="C3778" t="str">
            <v>M3</v>
          </cell>
          <cell r="D3778">
            <v>18.36</v>
          </cell>
        </row>
        <row r="3779">
          <cell r="A3779" t="str">
            <v>74023/004</v>
          </cell>
          <cell r="B3779" t="str">
            <v>TRANSPORTE HORIZONTAL DE MATERIAIS DIVERSOS A 60M</v>
          </cell>
          <cell r="C3779" t="str">
            <v>M3</v>
          </cell>
          <cell r="D3779">
            <v>19.309999999999999</v>
          </cell>
        </row>
        <row r="3780">
          <cell r="A3780" t="str">
            <v>74023/005</v>
          </cell>
          <cell r="B3780" t="str">
            <v>TRANSPORTE HORIZONTAL DE MATERIAIS DIVERSOS A 100M</v>
          </cell>
          <cell r="C3780" t="str">
            <v>M3</v>
          </cell>
          <cell r="D3780">
            <v>25.33</v>
          </cell>
        </row>
        <row r="3781">
          <cell r="A3781" t="str">
            <v>74023/006</v>
          </cell>
          <cell r="B3781" t="str">
            <v>TRANSPORTE HORIZONTAL DE MATERIAIS DIVERSOS A 30M</v>
          </cell>
          <cell r="C3781" t="str">
            <v>T</v>
          </cell>
          <cell r="D3781">
            <v>9.49</v>
          </cell>
        </row>
        <row r="3782">
          <cell r="A3782" t="str">
            <v>74023/007</v>
          </cell>
          <cell r="B3782" t="str">
            <v>TRANSPORTE HORIZONTAL DE MATERIAIS DIVERSOS A 40M</v>
          </cell>
          <cell r="C3782" t="str">
            <v>T</v>
          </cell>
          <cell r="D3782">
            <v>10.44</v>
          </cell>
        </row>
        <row r="3783">
          <cell r="A3783" t="str">
            <v>74023/008</v>
          </cell>
          <cell r="B3783" t="str">
            <v>TRANSPORTE HORIZONTAL DE MATERIAIS DIVERSOS A 50M</v>
          </cell>
          <cell r="C3783" t="str">
            <v>T</v>
          </cell>
          <cell r="D3783">
            <v>11.39</v>
          </cell>
        </row>
        <row r="3784">
          <cell r="A3784" t="str">
            <v>74023/009</v>
          </cell>
          <cell r="B3784" t="str">
            <v>TRANSPORTE HORIZONTAL DE MATERIAIS DIVERSOS A 60M</v>
          </cell>
          <cell r="C3784" t="str">
            <v>T</v>
          </cell>
          <cell r="D3784">
            <v>12.34</v>
          </cell>
        </row>
        <row r="3785">
          <cell r="A3785" t="str">
            <v>74023/010</v>
          </cell>
          <cell r="B3785" t="str">
            <v>TRANSPORTE HORIZONTAL DE MATERIAIS DIVERSOS A 100M</v>
          </cell>
          <cell r="C3785" t="str">
            <v>T</v>
          </cell>
          <cell r="D3785">
            <v>15.51</v>
          </cell>
        </row>
        <row r="3786">
          <cell r="A3786">
            <v>212</v>
          </cell>
          <cell r="B3786" t="str">
            <v>LIMPEZA E ARREMATES FINAIS</v>
          </cell>
          <cell r="C3786">
            <v>0</v>
          </cell>
          <cell r="D3786">
            <v>0</v>
          </cell>
        </row>
        <row r="3787">
          <cell r="A3787">
            <v>9537</v>
          </cell>
          <cell r="B3787" t="str">
            <v>LIMPEZA FINAL DA OBRA</v>
          </cell>
          <cell r="C3787" t="str">
            <v>M2</v>
          </cell>
          <cell r="D3787">
            <v>1.03</v>
          </cell>
        </row>
        <row r="3788">
          <cell r="A3788">
            <v>73745</v>
          </cell>
          <cell r="B3788" t="str">
            <v>LIMPEZAS DE SUPERFICIES</v>
          </cell>
          <cell r="C3788">
            <v>0</v>
          </cell>
          <cell r="D3788">
            <v>0</v>
          </cell>
        </row>
        <row r="3789">
          <cell r="A3789" t="str">
            <v>73745/001</v>
          </cell>
          <cell r="B3789" t="str">
            <v>LIMPEZA DE ESTRUTURAL DE ACO OU CONCRETO COM JATEAMENTO DE AREIA</v>
          </cell>
          <cell r="C3789" t="str">
            <v>M2</v>
          </cell>
          <cell r="D3789">
            <v>6.09</v>
          </cell>
        </row>
        <row r="3790">
          <cell r="A3790">
            <v>73800</v>
          </cell>
          <cell r="B3790" t="str">
            <v>POLIMENTO DE PISOS</v>
          </cell>
          <cell r="C3790">
            <v>0</v>
          </cell>
          <cell r="D3790">
            <v>0</v>
          </cell>
        </row>
        <row r="3791">
          <cell r="A3791" t="str">
            <v>73800/001</v>
          </cell>
          <cell r="B3791" t="str">
            <v>LIMPEZA E POLIMENTO MECANIZADO EM PISO ALTA RESISTENCIA, UTILIZANDO ESTUQUE COM ADESIVO, CIMENTO BRANCO E CORANTE</v>
          </cell>
          <cell r="C3791" t="str">
            <v>M2</v>
          </cell>
          <cell r="D3791">
            <v>21.62</v>
          </cell>
        </row>
        <row r="3792">
          <cell r="A3792">
            <v>73806</v>
          </cell>
          <cell r="B3792" t="str">
            <v>LIMPEZA DE SUPERFICIES</v>
          </cell>
          <cell r="C3792">
            <v>0</v>
          </cell>
          <cell r="D3792">
            <v>0</v>
          </cell>
        </row>
        <row r="3793">
          <cell r="A3793" t="str">
            <v>73806/001</v>
          </cell>
          <cell r="B3793" t="str">
            <v>LIMPEZA DE SUPERFICIES COM JATO DE ALTA PRESSAO DE AR E AGUA</v>
          </cell>
          <cell r="C3793" t="str">
            <v>M2</v>
          </cell>
          <cell r="D3793">
            <v>0.67</v>
          </cell>
        </row>
        <row r="3794">
          <cell r="A3794">
            <v>73948</v>
          </cell>
          <cell r="B3794" t="str">
            <v>LIMPEZA DIVERSAS DA OBRA</v>
          </cell>
          <cell r="C3794">
            <v>0</v>
          </cell>
          <cell r="D3794">
            <v>0</v>
          </cell>
        </row>
        <row r="3795">
          <cell r="A3795" t="str">
            <v>73948/002</v>
          </cell>
          <cell r="B3795" t="str">
            <v>LIMPEZA/PREPARO SUPERFICIE CONCRETO P/PINTURA</v>
          </cell>
          <cell r="C3795" t="str">
            <v>M2</v>
          </cell>
          <cell r="D3795">
            <v>3.45</v>
          </cell>
        </row>
        <row r="3796">
          <cell r="A3796" t="str">
            <v>73948/003</v>
          </cell>
          <cell r="B3796" t="str">
            <v>LIMPEZA AZULEJO</v>
          </cell>
          <cell r="C3796" t="str">
            <v>M2</v>
          </cell>
          <cell r="D3796">
            <v>2.48</v>
          </cell>
        </row>
        <row r="3797">
          <cell r="A3797" t="str">
            <v>73948/004</v>
          </cell>
          <cell r="B3797" t="str">
            <v>LIMPEZA E LAVAGEM DE PASTILHAS</v>
          </cell>
          <cell r="C3797" t="str">
            <v>M2</v>
          </cell>
          <cell r="D3797">
            <v>3.46</v>
          </cell>
        </row>
        <row r="3798">
          <cell r="A3798" t="str">
            <v>73948/005</v>
          </cell>
          <cell r="B3798" t="str">
            <v>LIMPEZA CHAPA MELAMINICA EM PAREDE</v>
          </cell>
          <cell r="C3798" t="str">
            <v>M2</v>
          </cell>
          <cell r="D3798">
            <v>2.63</v>
          </cell>
        </row>
        <row r="3799">
          <cell r="A3799" t="str">
            <v>73948/006</v>
          </cell>
          <cell r="B3799" t="str">
            <v>LIMPEZA LAMBRI ALUMINIO</v>
          </cell>
          <cell r="C3799" t="str">
            <v>M2</v>
          </cell>
          <cell r="D3799">
            <v>5.87</v>
          </cell>
        </row>
        <row r="3800">
          <cell r="A3800" t="str">
            <v>73948/007</v>
          </cell>
          <cell r="B3800" t="str">
            <v>LIMPEZA ESQUADRIA FERRO C/SOLVENTE</v>
          </cell>
          <cell r="C3800" t="str">
            <v>M2</v>
          </cell>
          <cell r="D3800">
            <v>10.36</v>
          </cell>
        </row>
        <row r="3801">
          <cell r="A3801" t="str">
            <v>73948/008</v>
          </cell>
          <cell r="B3801" t="str">
            <v>LIMPEZA VIDRO COMUM</v>
          </cell>
          <cell r="C3801" t="str">
            <v>M2</v>
          </cell>
          <cell r="D3801">
            <v>4.93</v>
          </cell>
        </row>
        <row r="3802">
          <cell r="A3802" t="str">
            <v>73948/009</v>
          </cell>
          <cell r="B3802" t="str">
            <v>LIMPEZA FORRO</v>
          </cell>
          <cell r="C3802" t="str">
            <v>M2</v>
          </cell>
          <cell r="D3802">
            <v>9.7899999999999991</v>
          </cell>
        </row>
        <row r="3803">
          <cell r="A3803" t="str">
            <v>73948/010</v>
          </cell>
          <cell r="B3803" t="str">
            <v>LIMPEZA PISO MARMORE/GRANITO</v>
          </cell>
          <cell r="C3803" t="str">
            <v>M2</v>
          </cell>
          <cell r="D3803">
            <v>9.73</v>
          </cell>
        </row>
        <row r="3804">
          <cell r="A3804" t="str">
            <v>73948/011</v>
          </cell>
          <cell r="B3804" t="str">
            <v>LIMPEZA PISO CERAMICO</v>
          </cell>
          <cell r="C3804" t="str">
            <v>M2</v>
          </cell>
          <cell r="D3804">
            <v>8.41</v>
          </cell>
        </row>
        <row r="3805">
          <cell r="A3805" t="str">
            <v>73948/012</v>
          </cell>
          <cell r="B3805" t="str">
            <v>LIMPEZA PISO PLACA BORRACHA C/ENCERAMENTO</v>
          </cell>
          <cell r="C3805" t="str">
            <v>M2</v>
          </cell>
          <cell r="D3805">
            <v>11.43</v>
          </cell>
        </row>
        <row r="3806">
          <cell r="A3806" t="str">
            <v>73948/013</v>
          </cell>
          <cell r="B3806" t="str">
            <v>LIMPEZA PISO PLACA BORRACHA</v>
          </cell>
          <cell r="C3806" t="str">
            <v>M2</v>
          </cell>
          <cell r="D3806">
            <v>4.1100000000000003</v>
          </cell>
        </row>
        <row r="3807">
          <cell r="A3807" t="str">
            <v>73948/014</v>
          </cell>
          <cell r="B3807" t="str">
            <v>LIMPEZA PISO CIMENTADO</v>
          </cell>
          <cell r="C3807" t="str">
            <v>M2</v>
          </cell>
          <cell r="D3807">
            <v>5.19</v>
          </cell>
        </row>
        <row r="3808">
          <cell r="A3808" t="str">
            <v>73948/015</v>
          </cell>
          <cell r="B3808" t="str">
            <v>LIMPEZA PISO MARMORITE/GRANILITE</v>
          </cell>
          <cell r="C3808" t="str">
            <v>M2</v>
          </cell>
          <cell r="D3808">
            <v>5.95</v>
          </cell>
        </row>
        <row r="3809">
          <cell r="A3809" t="str">
            <v>73948/016</v>
          </cell>
          <cell r="B3809" t="str">
            <v>LIMPEZA MANUAL DO TERRENO (C/ RASPAGEM SUPERFICIAL)</v>
          </cell>
          <cell r="C3809" t="str">
            <v>M2</v>
          </cell>
          <cell r="D3809">
            <v>1.58</v>
          </cell>
        </row>
        <row r="3810">
          <cell r="A3810">
            <v>74086</v>
          </cell>
          <cell r="B3810" t="str">
            <v>LIMPEZA DIVERSAS DA OBRA</v>
          </cell>
          <cell r="C3810">
            <v>0</v>
          </cell>
          <cell r="D3810">
            <v>0</v>
          </cell>
        </row>
        <row r="3811">
          <cell r="A3811" t="str">
            <v>74086/001</v>
          </cell>
          <cell r="B3811" t="str">
            <v>LIMPEZA LOUCAS E METAIS</v>
          </cell>
          <cell r="C3811" t="str">
            <v>UN</v>
          </cell>
          <cell r="D3811">
            <v>11.1</v>
          </cell>
        </row>
        <row r="3812">
          <cell r="A3812">
            <v>74243</v>
          </cell>
          <cell r="B3812" t="str">
            <v>LIMPEZA GERAL DE QUADRA POLIESPORTIVA</v>
          </cell>
          <cell r="C3812">
            <v>0</v>
          </cell>
          <cell r="D3812">
            <v>0</v>
          </cell>
        </row>
        <row r="3813">
          <cell r="A3813" t="str">
            <v>74243/001</v>
          </cell>
          <cell r="B3813" t="str">
            <v>LIMPEZA GERAL DE QUADRA POLIESPORTIVA</v>
          </cell>
          <cell r="C3813" t="str">
            <v>M2</v>
          </cell>
          <cell r="D3813">
            <v>0.88</v>
          </cell>
        </row>
        <row r="3814">
          <cell r="A3814">
            <v>84115</v>
          </cell>
          <cell r="B3814" t="str">
            <v>LIMPEZA DE ESTRUTURA METALICA SEM ANDAIME</v>
          </cell>
          <cell r="C3814" t="str">
            <v>M2</v>
          </cell>
          <cell r="D3814">
            <v>1.19</v>
          </cell>
        </row>
        <row r="3815">
          <cell r="A3815">
            <v>84117</v>
          </cell>
          <cell r="B3815" t="str">
            <v>RASPAGEM / CALAFETACAO TACOS MADEIRA 1 DEMAO CERA</v>
          </cell>
          <cell r="C3815" t="str">
            <v>M2</v>
          </cell>
          <cell r="D3815">
            <v>8.7100000000000009</v>
          </cell>
        </row>
        <row r="3816">
          <cell r="A3816">
            <v>84119</v>
          </cell>
          <cell r="B3816" t="str">
            <v>ENCERAMENTO MANUAL PISO DE QUALQUER NATUREZA - 2 DEMAOS</v>
          </cell>
          <cell r="C3816" t="str">
            <v>M2</v>
          </cell>
          <cell r="D3816">
            <v>4.84</v>
          </cell>
        </row>
        <row r="3817">
          <cell r="A3817">
            <v>84120</v>
          </cell>
          <cell r="B3817" t="str">
            <v>ENCERAMENTO MANUAL EM MADEIRA - 3 DEMAOS</v>
          </cell>
          <cell r="C3817" t="str">
            <v>M2</v>
          </cell>
          <cell r="D3817">
            <v>8.1199999999999992</v>
          </cell>
        </row>
        <row r="3818">
          <cell r="A3818">
            <v>84121</v>
          </cell>
          <cell r="B3818" t="str">
            <v>PLACA IDENTIFICACAO ACRILICO 25X8CM BORDA POLIDA - FORNECIMENTO E COLOCACAO</v>
          </cell>
          <cell r="C3818" t="str">
            <v>UN</v>
          </cell>
          <cell r="D3818">
            <v>25.79</v>
          </cell>
        </row>
        <row r="3819">
          <cell r="A3819">
            <v>84122</v>
          </cell>
          <cell r="B3819" t="str">
            <v>PLACA INAUGURACAO EM ALUMINIO 0,40X0,60M FORNECIMENTO E COLOCACAO</v>
          </cell>
          <cell r="C3819" t="str">
            <v>UN</v>
          </cell>
          <cell r="D3819">
            <v>336.29</v>
          </cell>
        </row>
        <row r="3820">
          <cell r="A3820">
            <v>84123</v>
          </cell>
          <cell r="B3820" t="str">
            <v>LIXAMENTO MAN C/ LIXA CALAFATE DE CONCR APARENTE ANTIGO</v>
          </cell>
          <cell r="C3820" t="str">
            <v>M2</v>
          </cell>
          <cell r="D3820">
            <v>2.38</v>
          </cell>
        </row>
        <row r="3821">
          <cell r="A3821">
            <v>84124</v>
          </cell>
          <cell r="B3821" t="str">
            <v>LETRA DE ACO INOX NO22 ALT=20CM FORNECIMENTO E COLOCACAO</v>
          </cell>
          <cell r="C3821" t="str">
            <v>UN</v>
          </cell>
          <cell r="D3821">
            <v>83.79</v>
          </cell>
        </row>
        <row r="3822">
          <cell r="A3822">
            <v>84125</v>
          </cell>
          <cell r="B3822" t="str">
            <v>LIMPEZA DE REVESTIMENTO EM PAREDE C/ SOLUCAO DE ACIDO MURIATICO/AMONIA</v>
          </cell>
          <cell r="C3822" t="str">
            <v>M2</v>
          </cell>
          <cell r="D3822">
            <v>3.43</v>
          </cell>
        </row>
        <row r="3823">
          <cell r="A3823">
            <v>215</v>
          </cell>
          <cell r="B3823" t="str">
            <v>ABERTURA DE POCO | CISTERNA OU CACIMBA |</v>
          </cell>
          <cell r="C3823">
            <v>0</v>
          </cell>
          <cell r="D3823">
            <v>0</v>
          </cell>
        </row>
        <row r="3824">
          <cell r="A3824">
            <v>74163</v>
          </cell>
          <cell r="B3824" t="str">
            <v>PERFURACAO DE POCO</v>
          </cell>
          <cell r="C3824">
            <v>0</v>
          </cell>
          <cell r="D3824">
            <v>0</v>
          </cell>
        </row>
        <row r="3825">
          <cell r="A3825" t="str">
            <v>74163/001</v>
          </cell>
          <cell r="B3825" t="str">
            <v>PERFURACAO DE POCO COM PERFURATRIZ PNEUMATICA</v>
          </cell>
          <cell r="C3825" t="str">
            <v>M</v>
          </cell>
          <cell r="D3825">
            <v>21.17</v>
          </cell>
        </row>
        <row r="3826">
          <cell r="A3826" t="str">
            <v>74163/002</v>
          </cell>
          <cell r="B3826" t="str">
            <v>PERFURACAO DE POCO COM PERFURATRIZ A PERCUSSAO</v>
          </cell>
          <cell r="C3826" t="str">
            <v>M</v>
          </cell>
          <cell r="D3826">
            <v>47.05</v>
          </cell>
        </row>
        <row r="3827">
          <cell r="A3827">
            <v>84127</v>
          </cell>
          <cell r="B3827" t="str">
            <v>REVESTIMENTO DE POCOS C/ TUBOS DE CONCRETO</v>
          </cell>
          <cell r="C3827" t="str">
            <v>M</v>
          </cell>
          <cell r="D3827">
            <v>434.29</v>
          </cell>
        </row>
        <row r="3828">
          <cell r="A3828">
            <v>84128</v>
          </cell>
          <cell r="B3828" t="str">
            <v>ABERTURA POCO PARA CISTERNA TERRENO COMPACTO COM DN 1,0M COM PROFUNDIDADES DE 15 A 20M</v>
          </cell>
          <cell r="C3828" t="str">
            <v>M</v>
          </cell>
          <cell r="D3828">
            <v>77.180000000000007</v>
          </cell>
        </row>
        <row r="3829">
          <cell r="A3829">
            <v>84129</v>
          </cell>
          <cell r="B3829" t="str">
            <v>ABERTURA POCO PARA CISTERNA TERRENO COMPACTO COM DN 1,0M PROFUNDIDADEDE 10 A 15M</v>
          </cell>
          <cell r="C3829" t="str">
            <v>M</v>
          </cell>
          <cell r="D3829">
            <v>61.74</v>
          </cell>
        </row>
        <row r="3830">
          <cell r="A3830">
            <v>84130</v>
          </cell>
          <cell r="B3830" t="str">
            <v>ABERTURA POCO PARA CISTERNA TERRENO COMPACTO COM DN 1,0 COM PROFUNDIDADE DE 5 A 10M</v>
          </cell>
          <cell r="C3830" t="str">
            <v>M</v>
          </cell>
          <cell r="D3830">
            <v>46.3</v>
          </cell>
        </row>
        <row r="3831">
          <cell r="A3831">
            <v>84131</v>
          </cell>
          <cell r="B3831" t="str">
            <v>ABERTURA POCO PARA CISTERNA TERRENO COMPACTO COM DN 1,0 COM PROFUNDIDADEATE 5M</v>
          </cell>
          <cell r="C3831" t="str">
            <v>M</v>
          </cell>
          <cell r="D3831">
            <v>38.590000000000003</v>
          </cell>
        </row>
        <row r="3832">
          <cell r="A3832">
            <v>216</v>
          </cell>
          <cell r="B3832" t="str">
            <v>POCO TUBULAR PROFUNDO</v>
          </cell>
          <cell r="C3832">
            <v>0</v>
          </cell>
          <cell r="D3832">
            <v>0</v>
          </cell>
        </row>
        <row r="3833">
          <cell r="A3833">
            <v>40841</v>
          </cell>
          <cell r="B3833" t="str">
            <v>ABRACADEIRA P/POCOS PROFUNDOS</v>
          </cell>
          <cell r="C3833" t="str">
            <v>UN</v>
          </cell>
          <cell r="D3833">
            <v>57.71</v>
          </cell>
        </row>
        <row r="3834">
          <cell r="A3834">
            <v>279</v>
          </cell>
          <cell r="B3834" t="str">
            <v>SOLDAS/CORTES</v>
          </cell>
          <cell r="C3834">
            <v>0</v>
          </cell>
          <cell r="D3834">
            <v>0</v>
          </cell>
        </row>
        <row r="3835">
          <cell r="A3835">
            <v>6391</v>
          </cell>
          <cell r="B3835" t="str">
            <v>SOLDA TOPO DESCENDENTE CHANFRADA ESPESSURA=1/4" CHAPA/PERFIL/TUBO ACOCOM CONVERSOR DIESEL.</v>
          </cell>
          <cell r="C3835" t="str">
            <v>M</v>
          </cell>
          <cell r="D3835">
            <v>62.03</v>
          </cell>
        </row>
        <row r="3836">
          <cell r="A3836">
            <v>84132</v>
          </cell>
          <cell r="B3836" t="str">
            <v>SOLDA DE TOPO DESCENDENTE, EM CHAPA ACO CHANFR 5/16" ESP (P/ ASSENT TUBULACAO OU PECA DE ACO) UTILIZANDO CONVERSOR DIESEL.</v>
          </cell>
          <cell r="C3836" t="str">
            <v>M</v>
          </cell>
          <cell r="D3836">
            <v>86.49</v>
          </cell>
        </row>
        <row r="3837">
          <cell r="A3837">
            <v>84133</v>
          </cell>
          <cell r="B3837" t="str">
            <v>SOLDA DE TOPO DESCENDENTE, EM CHAPA ACO CHANFR 3/8" ESP (P/ ASSENT TUBULACAO OU PECA DE ACO) UTILIZANDO CONVERSOR DIESEL</v>
          </cell>
          <cell r="C3837" t="str">
            <v>M</v>
          </cell>
          <cell r="D3837">
            <v>135.55000000000001</v>
          </cell>
        </row>
        <row r="3838">
          <cell r="A3838">
            <v>318</v>
          </cell>
          <cell r="B3838" t="str">
            <v>OUTROS</v>
          </cell>
          <cell r="C3838">
            <v>0</v>
          </cell>
          <cell r="D3838">
            <v>0</v>
          </cell>
        </row>
        <row r="3839">
          <cell r="A3839">
            <v>4877</v>
          </cell>
          <cell r="B3839" t="str">
            <v>BETONEIRA 320L ELETRICA TRIFASICA C/CARREGADOR MECANICO C/OPERADOR - P</v>
          </cell>
          <cell r="C3839" t="str">
            <v>H</v>
          </cell>
          <cell r="D3839">
            <v>13.76</v>
          </cell>
        </row>
        <row r="3840">
          <cell r="A3840">
            <v>71516</v>
          </cell>
          <cell r="B3840" t="str">
            <v>CONJUNTO DE MANGUEIRA PARA COMBATE A INCENDIO EM FIBRA DE POLIESTER PURA, COM 1.1/2", REVESTIDA INTERNAMENTE, COM 2 LANCES DE 15M CADA</v>
          </cell>
          <cell r="C3840" t="str">
            <v>UN</v>
          </cell>
          <cell r="D3840">
            <v>500</v>
          </cell>
        </row>
        <row r="3841">
          <cell r="A3841">
            <v>73347</v>
          </cell>
          <cell r="B3841" t="str">
            <v>CORTE, DOBRAGEM, MONTAGEM E COLOCAÇÃO DE FERRAGEM NA FORMA, AÇO CA-50,EM BARRA REDONDA COM DIÂMETRO DE 8 A 12,5MM</v>
          </cell>
          <cell r="C3841" t="str">
            <v>KG</v>
          </cell>
          <cell r="D3841">
            <v>1.56</v>
          </cell>
        </row>
        <row r="3842">
          <cell r="A3842">
            <v>73361</v>
          </cell>
          <cell r="B3842" t="str">
            <v>CONCRETO CICLOPICO FCK=10MPA 30% PEDRA DE MAO INCLUSIVE LANCAMENTO</v>
          </cell>
          <cell r="C3842" t="str">
            <v>M3</v>
          </cell>
          <cell r="D3842">
            <v>280.68</v>
          </cell>
        </row>
        <row r="3843">
          <cell r="A3843">
            <v>73370</v>
          </cell>
          <cell r="B3843" t="str">
            <v>TRANSPORTE QQ NAT CAM BASCULANTE 30 KM/H 8.00 T EXCL DESPE-SA CARGA/DESC ESPERA DO CAMINHAO/SERVENTE/E OU EQUIP AUX.</v>
          </cell>
          <cell r="C3843" t="str">
            <v>T/KM</v>
          </cell>
          <cell r="D3843">
            <v>0.85</v>
          </cell>
        </row>
        <row r="3844">
          <cell r="A3844">
            <v>73372</v>
          </cell>
          <cell r="B3844" t="str">
            <v>PINHO DE TERCEIRA 1" X 12" E 1" X 9"</v>
          </cell>
          <cell r="C3844" t="str">
            <v>M2</v>
          </cell>
          <cell r="D3844">
            <v>17.399999999999999</v>
          </cell>
        </row>
        <row r="3845">
          <cell r="A3845">
            <v>73375</v>
          </cell>
          <cell r="B3845" t="str">
            <v>CORTE ACO CA-5AB OU CA 50-A DIAM ACIMA 12,5MM</v>
          </cell>
          <cell r="C3845" t="str">
            <v>KG</v>
          </cell>
          <cell r="D3845">
            <v>1.33</v>
          </cell>
        </row>
        <row r="3846">
          <cell r="A3846">
            <v>73393</v>
          </cell>
          <cell r="B3846" t="str">
            <v>CORTE ACO CA-25 DIAM 6,3 A 8,0MM</v>
          </cell>
          <cell r="C3846" t="str">
            <v>KG</v>
          </cell>
          <cell r="D3846">
            <v>1.48</v>
          </cell>
        </row>
        <row r="3847">
          <cell r="A3847">
            <v>73396</v>
          </cell>
          <cell r="B3847" t="str">
            <v>DEGRAU DE FERRO FUNDIDO NUM 1 DE 3,0 KG</v>
          </cell>
          <cell r="C3847" t="str">
            <v>UN</v>
          </cell>
          <cell r="D3847">
            <v>54.05</v>
          </cell>
        </row>
        <row r="3848">
          <cell r="A3848">
            <v>73397</v>
          </cell>
          <cell r="B3848" t="str">
            <v>EMBOCO CIMENTO AREIA 1:4 ESP=1,5CM INCL CHAPISCO 1:3 E=9MM</v>
          </cell>
          <cell r="C3848" t="str">
            <v>M2</v>
          </cell>
          <cell r="D3848">
            <v>15.32</v>
          </cell>
        </row>
        <row r="3849">
          <cell r="A3849">
            <v>73410</v>
          </cell>
          <cell r="B3849" t="str">
            <v>FORMA PLANA P/VIGA, PILAR E PAREDE EM CHAPA RESINADA E= 10 MM</v>
          </cell>
          <cell r="C3849" t="str">
            <v>M2</v>
          </cell>
          <cell r="D3849">
            <v>36.08</v>
          </cell>
        </row>
        <row r="3850">
          <cell r="A3850">
            <v>73413</v>
          </cell>
          <cell r="B3850" t="str">
            <v>ESCAVACAO MEC.VALA N ESCOR ATE 1,5M C/RETRO MAT 1A COM REDUTOR (PEDRAS/INST PREDIAIS/OUTROS REDUT PRODUT OU CAVAS FUNDACAO) - EXCL. ESGOTAMENTO</v>
          </cell>
          <cell r="C3850" t="str">
            <v>M3</v>
          </cell>
          <cell r="D3850">
            <v>12.43</v>
          </cell>
        </row>
        <row r="3851">
          <cell r="A3851">
            <v>73415</v>
          </cell>
          <cell r="B3851" t="str">
            <v>PINTURA PVA, TRES DEMAOS</v>
          </cell>
          <cell r="C3851" t="str">
            <v>M2</v>
          </cell>
          <cell r="D3851">
            <v>7.87</v>
          </cell>
        </row>
        <row r="3852">
          <cell r="A3852">
            <v>73418</v>
          </cell>
          <cell r="B3852" t="str">
            <v>ALVENARIA P/CX ENTERR ATE 0,80M C/BL CONC 10X20X40CM C/ARGAMASSA 1:4CIMENTO E AREIA E CONCRETO 20MPA P/ENCHIMENTO DOS FUROS.</v>
          </cell>
          <cell r="C3852" t="str">
            <v>M2</v>
          </cell>
          <cell r="D3852">
            <v>45.48</v>
          </cell>
        </row>
        <row r="3853">
          <cell r="A3853">
            <v>73423</v>
          </cell>
          <cell r="B3853" t="str">
            <v>ALVENARIA TIJOLO MACICO 7X10X20CM CIM/SB/AR 1:2:2 PROF=80A160CM 1 VEZP/CAIXAS ENTERRADAS</v>
          </cell>
          <cell r="C3853" t="str">
            <v>M2</v>
          </cell>
          <cell r="D3853">
            <v>110.51</v>
          </cell>
        </row>
        <row r="3854">
          <cell r="A3854">
            <v>73426</v>
          </cell>
          <cell r="B3854" t="str">
            <v>PERFURACAO MANUAL DIAMETRO 20 CM (5 TF)</v>
          </cell>
          <cell r="C3854" t="str">
            <v>M</v>
          </cell>
          <cell r="D3854">
            <v>34.22</v>
          </cell>
        </row>
        <row r="3855">
          <cell r="A3855">
            <v>73430</v>
          </cell>
          <cell r="B3855" t="str">
            <v>ESCAVACAO MEC. VALA N ESCOR MAT 1A C/RETRO ENTRE 1,5 E 3M C/ REDUTOR (PEDRAS/INST PREDIAIS/OUTROS REDUT.PRODUTIV OU CAVAS FUNDACAO ) - EXCL.ESGOTAMENTO.</v>
          </cell>
          <cell r="C3855" t="str">
            <v>M3</v>
          </cell>
          <cell r="D3855">
            <v>15.12</v>
          </cell>
        </row>
        <row r="3856">
          <cell r="A3856">
            <v>73431</v>
          </cell>
          <cell r="B3856" t="str">
            <v>PINHO TERCEIRA 2,5X10CM</v>
          </cell>
          <cell r="C3856" t="str">
            <v>M</v>
          </cell>
          <cell r="D3856">
            <v>1.78</v>
          </cell>
        </row>
        <row r="3857">
          <cell r="A3857">
            <v>73454</v>
          </cell>
          <cell r="B3857" t="str">
            <v>ALUGUEL CAMINHAO CARROC FIXA TOCO 7,5T MOTOR DIESEL 132CV(CP) C/MOTORISTA</v>
          </cell>
          <cell r="C3857" t="str">
            <v>H</v>
          </cell>
          <cell r="D3857">
            <v>86.24</v>
          </cell>
        </row>
        <row r="3858">
          <cell r="A3858">
            <v>73460</v>
          </cell>
          <cell r="B3858" t="str">
            <v>MACARANDUBA APARELHADA 3" X 4.1/2"</v>
          </cell>
          <cell r="C3858" t="str">
            <v>M</v>
          </cell>
          <cell r="D3858">
            <v>16.420000000000002</v>
          </cell>
        </row>
        <row r="3859">
          <cell r="A3859">
            <v>73475</v>
          </cell>
          <cell r="B3859" t="str">
            <v>TACO DE ALVENARIA (2,5X10X20)CM</v>
          </cell>
          <cell r="C3859" t="str">
            <v>UN</v>
          </cell>
          <cell r="D3859">
            <v>0.38</v>
          </cell>
        </row>
        <row r="3860">
          <cell r="A3860">
            <v>73488</v>
          </cell>
          <cell r="B3860" t="str">
            <v>MACARANDUBA APARELHADA 3" X 6"</v>
          </cell>
          <cell r="C3860" t="str">
            <v>M</v>
          </cell>
          <cell r="D3860">
            <v>21.44</v>
          </cell>
        </row>
        <row r="3861">
          <cell r="A3861">
            <v>73489</v>
          </cell>
          <cell r="B3861" t="str">
            <v>MACARANDUBA APARELHADA DE 3" X 9"</v>
          </cell>
          <cell r="C3861" t="str">
            <v>M</v>
          </cell>
          <cell r="D3861">
            <v>32.86</v>
          </cell>
        </row>
        <row r="3862">
          <cell r="A3862">
            <v>73490</v>
          </cell>
          <cell r="B3862" t="str">
            <v>TUBO CA-1 CONCR ARMADO P/GALERIAS AGUAS PLUV DIAM=0,80M FORNEC MATCOM AREIA CIMENTO 1:4 - FORNECIMENTO E ASSENTAMENTO, INCLUSIVE TOPOGRAFO</v>
          </cell>
          <cell r="C3862" t="str">
            <v>M</v>
          </cell>
          <cell r="D3862">
            <v>260.31</v>
          </cell>
        </row>
        <row r="3863">
          <cell r="A3863">
            <v>73493</v>
          </cell>
          <cell r="B3863" t="str">
            <v>TEODOLITO CONVENCIONAL DE MICROMETRO C/LEITURA NUMERICA (CP) PRECISAODE 6S PARA LEVANTAMENTO DE TERRENOS DIVERSOS</v>
          </cell>
          <cell r="C3863" t="str">
            <v>H</v>
          </cell>
          <cell r="D3863">
            <v>2.41</v>
          </cell>
        </row>
        <row r="3864">
          <cell r="A3864">
            <v>73503</v>
          </cell>
          <cell r="B3864" t="str">
            <v>TRANSPORTE DE TUBOS DE PVC DN 1000</v>
          </cell>
          <cell r="C3864" t="str">
            <v>M</v>
          </cell>
          <cell r="D3864">
            <v>3.94</v>
          </cell>
        </row>
        <row r="3865">
          <cell r="A3865">
            <v>73504</v>
          </cell>
          <cell r="B3865" t="str">
            <v>TRANSPORTE DE TUBOS DE PVC DN 900</v>
          </cell>
          <cell r="C3865" t="str">
            <v>M</v>
          </cell>
          <cell r="D3865">
            <v>3.32</v>
          </cell>
        </row>
        <row r="3866">
          <cell r="A3866">
            <v>73505</v>
          </cell>
          <cell r="B3866" t="str">
            <v>TRANSPORTE DE TUBOS DE PVC DN 800</v>
          </cell>
          <cell r="C3866" t="str">
            <v>M</v>
          </cell>
          <cell r="D3866">
            <v>2.75</v>
          </cell>
        </row>
        <row r="3867">
          <cell r="A3867">
            <v>73506</v>
          </cell>
          <cell r="B3867" t="str">
            <v>TRANSPORTE DE TUBOS DE PVC DN 700</v>
          </cell>
          <cell r="C3867" t="str">
            <v>M</v>
          </cell>
          <cell r="D3867">
            <v>2.23</v>
          </cell>
        </row>
        <row r="3868">
          <cell r="A3868">
            <v>73507</v>
          </cell>
          <cell r="B3868" t="str">
            <v>TRANSPORTE DE TUBOS DE PVC DN 600</v>
          </cell>
          <cell r="C3868" t="str">
            <v>M</v>
          </cell>
          <cell r="D3868">
            <v>1.74</v>
          </cell>
        </row>
        <row r="3869">
          <cell r="A3869">
            <v>73508</v>
          </cell>
          <cell r="B3869" t="str">
            <v>TRANSPORTE DE TUBOS DE PVC DN 500</v>
          </cell>
          <cell r="C3869" t="str">
            <v>M</v>
          </cell>
          <cell r="D3869">
            <v>1.33</v>
          </cell>
        </row>
        <row r="3870">
          <cell r="A3870">
            <v>73509</v>
          </cell>
          <cell r="B3870" t="str">
            <v>TRANSPORTE DE TUBOS DE PVC DN 400</v>
          </cell>
          <cell r="C3870" t="str">
            <v>M</v>
          </cell>
          <cell r="D3870">
            <v>0.96</v>
          </cell>
        </row>
        <row r="3871">
          <cell r="A3871">
            <v>73510</v>
          </cell>
          <cell r="B3871" t="str">
            <v>TRANSPORTE DE TUBOS DE FERRO DUTIL DN 1200</v>
          </cell>
          <cell r="C3871" t="str">
            <v>M</v>
          </cell>
          <cell r="D3871">
            <v>10.15</v>
          </cell>
        </row>
        <row r="3872">
          <cell r="A3872">
            <v>73511</v>
          </cell>
          <cell r="B3872" t="str">
            <v>TRANSPORTE DE TUBOS DE FERRO DUTIL DN 1100</v>
          </cell>
          <cell r="C3872" t="str">
            <v>M</v>
          </cell>
          <cell r="D3872">
            <v>8.77</v>
          </cell>
        </row>
        <row r="3873">
          <cell r="A3873">
            <v>73512</v>
          </cell>
          <cell r="B3873" t="str">
            <v>TRANSPORTE DE TUBOS DE FERRO DUTIL DN 1000</v>
          </cell>
          <cell r="C3873" t="str">
            <v>M</v>
          </cell>
          <cell r="D3873">
            <v>7.6</v>
          </cell>
        </row>
        <row r="3874">
          <cell r="A3874">
            <v>73513</v>
          </cell>
          <cell r="B3874" t="str">
            <v>TRANSPORTE DE TUBOS DE FERRO DUTIL DN 900</v>
          </cell>
          <cell r="C3874" t="str">
            <v>M</v>
          </cell>
          <cell r="D3874">
            <v>6.41</v>
          </cell>
        </row>
        <row r="3875">
          <cell r="A3875">
            <v>73514</v>
          </cell>
          <cell r="B3875" t="str">
            <v>TRANSPORTE DE TUBOS DE FERRO DUTIL DN 800</v>
          </cell>
          <cell r="C3875" t="str">
            <v>M</v>
          </cell>
          <cell r="D3875">
            <v>5.32</v>
          </cell>
        </row>
        <row r="3876">
          <cell r="A3876">
            <v>73515</v>
          </cell>
          <cell r="B3876" t="str">
            <v>TRANSPORTE DE TUBOS DE FERRO DUTIL DN 700</v>
          </cell>
          <cell r="C3876" t="str">
            <v>M</v>
          </cell>
          <cell r="D3876">
            <v>4.3</v>
          </cell>
        </row>
        <row r="3877">
          <cell r="A3877">
            <v>73516</v>
          </cell>
          <cell r="B3877" t="str">
            <v>TRANSPORTE DE TUBOS DE FERRO DUTIL DN 600</v>
          </cell>
          <cell r="C3877" t="str">
            <v>M</v>
          </cell>
          <cell r="D3877">
            <v>3.39</v>
          </cell>
        </row>
        <row r="3878">
          <cell r="A3878">
            <v>73517</v>
          </cell>
          <cell r="B3878" t="str">
            <v>TRANSPORTE DE TUBOS DE FERRO DUTIL DN 500</v>
          </cell>
          <cell r="C3878" t="str">
            <v>M</v>
          </cell>
          <cell r="D3878">
            <v>2.57</v>
          </cell>
        </row>
        <row r="3879">
          <cell r="A3879">
            <v>73518</v>
          </cell>
          <cell r="B3879" t="str">
            <v>TRANSPORTE DE TUBOS DE FERRO DUTIL DN 450</v>
          </cell>
          <cell r="C3879" t="str">
            <v>M</v>
          </cell>
          <cell r="D3879">
            <v>2.2200000000000002</v>
          </cell>
        </row>
        <row r="3880">
          <cell r="A3880">
            <v>73519</v>
          </cell>
          <cell r="B3880" t="str">
            <v>TRANSPORTE DE TUBOS DE FERRO DUTIL DN 400</v>
          </cell>
          <cell r="C3880" t="str">
            <v>M</v>
          </cell>
          <cell r="D3880">
            <v>1.86</v>
          </cell>
        </row>
        <row r="3881">
          <cell r="A3881">
            <v>73520</v>
          </cell>
          <cell r="B3881" t="str">
            <v>TRANSPORTE DE TUBOS DE FERRO DUTIL DN 350</v>
          </cell>
          <cell r="C3881" t="str">
            <v>M</v>
          </cell>
          <cell r="D3881">
            <v>1.56</v>
          </cell>
        </row>
        <row r="3882">
          <cell r="A3882">
            <v>73521</v>
          </cell>
          <cell r="B3882" t="str">
            <v>TRANSPORTE DE TUBOS DE FERRO DUTIL DN 300</v>
          </cell>
          <cell r="C3882" t="str">
            <v>M</v>
          </cell>
          <cell r="D3882">
            <v>1.26</v>
          </cell>
        </row>
        <row r="3883">
          <cell r="A3883">
            <v>73522</v>
          </cell>
          <cell r="B3883" t="str">
            <v>TRANSPORTE DE TUBOS DE FERRO DUTIL DN 250</v>
          </cell>
          <cell r="C3883" t="str">
            <v>M</v>
          </cell>
          <cell r="D3883">
            <v>0.99</v>
          </cell>
        </row>
        <row r="3884">
          <cell r="A3884">
            <v>73523</v>
          </cell>
          <cell r="B3884" t="str">
            <v>TRANSPORTE DE TUBOS DE FERRO DUTIL DN 200</v>
          </cell>
          <cell r="C3884" t="str">
            <v>M</v>
          </cell>
          <cell r="D3884">
            <v>0.74</v>
          </cell>
        </row>
        <row r="3885">
          <cell r="A3885">
            <v>73524</v>
          </cell>
          <cell r="B3885" t="str">
            <v>TRANSPORTE DE TUBOS DE FERRO DUTIL DN 150</v>
          </cell>
          <cell r="C3885" t="str">
            <v>M</v>
          </cell>
          <cell r="D3885">
            <v>0.57999999999999996</v>
          </cell>
        </row>
        <row r="3886">
          <cell r="A3886">
            <v>73525</v>
          </cell>
          <cell r="B3886" t="str">
            <v>CORTE ACO CA-60 DIAM 6,4 A 8,0MM</v>
          </cell>
          <cell r="C3886" t="str">
            <v>KG</v>
          </cell>
          <cell r="D3886">
            <v>1.78</v>
          </cell>
        </row>
        <row r="3887">
          <cell r="A3887">
            <v>73533</v>
          </cell>
          <cell r="B3887" t="str">
            <v>CONCRETO P/CAMADAS PREPARATORIAS 180KG/M3 CIMENTO SOMENTE MATERIAISINCL 5% PERDAS.</v>
          </cell>
          <cell r="C3887" t="str">
            <v>M3</v>
          </cell>
          <cell r="D3887">
            <v>198.94</v>
          </cell>
        </row>
        <row r="3888">
          <cell r="A3888">
            <v>73540</v>
          </cell>
          <cell r="B3888" t="str">
            <v>COLOCACAO CUBA LOUCA/ACO INOX EXCLUSIVE CUBA/COMPLEMENTO - P</v>
          </cell>
          <cell r="C3888" t="str">
            <v>UN</v>
          </cell>
          <cell r="D3888">
            <v>15.8</v>
          </cell>
        </row>
        <row r="3889">
          <cell r="A3889">
            <v>73541</v>
          </cell>
          <cell r="B3889" t="str">
            <v>COLOCACAO BANCA MARMORE/GRANITO/ACO INOX EXCLUSIVE BANCA - P</v>
          </cell>
          <cell r="C3889" t="str">
            <v>M</v>
          </cell>
          <cell r="D3889">
            <v>31.25</v>
          </cell>
        </row>
        <row r="3890">
          <cell r="A3890">
            <v>73542</v>
          </cell>
          <cell r="B3890" t="str">
            <v>BUCHA/ARRUELA ALUMINIO 3/4" - P</v>
          </cell>
          <cell r="C3890" t="str">
            <v>CJ</v>
          </cell>
          <cell r="D3890">
            <v>0.71</v>
          </cell>
        </row>
        <row r="3891">
          <cell r="A3891">
            <v>73543</v>
          </cell>
          <cell r="B3891" t="str">
            <v>BUCHA/ARRUELA ALUMINIO 1/2" - P</v>
          </cell>
          <cell r="C3891" t="str">
            <v>CJ</v>
          </cell>
          <cell r="D3891">
            <v>0.59</v>
          </cell>
        </row>
        <row r="3892">
          <cell r="A3892">
            <v>73555</v>
          </cell>
          <cell r="B3892" t="str">
            <v>TACO DE CANELA 2,5X10X10CM</v>
          </cell>
          <cell r="C3892" t="str">
            <v>UN</v>
          </cell>
          <cell r="D3892">
            <v>0.19</v>
          </cell>
        </row>
        <row r="3893">
          <cell r="A3893">
            <v>73562</v>
          </cell>
          <cell r="B3893" t="str">
            <v>NIVEL WILD-NA-Z</v>
          </cell>
          <cell r="C3893" t="str">
            <v>H</v>
          </cell>
          <cell r="D3893">
            <v>0.79</v>
          </cell>
        </row>
        <row r="3894">
          <cell r="A3894">
            <v>73587</v>
          </cell>
          <cell r="B3894" t="str">
            <v>TRANSPORTE DE TUBOS DE PVC DN 350</v>
          </cell>
          <cell r="C3894" t="str">
            <v>M</v>
          </cell>
          <cell r="D3894">
            <v>0.67</v>
          </cell>
        </row>
        <row r="3895">
          <cell r="A3895">
            <v>73588</v>
          </cell>
          <cell r="B3895" t="str">
            <v>TRANSPORTE DE TUBOS DE PVC DN 300</v>
          </cell>
          <cell r="C3895" t="str">
            <v>M</v>
          </cell>
          <cell r="D3895">
            <v>0.45</v>
          </cell>
        </row>
        <row r="3896">
          <cell r="A3896">
            <v>73589</v>
          </cell>
          <cell r="B3896" t="str">
            <v>TRANSPORTE DE TUBOS DE PVC DN 250</v>
          </cell>
          <cell r="C3896" t="str">
            <v>M</v>
          </cell>
          <cell r="D3896">
            <v>0.31</v>
          </cell>
        </row>
        <row r="3897">
          <cell r="A3897">
            <v>73590</v>
          </cell>
          <cell r="B3897" t="str">
            <v>TRANSPORTE DE TUBOS DE PVC DN 200</v>
          </cell>
          <cell r="C3897" t="str">
            <v>M</v>
          </cell>
          <cell r="D3897">
            <v>0.19</v>
          </cell>
        </row>
        <row r="3898">
          <cell r="A3898">
            <v>73591</v>
          </cell>
          <cell r="B3898" t="str">
            <v>TRANSPORTE DE TUBOS DE PVC DN 150</v>
          </cell>
          <cell r="C3898" t="str">
            <v>M</v>
          </cell>
          <cell r="D3898">
            <v>0.12</v>
          </cell>
        </row>
        <row r="3899">
          <cell r="A3899">
            <v>73592</v>
          </cell>
          <cell r="B3899" t="str">
            <v>TRANSPORTE DE TUBOS DE PVC DN 125</v>
          </cell>
          <cell r="C3899" t="str">
            <v>M</v>
          </cell>
          <cell r="D3899">
            <v>0.09</v>
          </cell>
        </row>
        <row r="3900">
          <cell r="A3900">
            <v>73593</v>
          </cell>
          <cell r="B3900" t="str">
            <v>TRANSPORTE DE TUBOS DE PVC DN 100</v>
          </cell>
          <cell r="C3900" t="str">
            <v>M</v>
          </cell>
          <cell r="D3900">
            <v>0.18</v>
          </cell>
        </row>
        <row r="3901">
          <cell r="A3901">
            <v>73594</v>
          </cell>
          <cell r="B3901" t="str">
            <v>TRANSPORTE DE TUBOS DE PVC DN 75</v>
          </cell>
          <cell r="C3901" t="str">
            <v>M</v>
          </cell>
          <cell r="D3901">
            <v>0.13</v>
          </cell>
        </row>
        <row r="3902">
          <cell r="A3902">
            <v>73595</v>
          </cell>
          <cell r="B3902" t="str">
            <v>TRANSPORTE DE TUBOS DE PVC DN 50</v>
          </cell>
          <cell r="C3902" t="str">
            <v>M</v>
          </cell>
          <cell r="D3902">
            <v>0.08</v>
          </cell>
        </row>
        <row r="3903">
          <cell r="A3903">
            <v>73596</v>
          </cell>
          <cell r="B3903" t="str">
            <v>TRANSPORTE DE TUBOS DE PVC DN 25</v>
          </cell>
          <cell r="C3903" t="str">
            <v>M</v>
          </cell>
          <cell r="D3903">
            <v>0.02</v>
          </cell>
        </row>
        <row r="3904">
          <cell r="A3904">
            <v>73597</v>
          </cell>
          <cell r="B3904" t="str">
            <v>TRANSPORTE DE TUBOS DE FERRO DUTIL DN 100</v>
          </cell>
          <cell r="C3904" t="str">
            <v>M</v>
          </cell>
          <cell r="D3904">
            <v>0.44</v>
          </cell>
        </row>
        <row r="3905">
          <cell r="A3905">
            <v>73598</v>
          </cell>
          <cell r="B3905" t="str">
            <v>TRANSPORTE DE TUBOS DE FERRO DUTIL DN 75</v>
          </cell>
          <cell r="C3905" t="str">
            <v>M</v>
          </cell>
          <cell r="D3905">
            <v>0.3</v>
          </cell>
        </row>
        <row r="3906">
          <cell r="A3906">
            <v>73714</v>
          </cell>
          <cell r="B3906" t="str">
            <v>CAIXA PARA RALO C OM GRELHA FOFO 135 KG DE ALV TIJOLO MACICO (7X10X20)PAREDES DE UMA VEZ (0.20 M) DE 0.90X1.20X1.50 M (EXTERNA) COM ARGAMASSA 1:4 CIMENTO:AREIA, BASE CONC FCK=10 MPA, EXCLUSIVE ESCAVACAO E REATERRO.</v>
          </cell>
          <cell r="C3906" t="str">
            <v>UN</v>
          </cell>
          <cell r="D3906">
            <v>1068.17</v>
          </cell>
        </row>
        <row r="3907">
          <cell r="A3907">
            <v>84114</v>
          </cell>
          <cell r="B3907" t="str">
            <v>ALCAPAO DE MADEIRA 63X63CM INCL FERRAGENS</v>
          </cell>
          <cell r="C3907" t="str">
            <v>UN</v>
          </cell>
          <cell r="D3907">
            <v>81.03</v>
          </cell>
        </row>
        <row r="3908">
          <cell r="A3908">
            <v>84135</v>
          </cell>
          <cell r="B3908" t="str">
            <v>FORNECIMENTO E INSTALACAO CAIXA PRE MOLDADA EM CONCRETO PARA AR CONDICIONADO 18000 BTUS</v>
          </cell>
          <cell r="C3908" t="str">
            <v>UN</v>
          </cell>
          <cell r="D3908">
            <v>173.76</v>
          </cell>
        </row>
        <row r="3909">
          <cell r="A3909">
            <v>84158</v>
          </cell>
          <cell r="B3909" t="str">
            <v>BUCHA / ARRUELA ALUMINIO 1"</v>
          </cell>
          <cell r="C3909" t="str">
            <v>CJ</v>
          </cell>
          <cell r="D3909">
            <v>0.98</v>
          </cell>
        </row>
        <row r="3910">
          <cell r="A3910">
            <v>84159</v>
          </cell>
          <cell r="B3910" t="str">
            <v>BUCHA / ARRUELA ALUMINIO 1 1/4"</v>
          </cell>
          <cell r="C3910" t="str">
            <v>CJ</v>
          </cell>
          <cell r="D3910">
            <v>1.73</v>
          </cell>
        </row>
        <row r="3911">
          <cell r="A3911">
            <v>321</v>
          </cell>
          <cell r="B3911" t="str">
            <v>COMPOSICAO SERVICO MIGRACAO</v>
          </cell>
          <cell r="C3911">
            <v>0</v>
          </cell>
          <cell r="D3911">
            <v>0</v>
          </cell>
        </row>
        <row r="3912">
          <cell r="A3912">
            <v>5803</v>
          </cell>
          <cell r="B3912" t="str">
            <v>COMPACTADOR DE SOLOS COM PLACA VIBRATORIA, 46X51CM, 5HP, 156KG, DIESEL, IMPACTO DINAMICO 1700KG - CUSTO HORARIO DE MATERIAIS NA OPERACAO</v>
          </cell>
          <cell r="C3912" t="str">
            <v>H</v>
          </cell>
          <cell r="D3912">
            <v>1.86</v>
          </cell>
        </row>
        <row r="3913">
          <cell r="A3913">
            <v>6541</v>
          </cell>
          <cell r="B3913" t="str">
            <v>TRATOR DE ESTEIRAS - D6 - CUSTOS C/ MAT. NA OPERACAO</v>
          </cell>
          <cell r="C3913" t="str">
            <v>H</v>
          </cell>
          <cell r="D3913">
            <v>65.260000000000005</v>
          </cell>
        </row>
        <row r="3914">
          <cell r="A3914">
            <v>73346</v>
          </cell>
          <cell r="B3914" t="str">
            <v>CONCRETO ARMADO DOSADO 15 MPA INCL MAT P/ 1 M3 PREPARO CONFCOMP 5845 COLOC CONF COMP 7090 14 M2 DE AREA MOLDADA FORMASE ESCORAMENTO CONF COMPS 5306 E 5708 60 KG DE ACO CA-50 INCMAO DE OBRA P/CORTE DOBRAGEM MONTAGEM E COLO</v>
          </cell>
          <cell r="C3914" t="str">
            <v>M3</v>
          </cell>
          <cell r="D3914">
            <v>1212.3699999999999</v>
          </cell>
        </row>
        <row r="3915">
          <cell r="A3915">
            <v>73473</v>
          </cell>
          <cell r="B3915" t="str">
            <v>VASSOURA MEC REBOCAVEL LARG DE TRAB 2,66M (CI) EXCL OPERADOR</v>
          </cell>
          <cell r="C3915" t="str">
            <v>H</v>
          </cell>
          <cell r="D3915">
            <v>6.47</v>
          </cell>
        </row>
        <row r="3916">
          <cell r="A3916">
            <v>73474</v>
          </cell>
          <cell r="B3916" t="str">
            <v>ALUGUEL CAMINHAO CARROC FIXA TOCO 7,5T MOTOR DIESEL 132CV (CI) C/MOTORISTA</v>
          </cell>
          <cell r="C3916" t="str">
            <v>H</v>
          </cell>
          <cell r="D3916">
            <v>32</v>
          </cell>
        </row>
        <row r="3917">
          <cell r="A3917">
            <v>73477</v>
          </cell>
          <cell r="B3917" t="str">
            <v>MAQUINA DE SOLDA A ARCO 375A DIESEL 33CV (CP) EXCL OPERADOR</v>
          </cell>
          <cell r="C3917" t="str">
            <v>H</v>
          </cell>
          <cell r="D3917">
            <v>35.47</v>
          </cell>
        </row>
        <row r="3918">
          <cell r="A3918">
            <v>73554</v>
          </cell>
          <cell r="B3918" t="str">
            <v>MACARANDUBA APARELHADA 3" X 3"</v>
          </cell>
          <cell r="C3918" t="str">
            <v>M</v>
          </cell>
          <cell r="D3918">
            <v>10.71</v>
          </cell>
        </row>
        <row r="3919">
          <cell r="A3919">
            <v>84198</v>
          </cell>
          <cell r="B3919" t="str">
            <v>VASSOURA MEC REBOCAVEL LARGURA DE TRABALHO 2,66M (CP) EXCL OPERADOR</v>
          </cell>
          <cell r="C3919" t="str">
            <v>H</v>
          </cell>
          <cell r="D3919">
            <v>8.75</v>
          </cell>
        </row>
        <row r="3920">
          <cell r="A3920">
            <v>324</v>
          </cell>
          <cell r="B3920" t="str">
            <v>LETREIROS/LOGOTIPOS/NUMERAÇÕES/SINALIZAÇÕES</v>
          </cell>
          <cell r="C3920">
            <v>0</v>
          </cell>
          <cell r="D3920">
            <v>0</v>
          </cell>
        </row>
        <row r="3921">
          <cell r="A3921">
            <v>73916</v>
          </cell>
          <cell r="B3921" t="str">
            <v>´PLACA DE IDENTIFICAÇÃO</v>
          </cell>
          <cell r="C3921">
            <v>0</v>
          </cell>
          <cell r="D3921">
            <v>0</v>
          </cell>
        </row>
        <row r="3922">
          <cell r="A3922" t="str">
            <v>73916/001</v>
          </cell>
          <cell r="B3922" t="str">
            <v>PLACA DE IDENTIFICAÇÃO EM CHAPA GALVANIZADA NUM. 18, 12X18CM</v>
          </cell>
          <cell r="C3922" t="str">
            <v>UN</v>
          </cell>
          <cell r="D3922">
            <v>43.45</v>
          </cell>
        </row>
        <row r="3923">
          <cell r="A3923" t="str">
            <v>73916/002</v>
          </cell>
          <cell r="B3923" t="str">
            <v>PLACA ESMALTADA PARA IDENTIFICAÇÃO NR DE RUA, DIMENSÕES 45X25CM</v>
          </cell>
          <cell r="C3923" t="str">
            <v>UN</v>
          </cell>
          <cell r="D3923">
            <v>113.17</v>
          </cell>
        </row>
        <row r="3924">
          <cell r="A3924" t="str">
            <v>73916/003</v>
          </cell>
          <cell r="B3924" t="str">
            <v>PLACA DE IDENTIFICAÇÃO EM CHAPA GALVANIZADA NUM. 18, DIMENSÕES 8X12CM</v>
          </cell>
          <cell r="C3924" t="str">
            <v>UN</v>
          </cell>
          <cell r="D3924">
            <v>20.87</v>
          </cell>
        </row>
        <row r="3925">
          <cell r="A3925" t="str">
            <v>SERP</v>
          </cell>
          <cell r="B3925" t="str">
            <v>SERVICOS PRELIMINARES</v>
          </cell>
          <cell r="C3925">
            <v>0</v>
          </cell>
          <cell r="D3925">
            <v>0</v>
          </cell>
        </row>
        <row r="3926">
          <cell r="A3926">
            <v>10</v>
          </cell>
          <cell r="B3926" t="str">
            <v>PREPARO DO TERRENO</v>
          </cell>
          <cell r="C3926">
            <v>0</v>
          </cell>
          <cell r="D3926">
            <v>0</v>
          </cell>
        </row>
        <row r="3927">
          <cell r="A3927">
            <v>73671</v>
          </cell>
          <cell r="B3927" t="str">
            <v>DESMATAMENTO DE ARVORES ENTRE 0,15M E 0,30M DE DIAMETRO INCLUSIVEDESTOCAMENTO E LIMPEZA DO TERRENO, UTILIZANDO TRATOR DE ESTEIRAS. (ENCARREGADO INCLUSO)</v>
          </cell>
          <cell r="C3927" t="str">
            <v>UN</v>
          </cell>
          <cell r="D3927">
            <v>3.62</v>
          </cell>
        </row>
        <row r="3928">
          <cell r="A3928">
            <v>73672</v>
          </cell>
          <cell r="B3928" t="str">
            <v>LIMPEZA MECANIZADA DE TERRENO, INCLUSIVE RETIRADA DE ARVORE ENTRE 0,05M E 0,15M DE DIAMETRO</v>
          </cell>
          <cell r="C3928" t="str">
            <v>M2</v>
          </cell>
          <cell r="D3928">
            <v>0.38</v>
          </cell>
        </row>
        <row r="3929">
          <cell r="A3929">
            <v>73822</v>
          </cell>
          <cell r="B3929" t="str">
            <v>LIMPEZA DE TERRENO - ROCADA</v>
          </cell>
          <cell r="C3929">
            <v>0</v>
          </cell>
          <cell r="D3929">
            <v>0</v>
          </cell>
        </row>
        <row r="3930">
          <cell r="A3930" t="str">
            <v>73822/001</v>
          </cell>
          <cell r="B3930" t="str">
            <v>LIMPEZA DE TERRENO - ROÇADA DENSA (COM PEQUENOS ARBUSTOS)</v>
          </cell>
          <cell r="C3930" t="str">
            <v>M2</v>
          </cell>
          <cell r="D3930">
            <v>1.89</v>
          </cell>
        </row>
        <row r="3931">
          <cell r="A3931" t="str">
            <v>73822/002</v>
          </cell>
          <cell r="B3931" t="str">
            <v>LIMPEZA DE TERRENO - RASPAGEM MECANIZADA (MOTONIVELADORA) DE CAMADA VEGETAL</v>
          </cell>
          <cell r="C3931" t="str">
            <v>M2</v>
          </cell>
          <cell r="D3931">
            <v>0.5</v>
          </cell>
        </row>
        <row r="3932">
          <cell r="A3932">
            <v>73859</v>
          </cell>
          <cell r="B3932" t="str">
            <v>DESMATAMENTO / LIMPEZA</v>
          </cell>
          <cell r="C3932">
            <v>0</v>
          </cell>
          <cell r="D3932">
            <v>0</v>
          </cell>
        </row>
        <row r="3933">
          <cell r="A3933" t="str">
            <v>73859/001</v>
          </cell>
          <cell r="B3933" t="str">
            <v>DESMATAMENTO/LIMPEZA TERRENOS C/EQUIP MECAN(TRATOR:1000M2/H)</v>
          </cell>
          <cell r="C3933" t="str">
            <v>M2</v>
          </cell>
          <cell r="D3933">
            <v>0.21</v>
          </cell>
        </row>
        <row r="3934">
          <cell r="A3934" t="str">
            <v>73859/002</v>
          </cell>
          <cell r="B3934" t="str">
            <v>CAPINA MANUAL EM SERVICOS RODOVIARIOS</v>
          </cell>
          <cell r="C3934" t="str">
            <v>M2</v>
          </cell>
          <cell r="D3934">
            <v>0.5</v>
          </cell>
        </row>
        <row r="3935">
          <cell r="A3935">
            <v>73871</v>
          </cell>
          <cell r="B3935" t="str">
            <v>DESTOCAMENTOS</v>
          </cell>
          <cell r="C3935">
            <v>0</v>
          </cell>
          <cell r="D3935">
            <v>0</v>
          </cell>
        </row>
        <row r="3936">
          <cell r="A3936" t="str">
            <v>73871/001</v>
          </cell>
          <cell r="B3936" t="str">
            <v>DESTOCA ARVORE PORTE MEDIO/RAIZ PROFUNDA S/REMOCAO/AUX MECAN</v>
          </cell>
          <cell r="C3936" t="str">
            <v>UN</v>
          </cell>
          <cell r="D3936">
            <v>78.53</v>
          </cell>
        </row>
        <row r="3937">
          <cell r="A3937" t="str">
            <v>73871/002</v>
          </cell>
          <cell r="B3937" t="str">
            <v>DESTOCAMENTO MECANICO DE TOCOS D&lt;=30CM</v>
          </cell>
          <cell r="C3937" t="str">
            <v>UN</v>
          </cell>
          <cell r="D3937">
            <v>28.76</v>
          </cell>
        </row>
        <row r="3938">
          <cell r="A3938" t="str">
            <v>73871/003</v>
          </cell>
          <cell r="B3938" t="str">
            <v>DESTOCAMENTO MECANICO DE TOCOS D=30 A 50CM</v>
          </cell>
          <cell r="C3938" t="str">
            <v>UN</v>
          </cell>
          <cell r="D3938">
            <v>51.45</v>
          </cell>
        </row>
        <row r="3939">
          <cell r="A3939" t="str">
            <v>73871/004</v>
          </cell>
          <cell r="B3939" t="str">
            <v>DESTOCAMENTO MECANICO DE TOCOS D&gt;50CM</v>
          </cell>
          <cell r="C3939" t="str">
            <v>UN</v>
          </cell>
          <cell r="D3939">
            <v>86.15</v>
          </cell>
        </row>
        <row r="3940">
          <cell r="A3940">
            <v>11</v>
          </cell>
          <cell r="B3940" t="str">
            <v>TRANSITO E SEGURANCA</v>
          </cell>
          <cell r="C3940">
            <v>0</v>
          </cell>
          <cell r="D3940">
            <v>0</v>
          </cell>
        </row>
        <row r="3941">
          <cell r="A3941">
            <v>74220</v>
          </cell>
          <cell r="B3941" t="str">
            <v>TAPUME DE VEDACAO</v>
          </cell>
          <cell r="C3941">
            <v>0</v>
          </cell>
          <cell r="D3941">
            <v>0</v>
          </cell>
        </row>
        <row r="3942">
          <cell r="A3942" t="str">
            <v>74220/001</v>
          </cell>
          <cell r="B3942" t="str">
            <v>TAPUME DE CHAPA DE MADEIRA COMPENSADA (6MM) - PINTURA A CAL- APROVEITAMENTO 2 X</v>
          </cell>
          <cell r="C3942" t="str">
            <v>M2</v>
          </cell>
          <cell r="D3942">
            <v>27.45</v>
          </cell>
        </row>
        <row r="3943">
          <cell r="A3943">
            <v>74221</v>
          </cell>
          <cell r="B3943" t="str">
            <v>SINALIZACAO DE TRANSITO</v>
          </cell>
          <cell r="C3943">
            <v>0</v>
          </cell>
          <cell r="D3943">
            <v>0</v>
          </cell>
        </row>
        <row r="3944">
          <cell r="A3944" t="str">
            <v>74221/001</v>
          </cell>
          <cell r="B3944" t="str">
            <v>SINALIZACAO DE TRANSITO - NOTURNA</v>
          </cell>
          <cell r="C3944" t="str">
            <v>M</v>
          </cell>
          <cell r="D3944">
            <v>1.2</v>
          </cell>
        </row>
        <row r="3945">
          <cell r="A3945">
            <v>12</v>
          </cell>
          <cell r="B3945" t="str">
            <v>ACESSOS/PASSADICOS</v>
          </cell>
          <cell r="C3945">
            <v>0</v>
          </cell>
          <cell r="D3945">
            <v>0</v>
          </cell>
        </row>
        <row r="3946">
          <cell r="A3946">
            <v>74219</v>
          </cell>
          <cell r="B3946" t="str">
            <v>PASSADICOS E TRAVESSIAS - MONTAGEM, MANUTENCAO E REMOCAO</v>
          </cell>
          <cell r="C3946">
            <v>0</v>
          </cell>
          <cell r="D3946">
            <v>0</v>
          </cell>
        </row>
        <row r="3947">
          <cell r="A3947" t="str">
            <v>74219/001</v>
          </cell>
          <cell r="B3947" t="str">
            <v>PASSADICOS DE MADEIRA PARA PEDESTRES</v>
          </cell>
          <cell r="C3947" t="str">
            <v>M2</v>
          </cell>
          <cell r="D3947">
            <v>32.65</v>
          </cell>
        </row>
        <row r="3948">
          <cell r="A3948" t="str">
            <v>74219/002</v>
          </cell>
          <cell r="B3948" t="str">
            <v>TRAVESSIA DE MADEIRA PARA VEICULOS</v>
          </cell>
          <cell r="C3948" t="str">
            <v>M2</v>
          </cell>
          <cell r="D3948">
            <v>27.57</v>
          </cell>
        </row>
        <row r="3949">
          <cell r="A3949">
            <v>84126</v>
          </cell>
          <cell r="B3949" t="str">
            <v>CHAPA DE ACO CARBONO 3/8 (COLOC/ USO/ RETIR) P/ PASS VEICULO SOBRE VALA MEDIDA P/ AREA CHAPA EM CADA APLICACAO</v>
          </cell>
          <cell r="C3949" t="str">
            <v>M2</v>
          </cell>
          <cell r="D3949">
            <v>14.91</v>
          </cell>
        </row>
        <row r="3950">
          <cell r="A3950">
            <v>13</v>
          </cell>
          <cell r="B3950" t="str">
            <v>SUSTENTACOES DIVERSAS</v>
          </cell>
          <cell r="C3950">
            <v>0</v>
          </cell>
          <cell r="D3950">
            <v>0</v>
          </cell>
        </row>
        <row r="3951">
          <cell r="A3951">
            <v>73875</v>
          </cell>
          <cell r="B3951" t="str">
            <v>LOCACAO DE ANDAIMES</v>
          </cell>
          <cell r="C3951">
            <v>0</v>
          </cell>
          <cell r="D3951">
            <v>0</v>
          </cell>
        </row>
        <row r="3952">
          <cell r="A3952" t="str">
            <v>73875/001</v>
          </cell>
          <cell r="B3952" t="str">
            <v>LOCACAO DE ANDAIME METALICO TUBULAR TIPO TORRE</v>
          </cell>
          <cell r="C3952" t="str">
            <v>M/MES</v>
          </cell>
          <cell r="D3952">
            <v>18.03</v>
          </cell>
        </row>
        <row r="3953">
          <cell r="A3953">
            <v>14</v>
          </cell>
          <cell r="B3953" t="str">
            <v>DEMOLICOES/RETIRADAS</v>
          </cell>
          <cell r="C3953">
            <v>0</v>
          </cell>
          <cell r="D3953">
            <v>0</v>
          </cell>
        </row>
        <row r="3954">
          <cell r="A3954">
            <v>72208</v>
          </cell>
          <cell r="B3954" t="str">
            <v>CARGA MECANIZADA E REMOCAO E ENTULHO COM TRANSPORTE ATE 1KM</v>
          </cell>
          <cell r="C3954" t="str">
            <v>M3</v>
          </cell>
          <cell r="D3954">
            <v>2.96</v>
          </cell>
        </row>
        <row r="3955">
          <cell r="A3955">
            <v>72209</v>
          </cell>
          <cell r="B3955" t="str">
            <v>CARGA MANUAL E REMOCAO E ENTULHO COM TRANSPORTE ATE 1KM EM CAMINHAO BASCULANTE 8 M3</v>
          </cell>
          <cell r="C3955" t="str">
            <v>M3</v>
          </cell>
          <cell r="D3955">
            <v>8.8699999999999992</v>
          </cell>
        </row>
        <row r="3956">
          <cell r="A3956">
            <v>72210</v>
          </cell>
          <cell r="B3956" t="str">
            <v>DESTOCAMENTO DE TRONCOS COM DIAMETRO DE 10CM ATE 30CM, INCLUSIVE REMOCAO DE RAIZES</v>
          </cell>
          <cell r="C3956" t="str">
            <v>UN</v>
          </cell>
          <cell r="D3956">
            <v>15.14</v>
          </cell>
        </row>
        <row r="3957">
          <cell r="A3957">
            <v>72211</v>
          </cell>
          <cell r="B3957" t="str">
            <v>DESTOCAMENTO DE TRONCOS COM DIAMETRO DE 30CM ATE 50CM, INCLUSIVE REMOCAO DE RAIZES</v>
          </cell>
          <cell r="C3957" t="str">
            <v>UN</v>
          </cell>
          <cell r="D3957">
            <v>42.1</v>
          </cell>
        </row>
        <row r="3958">
          <cell r="A3958">
            <v>72212</v>
          </cell>
          <cell r="B3958" t="str">
            <v>DESTOCAMENTO DE TRONCOS COM DIAMETRO MAIOR DO QUE 50CM, INCLUSIVE REMOCAO DE RAIZES</v>
          </cell>
          <cell r="C3958" t="str">
            <v>UN</v>
          </cell>
          <cell r="D3958">
            <v>50.16</v>
          </cell>
        </row>
        <row r="3959">
          <cell r="A3959">
            <v>72213</v>
          </cell>
          <cell r="B3959" t="str">
            <v>LIMPEZA MANUAL GERAL COM REMOCAO DE COBERTURA VEGETAL</v>
          </cell>
          <cell r="C3959" t="str">
            <v>M2</v>
          </cell>
          <cell r="D3959">
            <v>1.58</v>
          </cell>
        </row>
        <row r="3960">
          <cell r="A3960">
            <v>72214</v>
          </cell>
          <cell r="B3960" t="str">
            <v>DEMOLICAO DE ALVENARIA ESTRUTURAL DE BLOCOS VAZADOS DE CONCRETO</v>
          </cell>
          <cell r="C3960" t="str">
            <v>M3</v>
          </cell>
          <cell r="D3960">
            <v>25.33</v>
          </cell>
        </row>
        <row r="3961">
          <cell r="A3961">
            <v>72215</v>
          </cell>
          <cell r="B3961" t="str">
            <v>DEMOLICAO DE ALVENARIA DE ELEMENTOS CERAMICOS VAZADOS</v>
          </cell>
          <cell r="C3961" t="str">
            <v>M3</v>
          </cell>
          <cell r="D3961">
            <v>15.83</v>
          </cell>
        </row>
        <row r="3962">
          <cell r="A3962">
            <v>72216</v>
          </cell>
          <cell r="B3962" t="str">
            <v>DEMOLICAO DE VERGAS, CINTAS E PILARETES DE CONCRETO</v>
          </cell>
          <cell r="C3962" t="str">
            <v>M3</v>
          </cell>
          <cell r="D3962">
            <v>82.33</v>
          </cell>
        </row>
        <row r="3963">
          <cell r="A3963">
            <v>72217</v>
          </cell>
          <cell r="B3963" t="str">
            <v>DEMOLICAO DE PLACAS DIVISORIAS DE GRANILITE</v>
          </cell>
          <cell r="C3963" t="str">
            <v>M2</v>
          </cell>
          <cell r="D3963">
            <v>3.16</v>
          </cell>
        </row>
        <row r="3964">
          <cell r="A3964">
            <v>72218</v>
          </cell>
          <cell r="B3964" t="str">
            <v>DEMOLICAO DE DIVISORIAS EM CHAPAS OU TABUAS, INCLUSIVE DEMOLICAO DE ENTARUGAMENTO</v>
          </cell>
          <cell r="C3964" t="str">
            <v>M2</v>
          </cell>
          <cell r="D3964">
            <v>2.5299999999999998</v>
          </cell>
        </row>
        <row r="3965">
          <cell r="A3965">
            <v>72219</v>
          </cell>
          <cell r="B3965" t="str">
            <v>DEMOLICAO DE ALVENARIA DE BLOCOS DE PEDRA NATURAL</v>
          </cell>
          <cell r="C3965" t="str">
            <v>M3</v>
          </cell>
          <cell r="D3965">
            <v>41.16</v>
          </cell>
        </row>
        <row r="3966">
          <cell r="A3966">
            <v>72220</v>
          </cell>
          <cell r="B3966" t="str">
            <v>RETIRADA DE ALVENARIA DE TIJOLOS DE VIDRO</v>
          </cell>
          <cell r="C3966" t="str">
            <v>M2</v>
          </cell>
          <cell r="D3966">
            <v>6.33</v>
          </cell>
        </row>
        <row r="3967">
          <cell r="A3967">
            <v>72221</v>
          </cell>
          <cell r="B3967" t="str">
            <v>RETIRADA DE PLACAS DIVISORIAS DE GRANILITE</v>
          </cell>
          <cell r="C3967" t="str">
            <v>M2</v>
          </cell>
          <cell r="D3967">
            <v>6.33</v>
          </cell>
        </row>
        <row r="3968">
          <cell r="A3968">
            <v>72222</v>
          </cell>
          <cell r="B3968" t="str">
            <v>RETIRADAS DE DIVISORIAS EM CHAPAS OU TABUAS, SEM RETIRADA DO ENTARUGAMENTO</v>
          </cell>
          <cell r="C3968" t="str">
            <v>M2</v>
          </cell>
          <cell r="D3968">
            <v>3.41</v>
          </cell>
        </row>
        <row r="3969">
          <cell r="A3969">
            <v>72223</v>
          </cell>
          <cell r="B3969" t="str">
            <v>RETIRADAS DE DIVISORIAS EM CHAPAS OU TABUAS, COM RETIRADA DO ENTARUGAMENTO</v>
          </cell>
          <cell r="C3969" t="str">
            <v>M2</v>
          </cell>
          <cell r="D3969">
            <v>6.83</v>
          </cell>
        </row>
        <row r="3970">
          <cell r="A3970">
            <v>72224</v>
          </cell>
          <cell r="B3970" t="str">
            <v>DEMOLICAO DE TELHAS CERAMICAS OU DE VIDRO</v>
          </cell>
          <cell r="C3970" t="str">
            <v>M2</v>
          </cell>
          <cell r="D3970">
            <v>3.79</v>
          </cell>
        </row>
        <row r="3971">
          <cell r="A3971">
            <v>72225</v>
          </cell>
          <cell r="B3971" t="str">
            <v>DEMOLICAO DE TELHAS ONDULADAS</v>
          </cell>
          <cell r="C3971" t="str">
            <v>M2</v>
          </cell>
          <cell r="D3971">
            <v>1.58</v>
          </cell>
        </row>
        <row r="3972">
          <cell r="A3972">
            <v>72226</v>
          </cell>
          <cell r="B3972" t="str">
            <v>RETIRADA DE ESTRUTURA DE MADEIRA PONTALETEADA PARA TELHAS CERAMICAS OUDE VIDRO</v>
          </cell>
          <cell r="C3972" t="str">
            <v>M2</v>
          </cell>
          <cell r="D3972">
            <v>4.46</v>
          </cell>
        </row>
        <row r="3973">
          <cell r="A3973">
            <v>72227</v>
          </cell>
          <cell r="B3973" t="str">
            <v>RETIRADA DE ESTRUTURA DE MADEIRA PONTALETEADA PARA TELHAS ONDULADAS</v>
          </cell>
          <cell r="C3973" t="str">
            <v>M2</v>
          </cell>
          <cell r="D3973">
            <v>2.97</v>
          </cell>
        </row>
        <row r="3974">
          <cell r="A3974">
            <v>72228</v>
          </cell>
          <cell r="B3974" t="str">
            <v>RETIRADA DE ESTRUTURA DE MADEIRA COM TESOURAS PARA TELHAS CERAMICAS OUDE VIDRO</v>
          </cell>
          <cell r="C3974" t="str">
            <v>M2</v>
          </cell>
          <cell r="D3974">
            <v>7.43</v>
          </cell>
        </row>
        <row r="3975">
          <cell r="A3975">
            <v>72229</v>
          </cell>
          <cell r="B3975" t="str">
            <v>RETIRADA DE ESTRUTURA DE MADEIRA COM TESOURAS PARA TELHAS ONDULADAS</v>
          </cell>
          <cell r="C3975" t="str">
            <v>M2</v>
          </cell>
          <cell r="D3975">
            <v>5.95</v>
          </cell>
        </row>
        <row r="3976">
          <cell r="A3976">
            <v>72230</v>
          </cell>
          <cell r="B3976" t="str">
            <v>RETIRADA DE TELHAS DE CERAMICAS OU DE VIDRO</v>
          </cell>
          <cell r="C3976" t="str">
            <v>M2</v>
          </cell>
          <cell r="D3976">
            <v>3.16</v>
          </cell>
        </row>
        <row r="3977">
          <cell r="A3977">
            <v>72231</v>
          </cell>
          <cell r="B3977" t="str">
            <v>RETIRADA DE TELHAS ONDULADAS</v>
          </cell>
          <cell r="C3977" t="str">
            <v>M2</v>
          </cell>
          <cell r="D3977">
            <v>2.21</v>
          </cell>
        </row>
        <row r="3978">
          <cell r="A3978">
            <v>72232</v>
          </cell>
          <cell r="B3978" t="str">
            <v>RETIRADA DE CUMEEIRAS CERAMICAS</v>
          </cell>
          <cell r="C3978" t="str">
            <v>M</v>
          </cell>
          <cell r="D3978">
            <v>1.89</v>
          </cell>
        </row>
        <row r="3979">
          <cell r="A3979">
            <v>72233</v>
          </cell>
          <cell r="B3979" t="str">
            <v>RETIRADA DE CUMEEIRAS EM ALUMINIO</v>
          </cell>
          <cell r="C3979" t="str">
            <v>M</v>
          </cell>
          <cell r="D3979">
            <v>1.26</v>
          </cell>
        </row>
        <row r="3980">
          <cell r="A3980">
            <v>72234</v>
          </cell>
          <cell r="B3980" t="str">
            <v>DEMOLICAO DE FORRO DE GESSO</v>
          </cell>
          <cell r="C3980" t="str">
            <v>M2</v>
          </cell>
          <cell r="D3980">
            <v>1.89</v>
          </cell>
        </row>
        <row r="3981">
          <cell r="A3981">
            <v>72235</v>
          </cell>
          <cell r="B3981" t="str">
            <v>DEMOLICAO DE ENTARUGAMENTO DE FORRO</v>
          </cell>
          <cell r="C3981" t="str">
            <v>M2</v>
          </cell>
          <cell r="D3981">
            <v>2.5299999999999998</v>
          </cell>
        </row>
        <row r="3982">
          <cell r="A3982">
            <v>72236</v>
          </cell>
          <cell r="B3982" t="str">
            <v>RETIRADA DE FORRO DE MADEIRA EM TABUAS</v>
          </cell>
          <cell r="C3982" t="str">
            <v>M2</v>
          </cell>
          <cell r="D3982">
            <v>4.87</v>
          </cell>
        </row>
        <row r="3983">
          <cell r="A3983">
            <v>72237</v>
          </cell>
          <cell r="B3983" t="str">
            <v>RETIRADA DE ENTARUGAMENTO DE FORRO</v>
          </cell>
          <cell r="C3983" t="str">
            <v>M2</v>
          </cell>
          <cell r="D3983">
            <v>5.95</v>
          </cell>
        </row>
        <row r="3984">
          <cell r="A3984">
            <v>72238</v>
          </cell>
          <cell r="B3984" t="str">
            <v>RETIRADA DE FORRO EM REGUAS DE PVC, INCLUSIVE RETIRADA DE PERFIS</v>
          </cell>
          <cell r="C3984" t="str">
            <v>M2</v>
          </cell>
          <cell r="D3984">
            <v>2.97</v>
          </cell>
        </row>
        <row r="3985">
          <cell r="A3985">
            <v>72239</v>
          </cell>
          <cell r="B3985" t="str">
            <v>RETIRADA DE TACOS DE MADEIRA</v>
          </cell>
          <cell r="C3985" t="str">
            <v>M2</v>
          </cell>
          <cell r="D3985">
            <v>2.23</v>
          </cell>
        </row>
        <row r="3986">
          <cell r="A3986">
            <v>72240</v>
          </cell>
          <cell r="B3986" t="str">
            <v>RETIRADA DE ASSOALHO DE MADEIRA, EXCLUSIVE RETIRADA DE VIGAMENTO</v>
          </cell>
          <cell r="C3986" t="str">
            <v>M2</v>
          </cell>
          <cell r="D3986">
            <v>10.6</v>
          </cell>
        </row>
        <row r="3987">
          <cell r="A3987">
            <v>72241</v>
          </cell>
          <cell r="B3987" t="str">
            <v>RETIRADA DE ASSOALHO DE MADEIRA, INCLUSIVE RETIRADA DE VIGAMENTO</v>
          </cell>
          <cell r="C3987" t="str">
            <v>M2</v>
          </cell>
          <cell r="D3987">
            <v>12.72</v>
          </cell>
        </row>
        <row r="3988">
          <cell r="A3988">
            <v>72242</v>
          </cell>
          <cell r="B3988" t="str">
            <v>RETIRADA DE RODAPES DE MADEIRA, INCLUSIVE RETIRADA DE CORDAO</v>
          </cell>
          <cell r="C3988" t="str">
            <v>M2</v>
          </cell>
          <cell r="D3988">
            <v>2.29</v>
          </cell>
        </row>
        <row r="3989">
          <cell r="A3989">
            <v>73616</v>
          </cell>
          <cell r="B3989" t="str">
            <v>DEMOLICAO DE CONCRETO SIMPLES</v>
          </cell>
          <cell r="C3989" t="str">
            <v>M3</v>
          </cell>
          <cell r="D3989">
            <v>93.43</v>
          </cell>
        </row>
        <row r="3990">
          <cell r="A3990">
            <v>73801</v>
          </cell>
          <cell r="B3990" t="str">
            <v>DEMOLICAO MANUAL DE PISO / CONTRAPISO</v>
          </cell>
          <cell r="C3990">
            <v>0</v>
          </cell>
          <cell r="D3990">
            <v>0</v>
          </cell>
        </row>
        <row r="3991">
          <cell r="A3991" t="str">
            <v>73801/001</v>
          </cell>
          <cell r="B3991" t="str">
            <v>DEMOLICAO DE PISO DE ALTA RESISTENCIA</v>
          </cell>
          <cell r="C3991" t="str">
            <v>M2</v>
          </cell>
          <cell r="D3991">
            <v>9.49</v>
          </cell>
        </row>
        <row r="3992">
          <cell r="A3992" t="str">
            <v>73801/002</v>
          </cell>
          <cell r="B3992" t="str">
            <v>DEMOLICAO DE CAMADA DE ASSENTAMENTO/CONTRAPISO COM USO DE PONTEIRO, ESPESSURA ATE 4CM</v>
          </cell>
          <cell r="C3992" t="str">
            <v>M2</v>
          </cell>
          <cell r="D3992">
            <v>9.49</v>
          </cell>
        </row>
        <row r="3993">
          <cell r="A3993">
            <v>73802</v>
          </cell>
          <cell r="B3993" t="str">
            <v>DEMOLICAO MANUAL DE REVESTIMENTOS EM PAREDES</v>
          </cell>
          <cell r="C3993">
            <v>0</v>
          </cell>
          <cell r="D3993">
            <v>0</v>
          </cell>
        </row>
        <row r="3994">
          <cell r="A3994" t="str">
            <v>73802/001</v>
          </cell>
          <cell r="B3994" t="str">
            <v>DEMOLICAO DE REVESTIMENTO DE ARGAMASSA DE CAL E AREIA</v>
          </cell>
          <cell r="C3994" t="str">
            <v>M2</v>
          </cell>
          <cell r="D3994">
            <v>3.16</v>
          </cell>
        </row>
        <row r="3995">
          <cell r="A3995">
            <v>73874</v>
          </cell>
          <cell r="B3995" t="str">
            <v>REMOCAO DE PINTURAS COM JATEAMENTO DE AREIA</v>
          </cell>
          <cell r="C3995">
            <v>0</v>
          </cell>
          <cell r="D3995">
            <v>0</v>
          </cell>
        </row>
        <row r="3996">
          <cell r="A3996" t="str">
            <v>73874/001</v>
          </cell>
          <cell r="B3996" t="str">
            <v>REMOCAO DE PINTURAS COM JATEAMENTO DE AREIA, EM SUPERFICIES METALICAS</v>
          </cell>
          <cell r="C3996" t="str">
            <v>M2</v>
          </cell>
          <cell r="D3996">
            <v>11.04</v>
          </cell>
        </row>
        <row r="3997">
          <cell r="A3997">
            <v>73895</v>
          </cell>
          <cell r="B3997" t="str">
            <v>DEMOLICAO PISO MARMORE/SOLEIRA/PEITORIL/ESCADA</v>
          </cell>
          <cell r="C3997">
            <v>0</v>
          </cell>
          <cell r="D3997">
            <v>0</v>
          </cell>
        </row>
        <row r="3998">
          <cell r="A3998" t="str">
            <v>73895/001</v>
          </cell>
          <cell r="B3998" t="str">
            <v>DEMOLICAO DE PISO DE MARMORE E ARGAMASSA DE ASSENTAMENTO</v>
          </cell>
          <cell r="C3998" t="str">
            <v>M2</v>
          </cell>
          <cell r="D3998">
            <v>3.85</v>
          </cell>
        </row>
        <row r="3999">
          <cell r="A3999">
            <v>73896</v>
          </cell>
          <cell r="B3999" t="str">
            <v>RETIRADA DE AZULEJOS OU LADRILHOS</v>
          </cell>
          <cell r="C3999">
            <v>0</v>
          </cell>
          <cell r="D3999">
            <v>0</v>
          </cell>
        </row>
        <row r="4000">
          <cell r="A4000" t="str">
            <v>73896/001</v>
          </cell>
          <cell r="B4000" t="str">
            <v>RETIRADA CUIDADOSA DE AZULEJOS/LADRILHOS E ARGAMASSA DE ASSENTAMENTO</v>
          </cell>
          <cell r="C4000" t="str">
            <v>M2</v>
          </cell>
          <cell r="D4000">
            <v>22.31</v>
          </cell>
        </row>
        <row r="4001">
          <cell r="A4001">
            <v>73899</v>
          </cell>
          <cell r="B4001" t="str">
            <v>DEMOLICAO DE ALVENARIA DE TIJOLOS S/REAPROVEITAMENTO</v>
          </cell>
          <cell r="C4001">
            <v>0</v>
          </cell>
          <cell r="D4001">
            <v>0</v>
          </cell>
        </row>
        <row r="4002">
          <cell r="A4002" t="str">
            <v>73899/001</v>
          </cell>
          <cell r="B4002" t="str">
            <v>DEMOLICAO DE ALVENARIA DE TIJOLOS MACICOS S/REAPROVEITAMENTO</v>
          </cell>
          <cell r="C4002" t="str">
            <v>M3</v>
          </cell>
          <cell r="D4002">
            <v>28.75</v>
          </cell>
        </row>
        <row r="4003">
          <cell r="A4003" t="str">
            <v>73899/002</v>
          </cell>
          <cell r="B4003" t="str">
            <v>DEMOLICAO DE ALVENARIA DE TIJOLOS FURADOS S/REAPROVEITAMENTO</v>
          </cell>
          <cell r="C4003" t="str">
            <v>M3</v>
          </cell>
          <cell r="D4003">
            <v>35.93</v>
          </cell>
        </row>
        <row r="4004">
          <cell r="A4004">
            <v>84152</v>
          </cell>
          <cell r="B4004" t="str">
            <v>DEMOLICAO MANUAL CONCRETO ARMADO (PILAR / VIGA / LAJE) - INCL EMPILHACAO LATERAL NO CANTEIRO</v>
          </cell>
          <cell r="C4004" t="str">
            <v>M3</v>
          </cell>
          <cell r="D4004">
            <v>122.18</v>
          </cell>
        </row>
        <row r="4005">
          <cell r="A4005">
            <v>16</v>
          </cell>
          <cell r="B4005" t="str">
            <v>LIGACOES PROVISORIAS</v>
          </cell>
          <cell r="C4005">
            <v>0</v>
          </cell>
          <cell r="D4005">
            <v>0</v>
          </cell>
        </row>
        <row r="4006">
          <cell r="A4006">
            <v>73960</v>
          </cell>
          <cell r="B4006" t="str">
            <v>LIGACOES PROVISORIAS AGUA / ESGOTO / ELETRICA / FORCA</v>
          </cell>
          <cell r="C4006">
            <v>0</v>
          </cell>
          <cell r="D4006">
            <v>0</v>
          </cell>
        </row>
        <row r="4007">
          <cell r="A4007" t="str">
            <v>73960/001</v>
          </cell>
          <cell r="B4007" t="str">
            <v>INSTAL/LIGACAO PROVISORIA ELETRICA BAIXA TENSAO P/CANT OBRAOBRA,M3-CHAVE 100A CARGA 3KWH,20CV EXCL FORN MEDIDOR</v>
          </cell>
          <cell r="C4007" t="str">
            <v>UN</v>
          </cell>
          <cell r="D4007">
            <v>824.98</v>
          </cell>
        </row>
        <row r="4008">
          <cell r="A4008">
            <v>233</v>
          </cell>
          <cell r="B4008" t="str">
            <v>SINALIZACAO DO CANTEIRO DE OBRAS</v>
          </cell>
          <cell r="C4008">
            <v>0</v>
          </cell>
          <cell r="D4008">
            <v>0</v>
          </cell>
        </row>
        <row r="4009">
          <cell r="A4009">
            <v>73683</v>
          </cell>
          <cell r="B4009" t="str">
            <v>INSTALACAO DE GAMBIARRA PARA SINALIZACAO, COM 20 M, INCLUINDO LAMPADA,BOCAL E BALDE A CADA 2 M</v>
          </cell>
          <cell r="C4009" t="str">
            <v>UN</v>
          </cell>
          <cell r="D4009">
            <v>24.32</v>
          </cell>
        </row>
        <row r="4010">
          <cell r="A4010" t="str">
            <v>SERT</v>
          </cell>
          <cell r="B4010" t="str">
            <v>SERVICOS TECNICOS</v>
          </cell>
          <cell r="C4010">
            <v>0</v>
          </cell>
          <cell r="D4010">
            <v>0</v>
          </cell>
        </row>
        <row r="4011">
          <cell r="A4011">
            <v>6</v>
          </cell>
          <cell r="B4011" t="str">
            <v>CONTROLE TECNOLOGICO</v>
          </cell>
          <cell r="C4011">
            <v>0</v>
          </cell>
          <cell r="D4011">
            <v>0</v>
          </cell>
        </row>
        <row r="4012">
          <cell r="A4012">
            <v>72742</v>
          </cell>
          <cell r="B4012" t="str">
            <v>ENSAIO DE RECEBIMENTO E ACEITACAO DE CIMENTO PORTLAND</v>
          </cell>
          <cell r="C4012" t="str">
            <v>UN</v>
          </cell>
          <cell r="D4012">
            <v>215.86</v>
          </cell>
        </row>
        <row r="4013">
          <cell r="A4013">
            <v>72743</v>
          </cell>
          <cell r="B4013" t="str">
            <v>ENSAIO DE RECEBIMENTO E ACEITACAO DE AGREGADO GRAUDO</v>
          </cell>
          <cell r="C4013" t="str">
            <v>UN</v>
          </cell>
          <cell r="D4013">
            <v>107.93</v>
          </cell>
        </row>
        <row r="4014">
          <cell r="A4014">
            <v>73900</v>
          </cell>
          <cell r="B4014" t="str">
            <v>ENSAIOS TECNOLÓGICO DE ASFALTO</v>
          </cell>
          <cell r="C4014">
            <v>0</v>
          </cell>
          <cell r="D4014">
            <v>0</v>
          </cell>
        </row>
        <row r="4015">
          <cell r="A4015" t="str">
            <v>73900/001</v>
          </cell>
          <cell r="B4015" t="str">
            <v>ENSAIOS DE IMPRIMACAO - ASFALTO DILUIDO</v>
          </cell>
          <cell r="C4015" t="str">
            <v>M2</v>
          </cell>
          <cell r="D4015">
            <v>0.01</v>
          </cell>
        </row>
        <row r="4016">
          <cell r="A4016" t="str">
            <v>73900/002</v>
          </cell>
          <cell r="B4016" t="str">
            <v>ENSAIOS DE TRATAMENTO SUPERFICIAL SIMPLES - COM CAP</v>
          </cell>
          <cell r="C4016" t="str">
            <v>M2</v>
          </cell>
          <cell r="D4016">
            <v>0.05</v>
          </cell>
        </row>
        <row r="4017">
          <cell r="A4017" t="str">
            <v>73900/003</v>
          </cell>
          <cell r="B4017" t="str">
            <v>ENSAIOS DE TRATAMENTO SUPERFICIAL SIMPLES - COM EMULSAO ASFALTICA</v>
          </cell>
          <cell r="C4017" t="str">
            <v>M2</v>
          </cell>
          <cell r="D4017">
            <v>0.05</v>
          </cell>
        </row>
        <row r="4018">
          <cell r="A4018" t="str">
            <v>73900/004</v>
          </cell>
          <cell r="B4018" t="str">
            <v>ENSAIOS DE TRATAMENTO SUPERFICIAL DUPLO - COM CAP</v>
          </cell>
          <cell r="C4018" t="str">
            <v>M2</v>
          </cell>
          <cell r="D4018">
            <v>7.0000000000000007E-2</v>
          </cell>
        </row>
        <row r="4019">
          <cell r="A4019" t="str">
            <v>73900/005</v>
          </cell>
          <cell r="B4019" t="str">
            <v>ENSAIOS DE TRATAMENTO SUPERFICIAL DUPLO - COM EMULSAO ASFALTICA</v>
          </cell>
          <cell r="C4019" t="str">
            <v>M2</v>
          </cell>
          <cell r="D4019">
            <v>0.09</v>
          </cell>
        </row>
        <row r="4020">
          <cell r="A4020" t="str">
            <v>73900/006</v>
          </cell>
          <cell r="B4020" t="str">
            <v>ENSAIOS DE TRATAMENTO SUPERFICIAL TRIPLO - COM CAP</v>
          </cell>
          <cell r="C4020" t="str">
            <v>M2</v>
          </cell>
          <cell r="D4020">
            <v>0.09</v>
          </cell>
        </row>
        <row r="4021">
          <cell r="A4021" t="str">
            <v>73900/007</v>
          </cell>
          <cell r="B4021" t="str">
            <v>ENSAIOS DE TRATAMENTO SUPERFICIAL TRIPLO - COM EMULSAO ASFALTICA</v>
          </cell>
          <cell r="C4021" t="str">
            <v>M2</v>
          </cell>
          <cell r="D4021">
            <v>0.1</v>
          </cell>
        </row>
        <row r="4022">
          <cell r="A4022" t="str">
            <v>73900/008</v>
          </cell>
          <cell r="B4022" t="str">
            <v>ENSAIOS DE MACADAME BETUMINOSO POR PENETRACAO - COM CAP</v>
          </cell>
          <cell r="C4022" t="str">
            <v>M3</v>
          </cell>
          <cell r="D4022">
            <v>0.48</v>
          </cell>
        </row>
        <row r="4023">
          <cell r="A4023" t="str">
            <v>73900/009</v>
          </cell>
          <cell r="B4023" t="str">
            <v>ENSAIOS DE MACADAME BETUMINOSO POR PENETRACAO - COM EMULSAO ASFALTICA</v>
          </cell>
          <cell r="C4023" t="str">
            <v>M3</v>
          </cell>
          <cell r="D4023">
            <v>0.47</v>
          </cell>
        </row>
        <row r="4024">
          <cell r="A4024" t="str">
            <v>73900/010</v>
          </cell>
          <cell r="B4024" t="str">
            <v>ENSAIOS DE PRE MISTURADO A FRIO</v>
          </cell>
          <cell r="C4024" t="str">
            <v>M3</v>
          </cell>
          <cell r="D4024">
            <v>0.37</v>
          </cell>
        </row>
        <row r="4025">
          <cell r="A4025" t="str">
            <v>73900/011</v>
          </cell>
          <cell r="B4025" t="str">
            <v>ENSAIOS DE AREIA ASFALTO A QUENTE</v>
          </cell>
          <cell r="C4025" t="str">
            <v>T</v>
          </cell>
          <cell r="D4025">
            <v>12.17</v>
          </cell>
        </row>
        <row r="4026">
          <cell r="A4026" t="str">
            <v>73900/012</v>
          </cell>
          <cell r="B4026" t="str">
            <v>ENSAIOS DE CONCRETO ASFALTICO</v>
          </cell>
          <cell r="C4026" t="str">
            <v>T</v>
          </cell>
          <cell r="D4026">
            <v>16.97</v>
          </cell>
        </row>
        <row r="4027">
          <cell r="A4027">
            <v>74020</v>
          </cell>
          <cell r="B4027" t="str">
            <v>ENSAIO TECNOLOGICO COM CONCRETO</v>
          </cell>
          <cell r="C4027">
            <v>0</v>
          </cell>
          <cell r="D4027">
            <v>0</v>
          </cell>
        </row>
        <row r="4028">
          <cell r="A4028" t="str">
            <v>74020/001</v>
          </cell>
          <cell r="B4028" t="str">
            <v>ENSAIO DE PAVIMENTO DE CONCRETO</v>
          </cell>
          <cell r="C4028" t="str">
            <v>M3</v>
          </cell>
          <cell r="D4028">
            <v>8.35</v>
          </cell>
        </row>
        <row r="4029">
          <cell r="A4029" t="str">
            <v>74020/002</v>
          </cell>
          <cell r="B4029" t="str">
            <v>ENSAIOS DE PAVIMENTO DE CONCRETO COMPACTADO COM ROLO</v>
          </cell>
          <cell r="C4029" t="str">
            <v>M3</v>
          </cell>
          <cell r="D4029">
            <v>7.4</v>
          </cell>
        </row>
        <row r="4030">
          <cell r="A4030">
            <v>74021</v>
          </cell>
          <cell r="B4030" t="str">
            <v>ENSAIO TECNOLOGICO DE TERRAPLENAGEM</v>
          </cell>
          <cell r="C4030">
            <v>0</v>
          </cell>
          <cell r="D4030">
            <v>0</v>
          </cell>
        </row>
        <row r="4031">
          <cell r="A4031" t="str">
            <v>74021/001</v>
          </cell>
          <cell r="B4031" t="str">
            <v>ENSAIOS DE TERRAPLENAGEM - CORPO DO ATERRO</v>
          </cell>
          <cell r="C4031" t="str">
            <v>M3</v>
          </cell>
          <cell r="D4031">
            <v>0.2</v>
          </cell>
        </row>
        <row r="4032">
          <cell r="A4032" t="str">
            <v>74021/002</v>
          </cell>
          <cell r="B4032" t="str">
            <v>ENSAIO DE TERRAPLENAGEM - CAMADA FINAL DO ATERRO</v>
          </cell>
          <cell r="C4032" t="str">
            <v>M3</v>
          </cell>
          <cell r="D4032">
            <v>0.64</v>
          </cell>
        </row>
        <row r="4033">
          <cell r="A4033" t="str">
            <v>74021/003</v>
          </cell>
          <cell r="B4033" t="str">
            <v>ENSAIOS DE REGULARIZACAO DO SUBLEITO</v>
          </cell>
          <cell r="C4033" t="str">
            <v>M2</v>
          </cell>
          <cell r="D4033">
            <v>0.3</v>
          </cell>
        </row>
        <row r="4034">
          <cell r="A4034" t="str">
            <v>74021/004</v>
          </cell>
          <cell r="B4034" t="str">
            <v>ENSAIOS DE REFORCO DO SUBLEITO</v>
          </cell>
          <cell r="C4034" t="str">
            <v>M3</v>
          </cell>
          <cell r="D4034">
            <v>0.54</v>
          </cell>
        </row>
        <row r="4035">
          <cell r="A4035" t="str">
            <v>74021/005</v>
          </cell>
          <cell r="B4035" t="str">
            <v>ENSAIOS DE SUB BASE DE SOLO MELHORADO COM CIMENTO</v>
          </cell>
          <cell r="C4035" t="str">
            <v>M3</v>
          </cell>
          <cell r="D4035">
            <v>0.54</v>
          </cell>
        </row>
        <row r="4036">
          <cell r="A4036" t="str">
            <v>74021/006</v>
          </cell>
          <cell r="B4036" t="str">
            <v>ENSAIOS DE BASE ESTABILIZADA GRANULOMETRICAMENTE</v>
          </cell>
          <cell r="C4036" t="str">
            <v>M3</v>
          </cell>
          <cell r="D4036">
            <v>0.57999999999999996</v>
          </cell>
        </row>
        <row r="4037">
          <cell r="A4037" t="str">
            <v>74021/007</v>
          </cell>
          <cell r="B4037" t="str">
            <v>ENSAIO DE BASE DE SOLO MELHORADO COM CIMENTO</v>
          </cell>
          <cell r="C4037" t="str">
            <v>M3</v>
          </cell>
          <cell r="D4037">
            <v>0.54</v>
          </cell>
        </row>
        <row r="4038">
          <cell r="A4038" t="str">
            <v>74021/008</v>
          </cell>
          <cell r="B4038" t="str">
            <v>ENSAIOS DE BASE DE SOLO CIMENTO</v>
          </cell>
          <cell r="C4038" t="str">
            <v>M3</v>
          </cell>
          <cell r="D4038">
            <v>0.59</v>
          </cell>
        </row>
        <row r="4039">
          <cell r="A4039">
            <v>74022</v>
          </cell>
          <cell r="B4039" t="str">
            <v>ENSAIO TECNOLOGICO</v>
          </cell>
          <cell r="C4039">
            <v>0</v>
          </cell>
          <cell r="D4039">
            <v>0</v>
          </cell>
        </row>
        <row r="4040">
          <cell r="A4040" t="str">
            <v>74022/001</v>
          </cell>
          <cell r="B4040" t="str">
            <v>ENSAIO DE PENETRACAO - MATERIAL BETUMINOSO</v>
          </cell>
          <cell r="C4040" t="str">
            <v>UN</v>
          </cell>
          <cell r="D4040">
            <v>45.87</v>
          </cell>
        </row>
        <row r="4041">
          <cell r="A4041" t="str">
            <v>74022/002</v>
          </cell>
          <cell r="B4041" t="str">
            <v>ENSAIO DE VISCOSIDADE SAYBOLT - FUROL - MATERIAL BETUMINOSO</v>
          </cell>
          <cell r="C4041" t="str">
            <v>UN</v>
          </cell>
          <cell r="D4041">
            <v>59.36</v>
          </cell>
        </row>
        <row r="4042">
          <cell r="A4042" t="str">
            <v>74022/003</v>
          </cell>
          <cell r="B4042" t="str">
            <v>ENSAIO DE DETERMINACAO DA PENEIRACAO - EMULSAO ASFALTICA</v>
          </cell>
          <cell r="C4042" t="str">
            <v>UN</v>
          </cell>
          <cell r="D4042">
            <v>53.96</v>
          </cell>
        </row>
        <row r="4043">
          <cell r="A4043" t="str">
            <v>74022/004</v>
          </cell>
          <cell r="B4043" t="str">
            <v>ENSAIO DE DETERMINACAO DA SEDIMENTACAO - EMULSAO ASFALTICA</v>
          </cell>
          <cell r="C4043" t="str">
            <v>UN</v>
          </cell>
          <cell r="D4043">
            <v>59.36</v>
          </cell>
        </row>
        <row r="4044">
          <cell r="A4044" t="str">
            <v>74022/005</v>
          </cell>
          <cell r="B4044" t="str">
            <v>ENSAIO DE DETERMINACAO DO TEOR DE BETUME - CIMENTO ASFALTICO DE PETROLEO</v>
          </cell>
          <cell r="C4044" t="str">
            <v>UN</v>
          </cell>
          <cell r="D4044">
            <v>47.21</v>
          </cell>
        </row>
        <row r="4045">
          <cell r="A4045" t="str">
            <v>74022/006</v>
          </cell>
          <cell r="B4045" t="str">
            <v>ENSAIO DE GRANULOMETRIA POR PENEIRAMENTO - SOLOS</v>
          </cell>
          <cell r="C4045" t="str">
            <v>UN</v>
          </cell>
          <cell r="D4045">
            <v>43.17</v>
          </cell>
        </row>
        <row r="4046">
          <cell r="A4046" t="str">
            <v>74022/007</v>
          </cell>
          <cell r="B4046" t="str">
            <v>ENSAIO DE GRANULOMETRIA POR PENEIRAMENTO E SEDIMENTACAO - SOLOS</v>
          </cell>
          <cell r="C4046" t="str">
            <v>UN</v>
          </cell>
          <cell r="D4046">
            <v>51.26</v>
          </cell>
        </row>
        <row r="4047">
          <cell r="A4047" t="str">
            <v>74022/008</v>
          </cell>
          <cell r="B4047" t="str">
            <v>ENSAIO DE LIMITE DE LIQUIDEZ - SOLOS</v>
          </cell>
          <cell r="C4047" t="str">
            <v>UN</v>
          </cell>
          <cell r="D4047">
            <v>26.98</v>
          </cell>
        </row>
        <row r="4048">
          <cell r="A4048" t="str">
            <v>74022/009</v>
          </cell>
          <cell r="B4048" t="str">
            <v>ENSAIO DE LIMITE DE PLASTICIDADE - SOLOS</v>
          </cell>
          <cell r="C4048" t="str">
            <v>UN</v>
          </cell>
          <cell r="D4048">
            <v>24.28</v>
          </cell>
        </row>
        <row r="4049">
          <cell r="A4049" t="str">
            <v>74022/010</v>
          </cell>
          <cell r="B4049" t="str">
            <v>ENSAIO DE COMPACTACAO - AMOSTRAS NAO TRABALHADAS - ENERGIA NORMAL - SOLOS</v>
          </cell>
          <cell r="C4049" t="str">
            <v>UN</v>
          </cell>
          <cell r="D4049">
            <v>51.26</v>
          </cell>
        </row>
        <row r="4050">
          <cell r="A4050" t="str">
            <v>74022/011</v>
          </cell>
          <cell r="B4050" t="str">
            <v>ENSAIO DE COMPACTACAO - AMOSTRAS NAO TRABALHADAS - ENERGIA INTERMEDIARIA - SOLOS</v>
          </cell>
          <cell r="C4050" t="str">
            <v>UN</v>
          </cell>
          <cell r="D4050">
            <v>78.239999999999995</v>
          </cell>
        </row>
        <row r="4051">
          <cell r="A4051" t="str">
            <v>74022/012</v>
          </cell>
          <cell r="B4051" t="str">
            <v>ENSAIO DE COMPACTACAO - AMOSTRAS NAO TRABALHADAS - ENERGIA MODIFICADA- SOLOS</v>
          </cell>
          <cell r="C4051" t="str">
            <v>UN</v>
          </cell>
          <cell r="D4051">
            <v>102.53</v>
          </cell>
        </row>
        <row r="4052">
          <cell r="A4052" t="str">
            <v>74022/013</v>
          </cell>
          <cell r="B4052" t="str">
            <v>ENSAIO DE COMPACTACAO - AMOSTRAS TRABALHADAS - SOLOS</v>
          </cell>
          <cell r="C4052" t="str">
            <v>UN</v>
          </cell>
          <cell r="D4052">
            <v>53.96</v>
          </cell>
        </row>
        <row r="4053">
          <cell r="A4053" t="str">
            <v>74022/014</v>
          </cell>
          <cell r="B4053" t="str">
            <v>ENSAIO DE MASSA ESPECIFICA - IN SITU - METODO FRASCO DE AREIA - SOLOS</v>
          </cell>
          <cell r="C4053" t="str">
            <v>UN</v>
          </cell>
          <cell r="D4053">
            <v>18.88</v>
          </cell>
        </row>
        <row r="4054">
          <cell r="A4054" t="str">
            <v>74022/015</v>
          </cell>
          <cell r="B4054" t="str">
            <v>ENSAIO DE MASSA ESPECIFICA - IN SITU - METODO BALAO DE BORRACHA - SOLOS</v>
          </cell>
          <cell r="C4054" t="str">
            <v>UN</v>
          </cell>
          <cell r="D4054">
            <v>21.58</v>
          </cell>
        </row>
        <row r="4055">
          <cell r="A4055" t="str">
            <v>74022/016</v>
          </cell>
          <cell r="B4055" t="str">
            <v>ENSAIO DE DENSIDADE REAL - SOLOS</v>
          </cell>
          <cell r="C4055" t="str">
            <v>UN</v>
          </cell>
          <cell r="D4055">
            <v>24.28</v>
          </cell>
        </row>
        <row r="4056">
          <cell r="A4056" t="str">
            <v>74022/017</v>
          </cell>
          <cell r="B4056" t="str">
            <v>ENSAIO DE ABRASAO LOS ANGELES - AGREGADOS</v>
          </cell>
          <cell r="C4056" t="str">
            <v>UN</v>
          </cell>
          <cell r="D4056">
            <v>113.32</v>
          </cell>
        </row>
        <row r="4057">
          <cell r="A4057" t="str">
            <v>74022/018</v>
          </cell>
          <cell r="B4057" t="str">
            <v>ENSAIO DE MASSA ESPECIFICA - IN SITU - EMPREGO DO OLEO - SOLOS</v>
          </cell>
          <cell r="C4057" t="str">
            <v>UN</v>
          </cell>
          <cell r="D4057">
            <v>29.68</v>
          </cell>
        </row>
        <row r="4058">
          <cell r="A4058" t="str">
            <v>74022/019</v>
          </cell>
          <cell r="B4058" t="str">
            <v>ENSAIO DE INDICE DE SUPORTE CALIFORNIA - AMOSTRAS NAO TRABALHADAS - ENERGIA NORMAL - SOLOS</v>
          </cell>
          <cell r="C4058" t="str">
            <v>UN</v>
          </cell>
          <cell r="D4058">
            <v>62.06</v>
          </cell>
        </row>
        <row r="4059">
          <cell r="A4059" t="str">
            <v>74022/020</v>
          </cell>
          <cell r="B4059" t="str">
            <v>ENSAIO DE INDICE DE SUPORTE CALIFORNIA - AMOSTRAS NAO TRABALHADAS - ENERGIA INTERMEDIARIA - SOLOS</v>
          </cell>
          <cell r="C4059" t="str">
            <v>UN</v>
          </cell>
          <cell r="D4059">
            <v>70.150000000000006</v>
          </cell>
        </row>
        <row r="4060">
          <cell r="A4060" t="str">
            <v>74022/021</v>
          </cell>
          <cell r="B4060" t="str">
            <v>ENSAIO DE INDICE DE SUPORTE CALIFORNIA- AMOSTRAS NAO TRABALHADAS - ENERGIA MODIFICADA- SOLOS</v>
          </cell>
          <cell r="C4060" t="str">
            <v>UN</v>
          </cell>
          <cell r="D4060">
            <v>75.55</v>
          </cell>
        </row>
        <row r="4061">
          <cell r="A4061" t="str">
            <v>74022/022</v>
          </cell>
          <cell r="B4061" t="str">
            <v>ENSAIO DE TEOR DE UMIDADE - METODO EXPEDITO DO ALCOOL - SOLOS</v>
          </cell>
          <cell r="C4061" t="str">
            <v>UN</v>
          </cell>
          <cell r="D4061">
            <v>16.18</v>
          </cell>
        </row>
        <row r="4062">
          <cell r="A4062" t="str">
            <v>74022/023</v>
          </cell>
          <cell r="B4062" t="str">
            <v>ENSAIO DE TEOR DE UMIDADE - PROCESSO SPEEDY - SOLOS E AGREGADOS MIUDOS</v>
          </cell>
          <cell r="C4062" t="str">
            <v>UN</v>
          </cell>
          <cell r="D4062">
            <v>16.18</v>
          </cell>
        </row>
        <row r="4063">
          <cell r="A4063" t="str">
            <v>74022/024</v>
          </cell>
          <cell r="B4063" t="str">
            <v>ENSAIO DE TEOR DE UMIDADE - EM LABORATORIO - SOLOS</v>
          </cell>
          <cell r="C4063" t="str">
            <v>UN</v>
          </cell>
          <cell r="D4063">
            <v>21.58</v>
          </cell>
        </row>
        <row r="4064">
          <cell r="A4064" t="str">
            <v>74022/025</v>
          </cell>
          <cell r="B4064" t="str">
            <v>ENSAIO DE PONTO DE FULGOR - MATERIAL BETUMINOSO</v>
          </cell>
          <cell r="C4064" t="str">
            <v>UN</v>
          </cell>
          <cell r="D4064">
            <v>43.17</v>
          </cell>
        </row>
        <row r="4065">
          <cell r="A4065" t="str">
            <v>74022/026</v>
          </cell>
          <cell r="B4065" t="str">
            <v>ENSAIO DE DESTILACAO - ASFALTO DILUIDO</v>
          </cell>
          <cell r="C4065" t="str">
            <v>UN</v>
          </cell>
          <cell r="D4065">
            <v>70.150000000000006</v>
          </cell>
        </row>
        <row r="4066">
          <cell r="A4066" t="str">
            <v>74022/027</v>
          </cell>
          <cell r="B4066" t="str">
            <v>ENSAIO DE CONTROLE DE TAXA DE APLICACAO DE LIGANTE BETUMINOSO</v>
          </cell>
          <cell r="C4066" t="str">
            <v>UN</v>
          </cell>
          <cell r="D4066">
            <v>18.88</v>
          </cell>
        </row>
        <row r="4067">
          <cell r="A4067" t="str">
            <v>74022/028</v>
          </cell>
          <cell r="B4067" t="str">
            <v>ENSAIO DE SUSCEPTIBILIDADE TERMICA - INDICE PFEIFFER - MATERIAL ASFALTICO</v>
          </cell>
          <cell r="C4067" t="str">
            <v>UN</v>
          </cell>
          <cell r="D4067">
            <v>67.45</v>
          </cell>
        </row>
        <row r="4068">
          <cell r="A4068" t="str">
            <v>74022/029</v>
          </cell>
          <cell r="B4068" t="str">
            <v>ENSAIO DE ESPUMA - MATERIAL ASFALTICO</v>
          </cell>
          <cell r="C4068" t="str">
            <v>UN</v>
          </cell>
          <cell r="D4068">
            <v>48.56</v>
          </cell>
        </row>
        <row r="4069">
          <cell r="A4069" t="str">
            <v>74022/030</v>
          </cell>
          <cell r="B4069" t="str">
            <v>ENSAIO DE RESISTENCIA A COMPRESSAO SIMPLES - CONCRETO</v>
          </cell>
          <cell r="C4069" t="str">
            <v>UN</v>
          </cell>
          <cell r="D4069">
            <v>48.56</v>
          </cell>
        </row>
        <row r="4070">
          <cell r="A4070" t="str">
            <v>74022/031</v>
          </cell>
          <cell r="B4070" t="str">
            <v>ENSAIO DE RESISTENCIA A TRACAO POR COMPRESSAO DIAMETRAL - CONCRETO</v>
          </cell>
          <cell r="C4070" t="str">
            <v>UN</v>
          </cell>
          <cell r="D4070">
            <v>48.56</v>
          </cell>
        </row>
        <row r="4071">
          <cell r="A4071" t="str">
            <v>74022/032</v>
          </cell>
          <cell r="B4071" t="str">
            <v>ENSAIO DE RESISTENCIA A TRACAO NA FLEXAO DE CONCRETO</v>
          </cell>
          <cell r="C4071" t="str">
            <v>UN</v>
          </cell>
          <cell r="D4071">
            <v>53.96</v>
          </cell>
        </row>
        <row r="4072">
          <cell r="A4072" t="str">
            <v>74022/033</v>
          </cell>
          <cell r="B4072" t="str">
            <v>ENSAIO DE RESILIENCIA - SOLOS</v>
          </cell>
          <cell r="C4072" t="str">
            <v>UN</v>
          </cell>
          <cell r="D4072">
            <v>348.07</v>
          </cell>
        </row>
        <row r="4073">
          <cell r="A4073" t="str">
            <v>74022/034</v>
          </cell>
          <cell r="B4073" t="str">
            <v>ENSAIO DE RESILIENCIA - MISTURAS BETUMINOSAS</v>
          </cell>
          <cell r="C4073" t="str">
            <v>UN</v>
          </cell>
          <cell r="D4073">
            <v>72.849999999999994</v>
          </cell>
        </row>
        <row r="4074">
          <cell r="A4074" t="str">
            <v>74022/035</v>
          </cell>
          <cell r="B4074" t="str">
            <v>ENSAIO DE PERCENTAGEM DE BETUME - MISTURAS BETUMINOSAS</v>
          </cell>
          <cell r="C4074" t="str">
            <v>UN</v>
          </cell>
          <cell r="D4074">
            <v>40.47</v>
          </cell>
        </row>
        <row r="4075">
          <cell r="A4075" t="str">
            <v>74022/036</v>
          </cell>
          <cell r="B4075" t="str">
            <v>ENSAIO DE ADESIVIDADE - RESISTENCIA A AGUA - EMULSAO ASFALTICA</v>
          </cell>
          <cell r="C4075" t="str">
            <v>UN</v>
          </cell>
          <cell r="D4075">
            <v>32.369999999999997</v>
          </cell>
        </row>
        <row r="4076">
          <cell r="A4076" t="str">
            <v>74022/037</v>
          </cell>
          <cell r="B4076" t="str">
            <v>ENSAIO DE ADESIVIDADE A LIGANTE BETUMINOSO - AGREGADO GRAUDO</v>
          </cell>
          <cell r="C4076" t="str">
            <v>UN</v>
          </cell>
          <cell r="D4076">
            <v>26.98</v>
          </cell>
        </row>
        <row r="4077">
          <cell r="A4077" t="str">
            <v>74022/038</v>
          </cell>
          <cell r="B4077" t="str">
            <v>ENSAIO DE EXPANSIBILIDADE - SOLOS</v>
          </cell>
          <cell r="C4077" t="str">
            <v>UN</v>
          </cell>
          <cell r="D4077">
            <v>39.119999999999997</v>
          </cell>
        </row>
        <row r="4078">
          <cell r="A4078" t="str">
            <v>74022/039</v>
          </cell>
          <cell r="B4078" t="str">
            <v>PREPARACAO DE AMOSTRAS PARA ENSAIO DE CARACTERIZACAO - SOLOS</v>
          </cell>
          <cell r="C4078" t="str">
            <v>UN</v>
          </cell>
          <cell r="D4078">
            <v>29.68</v>
          </cell>
        </row>
        <row r="4079">
          <cell r="A4079" t="str">
            <v>74022/040</v>
          </cell>
          <cell r="B4079" t="str">
            <v>ENSAIO MARSHALL - MISTURA BETUMINOSA A QUENTE</v>
          </cell>
          <cell r="C4079" t="str">
            <v>UN</v>
          </cell>
          <cell r="D4079">
            <v>94.43</v>
          </cell>
        </row>
        <row r="4080">
          <cell r="A4080" t="str">
            <v>74022/041</v>
          </cell>
          <cell r="B4080" t="str">
            <v>ENSAIO DE DETERMINACAO DO INDICE DE FORMA - AGREGADOS</v>
          </cell>
          <cell r="C4080" t="str">
            <v>UN</v>
          </cell>
          <cell r="D4080">
            <v>26.98</v>
          </cell>
        </row>
        <row r="4081">
          <cell r="A4081" t="str">
            <v>74022/042</v>
          </cell>
          <cell r="B4081" t="str">
            <v>ENSAIO DE EQUIVALENTE EM AREIA - SOLOS</v>
          </cell>
          <cell r="C4081" t="str">
            <v>UN</v>
          </cell>
          <cell r="D4081">
            <v>24.28</v>
          </cell>
        </row>
        <row r="4082">
          <cell r="A4082" t="str">
            <v>74022/043</v>
          </cell>
          <cell r="B4082" t="str">
            <v>ENSAIO DE MOLDAGEM E CURA DE SOLO CIMENTO</v>
          </cell>
          <cell r="C4082" t="str">
            <v>UN</v>
          </cell>
          <cell r="D4082">
            <v>26.98</v>
          </cell>
        </row>
        <row r="4083">
          <cell r="A4083" t="str">
            <v>74022/044</v>
          </cell>
          <cell r="B4083" t="str">
            <v>ENSAIO DE COMPRESSAO AXIAL DE SOLO CIMENTO</v>
          </cell>
          <cell r="C4083" t="str">
            <v>UN</v>
          </cell>
          <cell r="D4083">
            <v>21.58</v>
          </cell>
        </row>
        <row r="4084">
          <cell r="A4084" t="str">
            <v>74022/045</v>
          </cell>
          <cell r="B4084" t="str">
            <v>ENSAIO DE VISCOSIDADE CINEMATICA - ASFALTO</v>
          </cell>
          <cell r="C4084" t="str">
            <v>UN</v>
          </cell>
          <cell r="D4084">
            <v>53.96</v>
          </cell>
        </row>
        <row r="4085">
          <cell r="A4085" t="str">
            <v>74022/047</v>
          </cell>
          <cell r="B4085" t="str">
            <v>ENSAIO DE RESIDUO POR EVAPORACAO - EMULSAO ASFALTICA</v>
          </cell>
          <cell r="C4085" t="str">
            <v>UN</v>
          </cell>
          <cell r="D4085">
            <v>26.98</v>
          </cell>
        </row>
        <row r="4086">
          <cell r="A4086" t="str">
            <v>74022/048</v>
          </cell>
          <cell r="B4086" t="str">
            <v>ENSAIO DE CARGA DA PARTICULA - EMULSAO ASFALTICA</v>
          </cell>
          <cell r="C4086" t="str">
            <v>UN</v>
          </cell>
          <cell r="D4086">
            <v>20.23</v>
          </cell>
        </row>
        <row r="4087">
          <cell r="A4087" t="str">
            <v>74022/049</v>
          </cell>
          <cell r="B4087" t="str">
            <v>ENSAIO DE DESEMULSIBILIDADE - EMULSAO ASFALTICA</v>
          </cell>
          <cell r="C4087" t="str">
            <v>UN</v>
          </cell>
          <cell r="D4087">
            <v>53.96</v>
          </cell>
        </row>
        <row r="4088">
          <cell r="A4088" t="str">
            <v>74022/050</v>
          </cell>
          <cell r="B4088" t="str">
            <v>ENSAIO DE DETERMINACAO DA TAXA DE ESPALHAMENTO DO AGREGADO</v>
          </cell>
          <cell r="C4088" t="str">
            <v>UN</v>
          </cell>
          <cell r="D4088">
            <v>13.49</v>
          </cell>
        </row>
        <row r="4089">
          <cell r="A4089" t="str">
            <v>74022/051</v>
          </cell>
          <cell r="B4089" t="str">
            <v>ENSAIO DE ADESIVIDADE A LIGANTE BETUMINOSO - AGREGADO</v>
          </cell>
          <cell r="C4089" t="str">
            <v>UN</v>
          </cell>
          <cell r="D4089">
            <v>29.68</v>
          </cell>
        </row>
        <row r="4090">
          <cell r="A4090" t="str">
            <v>74022/052</v>
          </cell>
          <cell r="B4090" t="str">
            <v>ENSAIO DE GRANULOMETRIA DO AGREGADO</v>
          </cell>
          <cell r="C4090" t="str">
            <v>UN</v>
          </cell>
          <cell r="D4090">
            <v>26.98</v>
          </cell>
        </row>
        <row r="4091">
          <cell r="A4091" t="str">
            <v>74022/053</v>
          </cell>
          <cell r="B4091" t="str">
            <v>ENSAIO DE CONTROLE DO GRAU DE COMPACTACAO DA MISTURA ASFALTICA</v>
          </cell>
          <cell r="C4091" t="str">
            <v>UN</v>
          </cell>
          <cell r="D4091">
            <v>24.28</v>
          </cell>
        </row>
        <row r="4092">
          <cell r="A4092" t="str">
            <v>74022/054</v>
          </cell>
          <cell r="B4092" t="str">
            <v>ENSAIO DE GRANULOMETRIA DO FILLER</v>
          </cell>
          <cell r="C4092" t="str">
            <v>UN</v>
          </cell>
          <cell r="D4092">
            <v>24.28</v>
          </cell>
        </row>
        <row r="4093">
          <cell r="A4093" t="str">
            <v>74022/055</v>
          </cell>
          <cell r="B4093" t="str">
            <v>ENSAIO DE TRACAO POR COMPRESSAO DIAMETRAL - MISTURAS BETUMINOSAS</v>
          </cell>
          <cell r="C4093" t="str">
            <v>UN</v>
          </cell>
          <cell r="D4093">
            <v>67.45</v>
          </cell>
        </row>
        <row r="4094">
          <cell r="A4094" t="str">
            <v>74022/056</v>
          </cell>
          <cell r="B4094" t="str">
            <v>ENSAIO DE DENSIDADE DO MATERIAL BETUMINOSO</v>
          </cell>
          <cell r="C4094" t="str">
            <v>UN</v>
          </cell>
          <cell r="D4094">
            <v>20.51</v>
          </cell>
        </row>
        <row r="4095">
          <cell r="A4095" t="str">
            <v>74022/057</v>
          </cell>
          <cell r="B4095" t="str">
            <v>ENSAIO DE CONSISTENCIA DO CONCRETO CCR - INDICE VEBE</v>
          </cell>
          <cell r="C4095" t="str">
            <v>UN</v>
          </cell>
          <cell r="D4095">
            <v>20.51</v>
          </cell>
        </row>
        <row r="4096">
          <cell r="A4096" t="str">
            <v>74022/058</v>
          </cell>
          <cell r="B4096" t="str">
            <v>ENSAIO DE ABATIMENTO DO TRONCO DE CONE</v>
          </cell>
          <cell r="C4096" t="str">
            <v>UN</v>
          </cell>
          <cell r="D4096">
            <v>20.51</v>
          </cell>
        </row>
        <row r="4097">
          <cell r="A4097">
            <v>74259</v>
          </cell>
          <cell r="B4097" t="str">
            <v>ENSAIOS DE PINTURA DE LIGACAO</v>
          </cell>
          <cell r="C4097" t="str">
            <v>M2</v>
          </cell>
          <cell r="D4097">
            <v>0.01</v>
          </cell>
        </row>
        <row r="4098">
          <cell r="A4098">
            <v>7</v>
          </cell>
          <cell r="B4098" t="str">
            <v>SONDAGENS</v>
          </cell>
          <cell r="C4098">
            <v>0</v>
          </cell>
          <cell r="D4098">
            <v>0</v>
          </cell>
        </row>
        <row r="4099">
          <cell r="A4099">
            <v>72733</v>
          </cell>
          <cell r="B4099" t="str">
            <v>MOBILIZACAO E DESMOBILIZACAO DE EQUIPAMENTO DE SONDAGEM A PERCUSSAO</v>
          </cell>
          <cell r="C4099" t="str">
            <v>UN</v>
          </cell>
          <cell r="D4099">
            <v>425.33</v>
          </cell>
        </row>
        <row r="4100">
          <cell r="A4100">
            <v>72871</v>
          </cell>
          <cell r="B4100" t="str">
            <v>MOBILIZACAO E INSTALACAO DE 01 EQUIPAMENTO DE SONDAGEM, DISTANCIA ATE10KM</v>
          </cell>
          <cell r="C4100" t="str">
            <v>UN</v>
          </cell>
          <cell r="D4100">
            <v>173.04</v>
          </cell>
        </row>
        <row r="4101">
          <cell r="A4101">
            <v>72872</v>
          </cell>
          <cell r="B4101" t="str">
            <v>MOBILIZACAO E INSTALACAO DE 01 EQUIPAMENTO DE SONDAGEM, DISTANCIA DE 10KM ATE 20KM</v>
          </cell>
          <cell r="C4101" t="str">
            <v>UN</v>
          </cell>
          <cell r="D4101">
            <v>299.19</v>
          </cell>
        </row>
        <row r="4102">
          <cell r="A4102">
            <v>8</v>
          </cell>
          <cell r="B4102" t="str">
            <v>LOCACAO</v>
          </cell>
          <cell r="C4102">
            <v>0</v>
          </cell>
          <cell r="D4102">
            <v>0</v>
          </cell>
        </row>
        <row r="4103">
          <cell r="A4103">
            <v>68051</v>
          </cell>
          <cell r="B4103" t="str">
            <v>LOCACAO ALVENARIA</v>
          </cell>
          <cell r="C4103" t="str">
            <v>M</v>
          </cell>
          <cell r="D4103">
            <v>2.38</v>
          </cell>
        </row>
        <row r="4104">
          <cell r="A4104">
            <v>73610</v>
          </cell>
          <cell r="B4104" t="str">
            <v>LOCAÇÃO DE REDES DE ÁGUA OU DE ESGOTO, INCLUSIVE TOPOGRAFO</v>
          </cell>
          <cell r="C4104" t="str">
            <v>M</v>
          </cell>
          <cell r="D4104">
            <v>0.32</v>
          </cell>
        </row>
        <row r="4105">
          <cell r="A4105">
            <v>73679</v>
          </cell>
          <cell r="B4105" t="str">
            <v>LOCAÇÃO DE ADUTORAS, COLETORES TRONCO E INTERCEPTORES - ATÉ DN 500 MM,INCLUSIVE TOPOGRAFO</v>
          </cell>
          <cell r="C4105" t="str">
            <v>M</v>
          </cell>
          <cell r="D4105">
            <v>0.54</v>
          </cell>
        </row>
        <row r="4106">
          <cell r="A4106">
            <v>73686</v>
          </cell>
          <cell r="B4106" t="str">
            <v>LOCACAO DA OBRA, COM USO DE EQUIPAMENTOS TOPOGRAFICOS, INCLUSIVE TOPOGRAFO E NIVELADOR</v>
          </cell>
          <cell r="C4106" t="str">
            <v>M2</v>
          </cell>
          <cell r="D4106">
            <v>7.5</v>
          </cell>
        </row>
        <row r="4107">
          <cell r="A4107">
            <v>73992</v>
          </cell>
          <cell r="B4107" t="str">
            <v>LOCACAO DE OBRA</v>
          </cell>
          <cell r="C4107">
            <v>0</v>
          </cell>
          <cell r="D4107">
            <v>0</v>
          </cell>
        </row>
        <row r="4108">
          <cell r="A4108" t="str">
            <v>73992/001</v>
          </cell>
          <cell r="B4108" t="str">
            <v>LOCACAO CONVENCIONAL DE OBRA, ATRAVÉS DE GABARITO DE TABUAS CORRIDAS PONTALETADAS A CADA 1,50M, SEM REAPROVEITAMENTO</v>
          </cell>
          <cell r="C4108" t="str">
            <v>M2</v>
          </cell>
          <cell r="D4108">
            <v>4.88</v>
          </cell>
        </row>
        <row r="4109">
          <cell r="A4109">
            <v>74077</v>
          </cell>
          <cell r="B4109" t="str">
            <v>LOCACAO OBRA C/PECA DE PINHO / REAPROVEITAMENTO</v>
          </cell>
          <cell r="C4109">
            <v>0</v>
          </cell>
          <cell r="D4109">
            <v>0</v>
          </cell>
        </row>
        <row r="4110">
          <cell r="A4110" t="str">
            <v>74077/001</v>
          </cell>
          <cell r="B4110" t="str">
            <v>LOCACAO CONVENCIONAL DE OBRA, ATRAVÉS DE GABARITO DE TABUAS CORRIDAS PONTALETADAS, SEM REAPROVEITAMENTO</v>
          </cell>
          <cell r="C4110" t="str">
            <v>M2</v>
          </cell>
          <cell r="D4110">
            <v>4.41</v>
          </cell>
        </row>
        <row r="4111">
          <cell r="A4111" t="str">
            <v>74077/002</v>
          </cell>
          <cell r="B4111" t="str">
            <v>LOCACAO CONVENCIONAL DE OBRA, ATRAVÉS DE GABARITO DE TABUAS CORRIDAS PONTALETADAS, COM REAPROVEITAMENTO DE 10 VEZES.</v>
          </cell>
          <cell r="C4111" t="str">
            <v>M2</v>
          </cell>
          <cell r="D4111">
            <v>1.98</v>
          </cell>
        </row>
        <row r="4112">
          <cell r="A4112" t="str">
            <v>74077/003</v>
          </cell>
          <cell r="B4112" t="str">
            <v>LOCACAO CONVENCIONAL DE OBRA, ATRAVÉS DE GABARITO DE TABUAS CORRIDAS PONTALETADAS, COM REAPROVEITAMENTO DE 3 VEZES.</v>
          </cell>
          <cell r="C4112" t="str">
            <v>M2</v>
          </cell>
          <cell r="D4112">
            <v>2.61</v>
          </cell>
        </row>
        <row r="4113">
          <cell r="A4113">
            <v>9</v>
          </cell>
          <cell r="B4113" t="str">
            <v>LEVANTAMENTO CADASTRAL</v>
          </cell>
          <cell r="C4113">
            <v>0</v>
          </cell>
          <cell r="D4113">
            <v>0</v>
          </cell>
        </row>
        <row r="4114">
          <cell r="A4114">
            <v>73677</v>
          </cell>
          <cell r="B4114" t="str">
            <v>CADASTRO DE LIGAÇÕES PREDIAIS, INCLUSIVE TOPOGRAFO E DESENHISTA</v>
          </cell>
          <cell r="C4114" t="str">
            <v>UN</v>
          </cell>
          <cell r="D4114">
            <v>3.75</v>
          </cell>
        </row>
        <row r="4115">
          <cell r="A4115">
            <v>73678</v>
          </cell>
          <cell r="B4115" t="str">
            <v>CADASTRO DE ADUTORAS. COLETORES E INTERCEPTORES - ATÉ DN 500 MM, INCLUSIVE TOPOGRAFO E DESENHISTA</v>
          </cell>
          <cell r="C4115" t="str">
            <v>M</v>
          </cell>
          <cell r="D4115">
            <v>1.1499999999999999</v>
          </cell>
        </row>
        <row r="4116">
          <cell r="A4116">
            <v>73682</v>
          </cell>
          <cell r="B4116" t="str">
            <v>CADASTRO DE REDES, INCLUSIVE TOPOGRAFO E DESENHISTA</v>
          </cell>
          <cell r="C4116" t="str">
            <v>M</v>
          </cell>
          <cell r="D4116">
            <v>0.49</v>
          </cell>
        </row>
        <row r="4117">
          <cell r="A4117">
            <v>78472</v>
          </cell>
          <cell r="B4117" t="str">
            <v>SERVICOS TOPOGRAFICOS PARA PAVIMENTACAO, INCLUSIVE NOTA DE SERVICOS, ACOMPANHAMENTO E GREIDE</v>
          </cell>
          <cell r="C4117" t="str">
            <v>M2</v>
          </cell>
          <cell r="D4117">
            <v>0.31</v>
          </cell>
        </row>
        <row r="4118">
          <cell r="A4118" t="str">
            <v>URBA</v>
          </cell>
          <cell r="B4118" t="str">
            <v>URBANIZACAO</v>
          </cell>
          <cell r="C4118">
            <v>0</v>
          </cell>
          <cell r="D4118">
            <v>0</v>
          </cell>
        </row>
        <row r="4119">
          <cell r="A4119">
            <v>201</v>
          </cell>
          <cell r="B4119" t="str">
            <v>PORTAO</v>
          </cell>
          <cell r="C4119">
            <v>0</v>
          </cell>
          <cell r="D4119">
            <v>0</v>
          </cell>
        </row>
        <row r="4120">
          <cell r="A4120">
            <v>73814</v>
          </cell>
          <cell r="B4120" t="str">
            <v>PORTAO DE FERRO GALVANIZADO</v>
          </cell>
          <cell r="C4120">
            <v>0</v>
          </cell>
          <cell r="D4120">
            <v>0</v>
          </cell>
        </row>
        <row r="4121">
          <cell r="A4121" t="str">
            <v>73814/001</v>
          </cell>
          <cell r="B4121" t="str">
            <v>PORTAO EM TUBO DE ACO GALVANIZADO, PAINEL UNICO, 1MX1,6M, INCLUSO CADEADO</v>
          </cell>
          <cell r="C4121" t="str">
            <v>UN</v>
          </cell>
          <cell r="D4121">
            <v>346.38</v>
          </cell>
        </row>
        <row r="4122">
          <cell r="A4122" t="str">
            <v>73814/002</v>
          </cell>
          <cell r="B4122" t="str">
            <v>PORTAO DE FERRO GALVANIZADO 4,0X1,2M PAINEL ÚNICO, INCLUSIVE CADEADO</v>
          </cell>
          <cell r="C4122" t="str">
            <v>UN</v>
          </cell>
          <cell r="D4122">
            <v>822.88</v>
          </cell>
        </row>
        <row r="4123">
          <cell r="A4123">
            <v>73823</v>
          </cell>
          <cell r="B4123" t="str">
            <v>PORTAO PADRAO SANEPAR</v>
          </cell>
          <cell r="C4123">
            <v>0</v>
          </cell>
          <cell r="D4123">
            <v>0</v>
          </cell>
        </row>
        <row r="4124">
          <cell r="A4124" t="str">
            <v>73823/001</v>
          </cell>
          <cell r="B4124" t="str">
            <v>PORTAO EM CHAPA DE FERRO E TELA, INCLUSIVE PINTURA E PILARES DE APOIO(PARA VEICULOS)</v>
          </cell>
          <cell r="C4124" t="str">
            <v>UN</v>
          </cell>
          <cell r="D4124">
            <v>2038.17</v>
          </cell>
        </row>
        <row r="4125">
          <cell r="A4125" t="str">
            <v>73823/002</v>
          </cell>
          <cell r="B4125" t="str">
            <v>PORTAO EM CHAPA DE FERRO E TELA, INCLUSIVE PINTURA E PILARES DE APOIO(PARA PEDESTRES)</v>
          </cell>
          <cell r="C4125" t="str">
            <v>UN</v>
          </cell>
          <cell r="D4125">
            <v>807.75</v>
          </cell>
        </row>
        <row r="4126">
          <cell r="A4126">
            <v>202</v>
          </cell>
          <cell r="B4126" t="str">
            <v>CERCA/PROTETORES</v>
          </cell>
          <cell r="C4126">
            <v>0</v>
          </cell>
          <cell r="D4126">
            <v>0</v>
          </cell>
        </row>
        <row r="4127">
          <cell r="A4127">
            <v>74038</v>
          </cell>
          <cell r="B4127" t="str">
            <v>PORTÃO PARA CERCA</v>
          </cell>
          <cell r="C4127">
            <v>0</v>
          </cell>
          <cell r="D4127">
            <v>0</v>
          </cell>
        </row>
        <row r="4128">
          <cell r="A4128" t="str">
            <v>74038/001</v>
          </cell>
          <cell r="B4128" t="str">
            <v>PORTÃO COM MOURÃO DE MADEIRA ROLIÇA D=11CM COM 5 FIOS DE ARAME FARPADONº 14.</v>
          </cell>
          <cell r="C4128" t="str">
            <v>M</v>
          </cell>
          <cell r="D4128">
            <v>10.220000000000001</v>
          </cell>
        </row>
        <row r="4129">
          <cell r="A4129">
            <v>74039</v>
          </cell>
          <cell r="B4129" t="str">
            <v>CERCA COM MOURÕES DE MADEIRA</v>
          </cell>
          <cell r="C4129">
            <v>0</v>
          </cell>
          <cell r="D4129">
            <v>0</v>
          </cell>
        </row>
        <row r="4130">
          <cell r="A4130" t="str">
            <v>74039/001</v>
          </cell>
          <cell r="B4130" t="str">
            <v>CERCA COM MOURÕES DE MADEIRA ROLIÇA D=11CM, ESPAÇAMENTO DE 2M, ALTURALIVRE DE 1M, CRAVADOS 0,50M, COM 5 FIOS DE ARAME FARPADO Nº14 CLASSE 250 - FORNEC E COLOC.</v>
          </cell>
          <cell r="C4130" t="str">
            <v>M</v>
          </cell>
          <cell r="D4130">
            <v>10.220000000000001</v>
          </cell>
        </row>
        <row r="4131">
          <cell r="A4131">
            <v>74118</v>
          </cell>
          <cell r="B4131" t="str">
            <v>CERCA VIVA - MMA</v>
          </cell>
          <cell r="C4131">
            <v>0</v>
          </cell>
          <cell r="D4131">
            <v>0</v>
          </cell>
        </row>
        <row r="4132">
          <cell r="A4132" t="str">
            <v>74118/001</v>
          </cell>
          <cell r="B4132" t="str">
            <v>CERCA VIVA DE HISBICO, CEDRIHO, CALIAMDRA, ACALIFA - FORNEC. E PLANTIO</v>
          </cell>
          <cell r="C4132" t="str">
            <v>M</v>
          </cell>
          <cell r="D4132">
            <v>7.1</v>
          </cell>
        </row>
        <row r="4133">
          <cell r="A4133">
            <v>74142</v>
          </cell>
          <cell r="B4133" t="str">
            <v>CERCA COM MOUROES - MMA</v>
          </cell>
          <cell r="C4133">
            <v>0</v>
          </cell>
          <cell r="D4133">
            <v>0</v>
          </cell>
        </row>
        <row r="4134">
          <cell r="A4134" t="str">
            <v>74142/001</v>
          </cell>
          <cell r="B4134" t="str">
            <v>CERCA COM MOURÕES DE CONCRETO, RETO, ESPAÇAMENTO DE 3M, CRAVADOS 0,5M,COM 4 FIOS DE ARAME FARPADO Nº14 CLASSE 250 - FORNEC E COLOC.</v>
          </cell>
          <cell r="C4134" t="str">
            <v>M</v>
          </cell>
          <cell r="D4134">
            <v>23.02</v>
          </cell>
        </row>
        <row r="4135">
          <cell r="A4135" t="str">
            <v>74142/002</v>
          </cell>
          <cell r="B4135" t="str">
            <v>CERCA COM MOURÕES DE MADEIRA, 7,5X7,5CM, ESPAÇAMENTO DE 2M, ALTURA LIVRE DE 2M, CRAVADOS 0,5M, COM 4 FIOS DE ARAME FARPADO Nº14 CLASSE 250 -FORNEC E COLOC.</v>
          </cell>
          <cell r="C4135" t="str">
            <v>M</v>
          </cell>
          <cell r="D4135">
            <v>13.88</v>
          </cell>
        </row>
        <row r="4136">
          <cell r="A4136" t="str">
            <v>74142/003</v>
          </cell>
          <cell r="B4136" t="str">
            <v>CERCA COM MOURÕES DE MADEIRA, 7,5X7,5CM, ESPAÇAMENTO DE 2M, CRAVADOS 0,5M, COM 8 FIOS DE ARAME FARPADO Nº14 CLASSE 250 - FORNEC E COLOC.</v>
          </cell>
          <cell r="C4136" t="str">
            <v>M</v>
          </cell>
          <cell r="D4136">
            <v>16.96</v>
          </cell>
        </row>
        <row r="4137">
          <cell r="A4137" t="str">
            <v>74142/004</v>
          </cell>
          <cell r="B4137" t="str">
            <v>CERCA COM MOURÕES DE CONCRETO, SEÇÃO "T" PONTA INCLINADA, 7,5X7,5CM, ESPAÇAMENTO DE 3M, CRAVADOS 0,5M, COM 11 FIOS DE ARAME FARPADO Nº14 CLASSE 250 - FORNEC E COLOC.</v>
          </cell>
          <cell r="C4137" t="str">
            <v>M</v>
          </cell>
          <cell r="D4137">
            <v>28.92</v>
          </cell>
        </row>
        <row r="4138">
          <cell r="A4138">
            <v>74143</v>
          </cell>
          <cell r="B4138" t="str">
            <v>CERCA DE ARAME LISO</v>
          </cell>
          <cell r="C4138">
            <v>0</v>
          </cell>
          <cell r="D4138">
            <v>0</v>
          </cell>
        </row>
        <row r="4139">
          <cell r="A4139" t="str">
            <v>74143/001</v>
          </cell>
          <cell r="B4139" t="str">
            <v>CERCA C/ POSTES RETOS DE CONCRETO (ESTICADORES RETOS) DE 15X15 CM, ALT. DE 2,3 A 2,5 M, COM ESCORAS DE 10 X 10 CM NOS CANTOS, COM 12 FIOS DEARAME LISO (PARA DIVISÃO DE TERRENOS URBANOS)</v>
          </cell>
          <cell r="C4139" t="str">
            <v>M</v>
          </cell>
          <cell r="D4139">
            <v>27.73</v>
          </cell>
        </row>
        <row r="4140">
          <cell r="A4140" t="str">
            <v>74143/002</v>
          </cell>
          <cell r="B4140" t="str">
            <v>CERCA C/ POSTES RETOS DE CONCRETO (ESTICADORES RETOS) DE 15X15 CM, ALT. DE 2,3 A 2,5 M, COM ESCORAS DE 10 X 10 CM NOS CANTOS, COM 09 FIOS DEARAME LISO (PARA DIVISÃO DE TERRENOS URBANOS)</v>
          </cell>
          <cell r="C4140" t="str">
            <v>M</v>
          </cell>
          <cell r="D4140">
            <v>26.63</v>
          </cell>
        </row>
        <row r="4141">
          <cell r="A4141">
            <v>204</v>
          </cell>
          <cell r="B4141" t="str">
            <v>ALAMBRADO</v>
          </cell>
          <cell r="C4141">
            <v>0</v>
          </cell>
          <cell r="D4141">
            <v>0</v>
          </cell>
        </row>
        <row r="4142">
          <cell r="A4142">
            <v>73787</v>
          </cell>
          <cell r="B4142" t="str">
            <v>ALAMBRADO</v>
          </cell>
          <cell r="C4142">
            <v>0</v>
          </cell>
          <cell r="D4142">
            <v>0</v>
          </cell>
        </row>
        <row r="4143">
          <cell r="A4143" t="str">
            <v>73787/001</v>
          </cell>
          <cell r="B4143" t="str">
            <v>ALAMBRADO EM TUBOS DE FERRO GALVANIZADO A CADA 2M ALTURA 3M, FIXADOS EM BLOCOS DE CONCRETO, COM TELA DE ARAME GALVANIZADO REVESTIDO COM PVCFIO 12 MALHA 7,5CM</v>
          </cell>
          <cell r="C4143" t="str">
            <v>M2</v>
          </cell>
          <cell r="D4143">
            <v>124.09</v>
          </cell>
        </row>
        <row r="4144">
          <cell r="A4144">
            <v>74244</v>
          </cell>
          <cell r="B4144" t="str">
            <v>ALAMBRADO PARA QUADRA POLIESPORTIVA</v>
          </cell>
          <cell r="C4144">
            <v>0</v>
          </cell>
          <cell r="D4144">
            <v>0</v>
          </cell>
        </row>
        <row r="4145">
          <cell r="A4145" t="str">
            <v>74244/001</v>
          </cell>
          <cell r="B4145" t="str">
            <v>ALAMBRADO PARA QUADRA POLIESPORTIVA, ESTRUTURADA EM TUBO DE AÇO GALV.C/COSTURA DIN 2440, DIÂMETRO 2", E TELA EM ARAME GALVANIZADO 14 BWG, MALHA QUADRADA COM ABERTURA DE 2".</v>
          </cell>
          <cell r="C4145" t="str">
            <v>M2</v>
          </cell>
          <cell r="D4145">
            <v>86.79</v>
          </cell>
        </row>
        <row r="4146">
          <cell r="A4146">
            <v>205</v>
          </cell>
          <cell r="B4146" t="str">
            <v>ARBORIZACAO, INCLUSIVE PREPARO DO SOLO</v>
          </cell>
          <cell r="C4146">
            <v>0</v>
          </cell>
          <cell r="D4146">
            <v>0</v>
          </cell>
        </row>
        <row r="4147">
          <cell r="A4147">
            <v>73788</v>
          </cell>
          <cell r="B4147" t="str">
            <v>PLANTIO DE ARVORES E ARBUSTOS</v>
          </cell>
          <cell r="C4147">
            <v>0</v>
          </cell>
          <cell r="D4147">
            <v>0</v>
          </cell>
        </row>
        <row r="4148">
          <cell r="A4148" t="str">
            <v>73788/001</v>
          </cell>
          <cell r="B4148" t="str">
            <v>PLANTIO ARBUSTO DE H=0.5 A 0.7M COM 12 UNID/M2, APENAS MÃO DE OBRA, EXCLUSO O FORNECIMENTO DA MUDA E DO ADUBO</v>
          </cell>
          <cell r="C4148" t="str">
            <v>M2</v>
          </cell>
          <cell r="D4148">
            <v>3.16</v>
          </cell>
        </row>
        <row r="4149">
          <cell r="A4149" t="str">
            <v>73788/002</v>
          </cell>
          <cell r="B4149" t="str">
            <v>GRADE EM MADEIRA PARA PROTECAO DE MUDAS DE ARVORES</v>
          </cell>
          <cell r="C4149" t="str">
            <v>UN</v>
          </cell>
          <cell r="D4149">
            <v>68.56</v>
          </cell>
        </row>
        <row r="4150">
          <cell r="A4150">
            <v>73967</v>
          </cell>
          <cell r="B4150" t="str">
            <v>PLANTIO DE ARBUSTOS E ARVORES</v>
          </cell>
          <cell r="C4150">
            <v>0</v>
          </cell>
          <cell r="D4150">
            <v>0</v>
          </cell>
        </row>
        <row r="4151">
          <cell r="A4151" t="str">
            <v>73967/001</v>
          </cell>
          <cell r="B4151" t="str">
            <v>ARBUSTO CO ALTURA MAIOR DO QUE 1,00 METRO</v>
          </cell>
          <cell r="C4151" t="str">
            <v>UN</v>
          </cell>
          <cell r="D4151">
            <v>47.47</v>
          </cell>
        </row>
        <row r="4152">
          <cell r="A4152" t="str">
            <v>73967/002</v>
          </cell>
          <cell r="B4152" t="str">
            <v>PLANTIO DE ARVORE COM ALTURA MAIOR DO QUE 2,00 METROS</v>
          </cell>
          <cell r="C4152" t="str">
            <v>UN</v>
          </cell>
          <cell r="D4152">
            <v>58.58</v>
          </cell>
        </row>
        <row r="4153">
          <cell r="A4153" t="str">
            <v>73967/003</v>
          </cell>
          <cell r="B4153" t="str">
            <v>PLANTIO DE ARVORE ISOLADA ATÉ 2,00M DE ALT, DE QUALQUER ESPECIE, EM LOGRADOURO PUBLICO, INCLUSIVE TRANSPORTE DE TERRA PRETA. EXCLUSIVE FORNECIMENTO DA ARVORE</v>
          </cell>
          <cell r="C4153" t="str">
            <v>UN</v>
          </cell>
          <cell r="D4153">
            <v>22.63</v>
          </cell>
        </row>
        <row r="4154">
          <cell r="A4154" t="str">
            <v>73967/004</v>
          </cell>
          <cell r="B4154" t="str">
            <v>IRRIGAÇÃO DE ÁRVORE COM CARRO PIPA</v>
          </cell>
          <cell r="C4154" t="str">
            <v>UN</v>
          </cell>
          <cell r="D4154">
            <v>0.19</v>
          </cell>
        </row>
        <row r="4155">
          <cell r="A4155">
            <v>206</v>
          </cell>
          <cell r="B4155" t="str">
            <v>GRAMA, INCLUSIVE PREPARO DO SOLO</v>
          </cell>
          <cell r="C4155">
            <v>0</v>
          </cell>
          <cell r="D4155">
            <v>0</v>
          </cell>
        </row>
        <row r="4156">
          <cell r="A4156">
            <v>74236</v>
          </cell>
          <cell r="B4156" t="str">
            <v>PLANTIO DE GRAMA</v>
          </cell>
          <cell r="C4156">
            <v>0</v>
          </cell>
          <cell r="D4156">
            <v>0</v>
          </cell>
        </row>
        <row r="4157">
          <cell r="A4157" t="str">
            <v>74236/001</v>
          </cell>
          <cell r="B4157" t="str">
            <v>GRAMA BATATAIS EM PLACAS</v>
          </cell>
          <cell r="C4157" t="str">
            <v>M2</v>
          </cell>
          <cell r="D4157">
            <v>7.91</v>
          </cell>
        </row>
        <row r="4158">
          <cell r="A4158">
            <v>207</v>
          </cell>
          <cell r="B4158" t="str">
            <v>PASSEIO</v>
          </cell>
          <cell r="C4158">
            <v>0</v>
          </cell>
          <cell r="D4158">
            <v>0</v>
          </cell>
        </row>
        <row r="4159">
          <cell r="A4159">
            <v>73608</v>
          </cell>
          <cell r="B4159" t="str">
            <v>PISO EM PEDRA PORTUGUESA BRANCA ASSENTADA SOBRE ARGAMASSA SECA TRACO 1:6 (CIMENTO E AREIA) E REJUNTADA COM ARGAMASSA SECA TRACO 1:2 (CIMENTOE AREIA)</v>
          </cell>
          <cell r="C4159" t="str">
            <v>M2</v>
          </cell>
          <cell r="D4159">
            <v>55.3</v>
          </cell>
        </row>
        <row r="4160">
          <cell r="A4160">
            <v>208</v>
          </cell>
          <cell r="B4160" t="str">
            <v>PLAYGROUND/QUADRAS</v>
          </cell>
          <cell r="C4160">
            <v>0</v>
          </cell>
          <cell r="D4160">
            <v>0</v>
          </cell>
        </row>
        <row r="4161">
          <cell r="A4161">
            <v>73603</v>
          </cell>
          <cell r="B4161" t="str">
            <v>CONJUNTO DE TABELAS DE BASQUETE EM LAMINADO NAVAL, INCLUSO REDE E ARO</v>
          </cell>
          <cell r="C4161" t="str">
            <v>CJ</v>
          </cell>
          <cell r="D4161">
            <v>1220.22</v>
          </cell>
        </row>
        <row r="4162">
          <cell r="A4162">
            <v>73604</v>
          </cell>
          <cell r="B4162" t="str">
            <v>CONJUNTO DE TRAVES PARA FUTSAL PINTADAS, INCLUSO REDE</v>
          </cell>
          <cell r="C4162" t="str">
            <v>CJ</v>
          </cell>
          <cell r="D4162">
            <v>1682.33</v>
          </cell>
        </row>
        <row r="4163">
          <cell r="A4163">
            <v>278</v>
          </cell>
          <cell r="B4163" t="str">
            <v>FORNECIMENTO DE ADUBOS, MATERIAIS E EQUIPAMENTOS PARA JARDIM</v>
          </cell>
          <cell r="C4163">
            <v>0</v>
          </cell>
          <cell r="D4163">
            <v>0</v>
          </cell>
        </row>
        <row r="4164">
          <cell r="A4164">
            <v>74228</v>
          </cell>
          <cell r="B4164" t="str">
            <v>BANCOS DE CONCRETO P/JARDIM</v>
          </cell>
          <cell r="C4164">
            <v>0</v>
          </cell>
          <cell r="D4164">
            <v>0</v>
          </cell>
        </row>
        <row r="4165">
          <cell r="A4165" t="str">
            <v>74228/001</v>
          </cell>
          <cell r="B4165" t="str">
            <v>BANCO DE CONCRETO APARENTE LARG=45CM E 10CM ESPESSURA SOBRE DOIS APOI-OS DO MESMO MATERIAL COM SECAO DE 10X30CM.</v>
          </cell>
          <cell r="C4165" t="str">
            <v>M</v>
          </cell>
          <cell r="D4165">
            <v>122.27</v>
          </cell>
        </row>
        <row r="4166">
          <cell r="A4166">
            <v>4757</v>
          </cell>
          <cell r="B4166" t="str">
            <v>|EM PROCESSO DE DESATIVÇÃO| ASFALTADOR/PROFISSIONAL QUALIFICADO</v>
          </cell>
          <cell r="C4166" t="str">
            <v>H</v>
          </cell>
          <cell r="D4166">
            <v>8.5399999999999991</v>
          </cell>
        </row>
        <row r="4167">
          <cell r="A4167">
            <v>235</v>
          </cell>
          <cell r="B4167" t="str">
            <v>|EM PROCESSO DE DESATIVAÇÃO| AGREGADO ALTA RESISTENCIA P/ PISO INDUSTRIAL COR BRANCA</v>
          </cell>
          <cell r="C4167" t="str">
            <v>KG</v>
          </cell>
          <cell r="D4167">
            <v>0.68</v>
          </cell>
        </row>
        <row r="4168">
          <cell r="A4168">
            <v>236</v>
          </cell>
          <cell r="B4168" t="str">
            <v>|EM PROCESSO DE DESATIVAÇÃO| AGREGADO ALTA RESISTENCIA P/ PISO INDUSTRIAL COR CINZA</v>
          </cell>
          <cell r="C4168" t="str">
            <v>KG</v>
          </cell>
          <cell r="D4168">
            <v>0.82</v>
          </cell>
        </row>
        <row r="4169">
          <cell r="A4169">
            <v>234</v>
          </cell>
          <cell r="B4169" t="str">
            <v>|EM PROCESSO DE DESATIVAÇÃO| AGREGADO DE ALTA RESISTENCIA P/PISO INDUSTRIAL</v>
          </cell>
          <cell r="C4169" t="str">
            <v>KG</v>
          </cell>
          <cell r="D4169">
            <v>0.68</v>
          </cell>
        </row>
        <row r="4170">
          <cell r="A4170">
            <v>6115</v>
          </cell>
          <cell r="B4170" t="str">
            <v>|EM PROCESSO DE DESATIVAÇÃO| AJUDANTE</v>
          </cell>
          <cell r="C4170" t="str">
            <v>H</v>
          </cell>
          <cell r="D4170">
            <v>6.33</v>
          </cell>
        </row>
        <row r="4171">
          <cell r="A4171">
            <v>6113</v>
          </cell>
          <cell r="B4171" t="str">
            <v>|EM PROCESSO DE DESATIVAÇÃO| AJUDANTE DE ELETRICISTA</v>
          </cell>
          <cell r="C4171" t="str">
            <v>H</v>
          </cell>
          <cell r="D4171">
            <v>6.95</v>
          </cell>
        </row>
        <row r="4172">
          <cell r="A4172">
            <v>6116</v>
          </cell>
          <cell r="B4172" t="str">
            <v>|EM PROCESSO DE DESATIVAÇÃO| AJUDANTE DE ENCANADOR</v>
          </cell>
          <cell r="C4172" t="str">
            <v>H</v>
          </cell>
          <cell r="D4172">
            <v>6.97</v>
          </cell>
        </row>
        <row r="4173">
          <cell r="A4173">
            <v>6128</v>
          </cell>
          <cell r="B4173" t="str">
            <v>|EM PROCESSO DE DESATIVAÇÃO| AJUDANTE GERAL</v>
          </cell>
          <cell r="C4173" t="str">
            <v>H</v>
          </cell>
          <cell r="D4173">
            <v>6.33</v>
          </cell>
        </row>
        <row r="4174">
          <cell r="A4174">
            <v>6129</v>
          </cell>
          <cell r="B4174" t="str">
            <v>|EM PROCESSO DE DESATIVAÇÃO| AJUDANTE INSTALADOR ELETRICO</v>
          </cell>
          <cell r="C4174" t="str">
            <v>H</v>
          </cell>
          <cell r="D4174">
            <v>6.95</v>
          </cell>
        </row>
        <row r="4175">
          <cell r="A4175">
            <v>6130</v>
          </cell>
          <cell r="B4175" t="str">
            <v>|EM PROCESSO DE DESATIVAÇÃO| AJUDANTE INSTALADOR HIDRAULICO</v>
          </cell>
          <cell r="C4175" t="str">
            <v>H</v>
          </cell>
          <cell r="D4175">
            <v>6.97</v>
          </cell>
        </row>
        <row r="4176">
          <cell r="A4176">
            <v>500</v>
          </cell>
          <cell r="B4176" t="str">
            <v>|EM PROCESSO DE DESATIVAÇÃO| ASFALTO DILUIDO CM 70 P/ PAVIMENTACAO ASFALTICA</v>
          </cell>
          <cell r="C4176" t="str">
            <v>KG</v>
          </cell>
          <cell r="D4176">
            <v>2.0099999999999998</v>
          </cell>
        </row>
        <row r="4177">
          <cell r="A4177">
            <v>1522</v>
          </cell>
          <cell r="B4177" t="str">
            <v>|EM PROCESSO DE DESATIVAÇÃO| CONCRETO USINADO BOMBEADO FCK =11,0 MPA</v>
          </cell>
          <cell r="C4177" t="str">
            <v>M3</v>
          </cell>
          <cell r="D4177">
            <v>280.54000000000002</v>
          </cell>
        </row>
        <row r="4178">
          <cell r="A4178">
            <v>1521</v>
          </cell>
          <cell r="B4178" t="str">
            <v>|EM PROCESSO DE DESATIVAÇÃO| CONCRETO USINADO BOMBEADO FCK =13,5 MPA</v>
          </cell>
          <cell r="C4178" t="str">
            <v>M3</v>
          </cell>
          <cell r="D4178">
            <v>285.39999999999998</v>
          </cell>
        </row>
        <row r="4179">
          <cell r="A4179">
            <v>1528</v>
          </cell>
          <cell r="B4179" t="str">
            <v>|EM PROCESSO DE DESATIVAÇÃO| CONCRETO USINADO BOMBEADO FCK =18,0 MPA</v>
          </cell>
          <cell r="C4179" t="str">
            <v>M3</v>
          </cell>
          <cell r="D4179">
            <v>312.16000000000003</v>
          </cell>
        </row>
        <row r="4180">
          <cell r="A4180">
            <v>11141</v>
          </cell>
          <cell r="B4180" t="str">
            <v>|EM PROCESSO DE DESATIVAÇÃO| CONCRETO USINADO BOMBEADO FCK =22,5 MPA</v>
          </cell>
          <cell r="C4180" t="str">
            <v>M3</v>
          </cell>
          <cell r="D4180">
            <v>340.46</v>
          </cell>
        </row>
        <row r="4181">
          <cell r="A4181">
            <v>14027</v>
          </cell>
          <cell r="B4181" t="str">
            <v>|EM PROCESSO DE DESATIVAÇÃO| ELEMENTO VAZADO CERAMICO 9 X 12X 25 CM</v>
          </cell>
          <cell r="C4181" t="str">
            <v>UN</v>
          </cell>
          <cell r="D4181">
            <v>2.44</v>
          </cell>
        </row>
        <row r="4182">
          <cell r="A4182">
            <v>502</v>
          </cell>
          <cell r="B4182" t="str">
            <v>|EM PROCESSO DE DESATIVAÇÃO| EMULSAO ASFALTICA CATIONICA RB-2C P/ USO EM PAVIMENTACAO ASFALTICA</v>
          </cell>
          <cell r="C4182" t="str">
            <v>T</v>
          </cell>
          <cell r="D4182">
            <v>1171.79</v>
          </cell>
        </row>
        <row r="4183">
          <cell r="A4183">
            <v>11834</v>
          </cell>
          <cell r="B4183" t="str">
            <v>|EM PROCESSO DE DESATIVAÇÃO| MADEIRA ANGELIM APARELHADA</v>
          </cell>
          <cell r="C4183" t="str">
            <v>M3</v>
          </cell>
          <cell r="D4183">
            <v>1759.45</v>
          </cell>
        </row>
        <row r="4184">
          <cell r="A4184">
            <v>3997</v>
          </cell>
          <cell r="B4184" t="str">
            <v>|EM PROCESSO DE DESATIVAÇÃO| MADEIRA DE LEI 1A QUALIDADE SERRADA NAO APARELHADA</v>
          </cell>
          <cell r="C4184" t="str">
            <v>M3</v>
          </cell>
          <cell r="D4184">
            <v>1466.66</v>
          </cell>
        </row>
        <row r="4185">
          <cell r="A4185">
            <v>4000</v>
          </cell>
          <cell r="B4185" t="str">
            <v>|EM PROCESSO DE DESATIVAÇÃO| MADEIRA IPE SERRADA 1A QUALIDADE NAO APARELHADA</v>
          </cell>
          <cell r="C4185" t="str">
            <v>M3</v>
          </cell>
          <cell r="D4185">
            <v>2232.06</v>
          </cell>
        </row>
        <row r="4186">
          <cell r="A4186">
            <v>10564</v>
          </cell>
          <cell r="B4186" t="str">
            <v>|EM PROCESSO DE DESATIVAÇÃO| MADEIRA LEI 2A QUALIDADE SERRADA APARELHADA</v>
          </cell>
          <cell r="C4186" t="str">
            <v>M3</v>
          </cell>
          <cell r="D4186">
            <v>1071.6600000000001</v>
          </cell>
        </row>
        <row r="4187">
          <cell r="A4187">
            <v>10565</v>
          </cell>
          <cell r="B4187" t="str">
            <v>|EM PROCESSO DE DESATIVAÇÃO| MADEIRA LEI 3A QUALIDADE SERRADA APARELHADA</v>
          </cell>
          <cell r="C4187" t="str">
            <v>M3</v>
          </cell>
          <cell r="D4187">
            <v>847.73</v>
          </cell>
        </row>
        <row r="4188">
          <cell r="A4188">
            <v>20197</v>
          </cell>
          <cell r="B4188" t="str">
            <v>|EM PROCESSO DE DESATIVAÇÃO| MADEIRA MASSARANDUBA SERRADA 1AQUALIDADE NAO APARELHADA</v>
          </cell>
          <cell r="C4188" t="str">
            <v>M3</v>
          </cell>
          <cell r="D4188">
            <v>1509</v>
          </cell>
        </row>
        <row r="4189">
          <cell r="A4189">
            <v>20200</v>
          </cell>
          <cell r="B4189" t="str">
            <v>|EM PROCESSO DE DESATIVAÇÃO| MADEIRA PEROBA SERRADA 1A QUALIDADE NAO APARELHADA</v>
          </cell>
          <cell r="C4189" t="str">
            <v>M3</v>
          </cell>
          <cell r="D4189">
            <v>1480.78</v>
          </cell>
        </row>
        <row r="4190">
          <cell r="A4190">
            <v>4006</v>
          </cell>
          <cell r="B4190" t="str">
            <v>|EM PROCESSO DE DESATIVAÇÃO| MADEIRA PINHO SERRADA 3A QUALIDADE NAO APARELHADA</v>
          </cell>
          <cell r="C4190" t="str">
            <v>M3</v>
          </cell>
          <cell r="D4190">
            <v>583.44000000000005</v>
          </cell>
        </row>
        <row r="4191">
          <cell r="A4191">
            <v>20201</v>
          </cell>
          <cell r="B4191" t="str">
            <v>|EM PROCESSO DE DESATIVAÇÃO| MADEIRA PINUS SERRADA 1A QUALIDADE NAO APARELHADA</v>
          </cell>
          <cell r="C4191" t="str">
            <v>M3</v>
          </cell>
          <cell r="D4191">
            <v>553.29999999999995</v>
          </cell>
        </row>
        <row r="4192">
          <cell r="A4192">
            <v>4004</v>
          </cell>
          <cell r="B4192" t="str">
            <v>|EM PROCESSO DE DESATIVAÇÃO| MADEIRA 2A QUALIDADE SERRADA NAO APARELHADA</v>
          </cell>
          <cell r="C4192" t="str">
            <v>M3</v>
          </cell>
          <cell r="D4192">
            <v>1000</v>
          </cell>
        </row>
        <row r="4193">
          <cell r="A4193">
            <v>11836</v>
          </cell>
          <cell r="B4193" t="str">
            <v>|EM PROCESSO DE DESATIVAÇÃO| MADEIRA 2A QUALIDADE SERRADA NAO APARELHADA -TIPO VIROLA</v>
          </cell>
          <cell r="C4193" t="str">
            <v>M3</v>
          </cell>
          <cell r="D4193">
            <v>1184.21</v>
          </cell>
        </row>
        <row r="4194">
          <cell r="A4194">
            <v>2697</v>
          </cell>
          <cell r="B4194" t="str">
            <v>|EM PROCESSO DE DESATIVAÇÃO| OFICIAL DE AGUA OU DE ESGOTO</v>
          </cell>
          <cell r="C4194" t="str">
            <v>H</v>
          </cell>
          <cell r="D4194">
            <v>13.26</v>
          </cell>
        </row>
        <row r="4195">
          <cell r="A4195">
            <v>2698</v>
          </cell>
          <cell r="B4195" t="str">
            <v>|EM PROCESSO DE DESATIVAÇÃO| OFICIAL INSTALADOR HIDRAULICO</v>
          </cell>
          <cell r="C4195" t="str">
            <v>H</v>
          </cell>
          <cell r="D4195">
            <v>10.75</v>
          </cell>
        </row>
        <row r="4196">
          <cell r="A4196">
            <v>4438</v>
          </cell>
          <cell r="B4196" t="str">
            <v>|EM PROCESSO DE DESATIVAÇÃO| PECA DE MADEIRA (PINHO) 1A QUALIDADE 3 X 15CM NAO APARELHADA</v>
          </cell>
          <cell r="C4196" t="str">
            <v>M</v>
          </cell>
          <cell r="D4196">
            <v>5.63</v>
          </cell>
        </row>
        <row r="4197">
          <cell r="A4197">
            <v>4439</v>
          </cell>
          <cell r="B4197" t="str">
            <v>|EM PROCESSO DE DESATIVAÇÃO| PECA DE MADEIRA DE LEI 1A QUALIDADE 2,5 X 30CM NAO APARELHADA</v>
          </cell>
          <cell r="C4197" t="str">
            <v>M</v>
          </cell>
          <cell r="D4197">
            <v>11.24</v>
          </cell>
        </row>
        <row r="4198">
          <cell r="A4198">
            <v>4471</v>
          </cell>
          <cell r="B4198" t="str">
            <v>|EM PROCESSO DE DESATIVAÇÃO| PECA DE MADEIRA DE LEI 1A QUALIDADE 6 X 16CM NAO APARELHADA</v>
          </cell>
          <cell r="C4198" t="str">
            <v>M</v>
          </cell>
          <cell r="D4198">
            <v>14.08</v>
          </cell>
        </row>
        <row r="4199">
          <cell r="A4199">
            <v>2745</v>
          </cell>
          <cell r="B4199" t="str">
            <v>|EM PROCESSO DE DESATIVAÇÃO| PECA DE MADEIRA ROLICA (EUCALIPTO) D = 10CM</v>
          </cell>
          <cell r="C4199" t="str">
            <v>M</v>
          </cell>
          <cell r="D4199">
            <v>1.63</v>
          </cell>
        </row>
        <row r="4200">
          <cell r="A4200">
            <v>2735</v>
          </cell>
          <cell r="B4200" t="str">
            <v>|EM PROCESSO DE DESATIVAÇÃO| PECA DE MADEIRA ROLICA (EUCALIPTO) D = 12CM</v>
          </cell>
          <cell r="C4200" t="str">
            <v>M</v>
          </cell>
          <cell r="D4200">
            <v>4.8899999999999997</v>
          </cell>
        </row>
        <row r="4201">
          <cell r="A4201">
            <v>2748</v>
          </cell>
          <cell r="B4201" t="str">
            <v>|EM PROCESSO DE DESATIVAÇÃO| PECA DE MADEIRA ROLICA (EUCALIPTO) D = 19CM</v>
          </cell>
          <cell r="C4201" t="str">
            <v>M</v>
          </cell>
          <cell r="D4201">
            <v>5.96</v>
          </cell>
        </row>
        <row r="4202">
          <cell r="A4202">
            <v>2790</v>
          </cell>
          <cell r="B4202" t="str">
            <v>|EM PROCESSO DE DESATIVAÇÃO| PECA DE MADEIRA ROLICA (EUCALIPTO) D = 22CM</v>
          </cell>
          <cell r="C4202" t="str">
            <v>M</v>
          </cell>
          <cell r="D4202">
            <v>10.82</v>
          </cell>
        </row>
        <row r="4203">
          <cell r="A4203">
            <v>14438</v>
          </cell>
          <cell r="B4203" t="str">
            <v>|EM PROCESSO DE DESATIVAÇÃO| PECA DE MADEIRA ROLICA D = 11 A15CM P/ ESCORAMENTOS</v>
          </cell>
          <cell r="C4203" t="str">
            <v>M</v>
          </cell>
          <cell r="D4203">
            <v>1.63</v>
          </cell>
        </row>
        <row r="4204">
          <cell r="A4204">
            <v>2743</v>
          </cell>
          <cell r="B4204" t="str">
            <v>|EM PROCESSO DE DESATIVAÇÃO| PECA DE MADEIRA ROLICA D = 15CM- H = 3,0M</v>
          </cell>
          <cell r="C4204" t="str">
            <v>UN</v>
          </cell>
          <cell r="D4204">
            <v>32.6</v>
          </cell>
        </row>
        <row r="4205">
          <cell r="A4205">
            <v>2744</v>
          </cell>
          <cell r="B4205" t="str">
            <v>|EM PROCESSO DE DESATIVAÇÃO| PECA DE MADEIRA ROLICA D = 15CM- H = 4,0M</v>
          </cell>
          <cell r="C4205" t="str">
            <v>UN</v>
          </cell>
          <cell r="D4205">
            <v>38.14</v>
          </cell>
        </row>
        <row r="4206">
          <cell r="A4206">
            <v>2742</v>
          </cell>
          <cell r="B4206" t="str">
            <v>|EM PROCESSO DE DESATIVAÇÃO| PECA DE MADEIRA ROLICA D = 15CMP/ ESCORAMENTOS</v>
          </cell>
          <cell r="C4206" t="str">
            <v>M</v>
          </cell>
          <cell r="D4206">
            <v>6.52</v>
          </cell>
        </row>
        <row r="4207">
          <cell r="A4207">
            <v>4119</v>
          </cell>
          <cell r="B4207" t="str">
            <v>|EM PROCESSO DE DESATIVAÇÃO| PECA DE MADEIRA ROLICA D = 19CMPARA CERCA</v>
          </cell>
          <cell r="C4207" t="str">
            <v>M</v>
          </cell>
          <cell r="D4207">
            <v>4.63</v>
          </cell>
        </row>
        <row r="4208">
          <cell r="A4208">
            <v>2736</v>
          </cell>
          <cell r="B4208" t="str">
            <v>|EM PROCESSO DE DESATIVAÇÃO| PECA DE MADEIRA ROLICA D = 20CM</v>
          </cell>
          <cell r="C4208" t="str">
            <v>M</v>
          </cell>
          <cell r="D4208">
            <v>8.15</v>
          </cell>
        </row>
        <row r="4209">
          <cell r="A4209">
            <v>2787</v>
          </cell>
          <cell r="B4209" t="str">
            <v>|EM PROCESSO DE DESATIVAÇÃO| PECA DE MADEIRA ROLICA D = 20CMP/ ESTACAS ACIMA 5,0M</v>
          </cell>
          <cell r="C4209" t="str">
            <v>M</v>
          </cell>
          <cell r="D4209">
            <v>6.78</v>
          </cell>
        </row>
        <row r="4210">
          <cell r="A4210">
            <v>2739</v>
          </cell>
          <cell r="B4210" t="str">
            <v>|EM PROCESSO DE DESATIVAÇÃO| PECA DE MADEIRA ROLICA D = 8CM</v>
          </cell>
          <cell r="C4210" t="str">
            <v>M</v>
          </cell>
          <cell r="D4210">
            <v>1.49</v>
          </cell>
        </row>
        <row r="4211">
          <cell r="A4211">
            <v>4493</v>
          </cell>
          <cell r="B4211" t="str">
            <v>|EM PROCESSO DE DESATIVAÇÃO| PECA DE MADEIRA 2A QUALIDADE 7,5 X 7,5CM NAO APARELHADA</v>
          </cell>
          <cell r="C4211" t="str">
            <v>M</v>
          </cell>
          <cell r="D4211">
            <v>3.85</v>
          </cell>
        </row>
        <row r="4212">
          <cell r="A4212">
            <v>4504</v>
          </cell>
          <cell r="B4212" t="str">
            <v>|EM PROCESSO DE DESATIVAÇÃO| PECA DE MADEIRA 3A QUALIDADE 1,4 X 7CM NAO APARELHADA</v>
          </cell>
          <cell r="C4212" t="str">
            <v>M</v>
          </cell>
          <cell r="D4212">
            <v>1.41</v>
          </cell>
        </row>
        <row r="4213">
          <cell r="A4213">
            <v>4497</v>
          </cell>
          <cell r="B4213" t="str">
            <v>|EM PROCESSO DE DESATIVAÇÃO| PECA DE MADEIRA 3A QUALIDADE 10X 10CM NAO APARELHADA</v>
          </cell>
          <cell r="C4213" t="str">
            <v>M</v>
          </cell>
          <cell r="D4213">
            <v>5.78</v>
          </cell>
        </row>
        <row r="4214">
          <cell r="A4214">
            <v>4509</v>
          </cell>
          <cell r="B4214" t="str">
            <v>|EM PROCESSO DE DESATIVAÇÃO| PECA DE MADEIRA 3A QUALIDADE 2,5 X 10CM NAO APARELHADA</v>
          </cell>
          <cell r="C4214" t="str">
            <v>M</v>
          </cell>
          <cell r="D4214">
            <v>2.13</v>
          </cell>
        </row>
        <row r="4215">
          <cell r="A4215">
            <v>4512</v>
          </cell>
          <cell r="B4215" t="str">
            <v>|EM PROCESSO DE DESATIVAÇÃO| PECA DE MADEIRA 3A/4A QUALIDADE2,5 X 5CM NAO APARELHADA</v>
          </cell>
          <cell r="C4215" t="str">
            <v>M</v>
          </cell>
          <cell r="D4215">
            <v>1.31</v>
          </cell>
        </row>
        <row r="4216">
          <cell r="A4216">
            <v>4500</v>
          </cell>
          <cell r="B4216" t="str">
            <v>|EM PROCESSO DE DESATIVAÇÃO| PECA DE MADEIRA 3A/4A QUALIDADE7,5 X 10CM NAO APARELHADA</v>
          </cell>
          <cell r="C4216" t="str">
            <v>M</v>
          </cell>
          <cell r="D4216">
            <v>6.44</v>
          </cell>
        </row>
        <row r="4217">
          <cell r="A4217">
            <v>6133</v>
          </cell>
          <cell r="B4217" t="str">
            <v>|EM PROCESSO DE DESATIVAÇÃO| SERVENTE C/ INSALUBRIDADE</v>
          </cell>
          <cell r="C4217" t="str">
            <v>H</v>
          </cell>
          <cell r="D4217">
            <v>7.3</v>
          </cell>
        </row>
        <row r="4218">
          <cell r="A4218">
            <v>10715</v>
          </cell>
          <cell r="B4218" t="str">
            <v>|EM PROCESSO DE DESATIVAÇÃO| TABUA DE EUCALIPTO 1A QUALIDADELARG. 30 X 300 CM</v>
          </cell>
          <cell r="C4218" t="str">
            <v>UN</v>
          </cell>
          <cell r="D4218">
            <v>11.07</v>
          </cell>
        </row>
        <row r="4219">
          <cell r="A4219">
            <v>6205</v>
          </cell>
          <cell r="B4219" t="str">
            <v>|EM PROCESSO DE DESATIVAÇÃO| TABUA MADEIRA 1A QUALIDADE 2,5X 30,0CM (1 X 12”) NAO APARELHADA</v>
          </cell>
          <cell r="C4219" t="str">
            <v>M</v>
          </cell>
          <cell r="D4219">
            <v>6.75</v>
          </cell>
        </row>
        <row r="4220">
          <cell r="A4220">
            <v>6206</v>
          </cell>
          <cell r="B4220" t="str">
            <v>|EM PROCESSO DE DESATIVAÇÃO| TABUA MADEIRA 1A QUALIDADE 2,5X 30CM (1 X 12”) NAO APARELHADA</v>
          </cell>
          <cell r="C4220" t="str">
            <v>M2</v>
          </cell>
          <cell r="D4220">
            <v>22.49</v>
          </cell>
        </row>
        <row r="4221">
          <cell r="A4221">
            <v>13628</v>
          </cell>
          <cell r="B4221" t="str">
            <v>|EM PROCESSO DE DESATIVAÇÃO| TABUA MADEIRA 3A QUALIDADE 1/2X 8” (1,5 X 20,0CM) NAO APARELHADA</v>
          </cell>
          <cell r="C4221" t="str">
            <v>M</v>
          </cell>
          <cell r="D4221">
            <v>3.15</v>
          </cell>
        </row>
        <row r="4222">
          <cell r="A4222">
            <v>10568</v>
          </cell>
          <cell r="B4222" t="str">
            <v>|EM PROCESSO DE DESATIVAÇÃO| TABUA MADEIRA 3A QUALIDADE 2,5X 15,0CM (1 X 6”) NAO APARELHADA</v>
          </cell>
          <cell r="C4222" t="str">
            <v>M</v>
          </cell>
          <cell r="D4222">
            <v>2.58</v>
          </cell>
        </row>
        <row r="4223">
          <cell r="A4223">
            <v>6212</v>
          </cell>
          <cell r="B4223" t="str">
            <v>|EM PROCESSO DE DESATIVAÇÃO| TABUA MADEIRA 3A QUALIDADE 2,5X 30,0CM (1 X 12”) NAO APARELHADA</v>
          </cell>
          <cell r="C4223" t="str">
            <v>M</v>
          </cell>
          <cell r="D4223">
            <v>5.28</v>
          </cell>
        </row>
        <row r="4224">
          <cell r="A4224">
            <v>6188</v>
          </cell>
          <cell r="B4224" t="str">
            <v>|EM PROCESSO DE DESATIVAÇÃO| TABUA MADEIRA 3A QUALIDADE 2,5X 30CM (1 X 12”) NAO APARELHADA</v>
          </cell>
          <cell r="C4224" t="str">
            <v>M2</v>
          </cell>
          <cell r="D4224">
            <v>17.62</v>
          </cell>
        </row>
        <row r="4225">
          <cell r="A4225">
            <v>10613</v>
          </cell>
          <cell r="B4225" t="str">
            <v>|EM PROCESSO DE DESATIVAÇÃO| TIJOLO CERAMICO FURADO 3 FUROS10 X 15 X 30CM</v>
          </cell>
          <cell r="C4225" t="str">
            <v>UN</v>
          </cell>
          <cell r="D4225">
            <v>0.3</v>
          </cell>
        </row>
        <row r="4226">
          <cell r="A4226">
            <v>7265</v>
          </cell>
          <cell r="B4226" t="str">
            <v>|EM PROCESSO DE DESATIVAÇÃO| TIJOLO CERAMICO FURADO 8 FUROS10 X 18 X 18CM</v>
          </cell>
          <cell r="C4226" t="str">
            <v>UN</v>
          </cell>
          <cell r="D4226">
            <v>0.59</v>
          </cell>
        </row>
        <row r="4227">
          <cell r="A4227">
            <v>411</v>
          </cell>
          <cell r="B4227" t="str">
            <v>Abracadeira de nylon para amarracao de cabos, comprimento de* 200 X 4,5 mm *</v>
          </cell>
          <cell r="C4227" t="str">
            <v>UN</v>
          </cell>
          <cell r="D4227">
            <v>0.15</v>
          </cell>
        </row>
        <row r="4228">
          <cell r="A4228">
            <v>414</v>
          </cell>
          <cell r="B4228" t="str">
            <v>ABRACADEIRA DE NYLON PARA AMARRACAO DE CABOS, COMPRIM= 100MM</v>
          </cell>
          <cell r="C4228" t="str">
            <v>UN</v>
          </cell>
          <cell r="D4228">
            <v>7.0000000000000007E-2</v>
          </cell>
        </row>
        <row r="4229">
          <cell r="A4229">
            <v>410</v>
          </cell>
          <cell r="B4229" t="str">
            <v>ABRACADEIRA DE NYLON PARA AMARRACAO DE CABOS, COMPRIM= 158MM</v>
          </cell>
          <cell r="C4229" t="str">
            <v>UN</v>
          </cell>
          <cell r="D4229">
            <v>0.11</v>
          </cell>
        </row>
        <row r="4230">
          <cell r="A4230">
            <v>409</v>
          </cell>
          <cell r="B4230" t="str">
            <v>ABRACADEIRA DE NYLON PARA AMARRACAO DE CABOS, COMPRIM= 205MM</v>
          </cell>
          <cell r="C4230" t="str">
            <v>UN</v>
          </cell>
          <cell r="D4230">
            <v>0.22</v>
          </cell>
        </row>
        <row r="4231">
          <cell r="A4231">
            <v>412</v>
          </cell>
          <cell r="B4231" t="str">
            <v>ABRACADEIRA DE NYLON PARA AMARRACAO DE CABOS, COMPRIM= 232MM</v>
          </cell>
          <cell r="C4231" t="str">
            <v>UN</v>
          </cell>
          <cell r="D4231">
            <v>0.26</v>
          </cell>
        </row>
        <row r="4232">
          <cell r="A4232">
            <v>408</v>
          </cell>
          <cell r="B4232" t="str">
            <v>ABRACADEIRA DE NYLON PARA AMARRACAO DE CABOS, COMPRIM= 390MM</v>
          </cell>
          <cell r="C4232" t="str">
            <v>UN</v>
          </cell>
          <cell r="D4232">
            <v>0.3</v>
          </cell>
        </row>
        <row r="4233">
          <cell r="A4233">
            <v>11929</v>
          </cell>
          <cell r="B4233" t="str">
            <v>ABRACADEIRA FERRO GALV MODULAR E = 1/2” D = 4”</v>
          </cell>
          <cell r="C4233" t="str">
            <v>UN</v>
          </cell>
          <cell r="D4233">
            <v>3.05</v>
          </cell>
        </row>
        <row r="4234">
          <cell r="A4234">
            <v>394</v>
          </cell>
          <cell r="B4234" t="str">
            <v>ABRACADEIRA TIPO D 1 1/2" C/PARAFUSO"</v>
          </cell>
          <cell r="C4234" t="str">
            <v>UN</v>
          </cell>
          <cell r="D4234">
            <v>0.72</v>
          </cell>
        </row>
        <row r="4235">
          <cell r="A4235">
            <v>395</v>
          </cell>
          <cell r="B4235" t="str">
            <v>ABRACADEIRA TIPO D 1 1/4" C/ PARAFUSO"</v>
          </cell>
          <cell r="C4235" t="str">
            <v>UN</v>
          </cell>
          <cell r="D4235">
            <v>0.67</v>
          </cell>
        </row>
        <row r="4236">
          <cell r="A4236">
            <v>392</v>
          </cell>
          <cell r="B4236" t="str">
            <v>ABRACADEIRA TIPO D 1/2" C/ PARAFUSO"</v>
          </cell>
          <cell r="C4236" t="str">
            <v>UN</v>
          </cell>
          <cell r="D4236">
            <v>0.38</v>
          </cell>
        </row>
        <row r="4237">
          <cell r="A4237">
            <v>393</v>
          </cell>
          <cell r="B4237" t="str">
            <v>ABRACADEIRA TIPO D 1" C/ PARAFUSO"</v>
          </cell>
          <cell r="C4237" t="str">
            <v>UN</v>
          </cell>
          <cell r="D4237">
            <v>0.69</v>
          </cell>
        </row>
        <row r="4238">
          <cell r="A4238">
            <v>397</v>
          </cell>
          <cell r="B4238" t="str">
            <v>ABRACADEIRA TIPO D 2 1/2" C/ PARAFUSO"</v>
          </cell>
          <cell r="C4238" t="str">
            <v>UN</v>
          </cell>
          <cell r="D4238">
            <v>0.97</v>
          </cell>
        </row>
        <row r="4239">
          <cell r="A4239">
            <v>396</v>
          </cell>
          <cell r="B4239" t="str">
            <v>ABRACADEIRA TIPO D 2" C/ PARAFUSO"</v>
          </cell>
          <cell r="C4239" t="str">
            <v>UN</v>
          </cell>
          <cell r="D4239">
            <v>0.95</v>
          </cell>
        </row>
        <row r="4240">
          <cell r="A4240">
            <v>400</v>
          </cell>
          <cell r="B4240" t="str">
            <v>ABRACADEIRA TIPO D 3/4" C/ PARAFUSO"</v>
          </cell>
          <cell r="C4240" t="str">
            <v>UN</v>
          </cell>
          <cell r="D4240">
            <v>0.51</v>
          </cell>
        </row>
        <row r="4241">
          <cell r="A4241">
            <v>398</v>
          </cell>
          <cell r="B4241" t="str">
            <v>ABRACADEIRA TIPO D 3" C/ PARAFUSO"</v>
          </cell>
          <cell r="C4241" t="str">
            <v>UN</v>
          </cell>
          <cell r="D4241">
            <v>1.38</v>
          </cell>
        </row>
        <row r="4242">
          <cell r="A4242">
            <v>399</v>
          </cell>
          <cell r="B4242" t="str">
            <v>ABRACADEIRA TIPO D 4" C/ PARAFUSO"</v>
          </cell>
          <cell r="C4242" t="str">
            <v>UN</v>
          </cell>
          <cell r="D4242">
            <v>2.4500000000000002</v>
          </cell>
        </row>
        <row r="4243">
          <cell r="A4243">
            <v>1</v>
          </cell>
          <cell r="B4243" t="str">
            <v>ACETILENO (CILINDRO DE 7 A 9KG)</v>
          </cell>
          <cell r="C4243" t="str">
            <v>KG</v>
          </cell>
          <cell r="D4243">
            <v>32.5</v>
          </cell>
        </row>
        <row r="4244">
          <cell r="A4244">
            <v>5</v>
          </cell>
          <cell r="B4244" t="str">
            <v>ACIDO CLORIDRICO (SOLUCAO ACIDA)</v>
          </cell>
          <cell r="C4244" t="str">
            <v>L</v>
          </cell>
          <cell r="D4244">
            <v>3.48</v>
          </cell>
        </row>
        <row r="4245">
          <cell r="A4245">
            <v>4</v>
          </cell>
          <cell r="B4245" t="str">
            <v>ACIDO MURIATICO (CONCENTRADO)</v>
          </cell>
          <cell r="C4245" t="str">
            <v>KG</v>
          </cell>
          <cell r="D4245">
            <v>2.73</v>
          </cell>
        </row>
        <row r="4246">
          <cell r="A4246">
            <v>3</v>
          </cell>
          <cell r="B4246" t="str">
            <v>ACIDO MURIATICO (SOLUCAO ACIDA)</v>
          </cell>
          <cell r="C4246" t="str">
            <v>L</v>
          </cell>
          <cell r="D4246">
            <v>2.98</v>
          </cell>
        </row>
        <row r="4247">
          <cell r="A4247">
            <v>20</v>
          </cell>
          <cell r="B4247" t="str">
            <v>ACO CA-25 1/2" (12,70 MM)</v>
          </cell>
          <cell r="C4247" t="str">
            <v>KG</v>
          </cell>
          <cell r="D4247">
            <v>4.0199999999999996</v>
          </cell>
        </row>
        <row r="4248">
          <cell r="A4248">
            <v>22</v>
          </cell>
          <cell r="B4248" t="str">
            <v>ACO CA-25 1/4" (6,35 MM)</v>
          </cell>
          <cell r="C4248" t="str">
            <v>KG</v>
          </cell>
          <cell r="D4248">
            <v>4.76</v>
          </cell>
        </row>
        <row r="4249">
          <cell r="A4249">
            <v>25</v>
          </cell>
          <cell r="B4249" t="str">
            <v>ACO CA-25 1" (25,40 MM)</v>
          </cell>
          <cell r="C4249" t="str">
            <v>KG</v>
          </cell>
          <cell r="D4249">
            <v>4.13</v>
          </cell>
        </row>
        <row r="4250">
          <cell r="A4250">
            <v>19</v>
          </cell>
          <cell r="B4250" t="str">
            <v>ACO CA-25 3/4" (19,05 MM)</v>
          </cell>
          <cell r="C4250" t="str">
            <v>KG</v>
          </cell>
          <cell r="D4250">
            <v>4.13</v>
          </cell>
        </row>
        <row r="4251">
          <cell r="A4251">
            <v>26</v>
          </cell>
          <cell r="B4251" t="str">
            <v>ACO CA-25 3/8" (9,52 MM)</v>
          </cell>
          <cell r="C4251" t="str">
            <v>KG</v>
          </cell>
          <cell r="D4251">
            <v>4.1900000000000004</v>
          </cell>
        </row>
        <row r="4252">
          <cell r="A4252">
            <v>23</v>
          </cell>
          <cell r="B4252" t="str">
            <v>ACO CA-25 5/16" (7,94 MM)</v>
          </cell>
          <cell r="C4252" t="str">
            <v>KG</v>
          </cell>
          <cell r="D4252">
            <v>4.6500000000000004</v>
          </cell>
        </row>
        <row r="4253">
          <cell r="A4253">
            <v>21</v>
          </cell>
          <cell r="B4253" t="str">
            <v>ACO CA-25 5/8" (15,87 MM)</v>
          </cell>
          <cell r="C4253" t="str">
            <v>KG</v>
          </cell>
          <cell r="D4253">
            <v>4.3600000000000003</v>
          </cell>
        </row>
        <row r="4254">
          <cell r="A4254">
            <v>24</v>
          </cell>
          <cell r="B4254" t="str">
            <v>ACO CA-25 7/8" (22,22 MM)</v>
          </cell>
          <cell r="C4254" t="str">
            <v>KG</v>
          </cell>
          <cell r="D4254">
            <v>4.0199999999999996</v>
          </cell>
        </row>
        <row r="4255">
          <cell r="A4255">
            <v>31</v>
          </cell>
          <cell r="B4255" t="str">
            <v>ACO CA-50 1/2" (12,70 MM)</v>
          </cell>
          <cell r="C4255" t="str">
            <v>KG</v>
          </cell>
          <cell r="D4255">
            <v>3.27</v>
          </cell>
        </row>
        <row r="4256">
          <cell r="A4256">
            <v>32</v>
          </cell>
          <cell r="B4256" t="str">
            <v>ACO CA-50 1/4" (6,35 MM)</v>
          </cell>
          <cell r="C4256" t="str">
            <v>KG</v>
          </cell>
          <cell r="D4256">
            <v>3.79</v>
          </cell>
        </row>
        <row r="4257">
          <cell r="A4257">
            <v>28</v>
          </cell>
          <cell r="B4257" t="str">
            <v>ACO CA-50 1" (25,40 MM)</v>
          </cell>
          <cell r="C4257" t="str">
            <v>KG</v>
          </cell>
          <cell r="D4257">
            <v>3.22</v>
          </cell>
        </row>
        <row r="4258">
          <cell r="A4258">
            <v>30</v>
          </cell>
          <cell r="B4258" t="str">
            <v>ACO CA-50 3/4" (19,05 MM)</v>
          </cell>
          <cell r="C4258" t="str">
            <v>KG</v>
          </cell>
          <cell r="D4258">
            <v>3.22</v>
          </cell>
        </row>
        <row r="4259">
          <cell r="A4259">
            <v>34</v>
          </cell>
          <cell r="B4259" t="str">
            <v>ACO CA-50 3/8" (9,52 MM)</v>
          </cell>
          <cell r="C4259" t="str">
            <v>KG</v>
          </cell>
          <cell r="D4259">
            <v>3.36</v>
          </cell>
        </row>
        <row r="4260">
          <cell r="A4260">
            <v>33</v>
          </cell>
          <cell r="B4260" t="str">
            <v>ACO CA-50 5/16" (7,94 MM)</v>
          </cell>
          <cell r="C4260" t="str">
            <v>KG</v>
          </cell>
          <cell r="D4260">
            <v>3.55</v>
          </cell>
        </row>
        <row r="4261">
          <cell r="A4261">
            <v>27</v>
          </cell>
          <cell r="B4261" t="str">
            <v>ACO CA-50 5/8" (15,87 MM)</v>
          </cell>
          <cell r="C4261" t="str">
            <v>KG</v>
          </cell>
          <cell r="D4261">
            <v>3.32</v>
          </cell>
        </row>
        <row r="4262">
          <cell r="A4262">
            <v>29</v>
          </cell>
          <cell r="B4262" t="str">
            <v>ACO CA-50 7/8" (22,22 MM)</v>
          </cell>
          <cell r="C4262" t="str">
            <v>KG</v>
          </cell>
          <cell r="D4262">
            <v>3.22</v>
          </cell>
        </row>
        <row r="4263">
          <cell r="A4263">
            <v>35</v>
          </cell>
          <cell r="B4263" t="str">
            <v>ACO CA-60 - 3,4MM</v>
          </cell>
          <cell r="C4263" t="str">
            <v>KG</v>
          </cell>
          <cell r="D4263">
            <v>4.07</v>
          </cell>
        </row>
        <row r="4264">
          <cell r="A4264">
            <v>36</v>
          </cell>
          <cell r="B4264" t="str">
            <v>ACO CA-60 - 4,2MM</v>
          </cell>
          <cell r="C4264" t="str">
            <v>KG</v>
          </cell>
          <cell r="D4264">
            <v>3.79</v>
          </cell>
        </row>
        <row r="4265">
          <cell r="A4265">
            <v>37</v>
          </cell>
          <cell r="B4265" t="str">
            <v>ACO CA-60 - 4,6MM</v>
          </cell>
          <cell r="C4265" t="str">
            <v>KG</v>
          </cell>
          <cell r="D4265">
            <v>3.88</v>
          </cell>
        </row>
        <row r="4266">
          <cell r="A4266">
            <v>39</v>
          </cell>
          <cell r="B4266" t="str">
            <v>ACO CA-60 - 5,0MM</v>
          </cell>
          <cell r="C4266" t="str">
            <v>KG</v>
          </cell>
          <cell r="D4266">
            <v>3.84</v>
          </cell>
        </row>
        <row r="4267">
          <cell r="A4267">
            <v>40</v>
          </cell>
          <cell r="B4267" t="str">
            <v>ACO CA-60 - 6,0MM</v>
          </cell>
          <cell r="C4267" t="str">
            <v>KG</v>
          </cell>
          <cell r="D4267">
            <v>3.79</v>
          </cell>
        </row>
        <row r="4268">
          <cell r="A4268">
            <v>41</v>
          </cell>
          <cell r="B4268" t="str">
            <v>ACO CA-60 - 6,4MM</v>
          </cell>
          <cell r="C4268" t="str">
            <v>KG</v>
          </cell>
          <cell r="D4268">
            <v>3.98</v>
          </cell>
        </row>
        <row r="4269">
          <cell r="A4269">
            <v>42</v>
          </cell>
          <cell r="B4269" t="str">
            <v>ACO CA-60 - 7,0MM</v>
          </cell>
          <cell r="C4269" t="str">
            <v>KG</v>
          </cell>
          <cell r="D4269">
            <v>3.74</v>
          </cell>
        </row>
        <row r="4270">
          <cell r="A4270">
            <v>38</v>
          </cell>
          <cell r="B4270" t="str">
            <v>ACO CA-60 - 8,0MM</v>
          </cell>
          <cell r="C4270" t="str">
            <v>KG</v>
          </cell>
          <cell r="D4270">
            <v>3.79</v>
          </cell>
        </row>
        <row r="4271">
          <cell r="A4271">
            <v>20063</v>
          </cell>
          <cell r="B4271" t="str">
            <v>ACOPLAMENTO PVC AQUAPLUV D = 88MM</v>
          </cell>
          <cell r="C4271" t="str">
            <v>UN</v>
          </cell>
          <cell r="D4271">
            <v>13.33</v>
          </cell>
        </row>
        <row r="4272">
          <cell r="A4272">
            <v>10900</v>
          </cell>
          <cell r="B4272" t="str">
            <v>ADAPTADOR EM LATAO P/ INSTALACAO PREDIAL DE COMBATE A INCENDIO ENGATE RAPIDO 1 1/2" X ROSCA INTERNA 5 FIOS 2 1/2"</v>
          </cell>
          <cell r="C4272" t="str">
            <v>UN</v>
          </cell>
          <cell r="D4272">
            <v>36.380000000000003</v>
          </cell>
        </row>
        <row r="4273">
          <cell r="A4273">
            <v>10899</v>
          </cell>
          <cell r="B4273" t="str">
            <v>ADAPTADOR EM LATAO P/ INSTALACAO PREDIAL DE COMBATE A INCENDIO ENGATE RAPIDO 2 1/2" X ROSCA INTERNA 5 FIOS 2 1/2"</v>
          </cell>
          <cell r="C4273" t="str">
            <v>UN</v>
          </cell>
          <cell r="D4273">
            <v>61.95</v>
          </cell>
        </row>
        <row r="4274">
          <cell r="A4274">
            <v>26526</v>
          </cell>
          <cell r="B4274" t="str">
            <v>ADAPTADOR PONTA PVC RIGIDO X BOLSA ESGOTO 110 X 101,6 MM- SIST. CONDOMINIAL</v>
          </cell>
          <cell r="C4274" t="str">
            <v>UN</v>
          </cell>
          <cell r="D4274">
            <v>15.42</v>
          </cell>
        </row>
        <row r="4275">
          <cell r="A4275">
            <v>26525</v>
          </cell>
          <cell r="B4275" t="str">
            <v>ADAPTADOR PONTA PVC X BOLSA PVC RÍGIDO DN150</v>
          </cell>
          <cell r="C4275" t="str">
            <v>UN</v>
          </cell>
          <cell r="D4275">
            <v>42.54</v>
          </cell>
        </row>
        <row r="4276">
          <cell r="A4276">
            <v>60</v>
          </cell>
          <cell r="B4276" t="str">
            <v>ADAPTADOR PVC C/ REG P/ POLIETILENO PE-5 20 MM X 3/4"</v>
          </cell>
          <cell r="C4276" t="str">
            <v>UN</v>
          </cell>
          <cell r="D4276">
            <v>17.920000000000002</v>
          </cell>
        </row>
        <row r="4277">
          <cell r="A4277">
            <v>55</v>
          </cell>
          <cell r="B4277" t="str">
            <v>ADAPTADOR PVC P/ POLIETILENO PE-5 20 MM X 1/2"</v>
          </cell>
          <cell r="C4277" t="str">
            <v>UN</v>
          </cell>
          <cell r="D4277">
            <v>4.5</v>
          </cell>
        </row>
        <row r="4278">
          <cell r="A4278">
            <v>61</v>
          </cell>
          <cell r="B4278" t="str">
            <v>ADAPTADOR PVC P/ POLIETILENO PE-5 20 MM X 3/4"</v>
          </cell>
          <cell r="C4278" t="str">
            <v>UN</v>
          </cell>
          <cell r="D4278">
            <v>4.57</v>
          </cell>
        </row>
        <row r="4279">
          <cell r="A4279">
            <v>62</v>
          </cell>
          <cell r="B4279" t="str">
            <v>ADAPTADOR PVC P/ POLIETILENO PE-5 32 MM X 1"</v>
          </cell>
          <cell r="C4279" t="str">
            <v>UN</v>
          </cell>
          <cell r="D4279">
            <v>9</v>
          </cell>
        </row>
        <row r="4280">
          <cell r="A4280">
            <v>77</v>
          </cell>
          <cell r="B4280" t="str">
            <v>ADAPTADOR PVC P/ SIFAO METALICO C/ANEL BORRACHA 40MM X 1 1/2"</v>
          </cell>
          <cell r="C4280" t="str">
            <v>UN</v>
          </cell>
          <cell r="D4280">
            <v>3.25</v>
          </cell>
        </row>
        <row r="4281">
          <cell r="A4281">
            <v>76</v>
          </cell>
          <cell r="B4281" t="str">
            <v>ADAPTADOR PVC P/ SIFAO 40MM X 1 1/4"</v>
          </cell>
          <cell r="C4281" t="str">
            <v>UN</v>
          </cell>
          <cell r="D4281">
            <v>2.6</v>
          </cell>
        </row>
        <row r="4282">
          <cell r="A4282">
            <v>84</v>
          </cell>
          <cell r="B4282" t="str">
            <v>ADAPTADOR PVC P/ VALVULA PIA OU LAVATORIO 40MM X 1"</v>
          </cell>
          <cell r="C4282" t="str">
            <v>UN</v>
          </cell>
          <cell r="D4282">
            <v>1.95</v>
          </cell>
        </row>
        <row r="4283">
          <cell r="A4283">
            <v>51</v>
          </cell>
          <cell r="B4283" t="str">
            <v>ADAPTADOR PVC PBA A BOLSA DE FOFO JE DN 100 / DE 110MM</v>
          </cell>
          <cell r="C4283" t="str">
            <v>UN</v>
          </cell>
          <cell r="D4283">
            <v>174.86</v>
          </cell>
        </row>
        <row r="4284">
          <cell r="A4284">
            <v>12863</v>
          </cell>
          <cell r="B4284" t="str">
            <v>ADAPTADOR PVC PBA A BOLSA DE FOFO JE DN 50 / DE 60MM</v>
          </cell>
          <cell r="C4284" t="str">
            <v>UN</v>
          </cell>
          <cell r="D4284">
            <v>66.510000000000005</v>
          </cell>
        </row>
        <row r="4285">
          <cell r="A4285">
            <v>50</v>
          </cell>
          <cell r="B4285" t="str">
            <v>ADAPTADOR PVC PBA A BOLSA DE FOFO JE DN 75 / DE 85MM</v>
          </cell>
          <cell r="C4285" t="str">
            <v>UN</v>
          </cell>
          <cell r="D4285">
            <v>126.91</v>
          </cell>
        </row>
        <row r="4286">
          <cell r="A4286">
            <v>20076</v>
          </cell>
          <cell r="B4286" t="str">
            <v>ADAPTADOR PVC PBA A LUVA DE FIBROCIMENTO DN 100 / DE 110MM</v>
          </cell>
          <cell r="C4286" t="str">
            <v>UN</v>
          </cell>
          <cell r="D4286">
            <v>208.78</v>
          </cell>
        </row>
        <row r="4287">
          <cell r="A4287">
            <v>20074</v>
          </cell>
          <cell r="B4287" t="str">
            <v>ADAPTADOR PVC PBA A LUVA DE FIBROCIMENTO DN 50 / DE 60MM</v>
          </cell>
          <cell r="C4287" t="str">
            <v>UN</v>
          </cell>
          <cell r="D4287">
            <v>61.14</v>
          </cell>
        </row>
        <row r="4288">
          <cell r="A4288">
            <v>20075</v>
          </cell>
          <cell r="B4288" t="str">
            <v>ADAPTADOR PVC PBA A LUVA DE FIBROCIMENTO DN 75 / DE 85MM</v>
          </cell>
          <cell r="C4288" t="str">
            <v>UN</v>
          </cell>
          <cell r="D4288">
            <v>133.69</v>
          </cell>
        </row>
        <row r="4289">
          <cell r="A4289">
            <v>47</v>
          </cell>
          <cell r="B4289" t="str">
            <v>ADAPTADOR PVC PBA JE BOLSA / ROSCA DN 100 / DE 110MM</v>
          </cell>
          <cell r="C4289" t="str">
            <v>UN</v>
          </cell>
          <cell r="D4289">
            <v>140.19</v>
          </cell>
        </row>
        <row r="4290">
          <cell r="A4290">
            <v>48</v>
          </cell>
          <cell r="B4290" t="str">
            <v>ADAPTADOR PVC PBA JE BOLSA / ROSCA DN 50 / DE 60MM</v>
          </cell>
          <cell r="C4290" t="str">
            <v>UN</v>
          </cell>
          <cell r="D4290">
            <v>46.44</v>
          </cell>
        </row>
        <row r="4291">
          <cell r="A4291">
            <v>46</v>
          </cell>
          <cell r="B4291" t="str">
            <v>ADAPTADOR PVC PBA JE BOLSA / ROSCA DN 75 / DE 85MM</v>
          </cell>
          <cell r="C4291" t="str">
            <v>UN</v>
          </cell>
          <cell r="D4291">
            <v>99.49</v>
          </cell>
        </row>
        <row r="4292">
          <cell r="A4292">
            <v>52</v>
          </cell>
          <cell r="B4292" t="str">
            <v>ADAPTADOR PVC PBA PONTA/ROSCA JE DN 50 / DE 60MM</v>
          </cell>
          <cell r="C4292" t="str">
            <v>UN</v>
          </cell>
          <cell r="D4292">
            <v>26.38</v>
          </cell>
        </row>
        <row r="4293">
          <cell r="A4293">
            <v>43</v>
          </cell>
          <cell r="B4293" t="str">
            <v>ADAPTADOR PVC PBA PONTA/ROSCA JE DN 75 / DE 85MM</v>
          </cell>
          <cell r="C4293" t="str">
            <v>UN</v>
          </cell>
          <cell r="D4293">
            <v>71.7</v>
          </cell>
        </row>
        <row r="4294">
          <cell r="A4294">
            <v>67</v>
          </cell>
          <cell r="B4294" t="str">
            <v>ADAPTADOR PVC ROSCAVEL C/ FLANGES E ANEL DE VEDACAO P/ CAIXAD' AGUA 1/2"</v>
          </cell>
          <cell r="C4294" t="str">
            <v>UN</v>
          </cell>
          <cell r="D4294">
            <v>8.06</v>
          </cell>
        </row>
        <row r="4295">
          <cell r="A4295">
            <v>71</v>
          </cell>
          <cell r="B4295" t="str">
            <v>ADAPTADOR PVC ROSCAVEL C/ FLANGES E ANEL DE VEDACAO P/ CAIXAD' AGUA 1"</v>
          </cell>
          <cell r="C4295" t="str">
            <v>UN</v>
          </cell>
          <cell r="D4295">
            <v>14.1</v>
          </cell>
        </row>
        <row r="4296">
          <cell r="A4296">
            <v>73</v>
          </cell>
          <cell r="B4296" t="str">
            <v>ADAPTADOR PVC ROSCAVEL C/ FLANGES E ANEL DE VEDACAO P/ CAIXAD' AGUA 3/4"</v>
          </cell>
          <cell r="C4296" t="str">
            <v>UN</v>
          </cell>
          <cell r="D4296">
            <v>9.94</v>
          </cell>
        </row>
        <row r="4297">
          <cell r="A4297">
            <v>70</v>
          </cell>
          <cell r="B4297" t="str">
            <v>ADAPTADOR PVC ROSCAVEL C/ FLANGES E ANEL DE VEDACAO P/ CAIXAD' AGUA 1 1/4"</v>
          </cell>
          <cell r="C4297" t="str">
            <v>UN</v>
          </cell>
          <cell r="D4297">
            <v>15.62</v>
          </cell>
        </row>
        <row r="4298">
          <cell r="A4298">
            <v>85</v>
          </cell>
          <cell r="B4298" t="str">
            <v>ADAPTADOR PVC ROSCAVEL C/ FLANGES E ANEL DE VEDACAO P/ CAIXAD' AGUA 2"</v>
          </cell>
          <cell r="C4298" t="str">
            <v>UN</v>
          </cell>
          <cell r="D4298">
            <v>22.17</v>
          </cell>
        </row>
        <row r="4299">
          <cell r="A4299">
            <v>72</v>
          </cell>
          <cell r="B4299" t="str">
            <v>ADAPTADOR PVC ROSCAVEL C/ FLANGES E ANEL DE VEDACAO P/CAIXAD'A GUA 1 1/2"</v>
          </cell>
          <cell r="C4299" t="str">
            <v>UN</v>
          </cell>
          <cell r="D4299">
            <v>17.97</v>
          </cell>
        </row>
        <row r="4300">
          <cell r="A4300">
            <v>95</v>
          </cell>
          <cell r="B4300" t="str">
            <v>ADAPTADOR PVC SOLDAVEL C/ FLANGES E ANEL DE VEDACAO P/ CAIXAD' AGUA 20MM X 1/2"</v>
          </cell>
          <cell r="C4300" t="str">
            <v>UN</v>
          </cell>
          <cell r="D4300">
            <v>7.73</v>
          </cell>
        </row>
        <row r="4301">
          <cell r="A4301">
            <v>96</v>
          </cell>
          <cell r="B4301" t="str">
            <v>ADAPTADOR PVC SOLDAVEL C/ FLANGES E ANEL DE VEDACAO P/ CAIXAD' AGUA 25MM X 3/4"</v>
          </cell>
          <cell r="C4301" t="str">
            <v>UN</v>
          </cell>
          <cell r="D4301">
            <v>9.5500000000000007</v>
          </cell>
        </row>
        <row r="4302">
          <cell r="A4302">
            <v>97</v>
          </cell>
          <cell r="B4302" t="str">
            <v>ADAPTADOR PVC SOLDAVEL C/ FLANGES E ANEL DE VEDACAO P/ CAIXAD' AGUA 32MM X 1"</v>
          </cell>
          <cell r="C4302" t="str">
            <v>UN</v>
          </cell>
          <cell r="D4302">
            <v>16.440000000000001</v>
          </cell>
        </row>
        <row r="4303">
          <cell r="A4303">
            <v>98</v>
          </cell>
          <cell r="B4303" t="str">
            <v>ADAPTADOR PVC SOLDAVEL C/ FLANGES E ANEL DE VEDACAO P/ CAIXAD' AGUA 40MM 11/4"</v>
          </cell>
          <cell r="C4303" t="str">
            <v>UN</v>
          </cell>
          <cell r="D4303">
            <v>21.45</v>
          </cell>
        </row>
        <row r="4304">
          <cell r="A4304">
            <v>99</v>
          </cell>
          <cell r="B4304" t="str">
            <v>ADAPTADOR PVC SOLDAVEL C/ FLANGES E ANEL DE VEDACAO P/ CAIXAD' AGUA 50MM X 11/2"</v>
          </cell>
          <cell r="C4304" t="str">
            <v>UN</v>
          </cell>
          <cell r="D4304">
            <v>22.03</v>
          </cell>
        </row>
        <row r="4305">
          <cell r="A4305">
            <v>100</v>
          </cell>
          <cell r="B4305" t="str">
            <v>ADAPTADOR PVC SOLDAVEL C/ FLANGES E ANEL DE VEDACAO P/ CAIXAD' AGUA 60MM X 2"</v>
          </cell>
          <cell r="C4305" t="str">
            <v>UN</v>
          </cell>
          <cell r="D4305">
            <v>34.58</v>
          </cell>
        </row>
        <row r="4306">
          <cell r="A4306">
            <v>103</v>
          </cell>
          <cell r="B4306" t="str">
            <v>ADAPTADOR PVC SOLDAVEL CURTO C/ BOLSA E ROSCA P/ REGISTRO 110MM X 4"</v>
          </cell>
          <cell r="C4306" t="str">
            <v>UN</v>
          </cell>
          <cell r="D4306">
            <v>45.3</v>
          </cell>
        </row>
        <row r="4307">
          <cell r="A4307">
            <v>107</v>
          </cell>
          <cell r="B4307" t="str">
            <v>ADAPTADOR PVC SOLDAVEL CURTO C/ BOLSA E ROSCA P/ REGISTRO 20MM X 1/2"</v>
          </cell>
          <cell r="C4307" t="str">
            <v>UN</v>
          </cell>
          <cell r="D4307">
            <v>0.52</v>
          </cell>
        </row>
        <row r="4308">
          <cell r="A4308">
            <v>65</v>
          </cell>
          <cell r="B4308" t="str">
            <v>ADAPTADOR PVC SOLDAVEL CURTO C/ BOLSA E ROSCA P/ REGISTRO 25MM X 3/4"</v>
          </cell>
          <cell r="C4308" t="str">
            <v>UN</v>
          </cell>
          <cell r="D4308">
            <v>0.65</v>
          </cell>
        </row>
        <row r="4309">
          <cell r="A4309">
            <v>108</v>
          </cell>
          <cell r="B4309" t="str">
            <v>ADAPTADOR PVC SOLDAVEL CURTO C/ BOLSA E ROSCA P/ REGISTRO 32MM X 1"</v>
          </cell>
          <cell r="C4309" t="str">
            <v>UN</v>
          </cell>
          <cell r="D4309">
            <v>1.36</v>
          </cell>
        </row>
        <row r="4310">
          <cell r="A4310">
            <v>110</v>
          </cell>
          <cell r="B4310" t="str">
            <v>ADAPTADOR PVC SOLDAVEL CURTO C/ BOLSA E ROSCA P/ REGISTRO 40MM X 1 1/2"</v>
          </cell>
          <cell r="C4310" t="str">
            <v>UN</v>
          </cell>
          <cell r="D4310">
            <v>5.98</v>
          </cell>
        </row>
        <row r="4311">
          <cell r="A4311">
            <v>109</v>
          </cell>
          <cell r="B4311" t="str">
            <v>ADAPTADOR PVC SOLDAVEL CURTO C/ BOLSA E ROSCA P/ REGISTRO 40MM X 1 1/4"</v>
          </cell>
          <cell r="C4311" t="str">
            <v>UN</v>
          </cell>
          <cell r="D4311">
            <v>2.92</v>
          </cell>
        </row>
        <row r="4312">
          <cell r="A4312">
            <v>112</v>
          </cell>
          <cell r="B4312" t="str">
            <v>ADAPTADOR PVC SOLDAVEL CURTO C/ BOLSA E ROSCA P/ REGISTRO 50MM X 1 1/2"</v>
          </cell>
          <cell r="C4312" t="str">
            <v>UN</v>
          </cell>
          <cell r="D4312">
            <v>3.57</v>
          </cell>
        </row>
        <row r="4313">
          <cell r="A4313">
            <v>111</v>
          </cell>
          <cell r="B4313" t="str">
            <v>ADAPTADOR PVC SOLDAVEL CURTO C/ BOLSA E ROSCA P/ REGISTRO 50MM X 1 1/4"</v>
          </cell>
          <cell r="C4313" t="str">
            <v>UN</v>
          </cell>
          <cell r="D4313">
            <v>6.3</v>
          </cell>
        </row>
        <row r="4314">
          <cell r="A4314">
            <v>113</v>
          </cell>
          <cell r="B4314" t="str">
            <v>ADAPTADOR PVC SOLDAVEL CURTO C/ BOLSA E ROSCA P/ REGISTRO 60MM X 2"</v>
          </cell>
          <cell r="C4314" t="str">
            <v>UN</v>
          </cell>
          <cell r="D4314">
            <v>9.42</v>
          </cell>
        </row>
        <row r="4315">
          <cell r="A4315">
            <v>104</v>
          </cell>
          <cell r="B4315" t="str">
            <v>ADAPTADOR PVC SOLDAVEL CURTO C/ BOLSA E ROSCA P/ REGISTRO 75MM X 2 1/2"</v>
          </cell>
          <cell r="C4315" t="str">
            <v>UN</v>
          </cell>
          <cell r="D4315">
            <v>18.39</v>
          </cell>
        </row>
        <row r="4316">
          <cell r="A4316">
            <v>102</v>
          </cell>
          <cell r="B4316" t="str">
            <v>ADAPTADOR PVC SOLDAVEL CURTO C/ BOLSA E ROSCA P/ REGISTRO 85MM X 3"</v>
          </cell>
          <cell r="C4316" t="str">
            <v>UN</v>
          </cell>
          <cell r="D4316">
            <v>29.18</v>
          </cell>
        </row>
        <row r="4317">
          <cell r="A4317">
            <v>75</v>
          </cell>
          <cell r="B4317" t="str">
            <v>ADAPTADOR PVC SOLDAVEL FLANGES LIVRES P/ CAIXA D' AGUA 110MMX 4"</v>
          </cell>
          <cell r="C4317" t="str">
            <v>UN</v>
          </cell>
          <cell r="D4317">
            <v>269.16000000000003</v>
          </cell>
        </row>
        <row r="4318">
          <cell r="A4318">
            <v>114</v>
          </cell>
          <cell r="B4318" t="str">
            <v>ADAPTADOR PVC SOLDAVEL FLANGES LIVRES P/ CAIXA D' AGUA 25MMX 3/4'</v>
          </cell>
          <cell r="C4318" t="str">
            <v>UN</v>
          </cell>
          <cell r="D4318">
            <v>10.85</v>
          </cell>
        </row>
        <row r="4319">
          <cell r="A4319">
            <v>68</v>
          </cell>
          <cell r="B4319" t="str">
            <v>ADAPTADOR PVC SOLDAVEL FLANGES LIVRES P/ CAIXA D' AGUA 32MMX 1 "</v>
          </cell>
          <cell r="C4319" t="str">
            <v>UN</v>
          </cell>
          <cell r="D4319">
            <v>13.39</v>
          </cell>
        </row>
        <row r="4320">
          <cell r="A4320">
            <v>86</v>
          </cell>
          <cell r="B4320" t="str">
            <v>ADAPTADOR PVC SOLDAVEL FLANGES LIVRES P/ CAIXA D' AGUA 40MMX 1 1/4"</v>
          </cell>
          <cell r="C4320" t="str">
            <v>UN</v>
          </cell>
          <cell r="D4320">
            <v>16.57</v>
          </cell>
        </row>
        <row r="4321">
          <cell r="A4321">
            <v>66</v>
          </cell>
          <cell r="B4321" t="str">
            <v>ADAPTADOR PVC SOLDAVEL FLANGES LIVRES P/ CAIXA D' AGUA 50MMX 1 1/2"</v>
          </cell>
          <cell r="C4321" t="str">
            <v>UN</v>
          </cell>
          <cell r="D4321">
            <v>31.2</v>
          </cell>
        </row>
        <row r="4322">
          <cell r="A4322">
            <v>69</v>
          </cell>
          <cell r="B4322" t="str">
            <v>ADAPTADOR PVC SOLDAVEL FLANGES LIVRES P/ CAIXA D' AGUA 60MMX 2 "</v>
          </cell>
          <cell r="C4322" t="str">
            <v>UN</v>
          </cell>
          <cell r="D4322">
            <v>44.72</v>
          </cell>
        </row>
        <row r="4323">
          <cell r="A4323">
            <v>83</v>
          </cell>
          <cell r="B4323" t="str">
            <v>ADAPTADOR PVC SOLDAVEL FLANGES LIVRES P/ CAIXA D' AGUA 75MMX 2 1/2'</v>
          </cell>
          <cell r="C4323" t="str">
            <v>UN</v>
          </cell>
          <cell r="D4323">
            <v>139.62</v>
          </cell>
        </row>
        <row r="4324">
          <cell r="A4324">
            <v>74</v>
          </cell>
          <cell r="B4324" t="str">
            <v>ADAPTADOR PVC SOLDAVEL FLANGES LIVRES P/ CAIXA D' AGUA 85 MMX 3"</v>
          </cell>
          <cell r="C4324" t="str">
            <v>UN</v>
          </cell>
          <cell r="D4324">
            <v>188.11</v>
          </cell>
        </row>
        <row r="4325">
          <cell r="A4325">
            <v>106</v>
          </cell>
          <cell r="B4325" t="str">
            <v>ADAPTADOR PVC SOLDAVEL LONGO C/ FLANGE LIVRE P/ CAIXA D' AGUA 1 10MM X 4"</v>
          </cell>
          <cell r="C4325" t="str">
            <v>UN</v>
          </cell>
          <cell r="D4325">
            <v>296.2</v>
          </cell>
        </row>
        <row r="4326">
          <cell r="A4326">
            <v>87</v>
          </cell>
          <cell r="B4326" t="str">
            <v>ADAPTADOR PVC SOLDAVEL LONGO C/ FLANGE LIVRE P/ CAIXA D' AGUA 2 5MM X 3/4"</v>
          </cell>
          <cell r="C4326" t="str">
            <v>UN</v>
          </cell>
          <cell r="D4326">
            <v>12.61</v>
          </cell>
        </row>
        <row r="4327">
          <cell r="A4327">
            <v>88</v>
          </cell>
          <cell r="B4327" t="str">
            <v>ADAPTADOR PVC SOLDAVEL LONGO C/ FLANGE LIVRE P/ CAIXA D' AGUA 32MM X 1</v>
          </cell>
          <cell r="C4327" t="str">
            <v>UN</v>
          </cell>
          <cell r="D4327">
            <v>15.47</v>
          </cell>
        </row>
        <row r="4328">
          <cell r="A4328">
            <v>89</v>
          </cell>
          <cell r="B4328" t="str">
            <v>ADAPTADOR PVC SOLDAVEL LONGO C/ FLANGE LIVRE P/ CAIXA D' AGUA 4 0MM X 1 1/4"</v>
          </cell>
          <cell r="C4328" t="str">
            <v>UN</v>
          </cell>
          <cell r="D4328">
            <v>19.239999999999998</v>
          </cell>
        </row>
        <row r="4329">
          <cell r="A4329">
            <v>90</v>
          </cell>
          <cell r="B4329" t="str">
            <v>ADAPTADOR PVC SOLDAVEL LONGO C/ FLANGE LIVRE P/ CAIXA D' AGUA 5 0MM X 1 1/2"</v>
          </cell>
          <cell r="C4329" t="str">
            <v>UN</v>
          </cell>
          <cell r="D4329">
            <v>36.07</v>
          </cell>
        </row>
        <row r="4330">
          <cell r="A4330">
            <v>81</v>
          </cell>
          <cell r="B4330" t="str">
            <v>ADAPTADOR PVC SOLDAVEL LONGO C/ FLANGE LIVRE P/ CAIXA D' AGUA 6 0MM X 2"</v>
          </cell>
          <cell r="C4330" t="str">
            <v>UN</v>
          </cell>
          <cell r="D4330">
            <v>49.2</v>
          </cell>
        </row>
        <row r="4331">
          <cell r="A4331">
            <v>82</v>
          </cell>
          <cell r="B4331" t="str">
            <v>ADAPTADOR PVC SOLDAVEL LONGO C/ FLANGE LIVRE P/ CAIXA D' AGUA 7 5MM X 2 1/2"</v>
          </cell>
          <cell r="C4331" t="str">
            <v>UN</v>
          </cell>
          <cell r="D4331">
            <v>153.53</v>
          </cell>
        </row>
        <row r="4332">
          <cell r="A4332">
            <v>105</v>
          </cell>
          <cell r="B4332" t="str">
            <v>ADAPTADOR PVC SOLDAVEL LONGO C/ FLANGE LIVRE P/ CAIXA D' AGUA 8 5MM X 3"</v>
          </cell>
          <cell r="C4332" t="str">
            <v>UN</v>
          </cell>
          <cell r="D4332">
            <v>206.96</v>
          </cell>
        </row>
        <row r="4333">
          <cell r="A4333">
            <v>79</v>
          </cell>
          <cell r="B4333" t="str">
            <v>ADAPTADOR PVC 101,6MM X CERAMICO 100,0MM BOLSA/PONTA EB-644P/ REDE COLET ESG</v>
          </cell>
          <cell r="C4333" t="str">
            <v>UN</v>
          </cell>
          <cell r="D4333">
            <v>32.82</v>
          </cell>
        </row>
        <row r="4334">
          <cell r="A4334">
            <v>80</v>
          </cell>
          <cell r="B4334" t="str">
            <v>ADAPTADOR PVC 110,0MM X CERAMICO 100,0MM BOLSA/PONTA EB-644P/ REDE COLET ESG</v>
          </cell>
          <cell r="C4334" t="str">
            <v>UN</v>
          </cell>
          <cell r="D4334">
            <v>31.46</v>
          </cell>
        </row>
        <row r="4335">
          <cell r="A4335">
            <v>26030</v>
          </cell>
          <cell r="B4335" t="str">
            <v>ADESIVO A BASE DE RESINA ACRÍLICA</v>
          </cell>
          <cell r="C4335" t="str">
            <v>L</v>
          </cell>
          <cell r="D4335">
            <v>7.4</v>
          </cell>
        </row>
        <row r="4336">
          <cell r="A4336">
            <v>157</v>
          </cell>
          <cell r="B4336" t="str">
            <v>ADESIVO EPOXI DE BAIXA VISCOSIDADE PARA INJEÇÃO EM TRINCAS EFISSURAS ESTRUTURAIS, SIKADUR 52 OU EQUIVALENTE</v>
          </cell>
          <cell r="C4336" t="str">
            <v>KG</v>
          </cell>
          <cell r="D4336">
            <v>96.3</v>
          </cell>
        </row>
        <row r="4337">
          <cell r="A4337">
            <v>156</v>
          </cell>
          <cell r="B4337" t="str">
            <v>ADESIVO ESTRUTURAL À BASE DE RESINA EPOXI SIKADUR 32 OU EQUIVALENTE</v>
          </cell>
          <cell r="C4337" t="str">
            <v>KG</v>
          </cell>
          <cell r="D4337">
            <v>54.12</v>
          </cell>
        </row>
        <row r="4338">
          <cell r="A4338">
            <v>131</v>
          </cell>
          <cell r="B4338" t="str">
            <v>ADESIVO ESTRUTURAL A BASE DE RESINA EPOXI TIPO SIKADUR 31 OUEQUIVALENTE</v>
          </cell>
          <cell r="C4338" t="str">
            <v>KG</v>
          </cell>
          <cell r="D4338">
            <v>83.46</v>
          </cell>
        </row>
        <row r="4339">
          <cell r="A4339">
            <v>7333</v>
          </cell>
          <cell r="B4339" t="str">
            <v>ADESIVO ESTRUTURAL BASE EPOXI TP COMPOUND ADESIVO OTTO BAUMGART OU MARCA EQUIVALENTE.</v>
          </cell>
          <cell r="C4339" t="str">
            <v>KG</v>
          </cell>
          <cell r="D4339">
            <v>30.56</v>
          </cell>
        </row>
        <row r="4340">
          <cell r="A4340">
            <v>7334</v>
          </cell>
          <cell r="B4340" t="str">
            <v>ADESIVO P/ ARGAMASSAS E CHAPISCO - TP BIANCO OTTO BAUMGART OU MARCA EQUIVALENTE</v>
          </cell>
          <cell r="C4340" t="str">
            <v>L</v>
          </cell>
          <cell r="D4340">
            <v>6.81</v>
          </cell>
        </row>
        <row r="4341">
          <cell r="A4341">
            <v>117</v>
          </cell>
          <cell r="B4341" t="str">
            <v>ADESIVO P/ PVC BISNAGA C/ 17G</v>
          </cell>
          <cell r="C4341" t="str">
            <v>UN</v>
          </cell>
          <cell r="D4341">
            <v>2.04</v>
          </cell>
        </row>
        <row r="4342">
          <cell r="A4342">
            <v>20080</v>
          </cell>
          <cell r="B4342" t="str">
            <v>ADESIVO P/ PVC FRASCO C/ 175G</v>
          </cell>
          <cell r="C4342" t="str">
            <v>UN</v>
          </cell>
          <cell r="D4342">
            <v>8.5399999999999991</v>
          </cell>
        </row>
        <row r="4343">
          <cell r="A4343">
            <v>7335</v>
          </cell>
          <cell r="B4343" t="str">
            <v>ADESIVO P/ TRINCA / FISSURA ESTRUTURA COMPOUND INJECAO - OTTO BAUMGART OU MARCA EQUIVALENTE</v>
          </cell>
          <cell r="C4343" t="str">
            <v>KG</v>
          </cell>
          <cell r="D4343">
            <v>55.23</v>
          </cell>
        </row>
        <row r="4344">
          <cell r="A4344">
            <v>21114</v>
          </cell>
          <cell r="B4344" t="str">
            <v>ADESIVO P/ TUBOS CPVC (AQUATHERM) - 65G</v>
          </cell>
          <cell r="C4344" t="str">
            <v>UN</v>
          </cell>
          <cell r="D4344">
            <v>16.68</v>
          </cell>
        </row>
        <row r="4345">
          <cell r="A4345">
            <v>3410</v>
          </cell>
          <cell r="B4345" t="str">
            <v>ADESIVO PARA ISOPOR</v>
          </cell>
          <cell r="C4345" t="str">
            <v>KG</v>
          </cell>
          <cell r="D4345">
            <v>12.88</v>
          </cell>
        </row>
        <row r="4346">
          <cell r="A4346">
            <v>119</v>
          </cell>
          <cell r="B4346" t="str">
            <v>ADESIVO PARA PVC BISNAGA COM 75 GR</v>
          </cell>
          <cell r="C4346" t="str">
            <v>UN</v>
          </cell>
          <cell r="D4346">
            <v>3.89</v>
          </cell>
        </row>
        <row r="4347">
          <cell r="A4347">
            <v>122</v>
          </cell>
          <cell r="B4347" t="str">
            <v>ADESIVO PVC FRASCO C/ 850G</v>
          </cell>
          <cell r="C4347" t="str">
            <v>UN</v>
          </cell>
          <cell r="D4347">
            <v>31.63</v>
          </cell>
        </row>
        <row r="4348">
          <cell r="A4348">
            <v>148</v>
          </cell>
          <cell r="B4348" t="str">
            <v>ADITIVO À BASE DE EMULSÃO DE POLÍMERO SINTÉTICO PARA ARGAMASSA E CHAPISCO SIKAFIX SUPER OU EQUIVALENTE</v>
          </cell>
          <cell r="C4348" t="str">
            <v>L</v>
          </cell>
          <cell r="D4348">
            <v>7.54</v>
          </cell>
        </row>
        <row r="4349">
          <cell r="A4349">
            <v>124</v>
          </cell>
          <cell r="B4349" t="str">
            <v>ADITIVO ACELERADOR DE PEGA E ENDURECIMENTO PARA ARGAMASSA ECONCRETOS NÃO ARMADO SIKA 3 OU EQUIVALENTE</v>
          </cell>
          <cell r="C4349" t="str">
            <v>L</v>
          </cell>
          <cell r="D4349">
            <v>8.3800000000000008</v>
          </cell>
        </row>
        <row r="4350">
          <cell r="A4350">
            <v>127</v>
          </cell>
          <cell r="B4350" t="str">
            <v>ADITIVO IMPERMEABILIZANTE DE PEGA ULTRA-RAPIDA PARA UTILIZAÇÃO EM PASTA DE CIMENTO SIKA 2 OU EQUIVALENTE</v>
          </cell>
          <cell r="C4350" t="str">
            <v>L</v>
          </cell>
          <cell r="D4350">
            <v>9.1300000000000008</v>
          </cell>
        </row>
        <row r="4351">
          <cell r="A4351">
            <v>123</v>
          </cell>
          <cell r="B4351" t="str">
            <v>ADITIVO IMPERMEABILIZANTE PEGA NORMAL PARA ARGAMASSA SIKA1 OU EQUIVALENTE</v>
          </cell>
          <cell r="C4351" t="str">
            <v>L</v>
          </cell>
          <cell r="D4351">
            <v>3.36</v>
          </cell>
        </row>
        <row r="4352">
          <cell r="A4352">
            <v>26027</v>
          </cell>
          <cell r="B4352" t="str">
            <v>ADITIVO INCORPORADOR DE AR PARA CONCRETO</v>
          </cell>
          <cell r="C4352" t="str">
            <v>L</v>
          </cell>
          <cell r="D4352">
            <v>2.98</v>
          </cell>
        </row>
        <row r="4353">
          <cell r="A4353">
            <v>132</v>
          </cell>
          <cell r="B4353" t="str">
            <v>ADITIVO PLASTIFICANTE E RETARDADOR DE PEGA PARA CONCRETO PLASTIMENT VZ SIKA OU EQUIVALENTE</v>
          </cell>
          <cell r="C4353" t="str">
            <v>KG</v>
          </cell>
          <cell r="D4353">
            <v>2.67</v>
          </cell>
        </row>
        <row r="4354">
          <cell r="A4354">
            <v>159</v>
          </cell>
          <cell r="B4354" t="str">
            <v>ADUBO ORGANICO BOVINO</v>
          </cell>
          <cell r="C4354" t="str">
            <v>M3</v>
          </cell>
          <cell r="D4354">
            <v>101.89</v>
          </cell>
        </row>
        <row r="4355">
          <cell r="A4355">
            <v>174</v>
          </cell>
          <cell r="B4355" t="str">
            <v>ADUELA/BATENTE DUPLO/CAIXAO/GRADE CAIXA 13 X 3,5CM P/ PORTA0,60 A 1,20 X 2,10M MADEIRA IPE/MOGNO/CEREJEIRA OU SIMILAR</v>
          </cell>
          <cell r="C4355" t="str">
            <v>JG</v>
          </cell>
          <cell r="D4355">
            <v>88.98</v>
          </cell>
        </row>
        <row r="4356">
          <cell r="A4356">
            <v>184</v>
          </cell>
          <cell r="B4356" t="str">
            <v>ADUELA/BATENTE DUPLO/CAIXAO/GRADE CAIXA 13 X 3CM P/ PORTA 0,60 A 1,20 X 2,10M MADEIRA CEDRINHO/PINHO/CANELA OU SIMILAR</v>
          </cell>
          <cell r="C4356" t="str">
            <v>JG</v>
          </cell>
          <cell r="D4356">
            <v>28.62</v>
          </cell>
        </row>
        <row r="4357">
          <cell r="A4357">
            <v>173</v>
          </cell>
          <cell r="B4357" t="str">
            <v>ADUELA/BATENTE DUPLO/CAIXAO/GRADE CAIXA 13 X 3CM P/ PORTA 0,60 A 1,20 X 2,10M MADEIRA CEDRO/IMBUIA/JEQUITIBA OU SIMILAR.</v>
          </cell>
          <cell r="C4357" t="str">
            <v>JG</v>
          </cell>
          <cell r="D4357">
            <v>34.81</v>
          </cell>
        </row>
        <row r="4358">
          <cell r="A4358">
            <v>183</v>
          </cell>
          <cell r="B4358" t="str">
            <v>ADUELA/BATENTE DUPLO/CAIXAO/GRADE CAIXA 13 X 3CM P/ PORTA 0,60 A 1,20 X 2,10M MADEIRA IPE/MOGNO/CEREJEIRA OU SIMILAR</v>
          </cell>
          <cell r="C4358" t="str">
            <v>JG</v>
          </cell>
          <cell r="D4358">
            <v>75.58</v>
          </cell>
        </row>
        <row r="4359">
          <cell r="A4359">
            <v>175</v>
          </cell>
          <cell r="B4359" t="str">
            <v>ADUELA/BATENTE DUPLO/CAIXAO/GRADE CAIXA 15 X 3,5CM P/ PORTA0,60 A 1,20 X 2,10M MADEIRA IPE/MOGNO/CEREJEIRA OU SIMILAR</v>
          </cell>
          <cell r="C4359" t="str">
            <v>JG</v>
          </cell>
          <cell r="D4359">
            <v>106.81</v>
          </cell>
        </row>
        <row r="4360">
          <cell r="A4360">
            <v>20001</v>
          </cell>
          <cell r="B4360" t="str">
            <v>ADUELA/BATENTE DUPLO/CAIXAO/GRADE CAIXA 15 X 3CM P/ PORTA 0,60 A 1,20 X 2,10M MADEIRA CEDRINHO/PINHO/CANELA OU SIMILAR</v>
          </cell>
          <cell r="C4360" t="str">
            <v>JG</v>
          </cell>
          <cell r="D4360">
            <v>34.64</v>
          </cell>
        </row>
        <row r="4361">
          <cell r="A4361">
            <v>181</v>
          </cell>
          <cell r="B4361" t="str">
            <v>ADUELA/BATENTE DUPLO/CAIXAO/GRADE CAIXA 15 X 3CM P/ PORTA 0,60 A 1,20 X 2,10M MADEIRA CEDRO/IMBUIA/JEQUITIBA OU SIMILAR</v>
          </cell>
          <cell r="C4361" t="str">
            <v>JG</v>
          </cell>
          <cell r="D4361">
            <v>44.8</v>
          </cell>
        </row>
        <row r="4362">
          <cell r="A4362">
            <v>164</v>
          </cell>
          <cell r="B4362" t="str">
            <v>ADUELA/BATENTE DUPLO/CAIXAO/GRADE CAIXA 15 X 3CM P/ PORTA 0,60 A 1,20 X 2,10M MADEIRA IPE/MOGNO/CEREJEIRA OU SIMILAR</v>
          </cell>
          <cell r="C4362" t="str">
            <v>JG</v>
          </cell>
          <cell r="D4362">
            <v>100.65</v>
          </cell>
        </row>
        <row r="4363">
          <cell r="A4363">
            <v>4319</v>
          </cell>
          <cell r="B4363" t="str">
            <v>AFASTADOR P/ TELHA FIBROCIMENTO CANALETE 90 OU KALHETAO</v>
          </cell>
          <cell r="C4363" t="str">
            <v>UN</v>
          </cell>
          <cell r="D4363">
            <v>0.34</v>
          </cell>
        </row>
        <row r="4364">
          <cell r="A4364">
            <v>7332</v>
          </cell>
          <cell r="B4364" t="str">
            <v>AGENTE DE DESFORMA P/ CONCRETO TP DESMOL CD - OTTO BAUMGARTOU MARCA EQUIVALENTE</v>
          </cell>
          <cell r="C4364" t="str">
            <v>L</v>
          </cell>
          <cell r="D4364">
            <v>6.98</v>
          </cell>
        </row>
        <row r="4365">
          <cell r="A4365">
            <v>3411</v>
          </cell>
          <cell r="B4365" t="str">
            <v>AGREGADO LEVE PARA PROTECAO TERMICA (PEROLAS DE ISOPOR)</v>
          </cell>
          <cell r="C4365" t="str">
            <v>KG</v>
          </cell>
          <cell r="D4365">
            <v>22.23</v>
          </cell>
        </row>
        <row r="4366">
          <cell r="A4366">
            <v>6114</v>
          </cell>
          <cell r="B4366" t="str">
            <v>AJUDANTE DE ARMADOR</v>
          </cell>
          <cell r="C4366" t="str">
            <v>H</v>
          </cell>
          <cell r="D4366">
            <v>6.85</v>
          </cell>
        </row>
        <row r="4367">
          <cell r="A4367">
            <v>6117</v>
          </cell>
          <cell r="B4367" t="str">
            <v>AJUDANTE DE CARPINTEIRO</v>
          </cell>
          <cell r="C4367" t="str">
            <v>H</v>
          </cell>
          <cell r="D4367">
            <v>6.85</v>
          </cell>
        </row>
        <row r="4368">
          <cell r="A4368">
            <v>25958</v>
          </cell>
          <cell r="B4368" t="str">
            <v>AJUDANTE DE ESTRUTURA METÁLICA</v>
          </cell>
          <cell r="C4368" t="str">
            <v>H</v>
          </cell>
          <cell r="D4368">
            <v>7.51</v>
          </cell>
        </row>
        <row r="4369">
          <cell r="A4369">
            <v>248</v>
          </cell>
          <cell r="B4369" t="str">
            <v>AJUDANTE DE OPERACAO EM GERAL</v>
          </cell>
          <cell r="C4369" t="str">
            <v>H</v>
          </cell>
          <cell r="D4369">
            <v>9.18</v>
          </cell>
        </row>
        <row r="4370">
          <cell r="A4370">
            <v>6127</v>
          </cell>
          <cell r="B4370" t="str">
            <v>AJUDANTE DE PEDREIRO</v>
          </cell>
          <cell r="C4370" t="str">
            <v>H</v>
          </cell>
          <cell r="D4370">
            <v>6.85</v>
          </cell>
        </row>
        <row r="4371">
          <cell r="A4371">
            <v>242</v>
          </cell>
          <cell r="B4371" t="str">
            <v>AJUDANTE ESPECIALIZADO</v>
          </cell>
          <cell r="C4371" t="str">
            <v>H</v>
          </cell>
          <cell r="D4371">
            <v>9.18</v>
          </cell>
        </row>
        <row r="4372">
          <cell r="A4372">
            <v>243</v>
          </cell>
          <cell r="B4372" t="str">
            <v>AJUDANTE ESPECIALIZADO EM SONDAGEM</v>
          </cell>
          <cell r="C4372" t="str">
            <v>H</v>
          </cell>
          <cell r="D4372">
            <v>7.6</v>
          </cell>
        </row>
        <row r="4373">
          <cell r="A4373">
            <v>427</v>
          </cell>
          <cell r="B4373" t="str">
            <v>ALCA PRE-FORMADA DE CONTRA POSTE (GPH) EM ACO P/ CABO 3/16", COMPRIM= 870MM</v>
          </cell>
          <cell r="C4373" t="str">
            <v>UN</v>
          </cell>
          <cell r="D4373">
            <v>3.71</v>
          </cell>
        </row>
        <row r="4374">
          <cell r="A4374">
            <v>11272</v>
          </cell>
          <cell r="B4374" t="str">
            <v>ALCA PRE-FORMADA DE DISTRIBUICAO DG-4542 PLP</v>
          </cell>
          <cell r="C4374" t="str">
            <v>UN</v>
          </cell>
          <cell r="D4374">
            <v>2.94</v>
          </cell>
        </row>
        <row r="4375">
          <cell r="A4375">
            <v>11273</v>
          </cell>
          <cell r="B4375" t="str">
            <v>ALCA PRE-FORMADA DE DISTRIBUICAO P/ CONDUTORES DE ALUMINIO #1/0; 6/1 CAA"</v>
          </cell>
          <cell r="C4375" t="str">
            <v>UN</v>
          </cell>
          <cell r="D4375">
            <v>5.15</v>
          </cell>
        </row>
        <row r="4376">
          <cell r="A4376">
            <v>418</v>
          </cell>
          <cell r="B4376" t="str">
            <v>ALCA PRE-FORMADA DE DISTRIBUICAO PLP P/ CABO ALUMINIO 25MM2</v>
          </cell>
          <cell r="C4376" t="str">
            <v>UN</v>
          </cell>
          <cell r="D4376">
            <v>2.65</v>
          </cell>
        </row>
        <row r="4377">
          <cell r="A4377">
            <v>417</v>
          </cell>
          <cell r="B4377" t="str">
            <v>ALCA PRE-FORMADA DE LINHA, EM ALUMINIO P/ CABO DE ALUMINIO DIAM 16MM2</v>
          </cell>
          <cell r="C4377" t="str">
            <v>UN</v>
          </cell>
          <cell r="D4377">
            <v>1.85</v>
          </cell>
        </row>
        <row r="4378">
          <cell r="A4378">
            <v>11275</v>
          </cell>
          <cell r="B4378" t="str">
            <v>ALCA PRE-FORMADA DE SERVICO P/ CONDUTORES DE ALUMINIO # 4; 6/1 CAA"</v>
          </cell>
          <cell r="C4378" t="str">
            <v>UN</v>
          </cell>
          <cell r="D4378">
            <v>1.75</v>
          </cell>
        </row>
        <row r="4379">
          <cell r="A4379">
            <v>11274</v>
          </cell>
          <cell r="B4379" t="str">
            <v>ALCA PRE-FORMADA DE SERVICO SG-4500 PLP</v>
          </cell>
          <cell r="C4379" t="str">
            <v>UN</v>
          </cell>
          <cell r="D4379">
            <v>2.84</v>
          </cell>
        </row>
        <row r="4380">
          <cell r="A4380">
            <v>10658</v>
          </cell>
          <cell r="B4380" t="str">
            <v>ALISADORA DE CONCRETO WACKER MOD CT 36/ADT C/ MOTOR A GASOLINA 5,5HP</v>
          </cell>
          <cell r="C4380" t="str">
            <v>UN</v>
          </cell>
          <cell r="D4380">
            <v>12168.88</v>
          </cell>
        </row>
        <row r="4381">
          <cell r="A4381">
            <v>20003</v>
          </cell>
          <cell r="B4381" t="str">
            <v>ALIZAR / GUARNICAO 4 X 1CM MADEIRA CEDRINHO/PINHO/CANELA OUSIMILAR</v>
          </cell>
          <cell r="C4381" t="str">
            <v>M</v>
          </cell>
          <cell r="D4381">
            <v>0.84</v>
          </cell>
        </row>
        <row r="4382">
          <cell r="A4382">
            <v>20002</v>
          </cell>
          <cell r="B4382" t="str">
            <v>ALIZAR / GUARNICAO 4 X 1CM MADEIRA CEDRO/IMBUIA/JEQUITIBA OUSIMILAR</v>
          </cell>
          <cell r="C4382" t="str">
            <v>M</v>
          </cell>
          <cell r="D4382">
            <v>1.1299999999999999</v>
          </cell>
        </row>
        <row r="4383">
          <cell r="A4383">
            <v>185</v>
          </cell>
          <cell r="B4383" t="str">
            <v>ALIZAR / GUARNICAO 4 X 1CM MADEIRA IPE/MOGNO/CEREJEIRA OU SIMILAR</v>
          </cell>
          <cell r="C4383" t="str">
            <v>M</v>
          </cell>
          <cell r="D4383">
            <v>2.29</v>
          </cell>
        </row>
        <row r="4384">
          <cell r="A4384">
            <v>20018</v>
          </cell>
          <cell r="B4384" t="str">
            <v>ALIZAR / GUARNICAO 5 X 1,5CM MADEIRA CEDRINHO/PINHO/CANELA OU SIMILAR</v>
          </cell>
          <cell r="C4384" t="str">
            <v>M</v>
          </cell>
          <cell r="D4384">
            <v>1.1399999999999999</v>
          </cell>
        </row>
        <row r="4385">
          <cell r="A4385">
            <v>20017</v>
          </cell>
          <cell r="B4385" t="str">
            <v>ALIZAR / GUARNICAO 5 X 1,5CM MADEIRA CEDRO/IMBUIA/JEQUITIBAOU SIMILAR</v>
          </cell>
          <cell r="C4385" t="str">
            <v>M</v>
          </cell>
          <cell r="D4385">
            <v>1.67</v>
          </cell>
        </row>
        <row r="4386">
          <cell r="A4386">
            <v>188</v>
          </cell>
          <cell r="B4386" t="str">
            <v>ALIZAR / GUARNICAO 5 X 1,5CM MADEIRA IPE/MOGNO/CEREJEIRA OUSIMILAR</v>
          </cell>
          <cell r="C4386" t="str">
            <v>M</v>
          </cell>
          <cell r="D4386">
            <v>2.4900000000000002</v>
          </cell>
        </row>
        <row r="4387">
          <cell r="A4387">
            <v>20005</v>
          </cell>
          <cell r="B4387" t="str">
            <v>ALIZAR / GUARNICAO 5 X 1CM MADEIRA CEDRINHO/PINHO/CANELA OUSIMILAR</v>
          </cell>
          <cell r="C4387" t="str">
            <v>M</v>
          </cell>
          <cell r="D4387">
            <v>0.82</v>
          </cell>
        </row>
        <row r="4388">
          <cell r="A4388">
            <v>20004</v>
          </cell>
          <cell r="B4388" t="str">
            <v>ALIZAR / GUARNICAO 5 X 1CM MADEIRA CEDRO/IMBUIA/JEQUITIBA OUSIMILAR</v>
          </cell>
          <cell r="C4388" t="str">
            <v>M</v>
          </cell>
          <cell r="D4388">
            <v>1.0900000000000001</v>
          </cell>
        </row>
        <row r="4389">
          <cell r="A4389">
            <v>186</v>
          </cell>
          <cell r="B4389" t="str">
            <v>ALIZAR / GUARNICAO 5 X 1CM MADEIRA IPE/MOGNO/CEREJEIRA OU SIMILAR</v>
          </cell>
          <cell r="C4389" t="str">
            <v>M</v>
          </cell>
          <cell r="D4389">
            <v>2.29</v>
          </cell>
        </row>
        <row r="4390">
          <cell r="A4390">
            <v>20007</v>
          </cell>
          <cell r="B4390" t="str">
            <v>ALIZAR / GUARNICAO 5 X 2CM MADEIRA CEDRINHO/PINHO/CANELA OUSIMILAR</v>
          </cell>
          <cell r="C4390" t="str">
            <v>M</v>
          </cell>
          <cell r="D4390">
            <v>2.5499999999999998</v>
          </cell>
        </row>
        <row r="4391">
          <cell r="A4391">
            <v>20006</v>
          </cell>
          <cell r="B4391" t="str">
            <v>ALIZAR / GUARNICAO 5 X 2CM MADEIRA CEDRO/IMBUIA/JEQUITIBA OUSIMILAR</v>
          </cell>
          <cell r="C4391" t="str">
            <v>M</v>
          </cell>
          <cell r="D4391">
            <v>3.18</v>
          </cell>
        </row>
        <row r="4392">
          <cell r="A4392">
            <v>187</v>
          </cell>
          <cell r="B4392" t="str">
            <v>ALIZAR / GUARNICAO 5 X 2CM MADEIRA IPE/MOGNO/CEREJEIRA OU SIMILAR</v>
          </cell>
          <cell r="C4392" t="str">
            <v>M</v>
          </cell>
          <cell r="D4392">
            <v>5.53</v>
          </cell>
        </row>
        <row r="4393">
          <cell r="A4393">
            <v>253</v>
          </cell>
          <cell r="B4393" t="str">
            <v>ALMOXARIFE</v>
          </cell>
          <cell r="C4393" t="str">
            <v>H</v>
          </cell>
          <cell r="D4393">
            <v>8.5399999999999991</v>
          </cell>
        </row>
        <row r="4394">
          <cell r="A4394">
            <v>583</v>
          </cell>
          <cell r="B4394" t="str">
            <v>ALUMINIO ANODIZADO</v>
          </cell>
          <cell r="C4394" t="str">
            <v>KG</v>
          </cell>
          <cell r="D4394">
            <v>39.07</v>
          </cell>
        </row>
        <row r="4395">
          <cell r="A4395">
            <v>6</v>
          </cell>
          <cell r="B4395" t="str">
            <v>AMONIA</v>
          </cell>
          <cell r="C4395" t="str">
            <v>L</v>
          </cell>
          <cell r="D4395">
            <v>2.44</v>
          </cell>
        </row>
        <row r="4396">
          <cell r="A4396">
            <v>20193</v>
          </cell>
          <cell r="B4396" t="str">
            <v>ANDAIME METALICO TIPO FACHADEIRO LARG=1,20M ALTURA = 2,0M</v>
          </cell>
          <cell r="C4396" t="str">
            <v>M2/ME</v>
          </cell>
          <cell r="D4396">
            <v>4.24</v>
          </cell>
        </row>
        <row r="4397">
          <cell r="A4397">
            <v>10529</v>
          </cell>
          <cell r="B4397" t="str">
            <v>ANDAIME METALICO TUBULAR DE ENCAIXE TIPO TORRE, C/ LARGURA ATE 2M, ALTURA 1,00M</v>
          </cell>
          <cell r="C4397" t="str">
            <v>KG/ME</v>
          </cell>
          <cell r="D4397">
            <v>0.48</v>
          </cell>
        </row>
        <row r="4398">
          <cell r="A4398">
            <v>10528</v>
          </cell>
          <cell r="B4398" t="str">
            <v>ANDAIME METALICO TUBULAR DE ENCAIXE TIPO TORRE, C/ LARGURA ATE 2M, ALTURA 1,00M</v>
          </cell>
          <cell r="C4398" t="str">
            <v>M2/ME</v>
          </cell>
          <cell r="D4398">
            <v>12.74</v>
          </cell>
        </row>
        <row r="4399">
          <cell r="A4399">
            <v>10527</v>
          </cell>
          <cell r="B4399" t="str">
            <v>ANDAIME METALICO TUBULAR DE ENCAIXE TIPO TORRE, C/ LARGURA ATE 2M, ALTURA 1,00M</v>
          </cell>
          <cell r="C4399" t="str">
            <v>M/MES</v>
          </cell>
          <cell r="D4399">
            <v>14.87</v>
          </cell>
        </row>
        <row r="4400">
          <cell r="A4400">
            <v>10526</v>
          </cell>
          <cell r="B4400" t="str">
            <v>ANDAIME SUSPENSO PLATAFORMA C/ 1,50M DE LARGURA CAP. CARGA ATE 500 KG CABO 45M</v>
          </cell>
          <cell r="C4400" t="str">
            <v>MES</v>
          </cell>
          <cell r="D4400">
            <v>333.42</v>
          </cell>
        </row>
        <row r="4401">
          <cell r="A4401">
            <v>301</v>
          </cell>
          <cell r="B4401" t="str">
            <v>ANEL BORRACHA P/ TUBO ESGOTO PREDIAL EB 608 DN 100MM</v>
          </cell>
          <cell r="C4401" t="str">
            <v>UN</v>
          </cell>
          <cell r="D4401">
            <v>1.58</v>
          </cell>
        </row>
        <row r="4402">
          <cell r="A4402">
            <v>295</v>
          </cell>
          <cell r="B4402" t="str">
            <v>ANEL BORRACHA P/ TUBO ESGOTO PREDIAL EB 608 DN 40MM</v>
          </cell>
          <cell r="C4402" t="str">
            <v>UN</v>
          </cell>
          <cell r="D4402">
            <v>0.81</v>
          </cell>
        </row>
        <row r="4403">
          <cell r="A4403">
            <v>296</v>
          </cell>
          <cell r="B4403" t="str">
            <v>ANEL BORRACHA P/ TUBO ESGOTO PREDIAL EB 608 DN 50MM</v>
          </cell>
          <cell r="C4403" t="str">
            <v>UN</v>
          </cell>
          <cell r="D4403">
            <v>0.86</v>
          </cell>
        </row>
        <row r="4404">
          <cell r="A4404">
            <v>297</v>
          </cell>
          <cell r="B4404" t="str">
            <v>ANEL BORRACHA P/ TUBO ESGOTO PREDIAL EB 608 DN 75MM</v>
          </cell>
          <cell r="C4404" t="str">
            <v>UN</v>
          </cell>
          <cell r="D4404">
            <v>1.1000000000000001</v>
          </cell>
        </row>
        <row r="4405">
          <cell r="A4405">
            <v>311</v>
          </cell>
          <cell r="B4405" t="str">
            <v>ANEL BORRACHA P/ TUBO PVC DE FOFO EB-1208 DN 100</v>
          </cell>
          <cell r="C4405" t="str">
            <v>UN</v>
          </cell>
          <cell r="D4405">
            <v>3.92</v>
          </cell>
        </row>
        <row r="4406">
          <cell r="A4406">
            <v>318</v>
          </cell>
          <cell r="B4406" t="str">
            <v>ANEL BORRACHA P/ TUBO PVC DE FOFO EB-1208 DN 150</v>
          </cell>
          <cell r="C4406" t="str">
            <v>UN</v>
          </cell>
          <cell r="D4406">
            <v>6.51</v>
          </cell>
        </row>
        <row r="4407">
          <cell r="A4407">
            <v>319</v>
          </cell>
          <cell r="B4407" t="str">
            <v>ANEL BORRACHA P/ TUBO PVC DE FOFO EB-1208 DN 200</v>
          </cell>
          <cell r="C4407" t="str">
            <v>UN</v>
          </cell>
          <cell r="D4407">
            <v>9.43</v>
          </cell>
        </row>
        <row r="4408">
          <cell r="A4408">
            <v>320</v>
          </cell>
          <cell r="B4408" t="str">
            <v>ANEL BORRACHA P/ TUBO PVC DE FOFO EB-1208 DN 250</v>
          </cell>
          <cell r="C4408" t="str">
            <v>UN</v>
          </cell>
          <cell r="D4408">
            <v>24.32</v>
          </cell>
        </row>
        <row r="4409">
          <cell r="A4409">
            <v>314</v>
          </cell>
          <cell r="B4409" t="str">
            <v>ANEL BORRACHA P/ TUBO PVC DE FOFO EB-1208 DN 300</v>
          </cell>
          <cell r="C4409" t="str">
            <v>UN</v>
          </cell>
          <cell r="D4409">
            <v>35.9</v>
          </cell>
        </row>
        <row r="4410">
          <cell r="A4410">
            <v>303</v>
          </cell>
          <cell r="B4410" t="str">
            <v>ANEL BORRACHA P/ TUBO PVC REDE ESGOTO EB 644 DN 100MM</v>
          </cell>
          <cell r="C4410" t="str">
            <v>UN</v>
          </cell>
          <cell r="D4410">
            <v>2.58</v>
          </cell>
        </row>
        <row r="4411">
          <cell r="A4411">
            <v>304</v>
          </cell>
          <cell r="B4411" t="str">
            <v>ANEL BORRACHA P/ TUBO PVC REDE ESGOTO EB 644 DN 125MM</v>
          </cell>
          <cell r="C4411" t="str">
            <v>UN</v>
          </cell>
          <cell r="D4411">
            <v>4.93</v>
          </cell>
        </row>
        <row r="4412">
          <cell r="A4412">
            <v>305</v>
          </cell>
          <cell r="B4412" t="str">
            <v>ANEL BORRACHA P/ TUBO PVC REDE ESGOTO EB 644 DN 150MM</v>
          </cell>
          <cell r="C4412" t="str">
            <v>UN</v>
          </cell>
          <cell r="D4412">
            <v>6.32</v>
          </cell>
        </row>
        <row r="4413">
          <cell r="A4413">
            <v>306</v>
          </cell>
          <cell r="B4413" t="str">
            <v>ANEL BORRACHA P/ TUBO PVC REDE ESGOTO EB 644 DN 200MM</v>
          </cell>
          <cell r="C4413" t="str">
            <v>UN</v>
          </cell>
          <cell r="D4413">
            <v>9.3800000000000008</v>
          </cell>
        </row>
        <row r="4414">
          <cell r="A4414">
            <v>307</v>
          </cell>
          <cell r="B4414" t="str">
            <v>ANEL BORRACHA P/ TUBO PVC REDE ESGOTO EB 644 DN 250MM</v>
          </cell>
          <cell r="C4414" t="str">
            <v>UN</v>
          </cell>
          <cell r="D4414">
            <v>18.14</v>
          </cell>
        </row>
        <row r="4415">
          <cell r="A4415">
            <v>308</v>
          </cell>
          <cell r="B4415" t="str">
            <v>ANEL BORRACHA P/ TUBO PVC REDE ESGOTO EB 644 DN 300MM</v>
          </cell>
          <cell r="C4415" t="str">
            <v>UN</v>
          </cell>
          <cell r="D4415">
            <v>32.270000000000003</v>
          </cell>
        </row>
        <row r="4416">
          <cell r="A4416">
            <v>309</v>
          </cell>
          <cell r="B4416" t="str">
            <v>ANEL BORRACHA P/ TUBO PVC REDE ESGOTO EB 644 DN 350MM</v>
          </cell>
          <cell r="C4416" t="str">
            <v>UN</v>
          </cell>
          <cell r="D4416">
            <v>38.729999999999997</v>
          </cell>
        </row>
        <row r="4417">
          <cell r="A4417">
            <v>310</v>
          </cell>
          <cell r="B4417" t="str">
            <v>ANEL BORRACHA P/ TUBO PVC REDE ESGOTO EB 644 DN 400MM</v>
          </cell>
          <cell r="C4417" t="str">
            <v>UN</v>
          </cell>
          <cell r="D4417">
            <v>48.64</v>
          </cell>
        </row>
        <row r="4418">
          <cell r="A4418">
            <v>299</v>
          </cell>
          <cell r="B4418" t="str">
            <v>ANEL BORRACHA P/ TUBO SERIE R DN 100MM</v>
          </cell>
          <cell r="C4418" t="str">
            <v>UN</v>
          </cell>
          <cell r="D4418">
            <v>1.62</v>
          </cell>
        </row>
        <row r="4419">
          <cell r="A4419">
            <v>300</v>
          </cell>
          <cell r="B4419" t="str">
            <v>ANEL BORRACHA P/ TUBO SERIE R DN 150MM</v>
          </cell>
          <cell r="C4419" t="str">
            <v>UN</v>
          </cell>
          <cell r="D4419">
            <v>9.33</v>
          </cell>
        </row>
        <row r="4420">
          <cell r="A4420">
            <v>20084</v>
          </cell>
          <cell r="B4420" t="str">
            <v>ANEL BORRACHA P/ TUBO SERIE R DN 40MM</v>
          </cell>
          <cell r="C4420" t="str">
            <v>UN</v>
          </cell>
          <cell r="D4420">
            <v>0.95</v>
          </cell>
        </row>
        <row r="4421">
          <cell r="A4421">
            <v>20085</v>
          </cell>
          <cell r="B4421" t="str">
            <v>ANEL BORRACHA P/ TUBO SERIE R DN 50MM</v>
          </cell>
          <cell r="C4421" t="str">
            <v>UN</v>
          </cell>
          <cell r="D4421">
            <v>1.05</v>
          </cell>
        </row>
        <row r="4422">
          <cell r="A4422">
            <v>298</v>
          </cell>
          <cell r="B4422" t="str">
            <v>ANEL BORRACHA P/ TUBO SERIE R DN 75MM</v>
          </cell>
          <cell r="C4422" t="str">
            <v>UN</v>
          </cell>
          <cell r="D4422">
            <v>1.19</v>
          </cell>
        </row>
        <row r="4423">
          <cell r="A4423">
            <v>20326</v>
          </cell>
          <cell r="B4423" t="str">
            <v>ANEL BORRACHA P/ TUBO/CONEXAO PVC PBA P/ REDE AGUA DN 60MM</v>
          </cell>
          <cell r="C4423" t="str">
            <v>UN</v>
          </cell>
          <cell r="D4423">
            <v>1.58</v>
          </cell>
        </row>
        <row r="4424">
          <cell r="A4424">
            <v>328</v>
          </cell>
          <cell r="B4424" t="str">
            <v>ANEL BORRACHA P/ TUBO/CONEXAO PVC PBA P/ REDE AGUA DN 100MM</v>
          </cell>
          <cell r="C4424" t="str">
            <v>UN</v>
          </cell>
          <cell r="D4424">
            <v>3.68</v>
          </cell>
        </row>
        <row r="4425">
          <cell r="A4425">
            <v>325</v>
          </cell>
          <cell r="B4425" t="str">
            <v>ANEL BORRACHA P/ TUBO/CONEXAO PVC PBA P/ REDE AGUA DN 50MM</v>
          </cell>
          <cell r="C4425" t="str">
            <v>UN</v>
          </cell>
          <cell r="D4425">
            <v>1.53</v>
          </cell>
        </row>
        <row r="4426">
          <cell r="A4426">
            <v>326</v>
          </cell>
          <cell r="B4426" t="str">
            <v>ANEL BORRACHA P/ TUBO/CONEXAO PVC PBA P/ REDE AGUA DN 65MM</v>
          </cell>
          <cell r="C4426" t="str">
            <v>UN</v>
          </cell>
          <cell r="D4426">
            <v>2.87</v>
          </cell>
        </row>
        <row r="4427">
          <cell r="A4427">
            <v>329</v>
          </cell>
          <cell r="B4427" t="str">
            <v>ANEL BORRACHA P/ TUBO/CONEXAO PVC PBA P/ REDE AGUA DN 75MM</v>
          </cell>
          <cell r="C4427" t="str">
            <v>UN</v>
          </cell>
          <cell r="D4427">
            <v>3.44</v>
          </cell>
        </row>
        <row r="4428">
          <cell r="A4428">
            <v>20975</v>
          </cell>
          <cell r="B4428" t="str">
            <v>ANEL DE EXPANSAO EM COBRE P/ EMPATACAO MANGUEIRA DE COMBATEA INCENDIO ENGATE RAPIDO 1 1/2"</v>
          </cell>
          <cell r="C4428" t="str">
            <v>UN</v>
          </cell>
          <cell r="D4428">
            <v>5.98</v>
          </cell>
        </row>
        <row r="4429">
          <cell r="A4429">
            <v>20976</v>
          </cell>
          <cell r="B4429" t="str">
            <v>ANEL DE EXPANSAO EM COBRE P/ EMPATACAO MANGUEIRA DE COMBATEA INCENDIO ENGATE RAPIDO 2 1/2"</v>
          </cell>
          <cell r="C4429" t="str">
            <v>UN</v>
          </cell>
          <cell r="D4429">
            <v>12.57</v>
          </cell>
        </row>
        <row r="4430">
          <cell r="A4430">
            <v>13111</v>
          </cell>
          <cell r="B4430" t="str">
            <v>ANEL OU ADUELA CONCRETO ARMADO D = 0,40M, H = 0,40M</v>
          </cell>
          <cell r="C4430" t="str">
            <v>UN</v>
          </cell>
          <cell r="D4430">
            <v>25.53</v>
          </cell>
        </row>
        <row r="4431">
          <cell r="A4431">
            <v>13113</v>
          </cell>
          <cell r="B4431" t="str">
            <v>ANEL OU ADUELA CONCRETO ARMADO D = 0,60M, H = 0,10M</v>
          </cell>
          <cell r="C4431" t="str">
            <v>UN</v>
          </cell>
          <cell r="D4431">
            <v>13.24</v>
          </cell>
        </row>
        <row r="4432">
          <cell r="A4432">
            <v>13114</v>
          </cell>
          <cell r="B4432" t="str">
            <v>ANEL OU ADUELA CONCRETO ARMADO D = 0,60M, H = 0,15M</v>
          </cell>
          <cell r="C4432" t="str">
            <v>UN</v>
          </cell>
          <cell r="D4432">
            <v>19.78</v>
          </cell>
        </row>
        <row r="4433">
          <cell r="A4433">
            <v>12530</v>
          </cell>
          <cell r="B4433" t="str">
            <v>ANEL OU ADUELA CONCRETO ARMADO D = 0,60M, H = 0,30M</v>
          </cell>
          <cell r="C4433" t="str">
            <v>UN</v>
          </cell>
          <cell r="D4433">
            <v>43.5</v>
          </cell>
        </row>
        <row r="4434">
          <cell r="A4434">
            <v>12531</v>
          </cell>
          <cell r="B4434" t="str">
            <v>ANEL OU ADUELA CONCRETO ARMADO D = 0,60M, H = 0,40M</v>
          </cell>
          <cell r="C4434" t="str">
            <v>UN</v>
          </cell>
          <cell r="D4434">
            <v>60.58</v>
          </cell>
        </row>
        <row r="4435">
          <cell r="A4435">
            <v>12532</v>
          </cell>
          <cell r="B4435" t="str">
            <v>ANEL OU ADUELA CONCRETO ARMADO D = 0,60M, H = 0,50M</v>
          </cell>
          <cell r="C4435" t="str">
            <v>UN</v>
          </cell>
          <cell r="D4435">
            <v>63.84</v>
          </cell>
        </row>
        <row r="4436">
          <cell r="A4436">
            <v>12533</v>
          </cell>
          <cell r="B4436" t="str">
            <v>ANEL OU ADUELA CONCRETO ARMADO D = 0,80M, H = 0,30M</v>
          </cell>
          <cell r="C4436" t="str">
            <v>UN</v>
          </cell>
          <cell r="D4436">
            <v>81.569999999999993</v>
          </cell>
        </row>
        <row r="4437">
          <cell r="A4437">
            <v>12544</v>
          </cell>
          <cell r="B4437" t="str">
            <v>ANEL OU ADUELA CONCRETO ARMADO D = 0,80M, H = 0,50M</v>
          </cell>
          <cell r="C4437" t="str">
            <v>UN</v>
          </cell>
          <cell r="D4437">
            <v>87.01</v>
          </cell>
        </row>
        <row r="4438">
          <cell r="A4438">
            <v>12546</v>
          </cell>
          <cell r="B4438" t="str">
            <v>ANEL OU ADUELA CONCRETO ARMADO D = 1,00M, H = 0,40M</v>
          </cell>
          <cell r="C4438" t="str">
            <v>UN</v>
          </cell>
          <cell r="D4438">
            <v>130.51</v>
          </cell>
        </row>
        <row r="4439">
          <cell r="A4439">
            <v>12547</v>
          </cell>
          <cell r="B4439" t="str">
            <v>ANEL OU ADUELA CONCRETO ARMADO D = 1,00M, H = 0,50M</v>
          </cell>
          <cell r="C4439" t="str">
            <v>UN</v>
          </cell>
          <cell r="D4439">
            <v>147.91</v>
          </cell>
        </row>
        <row r="4440">
          <cell r="A4440">
            <v>12548</v>
          </cell>
          <cell r="B4440" t="str">
            <v>ANEL OU ADUELA CONCRETO ARMADO D = 1,10M, H = 0,30M</v>
          </cell>
          <cell r="C4440" t="str">
            <v>UN</v>
          </cell>
          <cell r="D4440">
            <v>111.32</v>
          </cell>
        </row>
        <row r="4441">
          <cell r="A4441">
            <v>12551</v>
          </cell>
          <cell r="B4441" t="str">
            <v>ANEL OU ADUELA CONCRETO ARMADO D = 1,20M, H = 0,50M</v>
          </cell>
          <cell r="C4441" t="str">
            <v>UN</v>
          </cell>
          <cell r="D4441">
            <v>202.3</v>
          </cell>
        </row>
        <row r="4442">
          <cell r="A4442">
            <v>12563</v>
          </cell>
          <cell r="B4442" t="str">
            <v>ANEL OU ADUELA CONCRETO ARMADO D = 1,50M, H = 0,50M</v>
          </cell>
          <cell r="C4442" t="str">
            <v>UN</v>
          </cell>
          <cell r="D4442">
            <v>241.45</v>
          </cell>
        </row>
        <row r="4443">
          <cell r="A4443">
            <v>12565</v>
          </cell>
          <cell r="B4443" t="str">
            <v>ANEL OU ADUELA CONCRETO ARMADO D = 2,00M, H = 0,50M</v>
          </cell>
          <cell r="C4443" t="str">
            <v>UN</v>
          </cell>
          <cell r="D4443">
            <v>523.80999999999995</v>
          </cell>
        </row>
        <row r="4444">
          <cell r="A4444">
            <v>12567</v>
          </cell>
          <cell r="B4444" t="str">
            <v>ANEL OU ADUELA CONCRETO ARMADO D = 2,50M, H = 0,50M</v>
          </cell>
          <cell r="C4444" t="str">
            <v>UN</v>
          </cell>
          <cell r="D4444">
            <v>603.58000000000004</v>
          </cell>
        </row>
        <row r="4445">
          <cell r="A4445">
            <v>12568</v>
          </cell>
          <cell r="B4445" t="str">
            <v>ANEL OU ADUELA CONCRETO ARMADO D = 3,00M, H = 0,50M</v>
          </cell>
          <cell r="C4445" t="str">
            <v>UN</v>
          </cell>
          <cell r="D4445">
            <v>817.47</v>
          </cell>
        </row>
        <row r="4446">
          <cell r="A4446">
            <v>11789</v>
          </cell>
          <cell r="B4446" t="str">
            <v>ANEL PARA GUIA DE 10MM PARA FIO FE-160</v>
          </cell>
          <cell r="C4446" t="str">
            <v>UN</v>
          </cell>
          <cell r="D4446">
            <v>3.71</v>
          </cell>
        </row>
        <row r="4447">
          <cell r="A4447">
            <v>10560</v>
          </cell>
          <cell r="B4447" t="str">
            <v>ANTRACITO</v>
          </cell>
          <cell r="C4447" t="str">
            <v>M3</v>
          </cell>
          <cell r="D4447">
            <v>3237.12</v>
          </cell>
        </row>
        <row r="4448">
          <cell r="A4448">
            <v>12888</v>
          </cell>
          <cell r="B4448" t="str">
            <v>APARELHO APOIO ESTRUTURAL DE NEOPRENE FRETADO</v>
          </cell>
          <cell r="C4448" t="str">
            <v>DM3</v>
          </cell>
          <cell r="D4448">
            <v>164.33</v>
          </cell>
        </row>
        <row r="4449">
          <cell r="A4449">
            <v>12889</v>
          </cell>
          <cell r="B4449" t="str">
            <v>APARELHO APOIO ESTRUTURAL DE NEOPRENE NAO FRETADO</v>
          </cell>
          <cell r="C4449" t="str">
            <v>DM3</v>
          </cell>
          <cell r="D4449">
            <v>69.83</v>
          </cell>
        </row>
        <row r="4450">
          <cell r="A4450">
            <v>13761</v>
          </cell>
          <cell r="B4450" t="str">
            <v>APARELHO CORTE OXI-ACETILENO</v>
          </cell>
          <cell r="C4450" t="str">
            <v>UN</v>
          </cell>
          <cell r="D4450">
            <v>2309.1799999999998</v>
          </cell>
        </row>
        <row r="4451">
          <cell r="A4451">
            <v>3332</v>
          </cell>
          <cell r="B4451" t="str">
            <v>APARELHO CORTE OXI-ACETILENO</v>
          </cell>
          <cell r="C4451" t="str">
            <v>H</v>
          </cell>
          <cell r="D4451">
            <v>1.91</v>
          </cell>
        </row>
        <row r="4452">
          <cell r="A4452">
            <v>7600</v>
          </cell>
          <cell r="B4452" t="str">
            <v>APARELHO MISTURADOR CROMADO P/ BIDE C/ DUCHA</v>
          </cell>
          <cell r="C4452" t="str">
            <v>CJ</v>
          </cell>
          <cell r="D4452">
            <v>260.18</v>
          </cell>
        </row>
        <row r="4453">
          <cell r="A4453">
            <v>11770</v>
          </cell>
          <cell r="B4453" t="str">
            <v>APARELHO MISTURADOR CROMADO P/ CHUVEIRO 3/4" REF 2116</v>
          </cell>
          <cell r="C4453" t="str">
            <v>UN</v>
          </cell>
          <cell r="D4453">
            <v>104.29</v>
          </cell>
        </row>
        <row r="4454">
          <cell r="A4454">
            <v>11769</v>
          </cell>
          <cell r="B4454" t="str">
            <v>APARELHO MISTURADOR CROMADO P/ LAVATORIO REF 1875</v>
          </cell>
          <cell r="C4454" t="str">
            <v>UN</v>
          </cell>
          <cell r="D4454">
            <v>228.18</v>
          </cell>
        </row>
        <row r="4455">
          <cell r="A4455">
            <v>11771</v>
          </cell>
          <cell r="B4455" t="str">
            <v>APARELHO MISTURADOR CROMADO P/ PIA REF 1258</v>
          </cell>
          <cell r="C4455" t="str">
            <v>UN</v>
          </cell>
          <cell r="D4455">
            <v>315.37</v>
          </cell>
        </row>
        <row r="4456">
          <cell r="A4456">
            <v>4814</v>
          </cell>
          <cell r="B4456" t="str">
            <v>APARELHO SINALIZADOR DE SAIDA DE GARAGEM COMPLETO C/ CELULAFOTOELETRICA E BRACADEIRA</v>
          </cell>
          <cell r="C4456" t="str">
            <v>UN</v>
          </cell>
          <cell r="D4456">
            <v>269.3</v>
          </cell>
        </row>
        <row r="4457">
          <cell r="A4457">
            <v>25967</v>
          </cell>
          <cell r="B4457" t="str">
            <v>APOIO DO PORTA DENTE FRESADORA CIBER W 1900 .</v>
          </cell>
          <cell r="C4457" t="str">
            <v>UN</v>
          </cell>
          <cell r="D4457">
            <v>1121.06</v>
          </cell>
        </row>
        <row r="4458">
          <cell r="A4458">
            <v>6122</v>
          </cell>
          <cell r="B4458" t="str">
            <v>APONTADOR OU APROPRIADOR</v>
          </cell>
          <cell r="C4458" t="str">
            <v>H</v>
          </cell>
          <cell r="D4458">
            <v>8.6</v>
          </cell>
        </row>
        <row r="4459">
          <cell r="A4459">
            <v>11816</v>
          </cell>
          <cell r="B4459" t="str">
            <v>AQUECEDOR DE AGUA ELETRICO HORIZONTAL 100L CILINDRO COBRE /INOX</v>
          </cell>
          <cell r="C4459" t="str">
            <v>UN</v>
          </cell>
          <cell r="D4459">
            <v>1504.63</v>
          </cell>
        </row>
        <row r="4460">
          <cell r="A4460">
            <v>11811</v>
          </cell>
          <cell r="B4460" t="str">
            <v>AQUECEDOR DE AGUA ELETRICO HORIZONTAL 200L CILINDRO COBRE /INOX</v>
          </cell>
          <cell r="C4460" t="str">
            <v>UN</v>
          </cell>
          <cell r="D4460">
            <v>2297.2600000000002</v>
          </cell>
        </row>
        <row r="4461">
          <cell r="A4461">
            <v>14185</v>
          </cell>
          <cell r="B4461" t="str">
            <v>AQUECEDOR DE AGUA ELETRICO INDUSTRIAL CAPACIDADE 750L, TENSAO NOMINAL 220V</v>
          </cell>
          <cell r="C4461" t="str">
            <v>UN</v>
          </cell>
          <cell r="D4461">
            <v>3860.11</v>
          </cell>
        </row>
        <row r="4462">
          <cell r="A4462">
            <v>14186</v>
          </cell>
          <cell r="B4462" t="str">
            <v>AQUECEDOR DE AGUA ELETRICO INDUSTRIAL 1000L, TENSAO NOMINAL220V</v>
          </cell>
          <cell r="C4462" t="str">
            <v>UN</v>
          </cell>
          <cell r="D4462">
            <v>4714.59</v>
          </cell>
        </row>
        <row r="4463">
          <cell r="A4463">
            <v>11814</v>
          </cell>
          <cell r="B4463" t="str">
            <v>AQUECEDOR DE AGUA ELETRICO INDUSTRIAL 500L, TENSAO NOMINAL 220V</v>
          </cell>
          <cell r="C4463" t="str">
            <v>UN</v>
          </cell>
          <cell r="D4463">
            <v>2952.21</v>
          </cell>
        </row>
        <row r="4464">
          <cell r="A4464">
            <v>26038</v>
          </cell>
          <cell r="B4464" t="str">
            <v>AQUECEDOR DE ÓLEO BPF (FLUIDO) TÉRMICO, MARCA TENGE, MODELOTH - III E, CAPACIDADE DE 300.000 KCAL/H, OU EQUIVALENTE EMOUTRA MARCA.</v>
          </cell>
          <cell r="C4464" t="str">
            <v>UN</v>
          </cell>
          <cell r="D4464">
            <v>105757.68</v>
          </cell>
        </row>
        <row r="4465">
          <cell r="A4465">
            <v>21100</v>
          </cell>
          <cell r="B4465" t="str">
            <v>AQUECEDOR OU BOYLER DE ACUMULACAO AGUA - A GAS GLP/GN - 50 LITROS</v>
          </cell>
          <cell r="C4465" t="str">
            <v>UN</v>
          </cell>
          <cell r="D4465">
            <v>790.39</v>
          </cell>
        </row>
        <row r="4466">
          <cell r="A4466">
            <v>10700</v>
          </cell>
          <cell r="B4466" t="str">
            <v>ARADO REVERSIVEL MARCA LAVRALE MOD. AR - 3 X 2" / TM, REBOCAVEL**CAIXA**"</v>
          </cell>
          <cell r="C4466" t="str">
            <v>UN</v>
          </cell>
          <cell r="D4466">
            <v>10360.98</v>
          </cell>
        </row>
        <row r="4467">
          <cell r="A4467">
            <v>346</v>
          </cell>
          <cell r="B4467" t="str">
            <v>ARAME DE ACO OVALADO 15 X 17 (ROLO 1000M- 45KG-700KGF)</v>
          </cell>
          <cell r="C4467" t="str">
            <v>KG</v>
          </cell>
          <cell r="D4467">
            <v>8.24</v>
          </cell>
        </row>
        <row r="4468">
          <cell r="A4468">
            <v>3312</v>
          </cell>
          <cell r="B4468" t="str">
            <v>ARAME DE AMARRACAO P/ GABIAO GALV - DIAM. 2,2 MM</v>
          </cell>
          <cell r="C4468" t="str">
            <v>KG</v>
          </cell>
          <cell r="D4468">
            <v>7.54</v>
          </cell>
        </row>
        <row r="4469">
          <cell r="A4469">
            <v>339</v>
          </cell>
          <cell r="B4469" t="str">
            <v>ARAME FARPADO GALVANIZADO 14 BWG - CLASSE 250</v>
          </cell>
          <cell r="C4469" t="str">
            <v>M</v>
          </cell>
          <cell r="D4469">
            <v>0.44</v>
          </cell>
        </row>
        <row r="4470">
          <cell r="A4470">
            <v>338</v>
          </cell>
          <cell r="B4470" t="str">
            <v>ARAME FARPADO 16 BWG - 0,047 KG/M</v>
          </cell>
          <cell r="C4470" t="str">
            <v>KG</v>
          </cell>
          <cell r="D4470">
            <v>9.34</v>
          </cell>
        </row>
        <row r="4471">
          <cell r="A4471">
            <v>340</v>
          </cell>
          <cell r="B4471" t="str">
            <v>ARAME FARPADO 16 BWG 4 X 4" - 23,50 KG/ROLO 500M</v>
          </cell>
          <cell r="C4471" t="str">
            <v>M</v>
          </cell>
          <cell r="D4471">
            <v>0.43</v>
          </cell>
        </row>
        <row r="4472">
          <cell r="A4472">
            <v>334</v>
          </cell>
          <cell r="B4472" t="str">
            <v>ARAME GALVANIZADO 8 BWG - 4,19MM - 101,00 G/M</v>
          </cell>
          <cell r="C4472" t="str">
            <v>KG</v>
          </cell>
          <cell r="D4472">
            <v>9.17</v>
          </cell>
        </row>
        <row r="4473">
          <cell r="A4473">
            <v>335</v>
          </cell>
          <cell r="B4473" t="str">
            <v>ARAME GALVANIZADO 10 BWG - 3,40MM - 71,30 G/M</v>
          </cell>
          <cell r="C4473" t="str">
            <v>KG</v>
          </cell>
          <cell r="D4473">
            <v>9.2799999999999994</v>
          </cell>
        </row>
        <row r="4474">
          <cell r="A4474">
            <v>342</v>
          </cell>
          <cell r="B4474" t="str">
            <v>ARAME GALVANIZADO 12 BWG - 2,60MM - 48,00 G/M</v>
          </cell>
          <cell r="C4474" t="str">
            <v>KG</v>
          </cell>
          <cell r="D4474">
            <v>9.2799999999999994</v>
          </cell>
        </row>
        <row r="4475">
          <cell r="A4475">
            <v>343</v>
          </cell>
          <cell r="B4475" t="str">
            <v>ARAME GALVANIZADO 14 BWG - 2,10MM - 27,20 G/M</v>
          </cell>
          <cell r="C4475" t="str">
            <v>M</v>
          </cell>
          <cell r="D4475">
            <v>0.27</v>
          </cell>
        </row>
        <row r="4476">
          <cell r="A4476">
            <v>333</v>
          </cell>
          <cell r="B4476" t="str">
            <v>ARAME GALVANIZADO 14 BWG - 2,10MM - 27,20 G/M</v>
          </cell>
          <cell r="C4476" t="str">
            <v>KG</v>
          </cell>
          <cell r="D4476">
            <v>10.1</v>
          </cell>
        </row>
        <row r="4477">
          <cell r="A4477">
            <v>344</v>
          </cell>
          <cell r="B4477" t="str">
            <v>ARAME GALVANIZADO 16 BWG - 1,65MM - 16,60 G/M</v>
          </cell>
          <cell r="C4477" t="str">
            <v>KG</v>
          </cell>
          <cell r="D4477">
            <v>10.85</v>
          </cell>
        </row>
        <row r="4478">
          <cell r="A4478">
            <v>345</v>
          </cell>
          <cell r="B4478" t="str">
            <v>ARAME GALVANIZADO 18 BWG - 1,24MM - 9,0 G/M</v>
          </cell>
          <cell r="C4478" t="str">
            <v>KG</v>
          </cell>
          <cell r="D4478">
            <v>7.21</v>
          </cell>
        </row>
        <row r="4479">
          <cell r="A4479">
            <v>341</v>
          </cell>
          <cell r="B4479" t="str">
            <v>ARAME GALVANIZADO 18 BWG - 1,24MM - 9,0 G/M</v>
          </cell>
          <cell r="C4479" t="str">
            <v>M</v>
          </cell>
          <cell r="D4479">
            <v>0.1</v>
          </cell>
        </row>
        <row r="4480">
          <cell r="A4480">
            <v>11107</v>
          </cell>
          <cell r="B4480" t="str">
            <v>ARAME GALVANIZADO 6 BWG - 5,16MM - 157,00 G/M</v>
          </cell>
          <cell r="C4480" t="str">
            <v>KG</v>
          </cell>
          <cell r="D4480">
            <v>8.82</v>
          </cell>
        </row>
        <row r="4481">
          <cell r="A4481">
            <v>3313</v>
          </cell>
          <cell r="B4481" t="str">
            <v>ARAME PROTEGIDO C/ PVC P/ GABIAO 2,2MM</v>
          </cell>
          <cell r="C4481" t="str">
            <v>KG</v>
          </cell>
          <cell r="D4481">
            <v>9.61</v>
          </cell>
        </row>
        <row r="4482">
          <cell r="A4482">
            <v>337</v>
          </cell>
          <cell r="B4482" t="str">
            <v>ARAME RECOZIDO 18 BWG - 1,25MM - 9,60 G/M</v>
          </cell>
          <cell r="C4482" t="str">
            <v>KG</v>
          </cell>
          <cell r="D4482">
            <v>7.7</v>
          </cell>
        </row>
        <row r="4483">
          <cell r="A4483">
            <v>12227</v>
          </cell>
          <cell r="B4483" t="str">
            <v>ARANDELA C/ BASE EM CHAPA DE ACO PINTADA E GLOBO DE VIDRO LEITOSO - BOCA 10CM DIAM 20CM</v>
          </cell>
          <cell r="C4483" t="str">
            <v>UN</v>
          </cell>
          <cell r="D4483">
            <v>67.319999999999993</v>
          </cell>
        </row>
        <row r="4484">
          <cell r="A4484">
            <v>12223</v>
          </cell>
          <cell r="B4484" t="str">
            <v>ARANDELA 45 GRAUS PROVA DE TEMPO, GASES E VAPORES</v>
          </cell>
          <cell r="C4484" t="str">
            <v>UN</v>
          </cell>
          <cell r="D4484">
            <v>75.05</v>
          </cell>
        </row>
        <row r="4485">
          <cell r="A4485">
            <v>348</v>
          </cell>
          <cell r="B4485" t="str">
            <v>ARBUSTO REGIONAL ALTURA MAIOR QUE 1M</v>
          </cell>
          <cell r="C4485" t="str">
            <v>UN</v>
          </cell>
          <cell r="D4485">
            <v>37.5</v>
          </cell>
        </row>
        <row r="4486">
          <cell r="A4486">
            <v>10826</v>
          </cell>
          <cell r="B4486" t="str">
            <v>ARBUSTO REGIONAL DE 50 A 100CM DE ALTURA</v>
          </cell>
          <cell r="C4486" t="str">
            <v>UN</v>
          </cell>
          <cell r="D4486">
            <v>19.989999999999998</v>
          </cell>
        </row>
        <row r="4487">
          <cell r="A4487">
            <v>366</v>
          </cell>
          <cell r="B4487" t="str">
            <v>AREIA FINA - POSTO JAZIDA / FORNECEDOR (SEM FRETE)</v>
          </cell>
          <cell r="C4487" t="str">
            <v>M3</v>
          </cell>
          <cell r="D4487">
            <v>55.8</v>
          </cell>
        </row>
        <row r="4488">
          <cell r="A4488">
            <v>367</v>
          </cell>
          <cell r="B4488" t="str">
            <v>AREIA GROSSA - POSTO JAZIDA / FORNECEDOR (SEM FRETE)</v>
          </cell>
          <cell r="C4488" t="str">
            <v>M3</v>
          </cell>
          <cell r="D4488">
            <v>60.35</v>
          </cell>
        </row>
        <row r="4489">
          <cell r="A4489">
            <v>370</v>
          </cell>
          <cell r="B4489" t="str">
            <v>AREIA MEDIA - POSTO JAZIDA / FORNECEDOR (SEM FRETE)</v>
          </cell>
          <cell r="C4489" t="str">
            <v>M3</v>
          </cell>
          <cell r="D4489">
            <v>51.94</v>
          </cell>
        </row>
        <row r="4490">
          <cell r="A4490">
            <v>368</v>
          </cell>
          <cell r="B4490" t="str">
            <v>AREIA P/ ATERRO - POSTO JAZIDA / FORNECEDOR (SEM FRETE)</v>
          </cell>
          <cell r="C4490" t="str">
            <v>M3</v>
          </cell>
          <cell r="D4490">
            <v>31.03</v>
          </cell>
        </row>
        <row r="4491">
          <cell r="A4491">
            <v>11075</v>
          </cell>
          <cell r="B4491" t="str">
            <v>AREIA P/ LEITO FILTRANTE (1,68 A 0,42MM) - POSTO JAZIDA / FORNECEDOR (SEM FRETE)</v>
          </cell>
          <cell r="C4491" t="str">
            <v>M3</v>
          </cell>
          <cell r="D4491">
            <v>586.25</v>
          </cell>
        </row>
        <row r="4492">
          <cell r="A4492">
            <v>11076</v>
          </cell>
          <cell r="B4492" t="str">
            <v>AREIA PRETA P/ EMBOCO - POSTO JAZIDA / FORNECEDOR (SEM FRETE)</v>
          </cell>
          <cell r="C4492" t="str">
            <v>M3</v>
          </cell>
          <cell r="D4492">
            <v>70.17</v>
          </cell>
        </row>
        <row r="4493">
          <cell r="A4493">
            <v>11077</v>
          </cell>
          <cell r="B4493" t="str">
            <v>AREIA SELECIONADA P/ LEITO FILTRANTE - D = 0,5 A 0,7 MM - POSTO JAZIDA / FORNECEDOR (SEM FRETE)</v>
          </cell>
          <cell r="C4493" t="str">
            <v>M3</v>
          </cell>
          <cell r="D4493">
            <v>599.98</v>
          </cell>
        </row>
        <row r="4494">
          <cell r="A4494">
            <v>11078</v>
          </cell>
          <cell r="B4494" t="str">
            <v>AREIA SELECIONADA P/ LEITO FILTRANTE - D = 0,7 A 1 MM - POSTO JAZIDA / FORNECEDOR (SEM FRETE)</v>
          </cell>
          <cell r="C4494" t="str">
            <v>M3</v>
          </cell>
          <cell r="D4494">
            <v>599.98</v>
          </cell>
        </row>
        <row r="4495">
          <cell r="A4495">
            <v>369</v>
          </cell>
          <cell r="B4495" t="str">
            <v>ARENOSO, AREIA BARRADA OU AREIA AMARELA - RETIRADO NO AREAL- SEM TRANSPORTE</v>
          </cell>
          <cell r="C4495" t="str">
            <v>M3</v>
          </cell>
          <cell r="D4495">
            <v>21.65</v>
          </cell>
        </row>
        <row r="4496">
          <cell r="A4496">
            <v>134</v>
          </cell>
          <cell r="B4496" t="str">
            <v>ARGAMASSA AUTONIVELANTE PARA GROUTEAMENTO EM GERAL SIKAGROUTOU EQUIVALENTE</v>
          </cell>
          <cell r="C4496" t="str">
            <v>KG</v>
          </cell>
          <cell r="D4496">
            <v>1.76</v>
          </cell>
        </row>
        <row r="4497">
          <cell r="A4497">
            <v>129</v>
          </cell>
          <cell r="B4497" t="str">
            <v>ARGAMASSA CORRETIVA PARA REVESTIMENTO DE ESTRUTURA DE CONCRETO</v>
          </cell>
          <cell r="C4497" t="str">
            <v>KG</v>
          </cell>
          <cell r="D4497">
            <v>2.8</v>
          </cell>
        </row>
        <row r="4498">
          <cell r="A4498">
            <v>135</v>
          </cell>
          <cell r="B4498" t="str">
            <v>ARGAMASSA IMPERMEAVEL SIKA 101 OU EQUIVALENTE</v>
          </cell>
          <cell r="C4498" t="str">
            <v>KG</v>
          </cell>
          <cell r="D4498">
            <v>2.66</v>
          </cell>
        </row>
        <row r="4499">
          <cell r="A4499">
            <v>1381</v>
          </cell>
          <cell r="B4499" t="str">
            <v>ARGAMASSA OU CIMENTO COLANTE EM PO PARA FIXACAO DE PECAS CERAMICAS</v>
          </cell>
          <cell r="C4499" t="str">
            <v>KG</v>
          </cell>
          <cell r="D4499">
            <v>0.45</v>
          </cell>
        </row>
        <row r="4500">
          <cell r="A4500">
            <v>130</v>
          </cell>
          <cell r="B4500" t="str">
            <v>ARGAMASSA PARA REPARO ESTRUTURAL TIPO SIKA TOP 122 OU EQUIVALENTE</v>
          </cell>
          <cell r="C4500" t="str">
            <v>KG</v>
          </cell>
          <cell r="D4500">
            <v>6.41</v>
          </cell>
        </row>
        <row r="4501">
          <cell r="A4501">
            <v>375</v>
          </cell>
          <cell r="B4501" t="str">
            <v>ARGAMASSA PRONTA PARA REVESTIMENTO EXTERNO EM PAREDES</v>
          </cell>
          <cell r="C4501" t="str">
            <v>KG</v>
          </cell>
          <cell r="D4501">
            <v>0.45</v>
          </cell>
        </row>
        <row r="4502">
          <cell r="A4502">
            <v>371</v>
          </cell>
          <cell r="B4502" t="str">
            <v>ARGAMASSA PRONTA PARA REVESTIMENTO EXTERNO OU INTERNO</v>
          </cell>
          <cell r="C4502" t="str">
            <v>KG</v>
          </cell>
          <cell r="D4502">
            <v>0.55000000000000004</v>
          </cell>
        </row>
        <row r="4503">
          <cell r="A4503">
            <v>374</v>
          </cell>
          <cell r="B4503" t="str">
            <v>ARGAMASSA PRONTA PARA REVESTIMENTO INTERNO EM PAREDES</v>
          </cell>
          <cell r="C4503" t="str">
            <v>KG</v>
          </cell>
          <cell r="D4503">
            <v>0.45</v>
          </cell>
        </row>
        <row r="4504">
          <cell r="A4504">
            <v>6079</v>
          </cell>
          <cell r="B4504" t="str">
            <v>ARGILA, ARGILA VERMELHA OU ARGILA ARENOSA - RETIRADA NA JAZIDA - SEM TRANSPORTE</v>
          </cell>
          <cell r="C4504" t="str">
            <v>M3</v>
          </cell>
          <cell r="D4504">
            <v>6.49</v>
          </cell>
        </row>
        <row r="4505">
          <cell r="A4505">
            <v>1097</v>
          </cell>
          <cell r="B4505" t="str">
            <v>ARMACAO VERTICAL C/ HASTE E CONTRA-PINO EM CHAPA DE FERRO GALV 3/16'' C/ 4 ESTRIBOS SEM ISOLADORES</v>
          </cell>
          <cell r="C4505" t="str">
            <v>UN</v>
          </cell>
          <cell r="D4505">
            <v>22.98</v>
          </cell>
        </row>
        <row r="4506">
          <cell r="A4506">
            <v>1091</v>
          </cell>
          <cell r="B4506" t="str">
            <v>ARMACAO VERTICAL C/ HASTE E CONTRA-PINO EM CHAPA DE FERRO GALV 3/16" C/ 1 ESTRIBO E 1 ISOLADOR"</v>
          </cell>
          <cell r="C4506" t="str">
            <v>UN</v>
          </cell>
          <cell r="D4506">
            <v>8.84</v>
          </cell>
        </row>
        <row r="4507">
          <cell r="A4507">
            <v>1094</v>
          </cell>
          <cell r="B4507" t="str">
            <v>ARMACAO VERTICAL C/ HASTE E CONTRA-PINO EM CHAPA DE FERRO GALV 3/16" C/ 1 ESTRIBO SEM ISOLADORES"</v>
          </cell>
          <cell r="C4507" t="str">
            <v>UN</v>
          </cell>
          <cell r="D4507">
            <v>6.63</v>
          </cell>
        </row>
        <row r="4508">
          <cell r="A4508">
            <v>1092</v>
          </cell>
          <cell r="B4508" t="str">
            <v>ARMACAO VERTICAL C/ HASTE E CONTRA-PINO EM CHAPA DE FERRO GALV 3/16" C/ 2 ESTRIBOS E 2 ISOLADORES"</v>
          </cell>
          <cell r="C4508" t="str">
            <v>UN</v>
          </cell>
          <cell r="D4508">
            <v>16.12</v>
          </cell>
        </row>
        <row r="4509">
          <cell r="A4509">
            <v>1095</v>
          </cell>
          <cell r="B4509" t="str">
            <v>ARMACAO VERTICAL C/ HASTE E CONTRA-PINO EM CHAPA DE FERRO GALV 3/16" C/ 2 ESTRIBOS SEM ISOLADORES"</v>
          </cell>
          <cell r="C4509" t="str">
            <v>UN</v>
          </cell>
          <cell r="D4509">
            <v>12.85</v>
          </cell>
        </row>
        <row r="4510">
          <cell r="A4510">
            <v>1093</v>
          </cell>
          <cell r="B4510" t="str">
            <v>ARMACAO VERTICAL C/ HASTE E CONTRA-PINO EM CHAPA DE FERRO GALV 3/16" C/ 3 ESTRIBOS E 3 ISOLADORES"</v>
          </cell>
          <cell r="C4510" t="str">
            <v>UN</v>
          </cell>
          <cell r="D4510">
            <v>22.15</v>
          </cell>
        </row>
        <row r="4511">
          <cell r="A4511">
            <v>1090</v>
          </cell>
          <cell r="B4511" t="str">
            <v>ARMACAO VERTICAL C/ HASTE E CONTRA-PINO EM CHAPA DE FERRO GALV 3/16" C/ 3 ESTRIBOS SEM ISOLADOR"</v>
          </cell>
          <cell r="C4511" t="str">
            <v>UN</v>
          </cell>
          <cell r="D4511">
            <v>17.350000000000001</v>
          </cell>
        </row>
        <row r="4512">
          <cell r="A4512">
            <v>1096</v>
          </cell>
          <cell r="B4512" t="str">
            <v>ARMACAO VERTICAL C/ HASTE E CONTRA-PINO EM CHAPA DE FERRO GALV 3/16" C/ 4 ESTRIBOS E 4 ISOLADORES"</v>
          </cell>
          <cell r="C4512" t="str">
            <v>UN</v>
          </cell>
          <cell r="D4512">
            <v>32.36</v>
          </cell>
        </row>
        <row r="4513">
          <cell r="A4513">
            <v>378</v>
          </cell>
          <cell r="B4513" t="str">
            <v>ARMADOR</v>
          </cell>
          <cell r="C4513" t="str">
            <v>H</v>
          </cell>
          <cell r="D4513">
            <v>8.5399999999999991</v>
          </cell>
        </row>
        <row r="4514">
          <cell r="A4514">
            <v>20237</v>
          </cell>
          <cell r="B4514" t="str">
            <v>ARMARIO C/ PERFIS ALUM ANOD EMBUTIR 75 X 49 X 10CM</v>
          </cell>
          <cell r="C4514" t="str">
            <v>UN</v>
          </cell>
          <cell r="D4514">
            <v>176.17</v>
          </cell>
        </row>
        <row r="4515">
          <cell r="A4515">
            <v>376</v>
          </cell>
          <cell r="B4515" t="str">
            <v>ARMARIO PLASTICO DE EMBUTIR C/ ESPELHO, DE 34 X 49CM</v>
          </cell>
          <cell r="C4515" t="str">
            <v>UN</v>
          </cell>
          <cell r="D4515">
            <v>42.8</v>
          </cell>
        </row>
        <row r="4516">
          <cell r="A4516">
            <v>33939</v>
          </cell>
          <cell r="B4516" t="str">
            <v>ARQUITETO DE OBRA JUNIOR</v>
          </cell>
          <cell r="C4516" t="str">
            <v>H</v>
          </cell>
          <cell r="D4516">
            <v>49.14</v>
          </cell>
        </row>
        <row r="4517">
          <cell r="A4517">
            <v>33952</v>
          </cell>
          <cell r="B4517" t="str">
            <v>ARQUITETO DE OBRA PLENO</v>
          </cell>
          <cell r="C4517" t="str">
            <v>H</v>
          </cell>
          <cell r="D4517">
            <v>90.4</v>
          </cell>
        </row>
        <row r="4518">
          <cell r="A4518">
            <v>33953</v>
          </cell>
          <cell r="B4518" t="str">
            <v>ARQUITETO DE OBRA SENIOR</v>
          </cell>
          <cell r="C4518" t="str">
            <v>H</v>
          </cell>
          <cell r="D4518">
            <v>153.91999999999999</v>
          </cell>
        </row>
        <row r="4519">
          <cell r="A4519">
            <v>11267</v>
          </cell>
          <cell r="B4519" t="str">
            <v>ARRUELA DE LATAO FURO D=34 MM ESP=2,5 MM DIAM FURO=17 MM</v>
          </cell>
          <cell r="C4519" t="str">
            <v>UN</v>
          </cell>
          <cell r="D4519">
            <v>1.03</v>
          </cell>
        </row>
        <row r="4520">
          <cell r="A4520">
            <v>4359</v>
          </cell>
          <cell r="B4520" t="str">
            <v>ARRUELA PLASTICA 4 X 16</v>
          </cell>
          <cell r="C4520" t="str">
            <v>UN</v>
          </cell>
          <cell r="D4520">
            <v>0.2</v>
          </cell>
        </row>
        <row r="4521">
          <cell r="A4521">
            <v>379</v>
          </cell>
          <cell r="B4521" t="str">
            <v>ARRUELA QUADRADA ACO GALV D = 38MM ESP= 3MM DFURO= 18 MM</v>
          </cell>
          <cell r="C4521" t="str">
            <v>UN</v>
          </cell>
          <cell r="D4521">
            <v>1.1599999999999999</v>
          </cell>
        </row>
        <row r="4522">
          <cell r="A4522">
            <v>13348</v>
          </cell>
          <cell r="B4522" t="str">
            <v>ARRUELA REDONDA FG DIAM EXT= 35MM ESP= 3MM DIAM FURO= 18MM</v>
          </cell>
          <cell r="C4522" t="str">
            <v>UN</v>
          </cell>
          <cell r="D4522">
            <v>0.13</v>
          </cell>
        </row>
        <row r="4523">
          <cell r="A4523">
            <v>359</v>
          </cell>
          <cell r="B4523" t="str">
            <v>ARVORE REGIONAL MAIOR QUE 2M</v>
          </cell>
          <cell r="C4523" t="str">
            <v>UN</v>
          </cell>
          <cell r="D4523">
            <v>45</v>
          </cell>
        </row>
        <row r="4524">
          <cell r="A4524">
            <v>10540</v>
          </cell>
          <cell r="B4524" t="str">
            <v>ASFALTO DILUIDO A GRANEL CR-250 P/ PAVIMENTACAO ASFALTICA</v>
          </cell>
          <cell r="C4524" t="str">
            <v>KG</v>
          </cell>
          <cell r="D4524">
            <v>1.79</v>
          </cell>
        </row>
        <row r="4525">
          <cell r="A4525">
            <v>626</v>
          </cell>
          <cell r="B4525" t="str">
            <v>ASFALTO ELASTOMERICO TP DENVERPREN OU SIMILAR</v>
          </cell>
          <cell r="C4525" t="str">
            <v>KG</v>
          </cell>
          <cell r="D4525">
            <v>7.44</v>
          </cell>
        </row>
        <row r="4526">
          <cell r="A4526">
            <v>517</v>
          </cell>
          <cell r="B4526" t="str">
            <v>ASFALTO EMULSIONADO TP VITBASE (ALFALTOS VITORIA), TP II (TORO) OU EQUIV</v>
          </cell>
          <cell r="C4526" t="str">
            <v>L</v>
          </cell>
          <cell r="D4526">
            <v>3.6</v>
          </cell>
        </row>
        <row r="4527">
          <cell r="A4527">
            <v>516</v>
          </cell>
          <cell r="B4527" t="str">
            <v>ASFALTO OXIDADO P/ IMPERM C/ COEFICIENTE DE PENETRACAO 20-35</v>
          </cell>
          <cell r="C4527" t="str">
            <v>KG</v>
          </cell>
          <cell r="D4527">
            <v>2.98</v>
          </cell>
        </row>
        <row r="4528">
          <cell r="A4528">
            <v>510</v>
          </cell>
          <cell r="B4528" t="str">
            <v>ASFALTO OXIDADO P/ IMPERM C/ COEFICIENTE DE PENETRACAO 25-40</v>
          </cell>
          <cell r="C4528" t="str">
            <v>KG</v>
          </cell>
          <cell r="D4528">
            <v>3.2</v>
          </cell>
        </row>
        <row r="4529">
          <cell r="A4529">
            <v>513</v>
          </cell>
          <cell r="B4529" t="str">
            <v>ASFALTO OXIDADO P/ IMPERM C/ COEFICIENTE DE PENETRACAO 40-55</v>
          </cell>
          <cell r="C4529" t="str">
            <v>KG</v>
          </cell>
          <cell r="D4529">
            <v>2.94</v>
          </cell>
        </row>
        <row r="4530">
          <cell r="A4530">
            <v>509</v>
          </cell>
          <cell r="B4530" t="str">
            <v>ASFALTO OXIDADO PARA IMPERMEABILIZAÇÃO, COEFICIENTE DE PENETRAÇÃO 15-25</v>
          </cell>
          <cell r="C4530" t="str">
            <v>KG</v>
          </cell>
          <cell r="D4530">
            <v>4.3</v>
          </cell>
        </row>
        <row r="4531">
          <cell r="A4531">
            <v>2699</v>
          </cell>
          <cell r="B4531" t="str">
            <v>ASSENTADOR DE TUBOS</v>
          </cell>
          <cell r="C4531" t="str">
            <v>H</v>
          </cell>
          <cell r="D4531">
            <v>11.05</v>
          </cell>
        </row>
        <row r="4532">
          <cell r="A4532">
            <v>20278</v>
          </cell>
          <cell r="B4532" t="str">
            <v>ASSENTAMENTO DE CARPETE - SOMENTE MAO DE OBRA</v>
          </cell>
          <cell r="C4532" t="str">
            <v>M2</v>
          </cell>
          <cell r="D4532">
            <v>9.4600000000000009</v>
          </cell>
        </row>
        <row r="4533">
          <cell r="A4533">
            <v>20277</v>
          </cell>
          <cell r="B4533" t="str">
            <v>ASSENTAMENTO DE FORMICA - SOMENTE MAO DE OBRA</v>
          </cell>
          <cell r="C4533" t="str">
            <v>M2</v>
          </cell>
          <cell r="D4533">
            <v>28.39</v>
          </cell>
        </row>
        <row r="4534">
          <cell r="A4534">
            <v>518</v>
          </cell>
          <cell r="B4534" t="str">
            <v>ASSENTAMENTO DE PISO VINILICO EM PLACAS - SOMENTE MAO DE OBRA</v>
          </cell>
          <cell r="C4534" t="str">
            <v>M2</v>
          </cell>
          <cell r="D4534">
            <v>13.25</v>
          </cell>
        </row>
        <row r="4535">
          <cell r="A4535">
            <v>522</v>
          </cell>
          <cell r="B4535" t="str">
            <v>ASSENTAMENTO DE RODAPE VINILICO - SOMENTE MAO DE OBRA</v>
          </cell>
          <cell r="C4535" t="str">
            <v>M</v>
          </cell>
          <cell r="D4535">
            <v>1.32</v>
          </cell>
        </row>
        <row r="4536">
          <cell r="A4536">
            <v>11761</v>
          </cell>
          <cell r="B4536" t="str">
            <v>ASSENTO P/ VASO SANITARIO INFANTIL DE PLASTICO</v>
          </cell>
          <cell r="C4536" t="str">
            <v>UN</v>
          </cell>
          <cell r="D4536">
            <v>17.37</v>
          </cell>
        </row>
        <row r="4537">
          <cell r="A4537">
            <v>26036</v>
          </cell>
          <cell r="B4537" t="str">
            <v>AUTOBETONEIRA CAPACIDADE 5 M3 (11,5T), 160 KW, 24,0 L/H PESO BRUTO TOTAL 23.000 KG A SER MONTADA EM CAMINHÃO - (INCLUSIVE CAMINHÃO)</v>
          </cell>
          <cell r="C4537" t="str">
            <v>UN</v>
          </cell>
          <cell r="D4537">
            <v>361945.99</v>
          </cell>
        </row>
        <row r="4538">
          <cell r="A4538">
            <v>12332</v>
          </cell>
          <cell r="B4538" t="str">
            <v>AUTOMATICO DE BOIA INFERIOR 10A/250V</v>
          </cell>
          <cell r="C4538" t="str">
            <v>CJ</v>
          </cell>
          <cell r="D4538">
            <v>39.21</v>
          </cell>
        </row>
        <row r="4539">
          <cell r="A4539">
            <v>7588</v>
          </cell>
          <cell r="B4539" t="str">
            <v>AUTOMATICO DE BOIA SUPERIOR 10A/250V</v>
          </cell>
          <cell r="C4539" t="str">
            <v>UN</v>
          </cell>
          <cell r="D4539">
            <v>35.53</v>
          </cell>
        </row>
        <row r="4540">
          <cell r="A4540">
            <v>2359</v>
          </cell>
          <cell r="B4540" t="str">
            <v>AUXILIAR DE DESENHISTA</v>
          </cell>
          <cell r="C4540" t="str">
            <v>H</v>
          </cell>
          <cell r="D4540">
            <v>6.18</v>
          </cell>
        </row>
        <row r="4541">
          <cell r="A4541">
            <v>247</v>
          </cell>
          <cell r="B4541" t="str">
            <v>AUXILIAR DE ELETRICISTA</v>
          </cell>
          <cell r="C4541" t="str">
            <v>H</v>
          </cell>
          <cell r="D4541">
            <v>6.33</v>
          </cell>
        </row>
        <row r="4542">
          <cell r="A4542">
            <v>246</v>
          </cell>
          <cell r="B4542" t="str">
            <v>AUXILIAR DE ENCANADOR OU BOMBEIRO HIDRAULICO</v>
          </cell>
          <cell r="C4542" t="str">
            <v>H</v>
          </cell>
          <cell r="D4542">
            <v>6.33</v>
          </cell>
        </row>
        <row r="4543">
          <cell r="A4543">
            <v>2350</v>
          </cell>
          <cell r="B4543" t="str">
            <v>AUXILIAR DE ESCRITORIO</v>
          </cell>
          <cell r="C4543" t="str">
            <v>H</v>
          </cell>
          <cell r="D4543">
            <v>7.55</v>
          </cell>
        </row>
        <row r="4544">
          <cell r="A4544">
            <v>245</v>
          </cell>
          <cell r="B4544" t="str">
            <v>AUXILIAR DE LABORATORIO</v>
          </cell>
          <cell r="C4544" t="str">
            <v>H</v>
          </cell>
          <cell r="D4544">
            <v>6.46</v>
          </cell>
        </row>
        <row r="4545">
          <cell r="A4545">
            <v>251</v>
          </cell>
          <cell r="B4545" t="str">
            <v>AUXILIAR DE MECANICO</v>
          </cell>
          <cell r="C4545" t="str">
            <v>H</v>
          </cell>
          <cell r="D4545">
            <v>5.6</v>
          </cell>
        </row>
        <row r="4546">
          <cell r="A4546">
            <v>252</v>
          </cell>
          <cell r="B4546" t="str">
            <v>AUXILIAR DE SERRALHEIRO</v>
          </cell>
          <cell r="C4546" t="str">
            <v>H</v>
          </cell>
          <cell r="D4546">
            <v>6.33</v>
          </cell>
        </row>
        <row r="4547">
          <cell r="A4547">
            <v>6121</v>
          </cell>
          <cell r="B4547" t="str">
            <v>AUXILIAR DE SERVICOS GERAIS</v>
          </cell>
          <cell r="C4547" t="str">
            <v>H</v>
          </cell>
          <cell r="D4547">
            <v>5.69</v>
          </cell>
        </row>
        <row r="4548">
          <cell r="A4548">
            <v>244</v>
          </cell>
          <cell r="B4548" t="str">
            <v>AUXILIAR DE TOPÓGRAFO</v>
          </cell>
          <cell r="C4548" t="str">
            <v>H</v>
          </cell>
          <cell r="D4548">
            <v>2.84</v>
          </cell>
        </row>
        <row r="4549">
          <cell r="A4549">
            <v>528</v>
          </cell>
          <cell r="B4549" t="str">
            <v>AUXILIAR TECNICO</v>
          </cell>
          <cell r="C4549" t="str">
            <v>H</v>
          </cell>
          <cell r="D4549">
            <v>17.440000000000001</v>
          </cell>
        </row>
        <row r="4550">
          <cell r="A4550">
            <v>532</v>
          </cell>
          <cell r="B4550" t="str">
            <v>AUXILIAR TECNICO DE ENGENHARIA</v>
          </cell>
          <cell r="C4550" t="str">
            <v>H</v>
          </cell>
          <cell r="D4550">
            <v>14.5</v>
          </cell>
        </row>
        <row r="4551">
          <cell r="A4551">
            <v>4760</v>
          </cell>
          <cell r="B4551" t="str">
            <v>AZULEJISTA OU LADRILHISTA</v>
          </cell>
          <cell r="C4551" t="str">
            <v>H</v>
          </cell>
          <cell r="D4551">
            <v>8.5399999999999991</v>
          </cell>
        </row>
        <row r="4552">
          <cell r="A4552">
            <v>533</v>
          </cell>
          <cell r="B4552" t="str">
            <v>AZULEJO BRANCO BRILHANTE 15 X 15 CM COMERCIAL</v>
          </cell>
          <cell r="C4552" t="str">
            <v>M2</v>
          </cell>
          <cell r="D4552">
            <v>17.54</v>
          </cell>
        </row>
        <row r="4553">
          <cell r="A4553">
            <v>536</v>
          </cell>
          <cell r="B4553" t="str">
            <v>AZULEJO BRANCO BRILHANTE 15 X 15CM EXTRA</v>
          </cell>
          <cell r="C4553" t="str">
            <v>M2</v>
          </cell>
          <cell r="D4553">
            <v>21.05</v>
          </cell>
        </row>
        <row r="4554">
          <cell r="A4554">
            <v>534</v>
          </cell>
          <cell r="B4554" t="str">
            <v>AZULEJO COR BRILHANTE 15 X 15 CM COMERCIAL</v>
          </cell>
          <cell r="C4554" t="str">
            <v>M2</v>
          </cell>
          <cell r="D4554">
            <v>17.54</v>
          </cell>
        </row>
        <row r="4555">
          <cell r="A4555">
            <v>535</v>
          </cell>
          <cell r="B4555" t="str">
            <v>AZULEJO COR BRILHANTE 15 X 15CM EXTRA</v>
          </cell>
          <cell r="C4555" t="str">
            <v>M2</v>
          </cell>
          <cell r="D4555">
            <v>21.05</v>
          </cell>
        </row>
        <row r="4556">
          <cell r="A4556">
            <v>11784</v>
          </cell>
          <cell r="B4556" t="str">
            <v>BACIA TURCA BRANCA 51 X 71CM</v>
          </cell>
          <cell r="C4556" t="str">
            <v>UN</v>
          </cell>
          <cell r="D4556">
            <v>111.15</v>
          </cell>
        </row>
        <row r="4557">
          <cell r="A4557">
            <v>11785</v>
          </cell>
          <cell r="B4557" t="str">
            <v>BACIA TURCA C/SIFAO 60 X 48 X 37CM</v>
          </cell>
          <cell r="C4557" t="str">
            <v>UN</v>
          </cell>
          <cell r="D4557">
            <v>124.42</v>
          </cell>
        </row>
        <row r="4558">
          <cell r="A4558">
            <v>11788</v>
          </cell>
          <cell r="B4558" t="str">
            <v>BACIA TURCA CELITE 003. 006 - SIFAO INTEGRADO</v>
          </cell>
          <cell r="C4558" t="str">
            <v>UN</v>
          </cell>
          <cell r="D4558">
            <v>116.87</v>
          </cell>
        </row>
        <row r="4559">
          <cell r="A4559">
            <v>20259</v>
          </cell>
          <cell r="B4559" t="str">
            <v>BAGUETE DE BORRACHA P/ JANELA 1,5 X 1,0CM</v>
          </cell>
          <cell r="C4559" t="str">
            <v>M</v>
          </cell>
          <cell r="D4559">
            <v>1.1399999999999999</v>
          </cell>
        </row>
        <row r="4560">
          <cell r="A4560">
            <v>10</v>
          </cell>
          <cell r="B4560" t="str">
            <v>BALDE PLASTICO CAP 10L</v>
          </cell>
          <cell r="C4560" t="str">
            <v>UN</v>
          </cell>
          <cell r="D4560">
            <v>5.37</v>
          </cell>
        </row>
        <row r="4561">
          <cell r="A4561">
            <v>9</v>
          </cell>
          <cell r="B4561" t="str">
            <v>BALDE PLASTICO CAP 4L</v>
          </cell>
          <cell r="C4561" t="str">
            <v>UN</v>
          </cell>
          <cell r="D4561">
            <v>3.22</v>
          </cell>
        </row>
        <row r="4562">
          <cell r="A4562">
            <v>4815</v>
          </cell>
          <cell r="B4562" t="str">
            <v>BALDE VERMELHO P/ SINALIZACAO</v>
          </cell>
          <cell r="C4562" t="str">
            <v>UN</v>
          </cell>
          <cell r="D4562">
            <v>4.29</v>
          </cell>
        </row>
        <row r="4563">
          <cell r="A4563">
            <v>11687</v>
          </cell>
          <cell r="B4563" t="str">
            <v>BANCA ACO INOX L=60 CM</v>
          </cell>
          <cell r="C4563" t="str">
            <v>M</v>
          </cell>
          <cell r="D4563">
            <v>208.23</v>
          </cell>
        </row>
        <row r="4564">
          <cell r="A4564">
            <v>11689</v>
          </cell>
          <cell r="B4564" t="str">
            <v>BANCA ACO INOX L=70 CM</v>
          </cell>
          <cell r="C4564" t="str">
            <v>M</v>
          </cell>
          <cell r="D4564">
            <v>256.35000000000002</v>
          </cell>
        </row>
        <row r="4565">
          <cell r="A4565">
            <v>537</v>
          </cell>
          <cell r="B4565" t="str">
            <v>BANCA C/ CUBA - MARMORITE/GRANILITE OU GRANITINA - 120 X 60CM P/ PIA COZINHA</v>
          </cell>
          <cell r="C4565" t="str">
            <v>UN</v>
          </cell>
          <cell r="D4565">
            <v>73.83</v>
          </cell>
        </row>
        <row r="4566">
          <cell r="A4566">
            <v>539</v>
          </cell>
          <cell r="B4566" t="str">
            <v>BANCA C/ CUBA - MARMORITE/GRANILITE OU GRANITINA - 150 X 60CM P/ PIA COZINHA</v>
          </cell>
          <cell r="C4566" t="str">
            <v>UN</v>
          </cell>
          <cell r="D4566">
            <v>97.13</v>
          </cell>
        </row>
        <row r="4567">
          <cell r="A4567">
            <v>540</v>
          </cell>
          <cell r="B4567" t="str">
            <v>BANCA C/ CUBA - MARMORITE/GRANILITE OU GRANITINA - 200 X 60CM P/ PIA COZINHA</v>
          </cell>
          <cell r="C4567" t="str">
            <v>UN</v>
          </cell>
          <cell r="D4567">
            <v>127.93</v>
          </cell>
        </row>
        <row r="4568">
          <cell r="A4568">
            <v>11693</v>
          </cell>
          <cell r="B4568" t="str">
            <v>BANCA GRANILITE P/ PIA OU LAVATORIO (SEM CUBA)</v>
          </cell>
          <cell r="C4568" t="str">
            <v>M2</v>
          </cell>
          <cell r="D4568">
            <v>221.31</v>
          </cell>
        </row>
        <row r="4569">
          <cell r="A4569">
            <v>11791</v>
          </cell>
          <cell r="B4569" t="str">
            <v>BANCA GRANITO PRETO 100 X 60CM, E = 2CM, C/1 ABERTURA</v>
          </cell>
          <cell r="C4569" t="str">
            <v>UN</v>
          </cell>
          <cell r="D4569">
            <v>237.81</v>
          </cell>
        </row>
        <row r="4570">
          <cell r="A4570">
            <v>11792</v>
          </cell>
          <cell r="B4570" t="str">
            <v>BANCA GRANITO PRETO 200 X 60CM, E = 3CM, C/2 ABERTURAS</v>
          </cell>
          <cell r="C4570" t="str">
            <v>UN</v>
          </cell>
          <cell r="D4570">
            <v>593.53</v>
          </cell>
        </row>
        <row r="4571">
          <cell r="A4571">
            <v>11793</v>
          </cell>
          <cell r="B4571" t="str">
            <v>BANCA GRANITO PRETO 200 X 60CM, ESP = 2CM, SEM ABERTURA</v>
          </cell>
          <cell r="C4571" t="str">
            <v>UN</v>
          </cell>
          <cell r="D4571">
            <v>415.05</v>
          </cell>
        </row>
        <row r="4572">
          <cell r="A4572">
            <v>545</v>
          </cell>
          <cell r="B4572" t="str">
            <v>BANCA MARMORE BRANCO NACIONAL E = 3CM, POLIDO C/ FURO PARA CUBA</v>
          </cell>
          <cell r="C4572" t="str">
            <v>M2</v>
          </cell>
          <cell r="D4572">
            <v>244.87</v>
          </cell>
        </row>
        <row r="4573">
          <cell r="A4573">
            <v>544</v>
          </cell>
          <cell r="B4573" t="str">
            <v>BANCA MARMORE BRANCO NACIONAL E = 3CM, POLIDO 120 X 60CM</v>
          </cell>
          <cell r="C4573" t="str">
            <v>UN</v>
          </cell>
          <cell r="D4573">
            <v>290.54000000000002</v>
          </cell>
        </row>
        <row r="4574">
          <cell r="A4574">
            <v>541</v>
          </cell>
          <cell r="B4574" t="str">
            <v>BANCA MARMORE SINTETICO 120 X 60CM C/ CUBA</v>
          </cell>
          <cell r="C4574" t="str">
            <v>UN</v>
          </cell>
          <cell r="D4574">
            <v>64.790000000000006</v>
          </cell>
        </row>
        <row r="4575">
          <cell r="A4575">
            <v>542</v>
          </cell>
          <cell r="B4575" t="str">
            <v>BANCA MARMORE SINTETICO 150 X 50CM C/ CUBA</v>
          </cell>
          <cell r="C4575" t="str">
            <v>UN</v>
          </cell>
          <cell r="D4575">
            <v>86.73</v>
          </cell>
        </row>
        <row r="4576">
          <cell r="A4576">
            <v>14618</v>
          </cell>
          <cell r="B4576" t="str">
            <v>BANCADA DE SERRA CIRCULAR, PICAPAU, C/ MOTOR ELETRICO 5 HP,COM COIFA PROTETORA P/ DISCO DE 10".</v>
          </cell>
          <cell r="C4576" t="str">
            <v>UN</v>
          </cell>
          <cell r="D4576">
            <v>1316.61</v>
          </cell>
        </row>
        <row r="4577">
          <cell r="A4577">
            <v>10790</v>
          </cell>
          <cell r="B4577" t="str">
            <v>BANCADA P/ DISCO SERRA C/ MOTOR ELETRICO TRIFASICO 3 A 5HP C/ CHAVE E COIFA PROT. P/ CARPINTARIA</v>
          </cell>
          <cell r="C4577" t="str">
            <v>H</v>
          </cell>
          <cell r="D4577">
            <v>3.37</v>
          </cell>
        </row>
        <row r="4578">
          <cell r="A4578">
            <v>3425</v>
          </cell>
          <cell r="B4578" t="str">
            <v>BANDEIRA P/ PORTA/ JAN MAD REGIONAL 1A P/ VIDRO</v>
          </cell>
          <cell r="C4578" t="str">
            <v>M2</v>
          </cell>
          <cell r="D4578">
            <v>87.01</v>
          </cell>
        </row>
        <row r="4579">
          <cell r="A4579">
            <v>3426</v>
          </cell>
          <cell r="B4579" t="str">
            <v>BANDEIRA P/ PORTA/ JAN MAD REGIONAL 2A P/ VIDRO</v>
          </cell>
          <cell r="C4579" t="str">
            <v>M2</v>
          </cell>
          <cell r="D4579">
            <v>56.75</v>
          </cell>
        </row>
        <row r="4580">
          <cell r="A4580">
            <v>3427</v>
          </cell>
          <cell r="B4580" t="str">
            <v>BANDEIRA P/ PORTA/ JAN MAD REGIONAL 3A P/ VIDRO</v>
          </cell>
          <cell r="C4580" t="str">
            <v>M2</v>
          </cell>
          <cell r="D4580">
            <v>37.83</v>
          </cell>
        </row>
        <row r="4581">
          <cell r="A4581">
            <v>20238</v>
          </cell>
          <cell r="B4581" t="str">
            <v>BANHEIRA EM POLIESTER C/ FIBRA VIDRO 140L 170 X 79,5 X 38CMS/ HIDROM</v>
          </cell>
          <cell r="C4581" t="str">
            <v>UN</v>
          </cell>
          <cell r="D4581">
            <v>1185.73</v>
          </cell>
        </row>
        <row r="4582">
          <cell r="A4582">
            <v>27399</v>
          </cell>
          <cell r="B4582" t="str">
            <v>BARRA DE APOIO TUBULAR COM ALMA EM FERRO, ESPESSURA DE 2,25MM, COMPRIMENTO DE 80CM, ACABAMENTO COM PINTURA EM ESMALTE SINTÉTICO,</v>
          </cell>
          <cell r="C4582" t="str">
            <v>UN</v>
          </cell>
          <cell r="D4582">
            <v>63.63</v>
          </cell>
        </row>
        <row r="4583">
          <cell r="A4583">
            <v>556</v>
          </cell>
          <cell r="B4583" t="str">
            <v>BARRA FERRO RETANGULAR CHATA QUALQUER BITOLA X E = 1/2"</v>
          </cell>
          <cell r="C4583" t="str">
            <v>KG</v>
          </cell>
          <cell r="D4583">
            <v>4.8600000000000003</v>
          </cell>
        </row>
        <row r="4584">
          <cell r="A4584">
            <v>554</v>
          </cell>
          <cell r="B4584" t="str">
            <v>BARRA FERRO RETANGULAR CHATA QUALQUER BITOLA X E = 1/4"</v>
          </cell>
          <cell r="C4584" t="str">
            <v>KG</v>
          </cell>
          <cell r="D4584">
            <v>4.6500000000000004</v>
          </cell>
        </row>
        <row r="4585">
          <cell r="A4585">
            <v>546</v>
          </cell>
          <cell r="B4585" t="str">
            <v>BARRA FERRO RETANGULAR CHATA QUALQUER BITOLA X E = 1/8"</v>
          </cell>
          <cell r="C4585" t="str">
            <v>KG</v>
          </cell>
          <cell r="D4585">
            <v>5.03</v>
          </cell>
        </row>
        <row r="4586">
          <cell r="A4586">
            <v>550</v>
          </cell>
          <cell r="B4586" t="str">
            <v>BARRA FERRO RETANGULAR CHATA QUALQUER BITOLA X E = 3/16"</v>
          </cell>
          <cell r="C4586" t="str">
            <v>KG</v>
          </cell>
          <cell r="D4586">
            <v>4.7</v>
          </cell>
        </row>
        <row r="4587">
          <cell r="A4587">
            <v>561</v>
          </cell>
          <cell r="B4587" t="str">
            <v>BARRA FERRO RETANGULAR CHATA QUALQUER BITOLA X E = 3/8"</v>
          </cell>
          <cell r="C4587" t="str">
            <v>KG</v>
          </cell>
          <cell r="D4587">
            <v>4.8099999999999996</v>
          </cell>
        </row>
        <row r="4588">
          <cell r="A4588">
            <v>555</v>
          </cell>
          <cell r="B4588" t="str">
            <v>BARRA FERRO RETANGULAR CHATA 1 X 1/4" - (1,2265KG/M)</v>
          </cell>
          <cell r="C4588" t="str">
            <v>M</v>
          </cell>
          <cell r="D4588">
            <v>5.88</v>
          </cell>
        </row>
        <row r="4589">
          <cell r="A4589">
            <v>565</v>
          </cell>
          <cell r="B4589" t="str">
            <v>BARRA FERRO RETANGULAR CHATA 1 X 3/16" - (1,73 KG/M)</v>
          </cell>
          <cell r="C4589" t="str">
            <v>M</v>
          </cell>
          <cell r="D4589">
            <v>8.0399999999999991</v>
          </cell>
        </row>
        <row r="4590">
          <cell r="A4590">
            <v>557</v>
          </cell>
          <cell r="B4590" t="str">
            <v>BARRA FERRO RETANGULAR CHATA 1 1/2 X 1/2" - (3,79 KG/M)</v>
          </cell>
          <cell r="C4590" t="str">
            <v>M</v>
          </cell>
          <cell r="D4590">
            <v>17.829999999999998</v>
          </cell>
        </row>
        <row r="4591">
          <cell r="A4591">
            <v>552</v>
          </cell>
          <cell r="B4591" t="str">
            <v>BARRA FERRO RETANGULAR CHATA 1 1/2 X 1/4" - (1,89 KG/M)</v>
          </cell>
          <cell r="C4591" t="str">
            <v>M</v>
          </cell>
          <cell r="D4591">
            <v>8.89</v>
          </cell>
        </row>
        <row r="4592">
          <cell r="A4592">
            <v>566</v>
          </cell>
          <cell r="B4592" t="str">
            <v>BARRA FERRO RETANGULAR CHATA 1/8 X 3/4" - (0,47 KG/M)</v>
          </cell>
          <cell r="C4592" t="str">
            <v>M</v>
          </cell>
          <cell r="D4592">
            <v>2.46</v>
          </cell>
        </row>
        <row r="4593">
          <cell r="A4593">
            <v>549</v>
          </cell>
          <cell r="B4593" t="str">
            <v>BARRA FERRO RETANGULAR CHATA 2 X 1/2" - (5,06 KG/M)</v>
          </cell>
          <cell r="C4593" t="str">
            <v>M</v>
          </cell>
          <cell r="D4593">
            <v>23.26</v>
          </cell>
        </row>
        <row r="4594">
          <cell r="A4594">
            <v>558</v>
          </cell>
          <cell r="B4594" t="str">
            <v>BARRA FERRO RETANGULAR CHATA 2 X 1/4" - (2,53KG/M)</v>
          </cell>
          <cell r="C4594" t="str">
            <v>KG</v>
          </cell>
          <cell r="D4594">
            <v>4.7</v>
          </cell>
        </row>
        <row r="4595">
          <cell r="A4595">
            <v>551</v>
          </cell>
          <cell r="B4595" t="str">
            <v>BARRA FERRO RETANGULAR CHATA 2 X 1" - (10,12 KG/M)</v>
          </cell>
          <cell r="C4595" t="str">
            <v>M</v>
          </cell>
          <cell r="D4595">
            <v>48.16</v>
          </cell>
        </row>
        <row r="4596">
          <cell r="A4596">
            <v>547</v>
          </cell>
          <cell r="B4596" t="str">
            <v>BARRA FERRO RETANGULAR CHATA 2 X 3/8" - (3,79 KG/M)</v>
          </cell>
          <cell r="C4596" t="str">
            <v>M</v>
          </cell>
          <cell r="D4596">
            <v>17.21</v>
          </cell>
        </row>
        <row r="4597">
          <cell r="A4597">
            <v>560</v>
          </cell>
          <cell r="B4597" t="str">
            <v>BARRA FERRO RETANGULAR CHATA 2 X 5/16" - (3,162KG/M)</v>
          </cell>
          <cell r="C4597" t="str">
            <v>M</v>
          </cell>
          <cell r="D4597">
            <v>14.7</v>
          </cell>
        </row>
        <row r="4598">
          <cell r="A4598">
            <v>559</v>
          </cell>
          <cell r="B4598" t="str">
            <v>BARRA FERRO RETANGULAR CHATA 2 X1/4" - (2,53KG/M)</v>
          </cell>
          <cell r="C4598" t="str">
            <v>M</v>
          </cell>
          <cell r="D4598">
            <v>11.9</v>
          </cell>
        </row>
        <row r="4599">
          <cell r="A4599">
            <v>564</v>
          </cell>
          <cell r="B4599" t="str">
            <v>BARRA FERRO RETANGULAR CHATA 3/4 X 1/8" - (0,47 KG/M)</v>
          </cell>
          <cell r="C4599" t="str">
            <v>M</v>
          </cell>
          <cell r="D4599">
            <v>2.36</v>
          </cell>
        </row>
        <row r="4600">
          <cell r="A4600">
            <v>563</v>
          </cell>
          <cell r="B4600" t="str">
            <v>BARRA FERRO RETANGULAR CHATA 3/8 X 1 1/2" - (2,84KG/M)</v>
          </cell>
          <cell r="C4600" t="str">
            <v>M</v>
          </cell>
          <cell r="D4600">
            <v>13.2</v>
          </cell>
        </row>
        <row r="4601">
          <cell r="A4601">
            <v>11183</v>
          </cell>
          <cell r="B4601" t="str">
            <v>BASCULANTE ACO 100 X 100 X 8 CM - 4 BASCULAS</v>
          </cell>
          <cell r="C4601" t="str">
            <v>UN</v>
          </cell>
          <cell r="D4601">
            <v>117.16</v>
          </cell>
        </row>
        <row r="4602">
          <cell r="A4602">
            <v>11184</v>
          </cell>
          <cell r="B4602" t="str">
            <v>BASCULANTE ACO 100 X 150 X 8 - 4 BASCULAS</v>
          </cell>
          <cell r="C4602" t="str">
            <v>UN</v>
          </cell>
          <cell r="D4602">
            <v>253.1</v>
          </cell>
        </row>
        <row r="4603">
          <cell r="A4603">
            <v>581</v>
          </cell>
          <cell r="B4603" t="str">
            <v>BASCULANTE ALUMINIO 80 X 60CM - SERIE 25</v>
          </cell>
          <cell r="C4603" t="str">
            <v>M2</v>
          </cell>
          <cell r="D4603">
            <v>410.8</v>
          </cell>
        </row>
        <row r="4604">
          <cell r="A4604">
            <v>11190</v>
          </cell>
          <cell r="B4604" t="str">
            <v>BASCULANTE CHAPA AÇO DOBRADA GALVANIZADO A FOGO 60 X 60 CM (3/4" X 1/8")</v>
          </cell>
          <cell r="C4604" t="str">
            <v>UN</v>
          </cell>
          <cell r="D4604">
            <v>88.14</v>
          </cell>
        </row>
        <row r="4605">
          <cell r="A4605">
            <v>615</v>
          </cell>
          <cell r="B4605" t="str">
            <v>BASCULANTE CHAPA DOBRADA ACO GALVANIZADO A FOGO 60 X 80 CM (3/4" X 1/8")</v>
          </cell>
          <cell r="C4605" t="str">
            <v>M2</v>
          </cell>
          <cell r="D4605">
            <v>232.8</v>
          </cell>
        </row>
        <row r="4606">
          <cell r="A4606">
            <v>11231</v>
          </cell>
          <cell r="B4606" t="str">
            <v>BASCULANTE EM CANTONEIRA DE FERRO 3/4" X 1/8" - 80 X 80CM</v>
          </cell>
          <cell r="C4606" t="str">
            <v>M2</v>
          </cell>
          <cell r="D4606">
            <v>1029.44</v>
          </cell>
        </row>
        <row r="4607">
          <cell r="A4607">
            <v>617</v>
          </cell>
          <cell r="B4607" t="str">
            <v>BASCULANTE EM CANTONEIRA DE FERRO 5/8" X 1/8" - LINHA POPULAR - 60 X 100CM</v>
          </cell>
          <cell r="C4607" t="str">
            <v>UN</v>
          </cell>
          <cell r="D4607">
            <v>192.7</v>
          </cell>
        </row>
        <row r="4608">
          <cell r="A4608">
            <v>616</v>
          </cell>
          <cell r="B4608" t="str">
            <v>BASCULANTE EM CANTONEIRA DE FERRO 5/8" X 1/8" - LINHA POPULAR - 60 X 80CM</v>
          </cell>
          <cell r="C4608" t="str">
            <v>UN</v>
          </cell>
          <cell r="D4608">
            <v>134.5</v>
          </cell>
        </row>
        <row r="4609">
          <cell r="A4609">
            <v>603</v>
          </cell>
          <cell r="B4609" t="str">
            <v>BASCULANTE EM CANTONEIRA DE FERRO 5/8" X 1/8" - LINHA POPULAR - 60 X 80CM</v>
          </cell>
          <cell r="C4609" t="str">
            <v>M2</v>
          </cell>
          <cell r="D4609">
            <v>280.22000000000003</v>
          </cell>
        </row>
        <row r="4610">
          <cell r="A4610">
            <v>11192</v>
          </cell>
          <cell r="B4610" t="str">
            <v>BASCULANTE EM CANTONEIRA DE FERRO 5/8" X 1/8" - 4 BANDEIRAS(2 FIXAS, 2 MOVEIS) - 80 X 80CM</v>
          </cell>
          <cell r="C4610" t="str">
            <v>UN</v>
          </cell>
          <cell r="D4610">
            <v>644.83000000000004</v>
          </cell>
        </row>
        <row r="4611">
          <cell r="A4611">
            <v>3437</v>
          </cell>
          <cell r="B4611" t="str">
            <v>BASCULANTE MAD REGIONAL 3A</v>
          </cell>
          <cell r="C4611" t="str">
            <v>M2</v>
          </cell>
          <cell r="D4611">
            <v>93.65</v>
          </cell>
        </row>
        <row r="4612">
          <cell r="A4612">
            <v>625</v>
          </cell>
          <cell r="B4612" t="str">
            <v>BASE CIMENTO CRISTALIZANTE TIPO DENVERLIT OU SIMILAR</v>
          </cell>
          <cell r="C4612" t="str">
            <v>KG</v>
          </cell>
          <cell r="D4612">
            <v>2.46</v>
          </cell>
        </row>
        <row r="4613">
          <cell r="A4613">
            <v>13373</v>
          </cell>
          <cell r="B4613" t="str">
            <v>BASE P/ FUSIVEIS NH TAMANHO 00, DE 6 A 160A, TIPO 3 NH 3 030-Z DA SIEMENS OU EQUIV</v>
          </cell>
          <cell r="C4613" t="str">
            <v>UN</v>
          </cell>
          <cell r="D4613">
            <v>10.46</v>
          </cell>
        </row>
        <row r="4614">
          <cell r="A4614">
            <v>13374</v>
          </cell>
          <cell r="B4614" t="str">
            <v>BASE P/ FUSIVEIS NH TAMANHO 01, DE 40 A 250A, TIPO 3 NH 3 230-Z DA SIEMENS OU EQUIV</v>
          </cell>
          <cell r="C4614" t="str">
            <v>UN</v>
          </cell>
          <cell r="D4614">
            <v>29.75</v>
          </cell>
        </row>
        <row r="4615">
          <cell r="A4615">
            <v>10956</v>
          </cell>
          <cell r="B4615" t="str">
            <v>BASE P/ MASTRO DE PARA-RAIOS - 2"</v>
          </cell>
          <cell r="C4615" t="str">
            <v>UN</v>
          </cell>
          <cell r="D4615">
            <v>69.12</v>
          </cell>
        </row>
        <row r="4616">
          <cell r="A4616">
            <v>641</v>
          </cell>
          <cell r="B4616" t="str">
            <v>BATE ESTACA-MARTELO ATE 3,0T DIESEL 160 HP TORRE 15 M MAGANIM 1520 BS</v>
          </cell>
          <cell r="C4616" t="str">
            <v>H</v>
          </cell>
          <cell r="D4616">
            <v>141.22999999999999</v>
          </cell>
        </row>
        <row r="4617">
          <cell r="A4617">
            <v>10535</v>
          </cell>
          <cell r="B4617" t="str">
            <v>BETONEIRA 320 A 400 LITROS, SEM CARREGADOR, MOTOR ELÉTRICO TRIFÁSICO DE 3 HP</v>
          </cell>
          <cell r="C4617" t="str">
            <v>UN</v>
          </cell>
          <cell r="D4617">
            <v>3567.14</v>
          </cell>
        </row>
        <row r="4618">
          <cell r="A4618">
            <v>10534</v>
          </cell>
          <cell r="B4618" t="str">
            <v>BETONEIRA 320 LITROS, COM CARREGADOR, MOTOR ELÉTRICO TRIFÁSICA DE 3 HP</v>
          </cell>
          <cell r="C4618" t="str">
            <v>UN</v>
          </cell>
          <cell r="D4618">
            <v>3956.92</v>
          </cell>
        </row>
        <row r="4619">
          <cell r="A4619">
            <v>10537</v>
          </cell>
          <cell r="B4619" t="str">
            <v>BETONEIRA 320 LITROS, SEM CARREGADOR, MOTOR A DIESEL DE 5,5HP</v>
          </cell>
          <cell r="C4619" t="str">
            <v>UN</v>
          </cell>
          <cell r="D4619">
            <v>7024.59</v>
          </cell>
        </row>
        <row r="4620">
          <cell r="A4620">
            <v>13891</v>
          </cell>
          <cell r="B4620" t="str">
            <v>BETONEIRA 320 LITROS, SEM CARREGADOR, MOTOR A GASOLINA</v>
          </cell>
          <cell r="C4620" t="str">
            <v>UN</v>
          </cell>
          <cell r="D4620">
            <v>5273.09</v>
          </cell>
        </row>
        <row r="4621">
          <cell r="A4621">
            <v>646</v>
          </cell>
          <cell r="B4621" t="str">
            <v>BETONEIRA 320L DIESEL 5,5HP C/ CARREGADOR MECANICO</v>
          </cell>
          <cell r="C4621" t="str">
            <v>H</v>
          </cell>
          <cell r="D4621">
            <v>6.52</v>
          </cell>
        </row>
        <row r="4622">
          <cell r="A4622">
            <v>643</v>
          </cell>
          <cell r="B4622" t="str">
            <v>BETONEIRA 320L DIESEL 5,5HP S/ CARREGADOR MECANICO</v>
          </cell>
          <cell r="C4622" t="str">
            <v>H</v>
          </cell>
          <cell r="D4622">
            <v>4.55</v>
          </cell>
        </row>
        <row r="4623">
          <cell r="A4623">
            <v>10531</v>
          </cell>
          <cell r="B4623" t="str">
            <v>BETONEIRA 320L ELETRICA TRIFASICA 3HP C/ CARREGADOR MECANICO</v>
          </cell>
          <cell r="C4623" t="str">
            <v>H</v>
          </cell>
          <cell r="D4623">
            <v>3.52</v>
          </cell>
        </row>
        <row r="4624">
          <cell r="A4624">
            <v>10532</v>
          </cell>
          <cell r="B4624" t="str">
            <v>BETONEIRA 320L ELETRICA TRIFASICA 3HP S/ CARREGADOR MECANICO</v>
          </cell>
          <cell r="C4624" t="str">
            <v>H</v>
          </cell>
          <cell r="D4624">
            <v>1.51</v>
          </cell>
        </row>
        <row r="4625">
          <cell r="A4625">
            <v>10539</v>
          </cell>
          <cell r="B4625" t="str">
            <v>BETONEIRA 580 LITROS, COM CARREGADOR, MOTOR A DIESEL DE 7,5HP</v>
          </cell>
          <cell r="C4625" t="str">
            <v>UN</v>
          </cell>
          <cell r="D4625">
            <v>23851.24</v>
          </cell>
        </row>
        <row r="4626">
          <cell r="A4626">
            <v>14628</v>
          </cell>
          <cell r="B4626" t="str">
            <v>BETONEIRA 580 LITROS, SEM CARREGADOR, MOTOR A DIESEL DE 7,5HP</v>
          </cell>
          <cell r="C4626" t="str">
            <v>UN</v>
          </cell>
          <cell r="D4626">
            <v>14849.02</v>
          </cell>
        </row>
        <row r="4627">
          <cell r="A4627">
            <v>10536</v>
          </cell>
          <cell r="B4627" t="str">
            <v>BETONEIRA 580 LITROS, SEM CARREGADOR, MOTOR ELÉTRICO TRIFÁSICO DE 7,5 HP</v>
          </cell>
          <cell r="C4627" t="str">
            <v>UN</v>
          </cell>
          <cell r="D4627">
            <v>12685.78</v>
          </cell>
        </row>
        <row r="4628">
          <cell r="A4628">
            <v>25975</v>
          </cell>
          <cell r="B4628" t="str">
            <v>BETONEIRA 580L , A GASOLINA, 10 KW, CONSUMO 3L/H, ROTATIVA,COM CARREGADOR DE MATERIAL E MEDIDOR DE AGUA</v>
          </cell>
          <cell r="C4628" t="str">
            <v>UN</v>
          </cell>
          <cell r="D4628">
            <v>22083.84</v>
          </cell>
        </row>
        <row r="4629">
          <cell r="A4629">
            <v>644</v>
          </cell>
          <cell r="B4629" t="str">
            <v>BETONEIRA 580L DIESEL 7,5HP C/ CARREGADOR MECANICO</v>
          </cell>
          <cell r="C4629" t="str">
            <v>H</v>
          </cell>
          <cell r="D4629">
            <v>7.58</v>
          </cell>
        </row>
        <row r="4630">
          <cell r="A4630">
            <v>10533</v>
          </cell>
          <cell r="B4630" t="str">
            <v>BETONEIRA 580L ELETRICA TRIFASICA 7,5HP C/ CARREGADOR MECANICO</v>
          </cell>
          <cell r="C4630" t="str">
            <v>H</v>
          </cell>
          <cell r="D4630">
            <v>5.04</v>
          </cell>
        </row>
        <row r="4631">
          <cell r="A4631">
            <v>11797</v>
          </cell>
          <cell r="B4631" t="str">
            <v>BIDE LOUCA BRANCA C/ 3 FUROS - LINHA PADRAO MEDIO</v>
          </cell>
          <cell r="C4631" t="str">
            <v>UN</v>
          </cell>
          <cell r="D4631">
            <v>86.63</v>
          </cell>
        </row>
        <row r="4632">
          <cell r="A4632">
            <v>20265</v>
          </cell>
          <cell r="B4632" t="str">
            <v>BIDE LOUCA COR C/ 3 FUROS</v>
          </cell>
          <cell r="C4632" t="str">
            <v>UN</v>
          </cell>
          <cell r="D4632">
            <v>80.09</v>
          </cell>
        </row>
        <row r="4633">
          <cell r="A4633">
            <v>647</v>
          </cell>
          <cell r="B4633" t="str">
            <v>BLASTER, DINAMITADOR OU CABO DE FOGO</v>
          </cell>
          <cell r="C4633" t="str">
            <v>H</v>
          </cell>
          <cell r="D4633">
            <v>12.01</v>
          </cell>
        </row>
        <row r="4634">
          <cell r="A4634">
            <v>7271</v>
          </cell>
          <cell r="B4634" t="str">
            <v>BLOCO CERÂMICO VEDAÇÃO 8 FUROS - 9 X 19 X 19 CM</v>
          </cell>
          <cell r="C4634" t="str">
            <v>UN</v>
          </cell>
          <cell r="D4634">
            <v>0.53</v>
          </cell>
        </row>
        <row r="4635">
          <cell r="A4635">
            <v>7266</v>
          </cell>
          <cell r="B4635" t="str">
            <v>BLOCO CERÂMICO VEDACÃO 10 FUROS - 9 X 19 X 19 CM</v>
          </cell>
          <cell r="C4635" t="str">
            <v>MIL</v>
          </cell>
          <cell r="D4635">
            <v>530</v>
          </cell>
        </row>
        <row r="4636">
          <cell r="A4636">
            <v>7270</v>
          </cell>
          <cell r="B4636" t="str">
            <v>BLOCO CERAMICO VEDAÇÃO 4 FUROS - 9 X 9 X 19 CM</v>
          </cell>
          <cell r="C4636" t="str">
            <v>UN</v>
          </cell>
          <cell r="D4636">
            <v>0.46</v>
          </cell>
        </row>
        <row r="4637">
          <cell r="A4637">
            <v>7267</v>
          </cell>
          <cell r="B4637" t="str">
            <v>BLOCO CERAMICO VEDAÇÃO 6 FUROS - 9 X 14 X 19 CM</v>
          </cell>
          <cell r="C4637" t="str">
            <v>UN</v>
          </cell>
          <cell r="D4637">
            <v>0.46</v>
          </cell>
        </row>
        <row r="4638">
          <cell r="A4638">
            <v>7269</v>
          </cell>
          <cell r="B4638" t="str">
            <v>BLOCO CERAMICO VEDAÇÃO 6 FUROS - 9 X 9 X 19 CM</v>
          </cell>
          <cell r="C4638" t="str">
            <v>UN</v>
          </cell>
          <cell r="D4638">
            <v>0.44</v>
          </cell>
        </row>
        <row r="4639">
          <cell r="A4639">
            <v>7268</v>
          </cell>
          <cell r="B4639" t="str">
            <v>BLOCO CERAMICO VEDAÇÃO 8 FUROS - 9 X 19 X 29 CM</v>
          </cell>
          <cell r="C4639" t="str">
            <v>UN</v>
          </cell>
          <cell r="D4639">
            <v>0.63</v>
          </cell>
        </row>
        <row r="4640">
          <cell r="A4640">
            <v>25070</v>
          </cell>
          <cell r="B4640" t="str">
            <v>BLOCO CONCRETO ESTRUTURAL, FBK 4,5 MPA, 14 X 19 X 39 CM, ESP. PAREDE = OU &gt; 25 MM (NBR 6136)</v>
          </cell>
          <cell r="C4640" t="str">
            <v>UN</v>
          </cell>
          <cell r="D4640">
            <v>2.2200000000000002</v>
          </cell>
        </row>
        <row r="4641">
          <cell r="A4641">
            <v>25067</v>
          </cell>
          <cell r="B4641" t="str">
            <v>BLOCO CONCRETO ESTRUTURAL, FBK 4,5 MPA, 19 X 19 X 39 CM, ESP. PAREDE: TRANSVERSAL = OU &gt; 25 MM E LONGITUDINAL = OU &gt; 32MM (NBR 6136)</v>
          </cell>
          <cell r="C4641" t="str">
            <v>UN</v>
          </cell>
          <cell r="D4641">
            <v>2.81</v>
          </cell>
        </row>
        <row r="4642">
          <cell r="A4642">
            <v>25071</v>
          </cell>
          <cell r="B4642" t="str">
            <v>BLOCO CONCRETO ESTRUTURAL, FCK 4,5 MPA, 9 X 19 X 39 CM (NBR6136)</v>
          </cell>
          <cell r="C4642" t="str">
            <v>UN</v>
          </cell>
          <cell r="D4642">
            <v>1.58</v>
          </cell>
        </row>
        <row r="4643">
          <cell r="A4643">
            <v>10610</v>
          </cell>
          <cell r="B4643" t="str">
            <v>BLOCO ESTRUTURAL CERAMICO - 14 X 19 X 29 CM - 4,0 MPA - NBR15270</v>
          </cell>
          <cell r="C4643" t="str">
            <v>UN</v>
          </cell>
          <cell r="D4643">
            <v>1.53</v>
          </cell>
        </row>
        <row r="4644">
          <cell r="A4644">
            <v>709</v>
          </cell>
          <cell r="B4644" t="str">
            <v>BLOCO POLIETILENO ALTA DENSIDADE 27 X 30 X 100 CM MODELO MAXBLOCO LEOTECH, ACOMPANHADOS PLACAS TERMINAIS E LONGARINAS</v>
          </cell>
          <cell r="C4644" t="str">
            <v>UN</v>
          </cell>
          <cell r="D4644">
            <v>493.22</v>
          </cell>
        </row>
        <row r="4645">
          <cell r="A4645">
            <v>691</v>
          </cell>
          <cell r="B4645" t="str">
            <v>BLOCO SEXTAVADO EM CONCRETO P/ PAVIMENTAÇÃO DE 35 MPA, (TIPOBLOKRET) E = 6,5CM DE 30 X 30CM, DE ACORDO COM NBR 9780 / 9781</v>
          </cell>
          <cell r="C4645" t="str">
            <v>M2</v>
          </cell>
          <cell r="D4645">
            <v>36.58</v>
          </cell>
        </row>
        <row r="4646">
          <cell r="A4646">
            <v>679</v>
          </cell>
          <cell r="B4646" t="str">
            <v>BLOCO SEXTAVADO EM CONCRETO P/ PAVIMENTAÇÃO DE 35 MPA, DE 25 X 25 X 10 CM, DE ACORDO COM NBR 9780 / 9781</v>
          </cell>
          <cell r="C4646" t="str">
            <v>M2</v>
          </cell>
          <cell r="D4646">
            <v>59.03</v>
          </cell>
        </row>
        <row r="4647">
          <cell r="A4647">
            <v>676</v>
          </cell>
          <cell r="B4647" t="str">
            <v>BLOCO SEXTAVADO EM CONCRETO P/ PAVIMENTAÇÃO DE 35MPA, DE 20X 20 X 8CM, DE ACORDO COM NBR 9780 / 9781</v>
          </cell>
          <cell r="C4647" t="str">
            <v>M2</v>
          </cell>
          <cell r="D4647">
            <v>46.27</v>
          </cell>
        </row>
        <row r="4648">
          <cell r="A4648">
            <v>677</v>
          </cell>
          <cell r="B4648" t="str">
            <v>BLOCO SEXTAVADO EM CONCRETO P/ PAVIMENTAÇÃO DE 35MPA, DE 20X 20 X 10CM DE ACORDO COM NBR 9780 / 9781</v>
          </cell>
          <cell r="C4648" t="str">
            <v>M2</v>
          </cell>
          <cell r="D4648">
            <v>49.99</v>
          </cell>
        </row>
        <row r="4649">
          <cell r="A4649">
            <v>678</v>
          </cell>
          <cell r="B4649" t="str">
            <v>BLOCO SEXTAVADO EM CONCRETO P/ PAVIMENTAÇÃO DE 35MPA, DE 30X 30 X 10 CM, DE ACORDO COM NBR 9780 / 9781</v>
          </cell>
          <cell r="C4649" t="str">
            <v>M2</v>
          </cell>
          <cell r="D4649">
            <v>46.66</v>
          </cell>
        </row>
        <row r="4650">
          <cell r="A4650">
            <v>710</v>
          </cell>
          <cell r="B4650" t="str">
            <v>BLOCO SEXTAVADO P/ PAVIMENTAÇÃO EM CONCRETO DE 35 MPA, DE 20X 20 X 6 CM, DE ACORDO COM NBR 9780 / 9781</v>
          </cell>
          <cell r="C4650" t="str">
            <v>M2</v>
          </cell>
          <cell r="D4650">
            <v>35.28</v>
          </cell>
        </row>
        <row r="4651">
          <cell r="A4651">
            <v>711</v>
          </cell>
          <cell r="B4651" t="str">
            <v>BLOCO SEXTAVADO P/ PAVIMENTAÇÃO EM CONCRETO DE 35 MPA, DE 25X 25 X 6 CM, DE ACORDO COM NBR 9780 / 9781</v>
          </cell>
          <cell r="C4651" t="str">
            <v>M2</v>
          </cell>
          <cell r="D4651">
            <v>35.64</v>
          </cell>
        </row>
        <row r="4652">
          <cell r="A4652">
            <v>712</v>
          </cell>
          <cell r="B4652" t="str">
            <v>BLOCO SEXTAVADO P/ PAVIMENTAÇÃO EM CONCRETO DE 35 MPA, DE 25X 25 X 8 CM, DE ACORDO COM NBR 9780/ 9781</v>
          </cell>
          <cell r="C4652" t="str">
            <v>M2</v>
          </cell>
          <cell r="D4652">
            <v>42.28</v>
          </cell>
        </row>
        <row r="4653">
          <cell r="A4653">
            <v>708</v>
          </cell>
          <cell r="B4653" t="str">
            <v>BLOCO SEXTAVADO P/ PAVIMENTAÇÃO, EM CONCRETO DE 35 MPA (TIPOBLOKRET) E = 5,0CM 19 X 19CM DE ACORDO COM NBR 9780 / 9781</v>
          </cell>
          <cell r="C4653" t="str">
            <v>M2</v>
          </cell>
          <cell r="D4653">
            <v>28.83</v>
          </cell>
        </row>
        <row r="4654">
          <cell r="A4654">
            <v>11118</v>
          </cell>
          <cell r="B4654" t="str">
            <v>BLOCO SEXTAVADO P/ PAVIMENTAÇÃO, EM CONCRETO DE 35 MPA (TIPOBLOKRET) E = 9,0CM, DE 30 X 30CM, DE ACORDO COM NBR 9780 /9781</v>
          </cell>
          <cell r="C4654" t="str">
            <v>UN</v>
          </cell>
          <cell r="D4654">
            <v>3.86</v>
          </cell>
        </row>
        <row r="4655">
          <cell r="A4655">
            <v>714</v>
          </cell>
          <cell r="B4655" t="str">
            <v>BLOCO SEXTAVADO P/ PAVIMENTAÇÃO, EM CONCRETO DE 35 MPA, DE 30 X 30 X 8 CM, DE ACORDO COM NBR 9780 / 9781</v>
          </cell>
          <cell r="C4655" t="str">
            <v>M2</v>
          </cell>
          <cell r="D4655">
            <v>38.880000000000003</v>
          </cell>
        </row>
        <row r="4656">
          <cell r="A4656">
            <v>11119</v>
          </cell>
          <cell r="B4656" t="str">
            <v>BLOCO SEXTAVADO P/ PAVIMENTAÇÃO,EM CONCRETO DE 35 MPA, DE 30X 30 X 8 CM, DE ACORDO COM NBR 9780 / 9781</v>
          </cell>
          <cell r="C4656" t="str">
            <v>M2</v>
          </cell>
          <cell r="D4656">
            <v>38.880000000000003</v>
          </cell>
        </row>
        <row r="4657">
          <cell r="A4657">
            <v>713</v>
          </cell>
          <cell r="B4657" t="str">
            <v>BLOCO SEXTAVADO P/PAVIMENTAÇÃO EM CONCRETO DE 35 MPA (TIPO BLOKRET) E = 8,0CM 30 X 30CM, DE ACORDO COM NBR 9780 / 9781</v>
          </cell>
          <cell r="C4657" t="str">
            <v>M2</v>
          </cell>
          <cell r="D4657">
            <v>38.56</v>
          </cell>
        </row>
        <row r="4658">
          <cell r="A4658">
            <v>11117</v>
          </cell>
          <cell r="B4658" t="str">
            <v>BLOCO SEXTAVADO P/PAVIMENTAÇÃO, EM CONCRETO COM 35MPA (TIPOBLOKRET) E = 8,0CM 30 X 30CM DE ACORDO COM A NBR-9780 / 9781</v>
          </cell>
          <cell r="C4658" t="str">
            <v>UN</v>
          </cell>
          <cell r="D4658">
            <v>3.38</v>
          </cell>
        </row>
        <row r="4659">
          <cell r="A4659">
            <v>13852</v>
          </cell>
          <cell r="B4659" t="str">
            <v>BLOCO SEXTAVADO P/PAVIMENTAÇÃO, EM CONCRETO DE 35 MPA (TIPOBLOKRET) E= 10,0CM, DE 30 X 30 CM DE ACORDO COM NBR 9780 / 9781</v>
          </cell>
          <cell r="C4659" t="str">
            <v>M2</v>
          </cell>
          <cell r="D4659">
            <v>42.54</v>
          </cell>
        </row>
        <row r="4660">
          <cell r="A4660">
            <v>695</v>
          </cell>
          <cell r="B4660" t="str">
            <v>BLOCO TIPO RAQUETE P/PAVIMENTAÇÃP E=6CM PISO 10 FACES COD 1035 N, EM CONCRETO DE 35MPA, DE ACORDO COM NBR 9780 / 9781</v>
          </cell>
          <cell r="C4660" t="str">
            <v>M2</v>
          </cell>
          <cell r="D4660">
            <v>37.19</v>
          </cell>
        </row>
        <row r="4661">
          <cell r="A4661">
            <v>27056</v>
          </cell>
          <cell r="B4661" t="str">
            <v>BLOCO VEDAÇÃO CONCRETO 9 X 19 X 39 CM.</v>
          </cell>
          <cell r="C4661" t="str">
            <v>UN</v>
          </cell>
          <cell r="D4661">
            <v>1.29</v>
          </cell>
        </row>
        <row r="4662">
          <cell r="A4662">
            <v>674</v>
          </cell>
          <cell r="B4662" t="str">
            <v>BLOCO VEDACAO CONCRETO CELULAR 10 X 30 X 60CM</v>
          </cell>
          <cell r="C4662" t="str">
            <v>M2</v>
          </cell>
          <cell r="D4662">
            <v>35.93</v>
          </cell>
        </row>
        <row r="4663">
          <cell r="A4663">
            <v>652</v>
          </cell>
          <cell r="B4663" t="str">
            <v>BLOCO VEDACAO CONCRETO CELULAR 20 X 30 X 60CM</v>
          </cell>
          <cell r="C4663" t="str">
            <v>M2</v>
          </cell>
          <cell r="D4663">
            <v>71.87</v>
          </cell>
        </row>
        <row r="4664">
          <cell r="A4664">
            <v>11979</v>
          </cell>
          <cell r="B4664" t="str">
            <v>BLOCO VEDACAO CONCRETO POROSO 20 X 20 X 20CM</v>
          </cell>
          <cell r="C4664" t="str">
            <v>UN</v>
          </cell>
          <cell r="D4664">
            <v>1.41</v>
          </cell>
        </row>
        <row r="4665">
          <cell r="A4665">
            <v>651</v>
          </cell>
          <cell r="B4665" t="str">
            <v>BLOCO VEDACAO CONCRETO 14 X 19 X 39 CM (CLASSE D - NBR 6136/07)</v>
          </cell>
          <cell r="C4665" t="str">
            <v>UN</v>
          </cell>
          <cell r="D4665">
            <v>1.59</v>
          </cell>
        </row>
        <row r="4666">
          <cell r="A4666">
            <v>654</v>
          </cell>
          <cell r="B4666" t="str">
            <v>BLOCO VEDACAO CONCRETO 19 X 19 X 39CM (CLASSE D - NBR 6136/07)</v>
          </cell>
          <cell r="C4666" t="str">
            <v>UN</v>
          </cell>
          <cell r="D4666">
            <v>1.88</v>
          </cell>
        </row>
        <row r="4667">
          <cell r="A4667">
            <v>650</v>
          </cell>
          <cell r="B4667" t="str">
            <v>BLOCO VEDACAO CONCRETO 9 X 19 X 39 CM</v>
          </cell>
          <cell r="C4667" t="str">
            <v>UN</v>
          </cell>
          <cell r="D4667">
            <v>1.29</v>
          </cell>
        </row>
        <row r="4668">
          <cell r="A4668">
            <v>715</v>
          </cell>
          <cell r="B4668" t="str">
            <v>BLOCO VIDRO INCOLOR CANELADO 19 X 19 X 8CM</v>
          </cell>
          <cell r="C4668" t="str">
            <v>UN</v>
          </cell>
          <cell r="D4668">
            <v>9.9</v>
          </cell>
        </row>
        <row r="4669">
          <cell r="A4669">
            <v>11981</v>
          </cell>
          <cell r="B4669" t="str">
            <v>BLOCO VIDRO INCOLOR VENEZIANA 20 X 10 X 8CM</v>
          </cell>
          <cell r="C4669" t="str">
            <v>UN</v>
          </cell>
          <cell r="D4669">
            <v>5.88</v>
          </cell>
        </row>
        <row r="4670">
          <cell r="A4670">
            <v>716</v>
          </cell>
          <cell r="B4670" t="str">
            <v>BLOCO VIDRO INCOLOR XADREZ 20 X 20 X 10CM</v>
          </cell>
          <cell r="C4670" t="str">
            <v>UN</v>
          </cell>
          <cell r="D4670">
            <v>10.72</v>
          </cell>
        </row>
        <row r="4671">
          <cell r="A4671">
            <v>12614</v>
          </cell>
          <cell r="B4671" t="str">
            <v>BOCAL PVC MR AQUAPLUV BEIRAL D =125X88 MM</v>
          </cell>
          <cell r="C4671" t="str">
            <v>UN</v>
          </cell>
          <cell r="D4671">
            <v>68.83</v>
          </cell>
        </row>
        <row r="4672">
          <cell r="A4672">
            <v>12294</v>
          </cell>
          <cell r="B4672" t="str">
            <v>BOCAL/SOQUETE/RECEPTACULO CONTRA INTEMPERIES C/ RABICHO</v>
          </cell>
          <cell r="C4672" t="str">
            <v>UN</v>
          </cell>
          <cell r="D4672">
            <v>1.73</v>
          </cell>
        </row>
        <row r="4673">
          <cell r="A4673">
            <v>12295</v>
          </cell>
          <cell r="B4673" t="str">
            <v>BOCAL/SOQUETE/RECEPTACULO DE BAQUELITE</v>
          </cell>
          <cell r="C4673" t="str">
            <v>UN</v>
          </cell>
          <cell r="D4673">
            <v>2</v>
          </cell>
        </row>
        <row r="4674">
          <cell r="A4674">
            <v>12296</v>
          </cell>
          <cell r="B4674" t="str">
            <v>BOCAL/SOQUETE/RECEPTACULO DE PORCELANA</v>
          </cell>
          <cell r="C4674" t="str">
            <v>UN</v>
          </cell>
          <cell r="D4674">
            <v>1.53</v>
          </cell>
        </row>
        <row r="4675">
          <cell r="A4675">
            <v>6140</v>
          </cell>
          <cell r="B4675" t="str">
            <v>BOLSA DE LIGACAO EM PVC FLEXIVEL P/ VASO SANITARIO 1.1/2" (40MM)</v>
          </cell>
          <cell r="C4675" t="str">
            <v>UN</v>
          </cell>
          <cell r="D4675">
            <v>1.72</v>
          </cell>
        </row>
        <row r="4676">
          <cell r="A4676">
            <v>10575</v>
          </cell>
          <cell r="B4676" t="str">
            <v>BOMBA AUTO-ASPIRANTE C/ MOTOR ELETRICO MONOFASICO 1/4 CV BOCAIS 3/4" X 3/4" SCHNEIDER MOD. ASP-56 **CAIXA**"</v>
          </cell>
          <cell r="C4676" t="str">
            <v>UN</v>
          </cell>
          <cell r="D4676">
            <v>562.99</v>
          </cell>
        </row>
        <row r="4677">
          <cell r="A4677">
            <v>14013</v>
          </cell>
          <cell r="B4677" t="str">
            <v>BOMBA C/MOTOR NACIONAL P/SONDAGEM</v>
          </cell>
          <cell r="C4677" t="str">
            <v>UN</v>
          </cell>
          <cell r="D4677">
            <v>33303.440000000002</v>
          </cell>
        </row>
        <row r="4678">
          <cell r="A4678">
            <v>733</v>
          </cell>
          <cell r="B4678" t="str">
            <v>BOMBA CENTRIFUGA C/ MOTOR ELETRICO MONOFASICO MOD. BC 91S 3/4 CV - AMT= 11 MCA, Q= 7,3 M³/H- AMT= 23 MCA, Q= 3,4 M³, SCHEIDER**CAIXA**. PARA UTILIZACAO EM AGUAS LIMPAS, APLIC.AGRICULTURA, INDUSTRIA E RESI DENCIA.</v>
          </cell>
          <cell r="C4678" t="str">
            <v>UN</v>
          </cell>
          <cell r="D4678">
            <v>552.92999999999995</v>
          </cell>
        </row>
        <row r="4679">
          <cell r="A4679">
            <v>731</v>
          </cell>
          <cell r="B4679" t="str">
            <v>BOMBA CENTRIFUGA C/ MOTOR ELETRICO MONOFASICO 1/2CV BOCAIS 1" X 3/4" DANCOR SERIE CAMW4 MOD. 114 **CAIXA**"</v>
          </cell>
          <cell r="C4679" t="str">
            <v>UN</v>
          </cell>
          <cell r="D4679">
            <v>428.94</v>
          </cell>
        </row>
        <row r="4680">
          <cell r="A4680">
            <v>729</v>
          </cell>
          <cell r="B4680" t="str">
            <v>BOMBA CENTRIFUGA C/ MOTOR ELETRICO MONOFASICO 1/3HP BOCAIS 1” X 3/4” DANCOR SERIE CAMW4 MOD. 103</v>
          </cell>
          <cell r="C4680" t="str">
            <v>UN</v>
          </cell>
          <cell r="D4680">
            <v>386.32</v>
          </cell>
        </row>
        <row r="4681">
          <cell r="A4681">
            <v>738</v>
          </cell>
          <cell r="B4681" t="str">
            <v>BOMBA CENTRIFUGA C/ MOTOR ELETRICO TRIFASICO 5CV BOCAIS 2" X 1.1/2" X 1" DANCOR SERIE CAM MOD. 618 - TJM HM/ Q = 40M / 25M3/H A 47M / 16M3/H**CAIXA**"</v>
          </cell>
          <cell r="C4681" t="str">
            <v>UN</v>
          </cell>
          <cell r="D4681">
            <v>2060.9499999999998</v>
          </cell>
        </row>
        <row r="4682">
          <cell r="A4682">
            <v>734</v>
          </cell>
          <cell r="B4682" t="str">
            <v>BOMBA CENTRIFUGA C/ MOTOR ELETRICO TRIFASICO 1 1/2CV BOCAIS 1 1/4" X 1" SCHNEIDER MOD.BC92 **CAIXA**"</v>
          </cell>
          <cell r="C4682" t="str">
            <v>UN</v>
          </cell>
          <cell r="D4682">
            <v>824.37</v>
          </cell>
        </row>
        <row r="4683">
          <cell r="A4683">
            <v>732</v>
          </cell>
          <cell r="B4683" t="str">
            <v>BOMBA CENTRIFUGA C/ MOTOR ELETRICO TRIFASICO 1CV BOCAIS 1" X1 " DANCOR SERIE CAM MOD. 250, HM /Q = 14M / 7,1M3 /H A 34M/ 5M3 / H**CAIXA**"</v>
          </cell>
          <cell r="C4683" t="str">
            <v>UN</v>
          </cell>
          <cell r="D4683">
            <v>593.75</v>
          </cell>
        </row>
        <row r="4684">
          <cell r="A4684">
            <v>737</v>
          </cell>
          <cell r="B4684" t="str">
            <v>BOMBA CENTRIFUGA C/ MOTOR ELETRICO TRIFASICO 15CV BOCAIS 2 1/2" " X 2" DANCOR SERIE CAM MOD. 687 - TJM HM/Q = 54M / 47M3/ H A 70M / 25M3 / H**CAIXA**"</v>
          </cell>
          <cell r="C4684" t="str">
            <v>UN</v>
          </cell>
          <cell r="D4684">
            <v>3518.7</v>
          </cell>
        </row>
        <row r="4685">
          <cell r="A4685">
            <v>736</v>
          </cell>
          <cell r="B4685" t="str">
            <v>BOMBA CENTRIFUGA C/ MOTOR ELETRICO TRIFASICO 3CV BOCAIS 1 1/2" X 1 1/4" DANCOR SERIE CAM MOD.510 **CAIXA**"</v>
          </cell>
          <cell r="C4685" t="str">
            <v>UN</v>
          </cell>
          <cell r="D4685">
            <v>979.07</v>
          </cell>
        </row>
        <row r="4686">
          <cell r="A4686">
            <v>14161</v>
          </cell>
          <cell r="B4686" t="str">
            <v>BOMBA CENTRIFUGA C/ MOTOR ELETRICO 3/4CV SCHNEIDER BC-91 **CAIXA**</v>
          </cell>
          <cell r="C4686" t="str">
            <v>UN</v>
          </cell>
          <cell r="D4686">
            <v>586.44000000000005</v>
          </cell>
        </row>
        <row r="4687">
          <cell r="A4687">
            <v>740</v>
          </cell>
          <cell r="B4687" t="str">
            <v>BOMBA CENTRIFUGA DE ESTAGIOS C/ MOTOR ELETRICO TRIFASICO 10CV B OCAIS 1 1/2" X 1" SCHNEIDER MOD. ME-BR 24100 **CAIXA**"</v>
          </cell>
          <cell r="C4687" t="str">
            <v>UN</v>
          </cell>
          <cell r="D4687">
            <v>3072.26</v>
          </cell>
        </row>
        <row r="4688">
          <cell r="A4688">
            <v>735</v>
          </cell>
          <cell r="B4688" t="str">
            <v>BOMBA CENTRIFUGA DE ESTAGIOS C/ MOTOR ELETRICO TRIFASICO 2CVBOCAIS 1" X 3/4" SCHNEIDER MOD. ME BR-1420,HM/ Q = 30M /7,2M3 / H A 70M / 1,9M3 / H**CAIXA**"</v>
          </cell>
          <cell r="C4688" t="str">
            <v>UN</v>
          </cell>
          <cell r="D4688">
            <v>1318.34</v>
          </cell>
        </row>
        <row r="4689">
          <cell r="A4689">
            <v>25932</v>
          </cell>
          <cell r="B4689" t="str">
            <v>BOMBA HIDRAULICA ALTA PRESSÃO (UNIDADE MOTRIZ), VAZÃO DE 3,0L/MIN, ATINGINDO PRESSÕES MANOMÉTRICAS DE ATÉ 100KGF/CM2 - LOCAÇÃO</v>
          </cell>
          <cell r="C4689" t="str">
            <v>DIA</v>
          </cell>
          <cell r="D4689">
            <v>185</v>
          </cell>
        </row>
        <row r="4690">
          <cell r="A4690">
            <v>745</v>
          </cell>
          <cell r="B4690" t="str">
            <v>BOMBA PARA TESTE HIDROSTATICO ATE 850 LIBRAS</v>
          </cell>
          <cell r="C4690" t="str">
            <v>H</v>
          </cell>
          <cell r="D4690">
            <v>2.02</v>
          </cell>
        </row>
        <row r="4691">
          <cell r="A4691">
            <v>10753</v>
          </cell>
          <cell r="B4691" t="str">
            <v>BOMBA PRESSURIZADORA ELETRICA ATE 2HP, 1 1/2"</v>
          </cell>
          <cell r="C4691" t="str">
            <v>H</v>
          </cell>
          <cell r="D4691">
            <v>1.29</v>
          </cell>
        </row>
        <row r="4692">
          <cell r="A4692">
            <v>755</v>
          </cell>
          <cell r="B4692" t="str">
            <v>BOMBA SUBMERSA DA MARCA LEAO S65-7, 27HP, ELETR. TRIFASICA,220/380V</v>
          </cell>
          <cell r="C4692" t="str">
            <v>UN</v>
          </cell>
          <cell r="D4692">
            <v>18183.39</v>
          </cell>
        </row>
        <row r="4693">
          <cell r="A4693">
            <v>756</v>
          </cell>
          <cell r="B4693" t="str">
            <v>BOMBA SUBMERSA DA MARCA LEAO S65-9, 32HP, ELETR. TRIFASICA220/380V</v>
          </cell>
          <cell r="C4693" t="str">
            <v>UN</v>
          </cell>
          <cell r="D4693">
            <v>39132.35</v>
          </cell>
        </row>
        <row r="4694">
          <cell r="A4694">
            <v>749</v>
          </cell>
          <cell r="B4694" t="str">
            <v>BOMBA SUBMERSA P/ POCO PROFUNDO ELETRICA TRIFASICA 4HP MARCALEAO MOD.4R8-14, SERIE 300, 220V-22TR, HM/Q = 64,5M/10M³/H A 96M/6,0M³/H</v>
          </cell>
          <cell r="C4694" t="str">
            <v>UN</v>
          </cell>
          <cell r="D4694">
            <v>8454.67</v>
          </cell>
        </row>
        <row r="4695">
          <cell r="A4695">
            <v>750</v>
          </cell>
          <cell r="B4695" t="str">
            <v>BOMBA SUBMERSA P/ POCO PROFUNDO ELETRICA TRIFASICA 5CV DANCOR MOD 8.3S-29,HM/Q = 30M/10M³/H A 201M/3,4M³/H</v>
          </cell>
          <cell r="C4695" t="str">
            <v>UN</v>
          </cell>
          <cell r="D4695">
            <v>8856.0400000000009</v>
          </cell>
        </row>
        <row r="4696">
          <cell r="A4696">
            <v>10587</v>
          </cell>
          <cell r="B4696" t="str">
            <v>BOMBA SUBMERSA 4" P/ POCO PROFUNDO ELETRICA MONOFASICA 1/2CVSAIDA 1 1/2'' MARCA DANCOR SERIE SSP MOD.1.1S-13</v>
          </cell>
          <cell r="C4696" t="str">
            <v>UN</v>
          </cell>
          <cell r="D4696">
            <v>3837.62</v>
          </cell>
        </row>
        <row r="4697">
          <cell r="A4697">
            <v>759</v>
          </cell>
          <cell r="B4697" t="str">
            <v>BOMBA SUBMERSA 4" P/ POCO PROFUNDO ELETRICA TRIFASICA 2CV, SAI DA 1, 1/2" MARCA DANCOR SERIE SPP MOD 3.2S- 20, HM/Q = 18M/5,3 M3/H A 16,4M/1,64M³/H **CAIXA**</v>
          </cell>
          <cell r="C4697" t="str">
            <v>UN</v>
          </cell>
          <cell r="D4697">
            <v>5652.68</v>
          </cell>
        </row>
        <row r="4698">
          <cell r="A4698">
            <v>761</v>
          </cell>
          <cell r="B4698" t="str">
            <v>BOMBA SUBMERSA 4" P/ POCO PROFUNDO ELETRICA TRIFASICA 5CV, SAIDA 2" M ARCA DANCOR SERIE SPP MOD 11.2S-15,HM/Q = 42M/14,86M³/H A 121M/2,57M³/H **CAIXA**"</v>
          </cell>
          <cell r="C4698" t="str">
            <v>UN</v>
          </cell>
          <cell r="D4698">
            <v>11072.66</v>
          </cell>
        </row>
        <row r="4699">
          <cell r="A4699">
            <v>10588</v>
          </cell>
          <cell r="B4699" t="str">
            <v>BOMBA SUBMERSIVEL P/ DRENAGEM ELETRICA TRIFASICA 1CV SAIDA 2'' C/ 5M CABO ELETRICO DANCOR SERIE SDE MOD. 2063 **CAIXA**</v>
          </cell>
          <cell r="C4699" t="str">
            <v>UN</v>
          </cell>
          <cell r="D4699">
            <v>2491.08</v>
          </cell>
        </row>
        <row r="4700">
          <cell r="A4700">
            <v>10589</v>
          </cell>
          <cell r="B4700" t="str">
            <v>BOMBA SUBMERSIVEL P/ DRENAGEM ELETRICA TRIFASICA 2CV SAIDA 2'' C/ 5M CABO ELETRICO DANCOR SERIE SDE MOD. 2213 **CAIXA**</v>
          </cell>
          <cell r="C4700" t="str">
            <v>UN</v>
          </cell>
          <cell r="D4700">
            <v>2636.09</v>
          </cell>
        </row>
        <row r="4701">
          <cell r="A4701">
            <v>751</v>
          </cell>
          <cell r="B4701" t="str">
            <v>BOMBA SUBMERSIVEL P/ DRENAGEM ELETRICA TRIFASICA 3CV SAIDA 2" C/ 5M CABO ELETRICO DANCOR SERIE SDE MOD. 2301 HM/Q = 2M/38,8M3/H A 28M/5M3/H**CAIXA**"</v>
          </cell>
          <cell r="C4701" t="str">
            <v>UN</v>
          </cell>
          <cell r="D4701">
            <v>3526.87</v>
          </cell>
        </row>
        <row r="4702">
          <cell r="A4702">
            <v>752</v>
          </cell>
          <cell r="B4702" t="str">
            <v>BOMBA SUBMERSIVEL P/ DRENAGEM ELETRICA TRIFASICA 3CV SAIDA 2" C/ 5M CABO ELETRICO DANCOR SERIE SDE MOD. 2303 **CAIXA**"</v>
          </cell>
          <cell r="C4702" t="str">
            <v>UN</v>
          </cell>
          <cell r="D4702">
            <v>2910.57</v>
          </cell>
        </row>
        <row r="4703">
          <cell r="A4703">
            <v>754</v>
          </cell>
          <cell r="B4703" t="str">
            <v>BOMBA SUBMERSIVEL P/ DRENAGEM FLYGT B 2050 ELETRICA TRIFASICA, SAIDA 2" 1,1 KW HM/Q = 0M / 28M3/H A 13 M/6M3/H C/5M CABO ELETRICO**CAIXA**"</v>
          </cell>
          <cell r="C4703" t="str">
            <v>UN</v>
          </cell>
          <cell r="D4703">
            <v>6634.27</v>
          </cell>
        </row>
        <row r="4704">
          <cell r="A4704">
            <v>757</v>
          </cell>
          <cell r="B4704" t="str">
            <v>BOMBA SUBMERSIVEL P/ DRENAGEM FLYGT B 2066 ELETRICA TRIFASICA 3 ,7CV SAIDA DE 3" HM/Q = 6M/60M3/H A 22M/12M3/H C/ 5 MDE CABO ELETRICO**CAIXA**"</v>
          </cell>
          <cell r="C4704" t="str">
            <v>UN</v>
          </cell>
          <cell r="D4704">
            <v>11993.9</v>
          </cell>
        </row>
        <row r="4705">
          <cell r="A4705">
            <v>760</v>
          </cell>
          <cell r="B4705" t="str">
            <v>BOMBA SUBMERSIVEL P/ DRENAGEM FLYGT B 2102 HT ELETRICA TRIFASIC A 8,2 CV SAIDA 3", ALTA PRESSAO, HM/Q = 0M/72M3/H A 40M/21M3/H C/5M DE CABO ELETRICO**CAIXA**"</v>
          </cell>
          <cell r="C4705" t="str">
            <v>UN</v>
          </cell>
          <cell r="D4705">
            <v>20131.86</v>
          </cell>
        </row>
        <row r="4706">
          <cell r="A4706">
            <v>11271</v>
          </cell>
          <cell r="B4706" t="str">
            <v>BOMBA SUBMERSIVEL P/ DRENAGEM FLYGT B 2102 MT ELETRICA TRIFASICA 8,2 CV SAIDA 4", PRESSAO NORMAL, HM/Q = 0M/165 M3/H A 22M/30M3/H C/5M CABO ELETRICO**CAIXA**"</v>
          </cell>
          <cell r="C4706" t="str">
            <v>UN</v>
          </cell>
          <cell r="D4706">
            <v>20644.169999999998</v>
          </cell>
        </row>
        <row r="4707">
          <cell r="A4707">
            <v>10591</v>
          </cell>
          <cell r="B4707" t="str">
            <v>BOMBA SUBMERSIVEL P/ DRENAGEM SCHNEIDER BCS-220, 1CV TRIFÁSICA, SAIDA2", C/ 1,5M DE CABO ELETR., AMT=8MCA Q=21,6M³/H AAMT=14MCA Q=7M³/H</v>
          </cell>
          <cell r="C4707" t="str">
            <v>UN</v>
          </cell>
          <cell r="D4707">
            <v>2953.94</v>
          </cell>
        </row>
        <row r="4708">
          <cell r="A4708">
            <v>4086</v>
          </cell>
          <cell r="B4708" t="str">
            <v>BOMBA SUBMERSIVEL P/ DRENAGEM/ESGOTAMENTO, ELETRICA TRIFASICA ACIMA DE 5 CV DESCARGA 4" HM = 25M, Q= 162M3/H = 2700L/MIN. OU EQUIV</v>
          </cell>
          <cell r="C4708" t="str">
            <v>H</v>
          </cell>
          <cell r="D4708">
            <v>5.43</v>
          </cell>
        </row>
        <row r="4709">
          <cell r="A4709">
            <v>4085</v>
          </cell>
          <cell r="B4709" t="str">
            <v>BOMBA SUBMERSIVEL P/ DRENAGEM/ESGOTAMENTO, ELETRICA TRIFASICA ACIMA 2 ATE 5CV DESCARGA 3", HM = 24M, Q= 60M3/H = 1000L/MIN. OU EQUIV</v>
          </cell>
          <cell r="C4709" t="str">
            <v>H</v>
          </cell>
          <cell r="D4709">
            <v>4.1500000000000004</v>
          </cell>
        </row>
        <row r="4710">
          <cell r="A4710">
            <v>4084</v>
          </cell>
          <cell r="B4710" t="str">
            <v>BOMBA SUBMERSIVEL P/ DRENAGEM/ESGOTAMENTO, ELETRICA TRIFASICA ATE 2CV DESCARGA 2", HM = 10M, Q= 25M3/H = 417L/MIN. OU EQUIV</v>
          </cell>
          <cell r="C4710" t="str">
            <v>H</v>
          </cell>
          <cell r="D4710">
            <v>3.26</v>
          </cell>
        </row>
        <row r="4711">
          <cell r="A4711">
            <v>10592</v>
          </cell>
          <cell r="B4711" t="str">
            <v>BOMBA SUBMERSIVEL SCHNEIDER BCS-220 1CV TRIFASICA, SAIDA 2", C/1,5M DE CABO ELETR. AMT=8MCA, Q= 29,4M³/H A AMT=18MCA,Q=11M³/H,P/DRENAGEM</v>
          </cell>
          <cell r="C4711" t="str">
            <v>UN</v>
          </cell>
          <cell r="D4711">
            <v>2983.09</v>
          </cell>
        </row>
        <row r="4712">
          <cell r="A4712">
            <v>5082</v>
          </cell>
          <cell r="B4712" t="str">
            <v>BORBOLETA FERRO CROMADO P/ JANELA MADEIRA TP GUILHOTINA</v>
          </cell>
          <cell r="C4712" t="str">
            <v>PAR</v>
          </cell>
          <cell r="D4712">
            <v>11.35</v>
          </cell>
        </row>
        <row r="4713">
          <cell r="A4713">
            <v>5081</v>
          </cell>
          <cell r="B4713" t="str">
            <v>BORBOLETA LATAO FUNDIDO CROMADO P/ JANELA MADEIRA TP GUILHOTINA</v>
          </cell>
          <cell r="C4713" t="str">
            <v>PAR</v>
          </cell>
          <cell r="D4713">
            <v>30.01</v>
          </cell>
        </row>
        <row r="4714">
          <cell r="A4714">
            <v>12893</v>
          </cell>
          <cell r="B4714" t="str">
            <v>BOTA COURO SOLADO DE BORRACHA VULCANIZADA</v>
          </cell>
          <cell r="C4714" t="str">
            <v>PAR</v>
          </cell>
          <cell r="D4714">
            <v>25.79</v>
          </cell>
        </row>
        <row r="4715">
          <cell r="A4715">
            <v>11930</v>
          </cell>
          <cell r="B4715" t="str">
            <v>BRACADEIRA ACO INOX 1/4 X 3/4" X 600MM</v>
          </cell>
          <cell r="C4715" t="str">
            <v>UN</v>
          </cell>
          <cell r="D4715">
            <v>1.26</v>
          </cell>
        </row>
        <row r="4716">
          <cell r="A4716">
            <v>4361</v>
          </cell>
          <cell r="B4716" t="str">
            <v>BRACADEIRA C/ PARAFUSO D = 1 1/2"</v>
          </cell>
          <cell r="C4716" t="str">
            <v>UN</v>
          </cell>
          <cell r="D4716">
            <v>1.38</v>
          </cell>
        </row>
        <row r="4717">
          <cell r="A4717">
            <v>4371</v>
          </cell>
          <cell r="B4717" t="str">
            <v>BRACADEIRA C/ PARAFUSO D = 1 1/4"</v>
          </cell>
          <cell r="C4717" t="str">
            <v>UN</v>
          </cell>
          <cell r="D4717">
            <v>1.36</v>
          </cell>
        </row>
        <row r="4718">
          <cell r="A4718">
            <v>4363</v>
          </cell>
          <cell r="B4718" t="str">
            <v>BRACADEIRA C/ PARAFUSO D = 1/2"</v>
          </cell>
          <cell r="C4718" t="str">
            <v>UN</v>
          </cell>
          <cell r="D4718">
            <v>0.65</v>
          </cell>
        </row>
        <row r="4719">
          <cell r="A4719">
            <v>4362</v>
          </cell>
          <cell r="B4719" t="str">
            <v>BRACADEIRA C/ PARAFUSO D = 1"</v>
          </cell>
          <cell r="C4719" t="str">
            <v>UN</v>
          </cell>
          <cell r="D4719">
            <v>0.81</v>
          </cell>
        </row>
        <row r="4720">
          <cell r="A4720">
            <v>4364</v>
          </cell>
          <cell r="B4720" t="str">
            <v>BRACADEIRA C/ PARAFUSO D = 2 1/2"</v>
          </cell>
          <cell r="C4720" t="str">
            <v>UN</v>
          </cell>
          <cell r="D4720">
            <v>1.73</v>
          </cell>
        </row>
        <row r="4721">
          <cell r="A4721">
            <v>4365</v>
          </cell>
          <cell r="B4721" t="str">
            <v>BRACADEIRA C/ PARAFUSO D = 2"</v>
          </cell>
          <cell r="C4721" t="str">
            <v>UN</v>
          </cell>
          <cell r="D4721">
            <v>1.71</v>
          </cell>
        </row>
        <row r="4722">
          <cell r="A4722">
            <v>4366</v>
          </cell>
          <cell r="B4722" t="str">
            <v>BRACADEIRA C/ PARAFUSO D = 3 1/2"</v>
          </cell>
          <cell r="C4722" t="str">
            <v>UN</v>
          </cell>
          <cell r="D4722">
            <v>2.2400000000000002</v>
          </cell>
        </row>
        <row r="4723">
          <cell r="A4723">
            <v>4360</v>
          </cell>
          <cell r="B4723" t="str">
            <v>BRACADEIRA C/ PARAFUSO D = 3/4"</v>
          </cell>
          <cell r="C4723" t="str">
            <v>UN</v>
          </cell>
          <cell r="D4723">
            <v>0.71</v>
          </cell>
        </row>
        <row r="4724">
          <cell r="A4724">
            <v>4367</v>
          </cell>
          <cell r="B4724" t="str">
            <v>BRACADEIRA C/ PARAFUSO D = 3"</v>
          </cell>
          <cell r="C4724" t="str">
            <v>UN</v>
          </cell>
          <cell r="D4724">
            <v>2.0299999999999998</v>
          </cell>
        </row>
        <row r="4725">
          <cell r="A4725">
            <v>4372</v>
          </cell>
          <cell r="B4725" t="str">
            <v>BRACADEIRA C/ PARAFUSO D = 4"</v>
          </cell>
          <cell r="C4725" t="str">
            <v>UN</v>
          </cell>
          <cell r="D4725">
            <v>2.46</v>
          </cell>
        </row>
        <row r="4726">
          <cell r="A4726">
            <v>11926</v>
          </cell>
          <cell r="B4726" t="str">
            <v>BRACADEIRA FERRO GALV MODULAR E = 1/2" D = 2 1/2"</v>
          </cell>
          <cell r="C4726" t="str">
            <v>UN</v>
          </cell>
          <cell r="D4726">
            <v>0.95</v>
          </cell>
        </row>
        <row r="4727">
          <cell r="A4727">
            <v>11927</v>
          </cell>
          <cell r="B4727" t="str">
            <v>BRACADEIRA FERRO GALV MODULAR E = 1/2" D = 2"</v>
          </cell>
          <cell r="C4727" t="str">
            <v>UN</v>
          </cell>
          <cell r="D4727">
            <v>1.85</v>
          </cell>
        </row>
        <row r="4728">
          <cell r="A4728">
            <v>11928</v>
          </cell>
          <cell r="B4728" t="str">
            <v>BRACADEIRA FERRO GALV MODULAR E = 1/2" D = 3"</v>
          </cell>
          <cell r="C4728" t="str">
            <v>UN</v>
          </cell>
          <cell r="D4728">
            <v>2.16</v>
          </cell>
        </row>
        <row r="4729">
          <cell r="A4729">
            <v>11270</v>
          </cell>
          <cell r="B4729" t="str">
            <v>BRACADEIRA FIXACAO CABO PARA-RAIO - SIMPLES</v>
          </cell>
          <cell r="C4729" t="str">
            <v>UN</v>
          </cell>
          <cell r="D4729">
            <v>2.85</v>
          </cell>
        </row>
        <row r="4730">
          <cell r="A4730">
            <v>13343</v>
          </cell>
          <cell r="B4730" t="str">
            <v>BRACADEIRA OU CINTA EM FG 6" PARA FIXACAO EM POSTE CIRCULAR"</v>
          </cell>
          <cell r="C4730" t="str">
            <v>UN</v>
          </cell>
          <cell r="D4730">
            <v>15.28</v>
          </cell>
        </row>
        <row r="4731">
          <cell r="A4731">
            <v>12615</v>
          </cell>
          <cell r="B4731" t="str">
            <v>BRACADEIRA PVC AQUAPLUV D = 88MM</v>
          </cell>
          <cell r="C4731" t="str">
            <v>UN</v>
          </cell>
          <cell r="D4731">
            <v>13.43</v>
          </cell>
        </row>
        <row r="4732">
          <cell r="A4732">
            <v>4368</v>
          </cell>
          <cell r="B4732" t="str">
            <v>BRACADEIRA 3/4" X 1/4"</v>
          </cell>
          <cell r="C4732" t="str">
            <v>UN</v>
          </cell>
          <cell r="D4732">
            <v>0.99</v>
          </cell>
        </row>
        <row r="4733">
          <cell r="A4733">
            <v>11685</v>
          </cell>
          <cell r="B4733" t="str">
            <v>BRACO OU HASTE C/CANOPLA METAL CROMADO 1/2" P/ CHUVEIRO SIMPLES</v>
          </cell>
          <cell r="C4733" t="str">
            <v>UN</v>
          </cell>
          <cell r="D4733">
            <v>13.82</v>
          </cell>
        </row>
        <row r="4734">
          <cell r="A4734">
            <v>11679</v>
          </cell>
          <cell r="B4734" t="str">
            <v>BRACO OU HASTE C/CANOPLA PLASTICA 1/2" P/ CHUVEIRO ELETRICO"</v>
          </cell>
          <cell r="C4734" t="str">
            <v>UN</v>
          </cell>
          <cell r="D4734">
            <v>5.19</v>
          </cell>
        </row>
        <row r="4735">
          <cell r="A4735">
            <v>11680</v>
          </cell>
          <cell r="B4735" t="str">
            <v>BRACO OU HASTE C/CANOPLA PLASTICA 1/2" P/ CHUVEIRO SIMPLES</v>
          </cell>
          <cell r="C4735" t="str">
            <v>UN</v>
          </cell>
          <cell r="D4735">
            <v>4.58</v>
          </cell>
        </row>
        <row r="4736">
          <cell r="A4736">
            <v>2512</v>
          </cell>
          <cell r="B4736" t="str">
            <v>BRACO P/ LUMINARIA PUBLICA 1 X 1,50M ROMAGNOLE OU EQUIV</v>
          </cell>
          <cell r="C4736" t="str">
            <v>UN</v>
          </cell>
          <cell r="D4736">
            <v>12.5</v>
          </cell>
        </row>
        <row r="4737">
          <cell r="A4737">
            <v>13385</v>
          </cell>
          <cell r="B4737" t="str">
            <v>BRACO RETO P/ LUMINARIA PUBLICA - FERRO GALV C/ PARAF - 3/4"X 1,5M</v>
          </cell>
          <cell r="C4737" t="str">
            <v>UN</v>
          </cell>
          <cell r="D4737">
            <v>69.25</v>
          </cell>
        </row>
        <row r="4738">
          <cell r="A4738">
            <v>845</v>
          </cell>
          <cell r="B4738" t="str">
            <v>BUCHA E ARRUELA ALUMINIO FUNDIDO P/ ELETRODUTO 100MM (4'')</v>
          </cell>
          <cell r="C4738" t="str">
            <v>CJ</v>
          </cell>
          <cell r="D4738">
            <v>6.7</v>
          </cell>
        </row>
        <row r="4739">
          <cell r="A4739">
            <v>850</v>
          </cell>
          <cell r="B4739" t="str">
            <v>BUCHA E ARRUELA ALUMINIO FUNDIDO P/ ELETRODUTO 15MM (1/2'')</v>
          </cell>
          <cell r="C4739" t="str">
            <v>CJ</v>
          </cell>
          <cell r="D4739">
            <v>0.44</v>
          </cell>
        </row>
        <row r="4740">
          <cell r="A4740">
            <v>851</v>
          </cell>
          <cell r="B4740" t="str">
            <v>BUCHA E ARRUELA ALUMINIO FUNDIDO P/ ELETRODUTO 20MM (3/4'')</v>
          </cell>
          <cell r="C4740" t="str">
            <v>CJ</v>
          </cell>
          <cell r="D4740">
            <v>0.55000000000000004</v>
          </cell>
        </row>
        <row r="4741">
          <cell r="A4741">
            <v>855</v>
          </cell>
          <cell r="B4741" t="str">
            <v>BUCHA E ARRUELA ALUMINIO FUNDIDO P/ ELETRODUTO 25MM (1'')</v>
          </cell>
          <cell r="C4741" t="str">
            <v>CJ</v>
          </cell>
          <cell r="D4741">
            <v>0.82</v>
          </cell>
        </row>
        <row r="4742">
          <cell r="A4742">
            <v>852</v>
          </cell>
          <cell r="B4742" t="str">
            <v>BUCHA E ARRUELA ALUMINIO FUNDIDO P/ ELETRODUTO 32MM (1 1/4'')</v>
          </cell>
          <cell r="C4742" t="str">
            <v>CJ</v>
          </cell>
          <cell r="D4742">
            <v>1.26</v>
          </cell>
        </row>
        <row r="4743">
          <cell r="A4743">
            <v>853</v>
          </cell>
          <cell r="B4743" t="str">
            <v>BUCHA E ARRUELA ALUMINIO FUNDIDO P/ ELETRODUTO 40MM (1 1/2'')</v>
          </cell>
          <cell r="C4743" t="str">
            <v>CJ</v>
          </cell>
          <cell r="D4743">
            <v>1.28</v>
          </cell>
        </row>
        <row r="4744">
          <cell r="A4744">
            <v>843</v>
          </cell>
          <cell r="B4744" t="str">
            <v>BUCHA E ARRUELA ALUMINIO FUNDIDO P/ ELETRODUTO 50MM (2'')</v>
          </cell>
          <cell r="C4744" t="str">
            <v>CJ</v>
          </cell>
          <cell r="D4744">
            <v>1.84</v>
          </cell>
        </row>
        <row r="4745">
          <cell r="A4745">
            <v>856</v>
          </cell>
          <cell r="B4745" t="str">
            <v>BUCHA E ARRUELA ALUMINIO FUNDIDO P/ ELETRODUTO 60MM (2 1/2'')</v>
          </cell>
          <cell r="C4745" t="str">
            <v>CJ</v>
          </cell>
          <cell r="D4745">
            <v>3</v>
          </cell>
        </row>
        <row r="4746">
          <cell r="A4746">
            <v>844</v>
          </cell>
          <cell r="B4746" t="str">
            <v>BUCHA E ARRUELA ALUMINIO FUNDIDO P/ ELETRODUTO 75MM (3'')</v>
          </cell>
          <cell r="C4746" t="str">
            <v>CJ</v>
          </cell>
          <cell r="D4746">
            <v>3.81</v>
          </cell>
        </row>
        <row r="4747">
          <cell r="A4747">
            <v>2538</v>
          </cell>
          <cell r="B4747" t="str">
            <v>BUCHA LIGA ALUMINIO P/ ELETRODUTO ROSCAVEL 1 1/2"</v>
          </cell>
          <cell r="C4747" t="str">
            <v>UN</v>
          </cell>
          <cell r="D4747">
            <v>1.1299999999999999</v>
          </cell>
        </row>
        <row r="4748">
          <cell r="A4748">
            <v>2537</v>
          </cell>
          <cell r="B4748" t="str">
            <v>BUCHA LIGA ALUMINIO P/ ELETRODUTO ROSCAVEL 1 1/4"</v>
          </cell>
          <cell r="C4748" t="str">
            <v>UN</v>
          </cell>
          <cell r="D4748">
            <v>0.93</v>
          </cell>
        </row>
        <row r="4749">
          <cell r="A4749">
            <v>2543</v>
          </cell>
          <cell r="B4749" t="str">
            <v>BUCHA LIGA ALUMINIO P/ ELETRODUTO ROSCAVEL 1/2"</v>
          </cell>
          <cell r="C4749" t="str">
            <v>UN</v>
          </cell>
          <cell r="D4749">
            <v>0.37</v>
          </cell>
        </row>
        <row r="4750">
          <cell r="A4750">
            <v>2536</v>
          </cell>
          <cell r="B4750" t="str">
            <v>BUCHA LIGA ALUMINIO P/ ELETRODUTO ROSCAVEL 1"</v>
          </cell>
          <cell r="C4750" t="str">
            <v>UN</v>
          </cell>
          <cell r="D4750">
            <v>0.67</v>
          </cell>
        </row>
        <row r="4751">
          <cell r="A4751">
            <v>2541</v>
          </cell>
          <cell r="B4751" t="str">
            <v>BUCHA LIGA ALUMINIO P/ ELETRODUTO ROSCAVEL 2 1/2"</v>
          </cell>
          <cell r="C4751" t="str">
            <v>UN</v>
          </cell>
          <cell r="D4751">
            <v>3.38</v>
          </cell>
        </row>
        <row r="4752">
          <cell r="A4752">
            <v>2542</v>
          </cell>
          <cell r="B4752" t="str">
            <v>BUCHA LIGA ALUMINIO P/ ELETRODUTO ROSCAVEL 2"</v>
          </cell>
          <cell r="C4752" t="str">
            <v>UN</v>
          </cell>
          <cell r="D4752">
            <v>1.89</v>
          </cell>
        </row>
        <row r="4753">
          <cell r="A4753">
            <v>2535</v>
          </cell>
          <cell r="B4753" t="str">
            <v>BUCHA LIGA ALUMINIO P/ ELETRODUTO ROSCAVEL 3/4"</v>
          </cell>
          <cell r="C4753" t="str">
            <v>UN</v>
          </cell>
          <cell r="D4753">
            <v>0.52</v>
          </cell>
        </row>
        <row r="4754">
          <cell r="A4754">
            <v>2539</v>
          </cell>
          <cell r="B4754" t="str">
            <v>BUCHA LIGA ALUMINIO P/ ELETRODUTO ROSCAVEL 3"</v>
          </cell>
          <cell r="C4754" t="str">
            <v>UN</v>
          </cell>
          <cell r="D4754">
            <v>3.97</v>
          </cell>
        </row>
        <row r="4755">
          <cell r="A4755">
            <v>2540</v>
          </cell>
          <cell r="B4755" t="str">
            <v>BUCHA LIGA ALUMINIO P/ ELETRODUTO ROSCAVEL 4"</v>
          </cell>
          <cell r="C4755" t="str">
            <v>UN</v>
          </cell>
          <cell r="D4755">
            <v>6.13</v>
          </cell>
        </row>
        <row r="4756">
          <cell r="A4756">
            <v>4374</v>
          </cell>
          <cell r="B4756" t="str">
            <v>BUCHA NYLON S-10</v>
          </cell>
          <cell r="C4756" t="str">
            <v>UN</v>
          </cell>
          <cell r="D4756">
            <v>0.36</v>
          </cell>
        </row>
        <row r="4757">
          <cell r="A4757">
            <v>7568</v>
          </cell>
          <cell r="B4757" t="str">
            <v>BUCHA NYLON S-10 C/ PARAFUSO ACO ZINC ROSCA SOBERBA CAB CHATA 5,5 X 65MM</v>
          </cell>
          <cell r="C4757" t="str">
            <v>UN</v>
          </cell>
          <cell r="D4757">
            <v>0.66</v>
          </cell>
        </row>
        <row r="4758">
          <cell r="A4758">
            <v>7584</v>
          </cell>
          <cell r="B4758" t="str">
            <v>BUCHA NYLON S-12 C/ PARAFUSO ACO ZINC CAB SEXTAVADA ROSCA SOBERBA 5/16" X 65MM</v>
          </cell>
          <cell r="C4758" t="str">
            <v>UN</v>
          </cell>
          <cell r="D4758">
            <v>1</v>
          </cell>
        </row>
        <row r="4759">
          <cell r="A4759">
            <v>11945</v>
          </cell>
          <cell r="B4759" t="str">
            <v>BUCHA NYLON S-4</v>
          </cell>
          <cell r="C4759" t="str">
            <v>UN</v>
          </cell>
          <cell r="D4759">
            <v>0.06</v>
          </cell>
        </row>
        <row r="4760">
          <cell r="A4760">
            <v>11946</v>
          </cell>
          <cell r="B4760" t="str">
            <v>BUCHA NYLON S-5</v>
          </cell>
          <cell r="C4760" t="str">
            <v>UN</v>
          </cell>
          <cell r="D4760">
            <v>0.1</v>
          </cell>
        </row>
        <row r="4761">
          <cell r="A4761">
            <v>4375</v>
          </cell>
          <cell r="B4761" t="str">
            <v>BUCHA NYLON S-6</v>
          </cell>
          <cell r="C4761" t="str">
            <v>UN</v>
          </cell>
          <cell r="D4761">
            <v>0.1</v>
          </cell>
        </row>
        <row r="4762">
          <cell r="A4762">
            <v>11950</v>
          </cell>
          <cell r="B4762" t="str">
            <v>BUCHA NYLON S-6 C/ PARAFUSO ACO ZINC CAB CHATA ROSCA SOBERBA4,2 X 45MM</v>
          </cell>
          <cell r="C4762" t="str">
            <v>UN</v>
          </cell>
          <cell r="D4762">
            <v>0.3</v>
          </cell>
        </row>
        <row r="4763">
          <cell r="A4763">
            <v>4376</v>
          </cell>
          <cell r="B4763" t="str">
            <v>BUCHA NYLON S-8</v>
          </cell>
          <cell r="C4763" t="str">
            <v>UN</v>
          </cell>
          <cell r="D4763">
            <v>0.2</v>
          </cell>
        </row>
        <row r="4764">
          <cell r="A4764">
            <v>4350</v>
          </cell>
          <cell r="B4764" t="str">
            <v>BUCHA NYLON S-8 C/ PARAF ROSCA SOBERBA ACO ZINCADO CAB CHATAFENDA SIMPLES 4,8 X 75MM</v>
          </cell>
          <cell r="C4764" t="str">
            <v>UN</v>
          </cell>
          <cell r="D4764">
            <v>0.24</v>
          </cell>
        </row>
        <row r="4765">
          <cell r="A4765">
            <v>7583</v>
          </cell>
          <cell r="B4765" t="str">
            <v>BUCHA NYLON S-8 C/ PARAFUSO ACO ZINC CAB CHATA ROSCA SOBERBA4,8 X 50MM</v>
          </cell>
          <cell r="C4765" t="str">
            <v>UN</v>
          </cell>
          <cell r="D4765">
            <v>0.33</v>
          </cell>
        </row>
        <row r="4766">
          <cell r="A4766">
            <v>847</v>
          </cell>
          <cell r="B4766" t="str">
            <v>BUCHA REDUCAO ALUMINIO FUNDIDO P/ ELETRODUTO 1 1/2'' X 1''</v>
          </cell>
          <cell r="C4766" t="str">
            <v>UN</v>
          </cell>
          <cell r="D4766">
            <v>8.2899999999999991</v>
          </cell>
        </row>
        <row r="4767">
          <cell r="A4767">
            <v>846</v>
          </cell>
          <cell r="B4767" t="str">
            <v>BUCHA REDUCAO ALUMINIO FUNDIDO P/ ELETRODUTO 1'' X 3/4''</v>
          </cell>
          <cell r="C4767" t="str">
            <v>UN</v>
          </cell>
          <cell r="D4767">
            <v>2.0099999999999998</v>
          </cell>
        </row>
        <row r="4768">
          <cell r="A4768">
            <v>854</v>
          </cell>
          <cell r="B4768" t="str">
            <v>BUCHA REDUCAO ALUMINIO FUNDIDO P/ ELETRODUTO 2'' X 1 1/2''</v>
          </cell>
          <cell r="C4768" t="str">
            <v>UN</v>
          </cell>
          <cell r="D4768">
            <v>10.5</v>
          </cell>
        </row>
        <row r="4769">
          <cell r="A4769">
            <v>848</v>
          </cell>
          <cell r="B4769" t="str">
            <v>BUCHA REDUCAO ALUMINIO FUNDIDO P/ ELETRODUTO 2'' X 3/4''</v>
          </cell>
          <cell r="C4769" t="str">
            <v>UN</v>
          </cell>
          <cell r="D4769">
            <v>9.8699999999999992</v>
          </cell>
        </row>
        <row r="4770">
          <cell r="A4770">
            <v>790</v>
          </cell>
          <cell r="B4770" t="str">
            <v>BUCHA REDUCAO FERRO GALV ROSCA REF. 1 1/2"X1 1/4"</v>
          </cell>
          <cell r="C4770" t="str">
            <v>UN</v>
          </cell>
          <cell r="D4770">
            <v>10.09</v>
          </cell>
        </row>
        <row r="4771">
          <cell r="A4771">
            <v>766</v>
          </cell>
          <cell r="B4771" t="str">
            <v>BUCHA REDUCAO FERRO GALV ROSCA REF. 1 1/2"X1/2"</v>
          </cell>
          <cell r="C4771" t="str">
            <v>UN</v>
          </cell>
          <cell r="D4771">
            <v>9.74</v>
          </cell>
        </row>
        <row r="4772">
          <cell r="A4772">
            <v>791</v>
          </cell>
          <cell r="B4772" t="str">
            <v>BUCHA REDUCAO FERRO GALV ROSCA REF. 1 1/2"X1"</v>
          </cell>
          <cell r="C4772" t="str">
            <v>UN</v>
          </cell>
          <cell r="D4772">
            <v>10.01</v>
          </cell>
        </row>
        <row r="4773">
          <cell r="A4773">
            <v>767</v>
          </cell>
          <cell r="B4773" t="str">
            <v>BUCHA REDUCAO FERRO GALV ROSCA REF. 1 1/2"X3/4"</v>
          </cell>
          <cell r="C4773" t="str">
            <v>UN</v>
          </cell>
          <cell r="D4773">
            <v>9.9</v>
          </cell>
        </row>
        <row r="4774">
          <cell r="A4774">
            <v>768</v>
          </cell>
          <cell r="B4774" t="str">
            <v>BUCHA REDUCAO FERRO GALV ROSCA REF. 1 1/4"X1/2"</v>
          </cell>
          <cell r="C4774" t="str">
            <v>UN</v>
          </cell>
          <cell r="D4774">
            <v>6.88</v>
          </cell>
        </row>
        <row r="4775">
          <cell r="A4775">
            <v>789</v>
          </cell>
          <cell r="B4775" t="str">
            <v>BUCHA REDUCAO FERRO GALV ROSCA REF. 1 1/4"X1"</v>
          </cell>
          <cell r="C4775" t="str">
            <v>UN</v>
          </cell>
          <cell r="D4775">
            <v>6.96</v>
          </cell>
        </row>
        <row r="4776">
          <cell r="A4776">
            <v>769</v>
          </cell>
          <cell r="B4776" t="str">
            <v>BUCHA REDUCAO FERRO GALV ROSCA REF. 1 1/4"X3/4"</v>
          </cell>
          <cell r="C4776" t="str">
            <v>UN</v>
          </cell>
          <cell r="D4776">
            <v>6.96</v>
          </cell>
        </row>
        <row r="4777">
          <cell r="A4777">
            <v>770</v>
          </cell>
          <cell r="B4777" t="str">
            <v>BUCHA REDUCAO FERRO GALV ROSCA REF. 1/2"X1/4"</v>
          </cell>
          <cell r="C4777" t="str">
            <v>UN</v>
          </cell>
          <cell r="D4777">
            <v>2.11</v>
          </cell>
        </row>
        <row r="4778">
          <cell r="A4778">
            <v>12394</v>
          </cell>
          <cell r="B4778" t="str">
            <v>BUCHA REDUCAO FERRO GALV ROSCA REF. 1/2"X3/8"</v>
          </cell>
          <cell r="C4778" t="str">
            <v>UN</v>
          </cell>
          <cell r="D4778">
            <v>2.0699999999999998</v>
          </cell>
        </row>
        <row r="4779">
          <cell r="A4779">
            <v>764</v>
          </cell>
          <cell r="B4779" t="str">
            <v>BUCHA REDUCAO FERRO GALV ROSCA REF. 1"X1/2"</v>
          </cell>
          <cell r="C4779" t="str">
            <v>UN</v>
          </cell>
          <cell r="D4779">
            <v>4.5</v>
          </cell>
        </row>
        <row r="4780">
          <cell r="A4780">
            <v>765</v>
          </cell>
          <cell r="B4780" t="str">
            <v>BUCHA REDUCAO FERRO GALV ROSCA REF. 1"X3/4"</v>
          </cell>
          <cell r="C4780" t="str">
            <v>UN</v>
          </cell>
          <cell r="D4780">
            <v>4.42</v>
          </cell>
        </row>
        <row r="4781">
          <cell r="A4781">
            <v>787</v>
          </cell>
          <cell r="B4781" t="str">
            <v>BUCHA REDUCAO FERRO GALV ROSCA REF. 2 1/2"X1 1/2"</v>
          </cell>
          <cell r="C4781" t="str">
            <v>UN</v>
          </cell>
          <cell r="D4781">
            <v>16.82</v>
          </cell>
        </row>
        <row r="4782">
          <cell r="A4782">
            <v>774</v>
          </cell>
          <cell r="B4782" t="str">
            <v>BUCHA REDUCAO FERRO GALV ROSCA REF. 2 1/2"X1 1/4"</v>
          </cell>
          <cell r="C4782" t="str">
            <v>UN</v>
          </cell>
          <cell r="D4782">
            <v>17.100000000000001</v>
          </cell>
        </row>
        <row r="4783">
          <cell r="A4783">
            <v>773</v>
          </cell>
          <cell r="B4783" t="str">
            <v>BUCHA REDUCAO FERRO GALV ROSCA REF. 2 1/2"X1"</v>
          </cell>
          <cell r="C4783" t="str">
            <v>UN</v>
          </cell>
          <cell r="D4783">
            <v>17.100000000000001</v>
          </cell>
        </row>
        <row r="4784">
          <cell r="A4784">
            <v>775</v>
          </cell>
          <cell r="B4784" t="str">
            <v>BUCHA REDUCAO FERRO GALV ROSCA REF. 2 1/2"X2"</v>
          </cell>
          <cell r="C4784" t="str">
            <v>UN</v>
          </cell>
          <cell r="D4784">
            <v>17.37</v>
          </cell>
        </row>
        <row r="4785">
          <cell r="A4785">
            <v>788</v>
          </cell>
          <cell r="B4785" t="str">
            <v>BUCHA REDUCAO FERRO GALV ROSCA REF. 2"X1 1/2"</v>
          </cell>
          <cell r="C4785" t="str">
            <v>UN</v>
          </cell>
          <cell r="D4785">
            <v>11.85</v>
          </cell>
        </row>
        <row r="4786">
          <cell r="A4786">
            <v>772</v>
          </cell>
          <cell r="B4786" t="str">
            <v>BUCHA REDUCAO FERRO GALV ROSCA REF. 2"X1 1/4"</v>
          </cell>
          <cell r="C4786" t="str">
            <v>UN</v>
          </cell>
          <cell r="D4786">
            <v>11.58</v>
          </cell>
        </row>
        <row r="4787">
          <cell r="A4787">
            <v>771</v>
          </cell>
          <cell r="B4787" t="str">
            <v>BUCHA REDUCAO FERRO GALV ROSCA REF. 2"X1"</v>
          </cell>
          <cell r="C4787" t="str">
            <v>UN</v>
          </cell>
          <cell r="D4787">
            <v>11.73</v>
          </cell>
        </row>
        <row r="4788">
          <cell r="A4788">
            <v>779</v>
          </cell>
          <cell r="B4788" t="str">
            <v>BUCHA REDUCAO FERRO GALV ROSCA REF. 3/4"X1/2"</v>
          </cell>
          <cell r="C4788" t="str">
            <v>UN</v>
          </cell>
          <cell r="D4788">
            <v>3.09</v>
          </cell>
        </row>
        <row r="4789">
          <cell r="A4789">
            <v>776</v>
          </cell>
          <cell r="B4789" t="str">
            <v>BUCHA REDUCAO FERRO GALV ROSCA REF. 3"X1 1/2"</v>
          </cell>
          <cell r="C4789" t="str">
            <v>UN</v>
          </cell>
          <cell r="D4789">
            <v>19.68</v>
          </cell>
        </row>
        <row r="4790">
          <cell r="A4790">
            <v>777</v>
          </cell>
          <cell r="B4790" t="str">
            <v>BUCHA REDUCAO FERRO GALV ROSCA REF. 3"X1 1/4"</v>
          </cell>
          <cell r="C4790" t="str">
            <v>UN</v>
          </cell>
          <cell r="D4790">
            <v>20.34</v>
          </cell>
        </row>
        <row r="4791">
          <cell r="A4791">
            <v>778</v>
          </cell>
          <cell r="B4791" t="str">
            <v>BUCHA REDUCAO FERRO GALV ROSCA REF. 3"X2"</v>
          </cell>
          <cell r="C4791" t="str">
            <v>UN</v>
          </cell>
          <cell r="D4791">
            <v>20.34</v>
          </cell>
        </row>
        <row r="4792">
          <cell r="A4792">
            <v>780</v>
          </cell>
          <cell r="B4792" t="str">
            <v>BUCHA REDUCAO FERRO GALV ROSCA REF. 3X2 1/2"</v>
          </cell>
          <cell r="C4792" t="str">
            <v>UN</v>
          </cell>
          <cell r="D4792">
            <v>20.58</v>
          </cell>
        </row>
        <row r="4793">
          <cell r="A4793">
            <v>781</v>
          </cell>
          <cell r="B4793" t="str">
            <v>BUCHA REDUCAO FERRO GALV ROSCA REF. 4"X2 1/2"</v>
          </cell>
          <cell r="C4793" t="str">
            <v>UN</v>
          </cell>
          <cell r="D4793">
            <v>51.61</v>
          </cell>
        </row>
        <row r="4794">
          <cell r="A4794">
            <v>786</v>
          </cell>
          <cell r="B4794" t="str">
            <v>BUCHA REDUCAO FERRO GALV ROSCA REF. 4"X2"</v>
          </cell>
          <cell r="C4794" t="str">
            <v>UN</v>
          </cell>
          <cell r="D4794">
            <v>51.61</v>
          </cell>
        </row>
        <row r="4795">
          <cell r="A4795">
            <v>782</v>
          </cell>
          <cell r="B4795" t="str">
            <v>BUCHA REDUCAO FERRO GALV ROSCA REF. 4"X3"</v>
          </cell>
          <cell r="C4795" t="str">
            <v>UN</v>
          </cell>
          <cell r="D4795">
            <v>51.61</v>
          </cell>
        </row>
        <row r="4796">
          <cell r="A4796">
            <v>783</v>
          </cell>
          <cell r="B4796" t="str">
            <v>BUCHA REDUCAO FERRO GALV ROSCA REF. 5"X4"</v>
          </cell>
          <cell r="C4796" t="str">
            <v>UN</v>
          </cell>
          <cell r="D4796">
            <v>84.13</v>
          </cell>
        </row>
        <row r="4797">
          <cell r="A4797">
            <v>785</v>
          </cell>
          <cell r="B4797" t="str">
            <v>BUCHA REDUCAO FERRO GALV ROSCA REF. 6"X4"</v>
          </cell>
          <cell r="C4797" t="str">
            <v>UN</v>
          </cell>
          <cell r="D4797">
            <v>125.53</v>
          </cell>
        </row>
        <row r="4798">
          <cell r="A4798">
            <v>784</v>
          </cell>
          <cell r="B4798" t="str">
            <v>BUCHA REDUCAO FERRO GALV ROSCA REF. 6"X5"</v>
          </cell>
          <cell r="C4798" t="str">
            <v>UN</v>
          </cell>
          <cell r="D4798">
            <v>117.39</v>
          </cell>
        </row>
        <row r="4799">
          <cell r="A4799">
            <v>798</v>
          </cell>
          <cell r="B4799" t="str">
            <v>BUCHA REDUCAO PVC ROSCA REF 3/4" X 1/2"</v>
          </cell>
          <cell r="C4799" t="str">
            <v>UN</v>
          </cell>
          <cell r="D4799">
            <v>0.7</v>
          </cell>
        </row>
        <row r="4800">
          <cell r="A4800">
            <v>797</v>
          </cell>
          <cell r="B4800" t="str">
            <v>BUCHA REDUCAO PVC ROSCA 1 1/2" X 1"</v>
          </cell>
          <cell r="C4800" t="str">
            <v>UN</v>
          </cell>
          <cell r="D4800">
            <v>4.41</v>
          </cell>
        </row>
        <row r="4801">
          <cell r="A4801">
            <v>796</v>
          </cell>
          <cell r="B4801" t="str">
            <v>BUCHA REDUCAO PVC ROSCA 1 1/2" X 3/4"</v>
          </cell>
          <cell r="C4801" t="str">
            <v>UN</v>
          </cell>
          <cell r="D4801">
            <v>4.78</v>
          </cell>
        </row>
        <row r="4802">
          <cell r="A4802">
            <v>793</v>
          </cell>
          <cell r="B4802" t="str">
            <v>BUCHA REDUCAO PVC ROSCA 1 1/2"X1 1/4"</v>
          </cell>
          <cell r="C4802" t="str">
            <v>UN</v>
          </cell>
          <cell r="D4802">
            <v>2.58</v>
          </cell>
        </row>
        <row r="4803">
          <cell r="A4803">
            <v>794</v>
          </cell>
          <cell r="B4803" t="str">
            <v>BUCHA REDUCAO PVC ROSCA 1 1/4"X1"</v>
          </cell>
          <cell r="C4803" t="str">
            <v>UN</v>
          </cell>
          <cell r="D4803">
            <v>2.34</v>
          </cell>
        </row>
        <row r="4804">
          <cell r="A4804">
            <v>801</v>
          </cell>
          <cell r="B4804" t="str">
            <v>BUCHA REDUCAO PVC ROSCA 1 1/4"X3/4"</v>
          </cell>
          <cell r="C4804" t="str">
            <v>UN</v>
          </cell>
          <cell r="D4804">
            <v>2.29</v>
          </cell>
        </row>
        <row r="4805">
          <cell r="A4805">
            <v>799</v>
          </cell>
          <cell r="B4805" t="str">
            <v>BUCHA REDUCAO PVC ROSCA 1" X 1/2"</v>
          </cell>
          <cell r="C4805" t="str">
            <v>UN</v>
          </cell>
          <cell r="D4805">
            <v>2.13</v>
          </cell>
        </row>
        <row r="4806">
          <cell r="A4806">
            <v>792</v>
          </cell>
          <cell r="B4806" t="str">
            <v>BUCHA REDUCAO PVC ROSCA 1" X 3/4"</v>
          </cell>
          <cell r="C4806" t="str">
            <v>UN</v>
          </cell>
          <cell r="D4806">
            <v>1.66</v>
          </cell>
        </row>
        <row r="4807">
          <cell r="A4807">
            <v>804</v>
          </cell>
          <cell r="B4807" t="str">
            <v>BUCHA REDUCAO PVC ROSCA 2"X1 1/2"</v>
          </cell>
          <cell r="C4807" t="str">
            <v>UN</v>
          </cell>
          <cell r="D4807">
            <v>6.54</v>
          </cell>
        </row>
        <row r="4808">
          <cell r="A4808">
            <v>803</v>
          </cell>
          <cell r="B4808" t="str">
            <v>BUCHA REDUCAO PVC ROSCA 2"X1 1/4"</v>
          </cell>
          <cell r="C4808" t="str">
            <v>UN</v>
          </cell>
          <cell r="D4808">
            <v>7.52</v>
          </cell>
        </row>
        <row r="4809">
          <cell r="A4809">
            <v>802</v>
          </cell>
          <cell r="B4809" t="str">
            <v>BUCHA REDUCAO PVC ROSCA 2"X1"</v>
          </cell>
          <cell r="C4809" t="str">
            <v>UN</v>
          </cell>
          <cell r="D4809">
            <v>9.18</v>
          </cell>
        </row>
        <row r="4810">
          <cell r="A4810">
            <v>831</v>
          </cell>
          <cell r="B4810" t="str">
            <v>BUCHA REDUCAO PVC SOLD CURTA P/ AGUA FRIA PRED - 110MM X 85MM</v>
          </cell>
          <cell r="C4810" t="str">
            <v>UN</v>
          </cell>
          <cell r="D4810">
            <v>43.87</v>
          </cell>
        </row>
        <row r="4811">
          <cell r="A4811">
            <v>828</v>
          </cell>
          <cell r="B4811" t="str">
            <v>BUCHA REDUCAO PVC SOLD CURTA P/ AGUA FRIA PRED 25MM X 20MM</v>
          </cell>
          <cell r="C4811" t="str">
            <v>UN</v>
          </cell>
          <cell r="D4811">
            <v>0.32</v>
          </cell>
        </row>
        <row r="4812">
          <cell r="A4812">
            <v>829</v>
          </cell>
          <cell r="B4812" t="str">
            <v>BUCHA REDUCAO PVC SOLD CURTA P/ AGUA FRIA PRED 32MM X 25MM</v>
          </cell>
          <cell r="C4812" t="str">
            <v>UN</v>
          </cell>
          <cell r="D4812">
            <v>0.54</v>
          </cell>
        </row>
        <row r="4813">
          <cell r="A4813">
            <v>812</v>
          </cell>
          <cell r="B4813" t="str">
            <v>BUCHA REDUCAO PVC SOLD CURTA P/ AGUA FRIA PRED 40MM X 32MM</v>
          </cell>
          <cell r="C4813" t="str">
            <v>UN</v>
          </cell>
          <cell r="D4813">
            <v>1.41</v>
          </cell>
        </row>
        <row r="4814">
          <cell r="A4814">
            <v>819</v>
          </cell>
          <cell r="B4814" t="str">
            <v>BUCHA REDUCAO PVC SOLD CURTA P/ AGUA FRIA PRED 50MM X 40MM</v>
          </cell>
          <cell r="C4814" t="str">
            <v>UN</v>
          </cell>
          <cell r="D4814">
            <v>2.06</v>
          </cell>
        </row>
        <row r="4815">
          <cell r="A4815">
            <v>818</v>
          </cell>
          <cell r="B4815" t="str">
            <v>BUCHA REDUCAO PVC SOLD CURTA P/ AGUA FRIA PRED 60MM X 50MM</v>
          </cell>
          <cell r="C4815" t="str">
            <v>UN</v>
          </cell>
          <cell r="D4815">
            <v>4.01</v>
          </cell>
        </row>
        <row r="4816">
          <cell r="A4816">
            <v>823</v>
          </cell>
          <cell r="B4816" t="str">
            <v>BUCHA REDUCAO PVC SOLD CURTA P/ AGUA FRIA PRED 75MM X 60MM</v>
          </cell>
          <cell r="C4816" t="str">
            <v>UN</v>
          </cell>
          <cell r="D4816">
            <v>9.2100000000000009</v>
          </cell>
        </row>
        <row r="4817">
          <cell r="A4817">
            <v>830</v>
          </cell>
          <cell r="B4817" t="str">
            <v>BUCHA REDUCAO PVC SOLD CURTA P/ AGUA FRIA PRED 85MM X 75MM</v>
          </cell>
          <cell r="C4817" t="str">
            <v>UN</v>
          </cell>
          <cell r="D4817">
            <v>11.98</v>
          </cell>
        </row>
        <row r="4818">
          <cell r="A4818">
            <v>826</v>
          </cell>
          <cell r="B4818" t="str">
            <v>BUCHA REDUCAO PVC SOLD LONGA P/ AGUA FRIA PRED 110MM X 60MM</v>
          </cell>
          <cell r="C4818" t="str">
            <v>UN</v>
          </cell>
          <cell r="D4818">
            <v>20.22</v>
          </cell>
        </row>
        <row r="4819">
          <cell r="A4819">
            <v>827</v>
          </cell>
          <cell r="B4819" t="str">
            <v>BUCHA REDUCAO PVC SOLD LONGA P/ AGUA FRIA PRED 110MM X 75MM</v>
          </cell>
          <cell r="C4819" t="str">
            <v>UN</v>
          </cell>
          <cell r="D4819">
            <v>23.37</v>
          </cell>
        </row>
        <row r="4820">
          <cell r="A4820">
            <v>832</v>
          </cell>
          <cell r="B4820" t="str">
            <v>BUCHA REDUCAO PVC SOLD LONGA P/ AGUA FRIA PRED 32MM X 20MM</v>
          </cell>
          <cell r="C4820" t="str">
            <v>UN</v>
          </cell>
          <cell r="D4820">
            <v>1.57</v>
          </cell>
        </row>
        <row r="4821">
          <cell r="A4821">
            <v>833</v>
          </cell>
          <cell r="B4821" t="str">
            <v>BUCHA REDUCAO PVC SOLD LONGA P/ AGUA FRIA PRED 40MM X 20MM</v>
          </cell>
          <cell r="C4821" t="str">
            <v>UN</v>
          </cell>
          <cell r="D4821">
            <v>2.38</v>
          </cell>
        </row>
        <row r="4822">
          <cell r="A4822">
            <v>834</v>
          </cell>
          <cell r="B4822" t="str">
            <v>BUCHA REDUCAO PVC SOLD LONGA P/ AGUA FRIA PRED 40MM X 25MM</v>
          </cell>
          <cell r="C4822" t="str">
            <v>UN</v>
          </cell>
          <cell r="D4822">
            <v>2.44</v>
          </cell>
        </row>
        <row r="4823">
          <cell r="A4823">
            <v>825</v>
          </cell>
          <cell r="B4823" t="str">
            <v>BUCHA REDUCAO PVC SOLD LONGA P/ AGUA FRIA PRED 50MM X 20MM</v>
          </cell>
          <cell r="C4823" t="str">
            <v>UN</v>
          </cell>
          <cell r="D4823">
            <v>2.54</v>
          </cell>
        </row>
        <row r="4824">
          <cell r="A4824">
            <v>813</v>
          </cell>
          <cell r="B4824" t="str">
            <v>BUCHA REDUCAO PVC SOLD LONGA P/ AGUA FRIA PRED 50MM X 25MM</v>
          </cell>
          <cell r="C4824" t="str">
            <v>UN</v>
          </cell>
          <cell r="D4824">
            <v>2.06</v>
          </cell>
        </row>
        <row r="4825">
          <cell r="A4825">
            <v>820</v>
          </cell>
          <cell r="B4825" t="str">
            <v>BUCHA REDUCAO PVC SOLD LONGA P/ AGUA FRIA PRED 50MM X 32MM</v>
          </cell>
          <cell r="C4825" t="str">
            <v>UN</v>
          </cell>
          <cell r="D4825">
            <v>3.03</v>
          </cell>
        </row>
        <row r="4826">
          <cell r="A4826">
            <v>816</v>
          </cell>
          <cell r="B4826" t="str">
            <v>BUCHA REDUCAO PVC SOLD LONGA P/ AGUA FRIA PRED 60MM X 25MM</v>
          </cell>
          <cell r="C4826" t="str">
            <v>UN</v>
          </cell>
          <cell r="D4826">
            <v>5.2</v>
          </cell>
        </row>
        <row r="4827">
          <cell r="A4827">
            <v>814</v>
          </cell>
          <cell r="B4827" t="str">
            <v>BUCHA REDUCAO PVC SOLD LONGA P/ AGUA FRIA PRED 60MM X 32MM</v>
          </cell>
          <cell r="C4827" t="str">
            <v>UN</v>
          </cell>
          <cell r="D4827">
            <v>6.39</v>
          </cell>
        </row>
        <row r="4828">
          <cell r="A4828">
            <v>815</v>
          </cell>
          <cell r="B4828" t="str">
            <v>BUCHA REDUCAO PVC SOLD LONGA P/ AGUA FRIA PRED 60MM X 40MM</v>
          </cell>
          <cell r="C4828" t="str">
            <v>UN</v>
          </cell>
          <cell r="D4828">
            <v>6.77</v>
          </cell>
        </row>
        <row r="4829">
          <cell r="A4829">
            <v>822</v>
          </cell>
          <cell r="B4829" t="str">
            <v>BUCHA REDUCAO PVC SOLD LONGA P/ AGUA FRIA PRED 60MM X 50MM</v>
          </cell>
          <cell r="C4829" t="str">
            <v>UN</v>
          </cell>
          <cell r="D4829">
            <v>9.8699999999999992</v>
          </cell>
        </row>
        <row r="4830">
          <cell r="A4830">
            <v>821</v>
          </cell>
          <cell r="B4830" t="str">
            <v>BUCHA REDUCAO PVC SOLD LONGA P/ AGUA FRIA PRED 75MM X 50MM</v>
          </cell>
          <cell r="C4830" t="str">
            <v>UN</v>
          </cell>
          <cell r="D4830">
            <v>11.49</v>
          </cell>
        </row>
        <row r="4831">
          <cell r="A4831">
            <v>817</v>
          </cell>
          <cell r="B4831" t="str">
            <v>BUCHA REDUCAO PVC SOLD LONGA P/ AGUA FRIA PRED 85MM X 60MM</v>
          </cell>
          <cell r="C4831" t="str">
            <v>UN</v>
          </cell>
          <cell r="D4831">
            <v>12.52</v>
          </cell>
        </row>
        <row r="4832">
          <cell r="A4832">
            <v>20086</v>
          </cell>
          <cell r="B4832" t="str">
            <v>BUCHA REDUCAO PVC SOLD LONGA P/ ESG PREDIAL 50MM X 40MM</v>
          </cell>
          <cell r="C4832" t="str">
            <v>UN</v>
          </cell>
          <cell r="D4832">
            <v>1.51</v>
          </cell>
        </row>
        <row r="4833">
          <cell r="A4833">
            <v>12616</v>
          </cell>
          <cell r="B4833" t="str">
            <v>CABECEIRA DIREITA PVC AQUAPLUV D = 125 MM</v>
          </cell>
          <cell r="C4833" t="str">
            <v>UN</v>
          </cell>
          <cell r="D4833">
            <v>20.46</v>
          </cell>
        </row>
        <row r="4834">
          <cell r="A4834">
            <v>12617</v>
          </cell>
          <cell r="B4834" t="str">
            <v>CABECEIRA ESQUERDA PVC AQUAPLUV D = 125 MM</v>
          </cell>
          <cell r="C4834" t="str">
            <v>UN</v>
          </cell>
          <cell r="D4834">
            <v>21.39</v>
          </cell>
        </row>
        <row r="4835">
          <cell r="A4835">
            <v>4271</v>
          </cell>
          <cell r="B4835" t="str">
            <v>CABIDE DE LOUCA BRANCA SIMPLES TP GANCHO</v>
          </cell>
          <cell r="C4835" t="str">
            <v>UN</v>
          </cell>
          <cell r="D4835">
            <v>8.1300000000000008</v>
          </cell>
        </row>
        <row r="4836">
          <cell r="A4836">
            <v>25004</v>
          </cell>
          <cell r="B4836" t="str">
            <v>CABO DE ALUMINIO C/ ALMA DE ACO, BITOLA 1/0 AWG</v>
          </cell>
          <cell r="C4836" t="str">
            <v>KG</v>
          </cell>
          <cell r="D4836">
            <v>11.88</v>
          </cell>
        </row>
        <row r="4837">
          <cell r="A4837">
            <v>25002</v>
          </cell>
          <cell r="B4837" t="str">
            <v>CABO DE ALUMINIO C/ ALMA DE ACO, BITOLA 2 AWG</v>
          </cell>
          <cell r="C4837" t="str">
            <v>KG</v>
          </cell>
          <cell r="D4837">
            <v>12.16</v>
          </cell>
        </row>
        <row r="4838">
          <cell r="A4838">
            <v>841</v>
          </cell>
          <cell r="B4838" t="str">
            <v>CABO DE ALUMINIO C/ ALMA DE ACO, BITOLA 4AWG</v>
          </cell>
          <cell r="C4838" t="str">
            <v>KG</v>
          </cell>
          <cell r="D4838">
            <v>16.059999999999999</v>
          </cell>
        </row>
        <row r="4839">
          <cell r="A4839">
            <v>25005</v>
          </cell>
          <cell r="B4839" t="str">
            <v>CABO DE ALUMINIO S/ ALMA DE ACO, BITOLA 1/0 AWG</v>
          </cell>
          <cell r="C4839" t="str">
            <v>KG</v>
          </cell>
          <cell r="D4839">
            <v>13.54</v>
          </cell>
        </row>
        <row r="4840">
          <cell r="A4840">
            <v>25003</v>
          </cell>
          <cell r="B4840" t="str">
            <v>CABO DE ALUMINIO S/ ALMA DE ACO, BITOLA 2 AWG</v>
          </cell>
          <cell r="C4840" t="str">
            <v>KG</v>
          </cell>
          <cell r="D4840">
            <v>14.51</v>
          </cell>
        </row>
        <row r="4841">
          <cell r="A4841">
            <v>842</v>
          </cell>
          <cell r="B4841" t="str">
            <v>CABO DE ALUMINIO S/ ALMA DE ACO, BITOLA 4AWG</v>
          </cell>
          <cell r="C4841" t="str">
            <v>KG</v>
          </cell>
          <cell r="D4841">
            <v>18.02</v>
          </cell>
        </row>
        <row r="4842">
          <cell r="A4842">
            <v>959</v>
          </cell>
          <cell r="B4842" t="str">
            <v>CABO DE COBRE EXTRA FLEXIVEL, ISOLACAO EM PVC, 16MM2 (P/ MAQUINA DE SOLDA)</v>
          </cell>
          <cell r="C4842" t="str">
            <v>M</v>
          </cell>
          <cell r="D4842">
            <v>11.37</v>
          </cell>
        </row>
        <row r="4843">
          <cell r="A4843">
            <v>960</v>
          </cell>
          <cell r="B4843" t="str">
            <v>CABO DE COBRE EXTRA FLEXIVEL, ISOLACAO EM PVC, 25MM2 (P/ MAQUINA DE SOLDA)</v>
          </cell>
          <cell r="C4843" t="str">
            <v>M</v>
          </cell>
          <cell r="D4843">
            <v>16.86</v>
          </cell>
        </row>
        <row r="4844">
          <cell r="A4844">
            <v>961</v>
          </cell>
          <cell r="B4844" t="str">
            <v>CABO DE COBRE EXTRA FLEXIVEL, ISOLACAO EM PVC, 35MM2 (P/ MAQUINA DE SOLDA)</v>
          </cell>
          <cell r="C4844" t="str">
            <v>M</v>
          </cell>
          <cell r="D4844">
            <v>24</v>
          </cell>
        </row>
        <row r="4845">
          <cell r="A4845">
            <v>962</v>
          </cell>
          <cell r="B4845" t="str">
            <v>CABO DE COBRE EXTRA FLEXIVEL, ISOLACAO EM PVC, 50MM2 (P/ MAQUINA DE SOLDA)</v>
          </cell>
          <cell r="C4845" t="str">
            <v>M</v>
          </cell>
          <cell r="D4845">
            <v>34.61</v>
          </cell>
        </row>
        <row r="4846">
          <cell r="A4846">
            <v>957</v>
          </cell>
          <cell r="B4846" t="str">
            <v>CABO DE COBRE EXTRA FLEXIVEL, ISOLACAO EM PVC, 70MM2 (P/ MAQUINA DE SOLDA)</v>
          </cell>
          <cell r="C4846" t="str">
            <v>M</v>
          </cell>
          <cell r="D4846">
            <v>44.59</v>
          </cell>
        </row>
        <row r="4847">
          <cell r="A4847">
            <v>958</v>
          </cell>
          <cell r="B4847" t="str">
            <v>CABO DE COBRE EXTRA FLEXIVEL, ISOLACAO EM PVC, 95MM2 (P/ MAQUINA DE SOLDA)</v>
          </cell>
          <cell r="C4847" t="str">
            <v>M</v>
          </cell>
          <cell r="D4847">
            <v>55.77</v>
          </cell>
        </row>
        <row r="4848">
          <cell r="A4848">
            <v>979</v>
          </cell>
          <cell r="B4848" t="str">
            <v>CABO DE COBRE FLEXÍVEL DE 16 MM2, COM ISOLAMENTO ANTI-CHAMA450/750 V</v>
          </cell>
          <cell r="C4848" t="str">
            <v>M</v>
          </cell>
          <cell r="D4848">
            <v>6.7</v>
          </cell>
        </row>
        <row r="4849">
          <cell r="A4849">
            <v>993</v>
          </cell>
          <cell r="B4849" t="str">
            <v>CABO DE COBRE ISOLAMENTO ANTI-CHAMA 0,6/1KV 1,5MM2 (1 CONDUTOR) TP SINTENAX PIRELLI OU EQUIV</v>
          </cell>
          <cell r="C4849" t="str">
            <v>M</v>
          </cell>
          <cell r="D4849">
            <v>1.27</v>
          </cell>
        </row>
        <row r="4850">
          <cell r="A4850">
            <v>1020</v>
          </cell>
          <cell r="B4850" t="str">
            <v>CABO DE COBRE ISOLAMENTO ANTI-CHAMA 0,6/1KV 10MM2 (1 CONDUTOR) TP SINTENAX PIRELLI OU EQUIV</v>
          </cell>
          <cell r="C4850" t="str">
            <v>M</v>
          </cell>
          <cell r="D4850">
            <v>5.23</v>
          </cell>
        </row>
        <row r="4851">
          <cell r="A4851">
            <v>1017</v>
          </cell>
          <cell r="B4851" t="str">
            <v>CABO DE COBRE ISOLAMENTO ANTI-CHAMA 0,6/1KV 120MM2 (1 CONDUTOR) TP SINTENAX PIRELLI OU EQUIV</v>
          </cell>
          <cell r="C4851" t="str">
            <v>M</v>
          </cell>
          <cell r="D4851">
            <v>48.91</v>
          </cell>
        </row>
        <row r="4852">
          <cell r="A4852">
            <v>999</v>
          </cell>
          <cell r="B4852" t="str">
            <v>CABO DE COBRE ISOLAMENTO ANTI-CHAMA 0,6/1KV 150MM2 (1 CONDUTOR) TP SINTENAX PIRELLI OU EQUIV</v>
          </cell>
          <cell r="C4852" t="str">
            <v>M</v>
          </cell>
          <cell r="D4852">
            <v>62.12</v>
          </cell>
        </row>
        <row r="4853">
          <cell r="A4853">
            <v>995</v>
          </cell>
          <cell r="B4853" t="str">
            <v>CABO DE COBRE ISOLAMENTO ANTI-CHAMA 0,6/1KV 16MM2 (1 CONDUTOR) TP SINTENAX PIRELLI OU EQUIV</v>
          </cell>
          <cell r="C4853" t="str">
            <v>M</v>
          </cell>
          <cell r="D4853">
            <v>7.85</v>
          </cell>
        </row>
        <row r="4854">
          <cell r="A4854">
            <v>1000</v>
          </cell>
          <cell r="B4854" t="str">
            <v>CABO DE COBRE ISOLAMENTO ANTI-CHAMA 0,6/1KV 185MM2 (1 CONDUTOR)TP SINTENAX PIRELLI OU EQUIV</v>
          </cell>
          <cell r="C4854" t="str">
            <v>M</v>
          </cell>
          <cell r="D4854">
            <v>76.13</v>
          </cell>
        </row>
        <row r="4855">
          <cell r="A4855">
            <v>1022</v>
          </cell>
          <cell r="B4855" t="str">
            <v>CABO DE COBRE ISOLAMENTO ANTI-CHAMA 0,6/1KV 2,5MM2 (1 CONDUTOR) TP SINTENAX PIRELLI OU EQUIV</v>
          </cell>
          <cell r="C4855" t="str">
            <v>M</v>
          </cell>
          <cell r="D4855">
            <v>1.64</v>
          </cell>
        </row>
        <row r="4856">
          <cell r="A4856">
            <v>1015</v>
          </cell>
          <cell r="B4856" t="str">
            <v>CABO DE COBRE ISOLAMENTO ANTI-CHAMA 0,6/1KV 240MM2 (1 CONDUTOR)TP SINTENAX PIRELLI OU EQUIV</v>
          </cell>
          <cell r="C4856" t="str">
            <v>M</v>
          </cell>
          <cell r="D4856">
            <v>103.11</v>
          </cell>
        </row>
        <row r="4857">
          <cell r="A4857">
            <v>996</v>
          </cell>
          <cell r="B4857" t="str">
            <v>CABO DE COBRE ISOLAMENTO ANTI-CHAMA 0,6/1KV 25MM2 (1 CONDUTOR) TP SINTENAX PIRELLI OU EQUIV</v>
          </cell>
          <cell r="C4857" t="str">
            <v>M</v>
          </cell>
          <cell r="D4857">
            <v>12.12</v>
          </cell>
        </row>
        <row r="4858">
          <cell r="A4858">
            <v>1001</v>
          </cell>
          <cell r="B4858" t="str">
            <v>CABO DE COBRE ISOLAMENTO ANTI-CHAMA 0,6/1KV 300MM2 (1 CONDUTOR) TP SINTENAX PIRELLI OU EQUIV</v>
          </cell>
          <cell r="C4858" t="str">
            <v>M</v>
          </cell>
          <cell r="D4858">
            <v>122.67</v>
          </cell>
        </row>
        <row r="4859">
          <cell r="A4859">
            <v>1019</v>
          </cell>
          <cell r="B4859" t="str">
            <v>CABO DE COBRE ISOLAMENTO ANTI-CHAMA 0,6/1KV 35MM2 (1 CONDUTOR) TP SINTENAX PIRELLI OU EQUIV</v>
          </cell>
          <cell r="C4859" t="str">
            <v>M</v>
          </cell>
          <cell r="D4859">
            <v>15.95</v>
          </cell>
        </row>
        <row r="4860">
          <cell r="A4860">
            <v>1021</v>
          </cell>
          <cell r="B4860" t="str">
            <v>CABO DE COBRE ISOLAMENTO ANTI-CHAMA 0,6/1KV 4MM2 (1 CONDUTOR) TP SINTENAX PIRELLI OU EQUIV</v>
          </cell>
          <cell r="C4860" t="str">
            <v>M</v>
          </cell>
          <cell r="D4860">
            <v>2.74</v>
          </cell>
        </row>
        <row r="4861">
          <cell r="A4861">
            <v>1018</v>
          </cell>
          <cell r="B4861" t="str">
            <v>CABO DE COBRE ISOLAMENTO ANTI-CHAMA 0,6/1KV 50MM2 (1 CONDUTOR) TP SINTENAX PIRELLI OU EQUIV75 A 500 E PN-16 DN 75 A 400</v>
          </cell>
          <cell r="C4861" t="str">
            <v>M</v>
          </cell>
          <cell r="D4861">
            <v>21.62</v>
          </cell>
        </row>
        <row r="4862">
          <cell r="A4862">
            <v>994</v>
          </cell>
          <cell r="B4862" t="str">
            <v>CABO DE COBRE ISOLAMENTO ANTI-CHAMA 0,6/1KV 6MM2 (1 CONDUTOR) TP SINTENAX PIRELLI OU EQUIV</v>
          </cell>
          <cell r="C4862" t="str">
            <v>M</v>
          </cell>
          <cell r="D4862">
            <v>3.41</v>
          </cell>
        </row>
        <row r="4863">
          <cell r="A4863">
            <v>977</v>
          </cell>
          <cell r="B4863" t="str">
            <v>CABO DE COBRE ISOLAMENTO ANTI-CHAMA 0,6/1KV 70MM2 (1 CONDUTOR) TP SINTENAX PIRELLI OU EQUIV</v>
          </cell>
          <cell r="C4863" t="str">
            <v>M</v>
          </cell>
          <cell r="D4863">
            <v>30.21</v>
          </cell>
        </row>
        <row r="4864">
          <cell r="A4864">
            <v>998</v>
          </cell>
          <cell r="B4864" t="str">
            <v>CABO DE COBRE ISOLAMENTO ANTI-CHAMA 0,6/1KV 95MM2 (1 CONDUTOR) TP SINTENAX PIRELLI OU EQUIV</v>
          </cell>
          <cell r="C4864" t="str">
            <v>M</v>
          </cell>
          <cell r="D4864">
            <v>42.33</v>
          </cell>
        </row>
        <row r="4865">
          <cell r="A4865">
            <v>876</v>
          </cell>
          <cell r="B4865" t="str">
            <v>CABO DE COBRE ISOLAMENTO ANTI-CHAMA 20/35KV 120MM2 TP EPROTENAX FX3 PIRELLI OU EQUIV</v>
          </cell>
          <cell r="C4865" t="str">
            <v>M</v>
          </cell>
          <cell r="D4865">
            <v>190.88</v>
          </cell>
        </row>
        <row r="4866">
          <cell r="A4866">
            <v>877</v>
          </cell>
          <cell r="B4866" t="str">
            <v>CABO DE COBRE ISOLAMENTO ANTI-CHAMA 20/35KV 150MM2 TP EPROTENAX FX3 PIRELLI OU EQUIV</v>
          </cell>
          <cell r="C4866" t="str">
            <v>M</v>
          </cell>
          <cell r="D4866">
            <v>212.75</v>
          </cell>
        </row>
        <row r="4867">
          <cell r="A4867">
            <v>882</v>
          </cell>
          <cell r="B4867" t="str">
            <v>CABO DE COBRE ISOLAMENTO ANTI-CHAMA 20/35KV 185MM2 TP EPROTENAX FX3 PIRELLI OU EQUIV</v>
          </cell>
          <cell r="C4867" t="str">
            <v>M</v>
          </cell>
          <cell r="D4867">
            <v>242.11</v>
          </cell>
        </row>
        <row r="4868">
          <cell r="A4868">
            <v>878</v>
          </cell>
          <cell r="B4868" t="str">
            <v>CABO DE COBRE ISOLAMENTO ANTI-CHAMA 20/35KV 240MM2 TP EPROTENAX FX3 PIRELLI OU EQUIV</v>
          </cell>
          <cell r="C4868" t="str">
            <v>M</v>
          </cell>
          <cell r="D4868">
            <v>288.7</v>
          </cell>
        </row>
        <row r="4869">
          <cell r="A4869">
            <v>879</v>
          </cell>
          <cell r="B4869" t="str">
            <v>CABO DE COBRE ISOLAMENTO ANTI-CHAMA 20/35KV 300MM2 TP EPROTENAX FX3 PIRELLI OU EQUIV</v>
          </cell>
          <cell r="C4869" t="str">
            <v>M</v>
          </cell>
          <cell r="D4869">
            <v>335.54</v>
          </cell>
        </row>
        <row r="4870">
          <cell r="A4870">
            <v>880</v>
          </cell>
          <cell r="B4870" t="str">
            <v>CABO DE COBRE ISOLAMENTO ANTI-CHAMA 20/35KV 400MM2 TP EPROTENAX FX3 PIRELLI OU EQUIV</v>
          </cell>
          <cell r="C4870" t="str">
            <v>M</v>
          </cell>
          <cell r="D4870">
            <v>396.7</v>
          </cell>
        </row>
        <row r="4871">
          <cell r="A4871">
            <v>873</v>
          </cell>
          <cell r="B4871" t="str">
            <v>CABO DE COBRE ISOLAMENTO ANTI-CHAMA 20/35KV 50MM2 TP EPROTENAX FX3 PIRELLI OU EQUIV</v>
          </cell>
          <cell r="C4871" t="str">
            <v>M</v>
          </cell>
          <cell r="D4871">
            <v>121.81</v>
          </cell>
        </row>
        <row r="4872">
          <cell r="A4872">
            <v>881</v>
          </cell>
          <cell r="B4872" t="str">
            <v>CABO DE COBRE ISOLAMENTO ANTI-CHAMA 20/35KV 500MM2 TP EPROTENAX FX3 PIRELLI OU EQUIV</v>
          </cell>
          <cell r="C4872" t="str">
            <v>M</v>
          </cell>
          <cell r="D4872">
            <v>473.14</v>
          </cell>
        </row>
        <row r="4873">
          <cell r="A4873">
            <v>874</v>
          </cell>
          <cell r="B4873" t="str">
            <v>CABO DE COBRE ISOLAMENTO ANTI-CHAMA 20/35KV 70MM2 TP EPROTENAX FX3 PIRELLI OU EQUIV</v>
          </cell>
          <cell r="C4873" t="str">
            <v>M</v>
          </cell>
          <cell r="D4873">
            <v>145.32</v>
          </cell>
        </row>
        <row r="4874">
          <cell r="A4874">
            <v>875</v>
          </cell>
          <cell r="B4874" t="str">
            <v>CABO DE COBRE ISOLAMENTO ANTI-CHAMA 20/35KV 95MM2 TP EPROTENAX FX3 PIRELLI OU EQUIV</v>
          </cell>
          <cell r="C4874" t="str">
            <v>M</v>
          </cell>
          <cell r="D4874">
            <v>168.9</v>
          </cell>
        </row>
        <row r="4875">
          <cell r="A4875">
            <v>1011</v>
          </cell>
          <cell r="B4875" t="str">
            <v>CABO DE COBRE ISOLAMENTO ANTI-CHAMA 450/750V 0,75MM2, FLEXIVEL, TP FORESPLAST ALCOA OU EQUIV</v>
          </cell>
          <cell r="C4875" t="str">
            <v>M</v>
          </cell>
          <cell r="D4875">
            <v>0.54</v>
          </cell>
        </row>
        <row r="4876">
          <cell r="A4876">
            <v>1013</v>
          </cell>
          <cell r="B4876" t="str">
            <v>CABO DE COBRE ISOLAMENTO ANTI-CHAMA 450/750V 1,5MM2, FLEXIVEL, TP FORESPLAST ALCOA OU EQUIV</v>
          </cell>
          <cell r="C4876" t="str">
            <v>M</v>
          </cell>
          <cell r="D4876">
            <v>0.91</v>
          </cell>
        </row>
        <row r="4877">
          <cell r="A4877">
            <v>983</v>
          </cell>
          <cell r="B4877" t="str">
            <v>CABO DE COBRE ISOLAMENTO ANTI-CHAMA 450/750V 1,5MM2, TP PIRASTIC PIRELLI OU EQUIV</v>
          </cell>
          <cell r="C4877" t="str">
            <v>M</v>
          </cell>
          <cell r="D4877">
            <v>0.91</v>
          </cell>
        </row>
        <row r="4878">
          <cell r="A4878">
            <v>980</v>
          </cell>
          <cell r="B4878" t="str">
            <v>CABO DE COBRE ISOLAMENTO ANTI-CHAMA 450/750V 10MM2, FLEXIVEL, TP FORESPLAST ALCOA OU EQUIV</v>
          </cell>
          <cell r="C4878" t="str">
            <v>M</v>
          </cell>
          <cell r="D4878">
            <v>5.78</v>
          </cell>
        </row>
        <row r="4879">
          <cell r="A4879">
            <v>985</v>
          </cell>
          <cell r="B4879" t="str">
            <v>CABO DE COBRE ISOLAMENTO ANTI-CHAMA 450/750V 10MM2, TP PIRASTIC PIRELLI OU EQUIV</v>
          </cell>
          <cell r="C4879" t="str">
            <v>M</v>
          </cell>
          <cell r="D4879">
            <v>4.6900000000000004</v>
          </cell>
        </row>
        <row r="4880">
          <cell r="A4880">
            <v>1006</v>
          </cell>
          <cell r="B4880" t="str">
            <v>CABO DE COBRE ISOLAMENTO ANTI-CHAMA 450/750V 120MM2, TP PIRASTIC PIRELLI OU EQUIV</v>
          </cell>
          <cell r="C4880" t="str">
            <v>M</v>
          </cell>
          <cell r="D4880">
            <v>46.23</v>
          </cell>
        </row>
        <row r="4881">
          <cell r="A4881">
            <v>990</v>
          </cell>
          <cell r="B4881" t="str">
            <v>CABO DE COBRE ISOLAMENTO ANTI-CHAMA 450/750V 150MM2, TP PIRASTIC PIRELLI OU EQUIV</v>
          </cell>
          <cell r="C4881" t="str">
            <v>M</v>
          </cell>
          <cell r="D4881">
            <v>55.85</v>
          </cell>
        </row>
        <row r="4882">
          <cell r="A4882">
            <v>1004</v>
          </cell>
          <cell r="B4882" t="str">
            <v>CABO DE COBRE ISOLAMENTO ANTI-CHAMA 450/750V 16MM2, FLEXIVEL, TP FORESPLAST ALCOA OU EQUIV</v>
          </cell>
          <cell r="C4882" t="str">
            <v>M</v>
          </cell>
          <cell r="D4882">
            <v>9.74</v>
          </cell>
        </row>
        <row r="4883">
          <cell r="A4883">
            <v>1005</v>
          </cell>
          <cell r="B4883" t="str">
            <v>CABO DE COBRE ISOLAMENTO ANTI-CHAMA 450/750V 185MM2, TP PIRASTIC PIRELLI OU EQUIV</v>
          </cell>
          <cell r="C4883" t="str">
            <v>M</v>
          </cell>
          <cell r="D4883">
            <v>69.86</v>
          </cell>
        </row>
        <row r="4884">
          <cell r="A4884">
            <v>1014</v>
          </cell>
          <cell r="B4884" t="str">
            <v>CABO DE COBRE ISOLAMENTO ANTI-CHAMA 450/750V 2,5MM2, FLEXIVEL, TP FORESPLAST ALCOA OU EQUIV</v>
          </cell>
          <cell r="C4884" t="str">
            <v>M</v>
          </cell>
          <cell r="D4884">
            <v>1.52</v>
          </cell>
        </row>
        <row r="4885">
          <cell r="A4885">
            <v>984</v>
          </cell>
          <cell r="B4885" t="str">
            <v>CABO DE COBRE ISOLAMENTO ANTI-CHAMA 450/750V 2,5MM2, TP PIRASTIC PIRELLI OU EQUIV</v>
          </cell>
          <cell r="C4885" t="str">
            <v>M</v>
          </cell>
          <cell r="D4885">
            <v>1.27</v>
          </cell>
        </row>
        <row r="4886">
          <cell r="A4886">
            <v>991</v>
          </cell>
          <cell r="B4886" t="str">
            <v>CABO DE COBRE ISOLAMENTO ANTI-CHAMA 450/750V 240MM2, TP PIRASTIC PIRELLI OU EQUIV</v>
          </cell>
          <cell r="C4886" t="str">
            <v>M</v>
          </cell>
          <cell r="D4886">
            <v>90.93</v>
          </cell>
        </row>
        <row r="4887">
          <cell r="A4887">
            <v>986</v>
          </cell>
          <cell r="B4887" t="str">
            <v>CABO DE COBRE ISOLAMENTO ANTI-CHAMA 450/750V 25MM2, TP PIRASTIC PIRELLI OU EQUIV</v>
          </cell>
          <cell r="C4887" t="str">
            <v>M</v>
          </cell>
          <cell r="D4887">
            <v>10.47</v>
          </cell>
        </row>
        <row r="4888">
          <cell r="A4888">
            <v>11798</v>
          </cell>
          <cell r="B4888" t="str">
            <v>CABO DE COBRE ISOLAMENTO ANTI-CHAMA 450/750V 3 X 10MM2, TP FICAP OU EQUIV</v>
          </cell>
          <cell r="C4888" t="str">
            <v>M</v>
          </cell>
          <cell r="D4888">
            <v>22.53</v>
          </cell>
        </row>
        <row r="4889">
          <cell r="A4889">
            <v>11801</v>
          </cell>
          <cell r="B4889" t="str">
            <v>CABO DE COBRE ISOLAMENTO ANTI-CHAMA 450/750V 3 X 16MM2, TP FICAP OU EQUIV</v>
          </cell>
          <cell r="C4889" t="str">
            <v>M</v>
          </cell>
          <cell r="D4889">
            <v>30.39</v>
          </cell>
        </row>
        <row r="4890">
          <cell r="A4890">
            <v>11804</v>
          </cell>
          <cell r="B4890" t="str">
            <v>CABO DE COBRE ISOLAMENTO ANTI-CHAMA 450/750V 3 X 25MM2, TP FICAP OU EQUIV</v>
          </cell>
          <cell r="C4890" t="str">
            <v>M</v>
          </cell>
          <cell r="D4890">
            <v>45.19</v>
          </cell>
        </row>
        <row r="4891">
          <cell r="A4891">
            <v>1024</v>
          </cell>
          <cell r="B4891" t="str">
            <v>CABO DE COBRE ISOLAMENTO ANTI-CHAMA 450/750V 300MM2, TP PIRASTIC PIRELLI OU EQUIV</v>
          </cell>
          <cell r="C4891" t="str">
            <v>M</v>
          </cell>
          <cell r="D4891">
            <v>110.55</v>
          </cell>
        </row>
        <row r="4892">
          <cell r="A4892">
            <v>987</v>
          </cell>
          <cell r="B4892" t="str">
            <v>CABO DE COBRE ISOLAMENTO ANTI-CHAMA 450/750V 35MM2, TP PIRASTIC PIRELLI OU EQUIV</v>
          </cell>
          <cell r="C4892" t="str">
            <v>M</v>
          </cell>
          <cell r="D4892">
            <v>13.88</v>
          </cell>
        </row>
        <row r="4893">
          <cell r="A4893">
            <v>981</v>
          </cell>
          <cell r="B4893" t="str">
            <v>CABO DE COBRE ISOLAMENTO ANTI-CHAMA 450/750V 4MM2, FLEXIVEL,TP FORESPLAST ALCOA OU EQUIV</v>
          </cell>
          <cell r="C4893" t="str">
            <v>M</v>
          </cell>
          <cell r="D4893">
            <v>2.19</v>
          </cell>
        </row>
        <row r="4894">
          <cell r="A4894">
            <v>1003</v>
          </cell>
          <cell r="B4894" t="str">
            <v>CABO DE COBRE ISOLAMENTO ANTI-CHAMA 450/750V 4MM2, TP PIRASTIC PIRELLI OU EQUIV</v>
          </cell>
          <cell r="C4894" t="str">
            <v>M</v>
          </cell>
          <cell r="D4894">
            <v>1.82</v>
          </cell>
        </row>
        <row r="4895">
          <cell r="A4895">
            <v>992</v>
          </cell>
          <cell r="B4895" t="str">
            <v>CABO DE COBRE ISOLAMENTO ANTI-CHAMA 450/750V 400MM2 TP PIRASTIC PIRELLI OU EQUIV</v>
          </cell>
          <cell r="C4895" t="str">
            <v>M</v>
          </cell>
          <cell r="D4895">
            <v>143.68</v>
          </cell>
        </row>
        <row r="4896">
          <cell r="A4896">
            <v>1007</v>
          </cell>
          <cell r="B4896" t="str">
            <v>CABO DE COBRE ISOLAMENTO ANTI-CHAMA 450/750V 50MM2, TP PIRASTIC PIRELLI OU EQUIV</v>
          </cell>
          <cell r="C4896" t="str">
            <v>M</v>
          </cell>
          <cell r="D4896">
            <v>18.760000000000002</v>
          </cell>
        </row>
        <row r="4897">
          <cell r="A4897">
            <v>982</v>
          </cell>
          <cell r="B4897" t="str">
            <v>CABO DE COBRE ISOLAMENTO ANTI-CHAMA 450/750V 6MM2, FLEXIVEL,TP FORESPLAST ALCOA OU EQUIV</v>
          </cell>
          <cell r="C4897" t="str">
            <v>M</v>
          </cell>
          <cell r="D4897">
            <v>3.28</v>
          </cell>
        </row>
        <row r="4898">
          <cell r="A4898">
            <v>1008</v>
          </cell>
          <cell r="B4898" t="str">
            <v>CABO DE COBRE ISOLAMENTO ANTI-CHAMA 450/750V 6MM2, TP PIRASTIC PIRELLI OU EQUIV</v>
          </cell>
          <cell r="C4898" t="str">
            <v>M</v>
          </cell>
          <cell r="D4898">
            <v>2.8</v>
          </cell>
        </row>
        <row r="4899">
          <cell r="A4899">
            <v>988</v>
          </cell>
          <cell r="B4899" t="str">
            <v>CABO DE COBRE ISOLAMENTO ANTI-CHAMA 450/750V 70MM2, TP PIRASTIC PIRELLI OU SIMILAR</v>
          </cell>
          <cell r="C4899" t="str">
            <v>M</v>
          </cell>
          <cell r="D4899">
            <v>27.53</v>
          </cell>
        </row>
        <row r="4900">
          <cell r="A4900">
            <v>989</v>
          </cell>
          <cell r="B4900" t="str">
            <v>CABO DE COBRE ISOLAMENTO ANTI-CHAMA 450/750V 95MM2, TP PIRASTIC PIRELLI OU EQUIV</v>
          </cell>
          <cell r="C4900" t="str">
            <v>M</v>
          </cell>
          <cell r="D4900">
            <v>37.090000000000003</v>
          </cell>
        </row>
        <row r="4901">
          <cell r="A4901">
            <v>862</v>
          </cell>
          <cell r="B4901" t="str">
            <v>CABO DE COBRE NU 10MM2 MEIO-DURO</v>
          </cell>
          <cell r="C4901" t="str">
            <v>M</v>
          </cell>
          <cell r="D4901">
            <v>5.25</v>
          </cell>
        </row>
        <row r="4902">
          <cell r="A4902">
            <v>866</v>
          </cell>
          <cell r="B4902" t="str">
            <v>CABO DE COBRE NU 120MM2 MEIO-DURO</v>
          </cell>
          <cell r="C4902" t="str">
            <v>M</v>
          </cell>
          <cell r="D4902">
            <v>48.88</v>
          </cell>
        </row>
        <row r="4903">
          <cell r="A4903">
            <v>892</v>
          </cell>
          <cell r="B4903" t="str">
            <v>CABO DE COBRE NU 150MM2 MEIO-DURO</v>
          </cell>
          <cell r="C4903" t="str">
            <v>M</v>
          </cell>
          <cell r="D4903">
            <v>59.31</v>
          </cell>
        </row>
        <row r="4904">
          <cell r="A4904">
            <v>857</v>
          </cell>
          <cell r="B4904" t="str">
            <v>CABO DE COBRE NU 16MM2 MEIO-DURO</v>
          </cell>
          <cell r="C4904" t="str">
            <v>M</v>
          </cell>
          <cell r="D4904">
            <v>6.73</v>
          </cell>
        </row>
        <row r="4905">
          <cell r="A4905">
            <v>868</v>
          </cell>
          <cell r="B4905" t="str">
            <v>CABO DE COBRE NU 25MM2 MEIO-DURO</v>
          </cell>
          <cell r="C4905" t="str">
            <v>M</v>
          </cell>
          <cell r="D4905">
            <v>11.98</v>
          </cell>
        </row>
        <row r="4906">
          <cell r="A4906">
            <v>870</v>
          </cell>
          <cell r="B4906" t="str">
            <v>CABO DE COBRE NU 300MM2 MEIO-DURO</v>
          </cell>
          <cell r="C4906" t="str">
            <v>M</v>
          </cell>
          <cell r="D4906">
            <v>123.87</v>
          </cell>
        </row>
        <row r="4907">
          <cell r="A4907">
            <v>863</v>
          </cell>
          <cell r="B4907" t="str">
            <v>CABO DE COBRE NU 35MM2 MEIO-DURO</v>
          </cell>
          <cell r="C4907" t="str">
            <v>M</v>
          </cell>
          <cell r="D4907">
            <v>15.38</v>
          </cell>
        </row>
        <row r="4908">
          <cell r="A4908">
            <v>867</v>
          </cell>
          <cell r="B4908" t="str">
            <v>CABO DE COBRE NU 50MM2 MEIO-DURO</v>
          </cell>
          <cell r="C4908" t="str">
            <v>M</v>
          </cell>
          <cell r="D4908">
            <v>20.04</v>
          </cell>
        </row>
        <row r="4909">
          <cell r="A4909">
            <v>891</v>
          </cell>
          <cell r="B4909" t="str">
            <v>CABO DE COBRE NU 500MM2 MEIO-DURO</v>
          </cell>
          <cell r="C4909" t="str">
            <v>M</v>
          </cell>
          <cell r="D4909">
            <v>197.46</v>
          </cell>
        </row>
        <row r="4910">
          <cell r="A4910">
            <v>861</v>
          </cell>
          <cell r="B4910" t="str">
            <v>CABO DE COBRE NU 6MM2 MEIO-DURO</v>
          </cell>
          <cell r="C4910" t="str">
            <v>M</v>
          </cell>
          <cell r="D4910">
            <v>3.32</v>
          </cell>
        </row>
        <row r="4911">
          <cell r="A4911">
            <v>864</v>
          </cell>
          <cell r="B4911" t="str">
            <v>CABO DE COBRE NU 70MM2 MEIO-DURO</v>
          </cell>
          <cell r="C4911" t="str">
            <v>M</v>
          </cell>
          <cell r="D4911">
            <v>29.58</v>
          </cell>
        </row>
        <row r="4912">
          <cell r="A4912">
            <v>865</v>
          </cell>
          <cell r="B4912" t="str">
            <v>CABO DE COBRE NU 95MM2 MEIO-DURO</v>
          </cell>
          <cell r="C4912" t="str">
            <v>M</v>
          </cell>
          <cell r="D4912">
            <v>39.270000000000003</v>
          </cell>
        </row>
        <row r="4913">
          <cell r="A4913">
            <v>948</v>
          </cell>
          <cell r="B4913" t="str">
            <v>CABO DE COBRE UNIPOLAR 10MM2 BLINDADO, ISOLACAO 3,6/6KV EPR,COBERTURA EM PVC</v>
          </cell>
          <cell r="C4913" t="str">
            <v>M</v>
          </cell>
          <cell r="D4913">
            <v>19.010000000000002</v>
          </cell>
        </row>
        <row r="4914">
          <cell r="A4914">
            <v>947</v>
          </cell>
          <cell r="B4914" t="str">
            <v>CABO DE COBRE UNIPOLAR 16MM2 BLINDADO, ISOLACAO 3,6/6KV EPR,COBERTURA EM PVC</v>
          </cell>
          <cell r="C4914" t="str">
            <v>M</v>
          </cell>
          <cell r="D4914">
            <v>21.4</v>
          </cell>
        </row>
        <row r="4915">
          <cell r="A4915">
            <v>911</v>
          </cell>
          <cell r="B4915" t="str">
            <v>CABO DE COBRE UNIPOLAR 16MM2 BLINDADO, ISOLACAO 6/10KV EPR,COBERTURA EM PVC</v>
          </cell>
          <cell r="C4915" t="str">
            <v>M</v>
          </cell>
          <cell r="D4915">
            <v>21.64</v>
          </cell>
        </row>
        <row r="4916">
          <cell r="A4916">
            <v>925</v>
          </cell>
          <cell r="B4916" t="str">
            <v>CABO DE COBRE UNIPOLAR 25MM2 BLINDADO, ISOLACAO 3,6/6KV EPR,COBERTURA EM PVC</v>
          </cell>
          <cell r="C4916" t="str">
            <v>M</v>
          </cell>
          <cell r="D4916">
            <v>24.71</v>
          </cell>
        </row>
        <row r="4917">
          <cell r="A4917">
            <v>954</v>
          </cell>
          <cell r="B4917" t="str">
            <v>CABO DE COBRE UNIPOLAR 25MM2 BLINDADO, ISOLACAO 6/10 KV EPR,COBERTURA EM PVC</v>
          </cell>
          <cell r="C4917" t="str">
            <v>M</v>
          </cell>
          <cell r="D4917">
            <v>24.98</v>
          </cell>
        </row>
        <row r="4918">
          <cell r="A4918">
            <v>901</v>
          </cell>
          <cell r="B4918" t="str">
            <v>CABO DE COBRE UNIPOLAR 35MM2 BLINDADO, ISOLACAO 12/20KV EPR- COBERTURA EM PVC.</v>
          </cell>
          <cell r="C4918" t="str">
            <v>M</v>
          </cell>
          <cell r="D4918">
            <v>32.520000000000003</v>
          </cell>
        </row>
        <row r="4919">
          <cell r="A4919">
            <v>926</v>
          </cell>
          <cell r="B4919" t="str">
            <v>CABO DE COBRE UNIPOLAR 35MM2 BLINDADO, ISOLACAO 3,6/6KV EPR,COBERTURA EM PVC</v>
          </cell>
          <cell r="C4919" t="str">
            <v>M</v>
          </cell>
          <cell r="D4919">
            <v>28.1</v>
          </cell>
        </row>
        <row r="4920">
          <cell r="A4920">
            <v>912</v>
          </cell>
          <cell r="B4920" t="str">
            <v>CABO DE COBRE UNIPOLAR 35MM2 BLINDADO, ISOLACAO 6/10KV EPR,COBERTURA EM PVC</v>
          </cell>
          <cell r="C4920" t="str">
            <v>M</v>
          </cell>
          <cell r="D4920">
            <v>28.42</v>
          </cell>
        </row>
        <row r="4921">
          <cell r="A4921">
            <v>955</v>
          </cell>
          <cell r="B4921" t="str">
            <v>CABO DE COBRE UNIPOLAR 50MM2 BLINDADO, ISOLACAO 12/20 KV EPR, COBERTURA EM PVC</v>
          </cell>
          <cell r="C4921" t="str">
            <v>M</v>
          </cell>
          <cell r="D4921">
            <v>38.869999999999997</v>
          </cell>
        </row>
        <row r="4922">
          <cell r="A4922">
            <v>946</v>
          </cell>
          <cell r="B4922" t="str">
            <v>CABO DE COBRE UNIPOLAR 50MM2 BLINDADO, ISOLACAO 3,6/6 KV EPR, COBERTURA EM PVC</v>
          </cell>
          <cell r="C4922" t="str">
            <v>M</v>
          </cell>
          <cell r="D4922">
            <v>32.28</v>
          </cell>
        </row>
        <row r="4923">
          <cell r="A4923">
            <v>953</v>
          </cell>
          <cell r="B4923" t="str">
            <v>CABO DE COBRE UNIPOLAR 50MM2 BLINDADO, ISOLACAO 6/10 KV EPR,COBERTURA EM PVC</v>
          </cell>
          <cell r="C4923" t="str">
            <v>M</v>
          </cell>
          <cell r="D4923">
            <v>33.78</v>
          </cell>
        </row>
        <row r="4924">
          <cell r="A4924">
            <v>902</v>
          </cell>
          <cell r="B4924" t="str">
            <v>CABO DE COBRE UNIPOLAR 70MM2 BLINDADO, ISOLACAO 12/20KV EPRCOBERTURA EM PVC</v>
          </cell>
          <cell r="C4924" t="str">
            <v>M</v>
          </cell>
          <cell r="D4924">
            <v>42.21</v>
          </cell>
        </row>
        <row r="4925">
          <cell r="A4925">
            <v>927</v>
          </cell>
          <cell r="B4925" t="str">
            <v>CABO DE COBRE UNIPOLAR 70MM2 BLINDADO, ISOLACAO 3,6 KV EPR,COBERTURA EM PVC</v>
          </cell>
          <cell r="C4925" t="str">
            <v>M</v>
          </cell>
          <cell r="D4925">
            <v>39.630000000000003</v>
          </cell>
        </row>
        <row r="4926">
          <cell r="A4926">
            <v>913</v>
          </cell>
          <cell r="B4926" t="str">
            <v>CABO DE COBRE UNIPOLAR 70MM2 BLINDADO, ISOLACAO 6/10KV EPR,COBERTURA EM PVC</v>
          </cell>
          <cell r="C4926" t="str">
            <v>M</v>
          </cell>
          <cell r="D4926">
            <v>40.11</v>
          </cell>
        </row>
        <row r="4927">
          <cell r="A4927">
            <v>903</v>
          </cell>
          <cell r="B4927" t="str">
            <v>CABO DE COBRE UNIPOLAR 95MM2 BLINDADO, ISOLACAO 12/20KV EPR,COBERTURA EM PVC</v>
          </cell>
          <cell r="C4927" t="str">
            <v>M</v>
          </cell>
          <cell r="D4927">
            <v>57.13</v>
          </cell>
        </row>
        <row r="4928">
          <cell r="A4928">
            <v>945</v>
          </cell>
          <cell r="B4928" t="str">
            <v>CABO DE COBRE UNIPOLAR 95MM2 BLINDADO, ISOLACAO 3,6/6 KV EPR, COBERTURA EM PVC</v>
          </cell>
          <cell r="C4928" t="str">
            <v>M</v>
          </cell>
          <cell r="D4928">
            <v>47.36</v>
          </cell>
        </row>
        <row r="4929">
          <cell r="A4929">
            <v>914</v>
          </cell>
          <cell r="B4929" t="str">
            <v>CABO DE COBRE UNIPOLAR 95MM2 BLINDADO, ISOLACAO 6/10KV EPR,COBERTURA EM PVC</v>
          </cell>
          <cell r="C4929" t="str">
            <v>M</v>
          </cell>
          <cell r="D4929">
            <v>47.88</v>
          </cell>
        </row>
        <row r="4930">
          <cell r="A4930">
            <v>11902</v>
          </cell>
          <cell r="B4930" t="str">
            <v>CABO TELEFONICO S/ BLINDAGEM INT CCI 2 PARES</v>
          </cell>
          <cell r="C4930" t="str">
            <v>M</v>
          </cell>
          <cell r="D4930">
            <v>0.84</v>
          </cell>
        </row>
        <row r="4931">
          <cell r="A4931">
            <v>11903</v>
          </cell>
          <cell r="B4931" t="str">
            <v>CABO TELEFONICO S/ BLINDAGEM INT CCI 3 PARES</v>
          </cell>
          <cell r="C4931" t="str">
            <v>M</v>
          </cell>
          <cell r="D4931">
            <v>1.23</v>
          </cell>
        </row>
        <row r="4932">
          <cell r="A4932">
            <v>11904</v>
          </cell>
          <cell r="B4932" t="str">
            <v>CABO TELEFONICO S/ BLINDAGEM INT CCI 4 PARES</v>
          </cell>
          <cell r="C4932" t="str">
            <v>M</v>
          </cell>
          <cell r="D4932">
            <v>1.26</v>
          </cell>
        </row>
        <row r="4933">
          <cell r="A4933">
            <v>11905</v>
          </cell>
          <cell r="B4933" t="str">
            <v>CABO TELEFONICO S/ BLINDAGEM INT CCI 5 PARES</v>
          </cell>
          <cell r="C4933" t="str">
            <v>M</v>
          </cell>
          <cell r="D4933">
            <v>1.36</v>
          </cell>
        </row>
        <row r="4934">
          <cell r="A4934">
            <v>11906</v>
          </cell>
          <cell r="B4934" t="str">
            <v>CABO TELEFONICO S/ BLINDAGEM INT CCI 6 PARES</v>
          </cell>
          <cell r="C4934" t="str">
            <v>M</v>
          </cell>
          <cell r="D4934">
            <v>1.75</v>
          </cell>
        </row>
        <row r="4935">
          <cell r="A4935">
            <v>11914</v>
          </cell>
          <cell r="B4935" t="str">
            <v>CABO TELEFONICO TP CT 0,50 PARA 100 PARES</v>
          </cell>
          <cell r="C4935" t="str">
            <v>M</v>
          </cell>
          <cell r="D4935">
            <v>24.96</v>
          </cell>
        </row>
        <row r="4936">
          <cell r="A4936">
            <v>11916</v>
          </cell>
          <cell r="B4936" t="str">
            <v>CABO TELEFONICO TP CTP-APL 0,50 PARA 10 PARES</v>
          </cell>
          <cell r="C4936" t="str">
            <v>M</v>
          </cell>
          <cell r="D4936">
            <v>4.87</v>
          </cell>
        </row>
        <row r="4937">
          <cell r="A4937">
            <v>11917</v>
          </cell>
          <cell r="B4937" t="str">
            <v>CABO TELEFONICO TP CTP-APL 0,50 PARA 20 PARES</v>
          </cell>
          <cell r="C4937" t="str">
            <v>M</v>
          </cell>
          <cell r="D4937">
            <v>8.2799999999999994</v>
          </cell>
        </row>
        <row r="4938">
          <cell r="A4938">
            <v>11918</v>
          </cell>
          <cell r="B4938" t="str">
            <v>CABO TELEFONICO TP CTP-APL 0,50 PARA 30 PARES</v>
          </cell>
          <cell r="C4938" t="str">
            <v>M</v>
          </cell>
          <cell r="D4938">
            <v>9.75</v>
          </cell>
        </row>
        <row r="4939">
          <cell r="A4939">
            <v>11919</v>
          </cell>
          <cell r="B4939" t="str">
            <v>CABO TELEFONICO USO INTERNO TP CI PARA 10 PARES</v>
          </cell>
          <cell r="C4939" t="str">
            <v>M</v>
          </cell>
          <cell r="D4939">
            <v>3.86</v>
          </cell>
        </row>
        <row r="4940">
          <cell r="A4940">
            <v>11920</v>
          </cell>
          <cell r="B4940" t="str">
            <v>CABO TELEFONICO USO INTERNO TP CI PARA 20 PARES</v>
          </cell>
          <cell r="C4940" t="str">
            <v>M</v>
          </cell>
          <cell r="D4940">
            <v>6.2</v>
          </cell>
        </row>
        <row r="4941">
          <cell r="A4941">
            <v>11924</v>
          </cell>
          <cell r="B4941" t="str">
            <v>CABO TELEFONICO USO INTERNO TP CI PARA 200 PARES</v>
          </cell>
          <cell r="C4941" t="str">
            <v>M</v>
          </cell>
          <cell r="D4941">
            <v>57.1</v>
          </cell>
        </row>
        <row r="4942">
          <cell r="A4942">
            <v>11921</v>
          </cell>
          <cell r="B4942" t="str">
            <v>CABO TELEFONICO USO INTERNO TP CI PARA 30 PARES</v>
          </cell>
          <cell r="C4942" t="str">
            <v>M</v>
          </cell>
          <cell r="D4942">
            <v>8.67</v>
          </cell>
        </row>
        <row r="4943">
          <cell r="A4943">
            <v>11922</v>
          </cell>
          <cell r="B4943" t="str">
            <v>CABO TELEFONICO USO INTERNO TP CI PARA 50 PARES</v>
          </cell>
          <cell r="C4943" t="str">
            <v>M</v>
          </cell>
          <cell r="D4943">
            <v>15.14</v>
          </cell>
        </row>
        <row r="4944">
          <cell r="A4944">
            <v>11923</v>
          </cell>
          <cell r="B4944" t="str">
            <v>CABO TELEFONICO USO INTERNO TP CI PARA 75 PARES</v>
          </cell>
          <cell r="C4944" t="str">
            <v>M</v>
          </cell>
          <cell r="D4944">
            <v>18.62</v>
          </cell>
        </row>
        <row r="4945">
          <cell r="A4945">
            <v>11901</v>
          </cell>
          <cell r="B4945" t="str">
            <v>CABO TELEFÔNICO SEM BLINDAGEM INTERNA CCI 1 PAR</v>
          </cell>
          <cell r="C4945" t="str">
            <v>M</v>
          </cell>
          <cell r="D4945">
            <v>0.52</v>
          </cell>
        </row>
        <row r="4946">
          <cell r="A4946">
            <v>10721</v>
          </cell>
          <cell r="B4946" t="str">
            <v>CACO DE MARMORE PARA PISO</v>
          </cell>
          <cell r="C4946" t="str">
            <v>M2</v>
          </cell>
          <cell r="D4946">
            <v>6.12</v>
          </cell>
        </row>
        <row r="4947">
          <cell r="A4947">
            <v>2354</v>
          </cell>
          <cell r="B4947" t="str">
            <v>CADASTRISTA DE USUARIOS</v>
          </cell>
          <cell r="C4947" t="str">
            <v>H</v>
          </cell>
          <cell r="D4947">
            <v>13.07</v>
          </cell>
        </row>
        <row r="4948">
          <cell r="A4948">
            <v>5089</v>
          </cell>
          <cell r="B4948" t="str">
            <v>CADEADO ACO GRAFITADO OXIDADO ENVERNIZADO 45MM</v>
          </cell>
          <cell r="C4948" t="str">
            <v>UN</v>
          </cell>
          <cell r="D4948">
            <v>23.6</v>
          </cell>
        </row>
        <row r="4949">
          <cell r="A4949">
            <v>5090</v>
          </cell>
          <cell r="B4949" t="str">
            <v>CADEADO LATAO CROMADO H = 25MM</v>
          </cell>
          <cell r="C4949" t="str">
            <v>UN</v>
          </cell>
          <cell r="D4949">
            <v>11.4</v>
          </cell>
        </row>
        <row r="4950">
          <cell r="A4950">
            <v>5085</v>
          </cell>
          <cell r="B4950" t="str">
            <v>CADEADO LATAO CROMADO H = 35MM / 5 PINOS / HASTE CROMADA H =30MM</v>
          </cell>
          <cell r="C4950" t="str">
            <v>UN</v>
          </cell>
          <cell r="D4950">
            <v>17.16</v>
          </cell>
        </row>
        <row r="4951">
          <cell r="A4951">
            <v>11848</v>
          </cell>
          <cell r="B4951" t="str">
            <v>CADERNETA DE TOPOGRAFO</v>
          </cell>
          <cell r="C4951" t="str">
            <v>UN</v>
          </cell>
          <cell r="D4951">
            <v>4.54</v>
          </cell>
        </row>
        <row r="4952">
          <cell r="A4952">
            <v>4496</v>
          </cell>
          <cell r="B4952" t="str">
            <v>CAIBRO DE MADEIRA NATIVA/REGIONAL 5 X 5 CM NAO APARELHADA (P/FORMA)</v>
          </cell>
          <cell r="C4952" t="str">
            <v>M</v>
          </cell>
          <cell r="D4952">
            <v>2.25</v>
          </cell>
        </row>
        <row r="4953">
          <cell r="A4953">
            <v>11638</v>
          </cell>
          <cell r="B4953" t="str">
            <v>CAIXA CONCRETO ARMADO P/AR CONDICIONADO 18000BTU</v>
          </cell>
          <cell r="C4953" t="str">
            <v>UN</v>
          </cell>
          <cell r="D4953">
            <v>111.19</v>
          </cell>
        </row>
        <row r="4954">
          <cell r="A4954">
            <v>11868</v>
          </cell>
          <cell r="B4954" t="str">
            <v>CAIXA D'AGUA FIBRA DE VIDRO 1000L</v>
          </cell>
          <cell r="C4954" t="str">
            <v>UN</v>
          </cell>
          <cell r="D4954">
            <v>232.77</v>
          </cell>
        </row>
        <row r="4955">
          <cell r="A4955">
            <v>11869</v>
          </cell>
          <cell r="B4955" t="str">
            <v>CAIXA D'AGUA FIBRA DE VIDRO 1500L</v>
          </cell>
          <cell r="C4955" t="str">
            <v>UN</v>
          </cell>
          <cell r="D4955">
            <v>354.18</v>
          </cell>
        </row>
        <row r="4956">
          <cell r="A4956">
            <v>11871</v>
          </cell>
          <cell r="B4956" t="str">
            <v>CAIXA D'AGUA FIBRA DE VIDRO 500L</v>
          </cell>
          <cell r="C4956" t="str">
            <v>UN</v>
          </cell>
          <cell r="D4956">
            <v>148.87</v>
          </cell>
        </row>
        <row r="4957">
          <cell r="A4957">
            <v>11865</v>
          </cell>
          <cell r="B4957" t="str">
            <v>CAIXA D'AGUA FIBROCIMENTO REDONDA C/ TAMPA 500L</v>
          </cell>
          <cell r="C4957" t="str">
            <v>UN</v>
          </cell>
          <cell r="D4957">
            <v>124.06</v>
          </cell>
        </row>
        <row r="4958">
          <cell r="A4958">
            <v>11867</v>
          </cell>
          <cell r="B4958" t="str">
            <v>CAIXA D'AGUA FIBROCIMENTO REDONDA C/ TAMPA 750L</v>
          </cell>
          <cell r="C4958" t="str">
            <v>UN</v>
          </cell>
          <cell r="D4958">
            <v>215.04</v>
          </cell>
        </row>
        <row r="4959">
          <cell r="A4959">
            <v>1025</v>
          </cell>
          <cell r="B4959" t="str">
            <v>CAIXA D'AGUA FIBROCIMENTO 1000L</v>
          </cell>
          <cell r="C4959" t="str">
            <v>UN</v>
          </cell>
          <cell r="D4959">
            <v>258.23</v>
          </cell>
        </row>
        <row r="4960">
          <cell r="A4960">
            <v>1026</v>
          </cell>
          <cell r="B4960" t="str">
            <v>CAIXA D'AGUA FIBROCIMENTO 250L</v>
          </cell>
          <cell r="C4960" t="str">
            <v>UN</v>
          </cell>
          <cell r="D4960">
            <v>77.92</v>
          </cell>
        </row>
        <row r="4961">
          <cell r="A4961">
            <v>1027</v>
          </cell>
          <cell r="B4961" t="str">
            <v>CAIXA DAGUA FIBROCIMENTO 100L</v>
          </cell>
          <cell r="C4961" t="str">
            <v>UN</v>
          </cell>
          <cell r="D4961">
            <v>45.69</v>
          </cell>
        </row>
        <row r="4962">
          <cell r="A4962">
            <v>11241</v>
          </cell>
          <cell r="B4962" t="str">
            <v>CAIXA DE FERRO FUNDIDO P/ REGISTRO NA RUA - 38,5 X 38,5 X 22CM - 59KG</v>
          </cell>
          <cell r="C4962" t="str">
            <v>UN</v>
          </cell>
          <cell r="D4962">
            <v>328.84</v>
          </cell>
        </row>
        <row r="4963">
          <cell r="A4963">
            <v>10521</v>
          </cell>
          <cell r="B4963" t="str">
            <v>CAIXA DE INCENDIO/ABRIGO DE MANGUEIRAS EM CHAPA SAE 1020 LAMINADA A FRIO, PORTA C/ VENTILACAO E VISOR SUPORTE 1/2 LUA P/MANG, DE EMBUTIR, INSCR. INCENDIO 75 X 45 X 17CM</v>
          </cell>
          <cell r="C4963" t="str">
            <v>UN</v>
          </cell>
          <cell r="D4963">
            <v>260.58</v>
          </cell>
        </row>
        <row r="4964">
          <cell r="A4964">
            <v>10885</v>
          </cell>
          <cell r="B4964" t="str">
            <v>CAIXA DE INCENDIO/ABRIGO DE MANGUEIRAS EM CHAPA SAE 1020 LAMINADA A FRIO, PORTA C/ VENTILACAO E VISOR SUPORTE 1/2 LUA P/MANG, DE EMBUTIR, INSCR. INCENDIO 90 X 60 X 17CM</v>
          </cell>
          <cell r="C4964" t="str">
            <v>UN</v>
          </cell>
          <cell r="D4964">
            <v>337.05</v>
          </cell>
        </row>
        <row r="4965">
          <cell r="A4965">
            <v>20962</v>
          </cell>
          <cell r="B4965" t="str">
            <v>CAIXA DE INCENDIO/ABRIGO DE MANGUEIRAS EM CHAPA SAE 1020 LAMINADA A FRIO, PORTA C/ VENTILACAO E VISOR SUPORTE 1/2 LUA P/MANG, EXTERNA, INSCR. INCENDIO 75 X 45 X 17CM</v>
          </cell>
          <cell r="C4965" t="str">
            <v>UN</v>
          </cell>
          <cell r="D4965">
            <v>263.02</v>
          </cell>
        </row>
        <row r="4966">
          <cell r="A4966">
            <v>20963</v>
          </cell>
          <cell r="B4966" t="str">
            <v>CAIXA DE INCENDIO/ABRIGO DE MANGUEIRAS EM CHAPA SAE 1020 LAMINADA A FRIO, PORTA C/ VENTILACAO E VISOR SUPORTE 1/2 LUA P/MANG, EXTERNA, INSCR. INCENDIO 90 X 60 X 17CM</v>
          </cell>
          <cell r="C4966" t="str">
            <v>UN</v>
          </cell>
          <cell r="D4966">
            <v>360.43</v>
          </cell>
        </row>
        <row r="4967">
          <cell r="A4967">
            <v>11246</v>
          </cell>
          <cell r="B4967" t="str">
            <v>CAIXA DE PASSAGEM N 1 PADRAO TELEBRAS DIM 10 X10 X 5CM EM CHAPA DE ACO GALV</v>
          </cell>
          <cell r="C4967" t="str">
            <v>UN</v>
          </cell>
          <cell r="D4967">
            <v>14.12</v>
          </cell>
        </row>
        <row r="4968">
          <cell r="A4968">
            <v>11250</v>
          </cell>
          <cell r="B4968" t="str">
            <v>CAIXA DE PASSAGEM N 2 PADRAO TELEBRAS DIM 20 X 20 X 12CM EMCHAPA DE ACO GALV</v>
          </cell>
          <cell r="C4968" t="str">
            <v>UN</v>
          </cell>
          <cell r="D4968">
            <v>69.209999999999994</v>
          </cell>
        </row>
        <row r="4969">
          <cell r="A4969">
            <v>11251</v>
          </cell>
          <cell r="B4969" t="str">
            <v>CAIXA DE PASSAGEM N 3 PADRAO TELEBRAS DIM 40 X 40 X 12CM EMCHAPA DE ACO GALV</v>
          </cell>
          <cell r="C4969" t="str">
            <v>UN</v>
          </cell>
          <cell r="D4969">
            <v>125.34</v>
          </cell>
        </row>
        <row r="4970">
          <cell r="A4970">
            <v>11253</v>
          </cell>
          <cell r="B4970" t="str">
            <v>CAIXA DE PASSAGEM N 4 PADRAO TELEBRAS DIM 60 X 60 X 12CM EMCHAPA DE ACO GALV</v>
          </cell>
          <cell r="C4970" t="str">
            <v>UN</v>
          </cell>
          <cell r="D4970">
            <v>199.11</v>
          </cell>
        </row>
        <row r="4971">
          <cell r="A4971">
            <v>11255</v>
          </cell>
          <cell r="B4971" t="str">
            <v>CAIXA DE PASSAGEM N 5 PADRAO TELEBRAS DIM 80 X 80 X 12CM EMCHAPA DE ACO GALV</v>
          </cell>
          <cell r="C4971" t="str">
            <v>UN</v>
          </cell>
          <cell r="D4971">
            <v>294.44</v>
          </cell>
        </row>
        <row r="4972">
          <cell r="A4972">
            <v>14055</v>
          </cell>
          <cell r="B4972" t="str">
            <v>CAIXA DE PASSAGEM N 6 PADRAO TELEBRAS DIM 120 X 120 X 12CM EM CHAPA DE ACO GALV</v>
          </cell>
          <cell r="C4972" t="str">
            <v>UN</v>
          </cell>
          <cell r="D4972">
            <v>711.11</v>
          </cell>
        </row>
        <row r="4973">
          <cell r="A4973">
            <v>10569</v>
          </cell>
          <cell r="B4973" t="str">
            <v>CAIXA DE PASSAGEM OCTOGONAL 4" X 4" FUNDO MOVEL, EM CHAPA GALVANIZADA"</v>
          </cell>
          <cell r="C4973" t="str">
            <v>UN</v>
          </cell>
          <cell r="D4973">
            <v>2.84</v>
          </cell>
        </row>
        <row r="4974">
          <cell r="A4974">
            <v>11247</v>
          </cell>
          <cell r="B4974" t="str">
            <v>CAIXA DE PASSAGEM P/ TELEFONE EM CHAPA DE ACO GALV 150 X 150X 15CM</v>
          </cell>
          <cell r="C4974" t="str">
            <v>UN</v>
          </cell>
          <cell r="D4974">
            <v>1280</v>
          </cell>
        </row>
        <row r="4975">
          <cell r="A4975">
            <v>11248</v>
          </cell>
          <cell r="B4975" t="str">
            <v>CAIXA DE PASSAGEM P/ TELEFONE EM CHAPA DE ACO GALV 200 X 200X 15CM</v>
          </cell>
          <cell r="C4975" t="str">
            <v>UN</v>
          </cell>
          <cell r="D4975">
            <v>1745.77</v>
          </cell>
        </row>
        <row r="4976">
          <cell r="A4976">
            <v>11249</v>
          </cell>
          <cell r="B4976" t="str">
            <v>CAIXA DE PASSAGEM P/ TELEFONE EM CHAPA DE ACO GALV 200 X 200X 21,8CM</v>
          </cell>
          <cell r="C4976" t="str">
            <v>UN</v>
          </cell>
          <cell r="D4976">
            <v>2441.48</v>
          </cell>
        </row>
        <row r="4977">
          <cell r="A4977">
            <v>11254</v>
          </cell>
          <cell r="B4977" t="str">
            <v>CAIXA DE PASSAGEM P/ TELEFONE EM CHAPA DE ACO GALV 60 X 60 X15CM</v>
          </cell>
          <cell r="C4977" t="str">
            <v>UN</v>
          </cell>
          <cell r="D4977">
            <v>210.72</v>
          </cell>
        </row>
        <row r="4978">
          <cell r="A4978">
            <v>11256</v>
          </cell>
          <cell r="B4978" t="str">
            <v>CAIXA DE PASSAGEM P/ TELEFONE EM CHAPA DE ACO GALV 80 X 80 X15CM</v>
          </cell>
          <cell r="C4978" t="str">
            <v>UN</v>
          </cell>
          <cell r="D4978">
            <v>350.76</v>
          </cell>
        </row>
        <row r="4979">
          <cell r="A4979">
            <v>11252</v>
          </cell>
          <cell r="B4979" t="str">
            <v>CAIXA DE PASSAGEM PADRAO TELESP/TELEBRAS DIM 50 X 50 X 12CMEM CHAPA DE ACO GALV</v>
          </cell>
          <cell r="C4979" t="str">
            <v>UN</v>
          </cell>
          <cell r="D4979">
            <v>142.44999999999999</v>
          </cell>
        </row>
        <row r="4980">
          <cell r="A4980">
            <v>2555</v>
          </cell>
          <cell r="B4980" t="str">
            <v>CAIXA DE PASSAGEM 3" X 3" SEXTAVADA EM FERRO GALV"</v>
          </cell>
          <cell r="C4980" t="str">
            <v>UN</v>
          </cell>
          <cell r="D4980">
            <v>2.37</v>
          </cell>
        </row>
        <row r="4981">
          <cell r="A4981">
            <v>2556</v>
          </cell>
          <cell r="B4981" t="str">
            <v>CAIXA DE PASSAGEM 4" X 2" EM FERRO GALV"</v>
          </cell>
          <cell r="C4981" t="str">
            <v>UN</v>
          </cell>
          <cell r="D4981">
            <v>1.42</v>
          </cell>
        </row>
        <row r="4982">
          <cell r="A4982">
            <v>2557</v>
          </cell>
          <cell r="B4982" t="str">
            <v>CAIXA DE PASSAGEM 4" X 4" EM FERRO GALV"</v>
          </cell>
          <cell r="C4982" t="str">
            <v>UN</v>
          </cell>
          <cell r="D4982">
            <v>2.37</v>
          </cell>
        </row>
        <row r="4983">
          <cell r="A4983">
            <v>1066</v>
          </cell>
          <cell r="B4983" t="str">
            <v>CAIXA DE PROTECAO P/ MEDIDOR HORO-SAZONAL EM CHAPA DE ALUMINIO DE 3MM</v>
          </cell>
          <cell r="C4983" t="str">
            <v>UN</v>
          </cell>
          <cell r="D4983">
            <v>617.66</v>
          </cell>
        </row>
        <row r="4984">
          <cell r="A4984">
            <v>1043</v>
          </cell>
          <cell r="B4984" t="str">
            <v>CAIXA DE PROTECAO P/ MEDIDOR MONOFASICO E DISJUNTOR EM CHAPAALUMINIO 3MM</v>
          </cell>
          <cell r="C4984" t="str">
            <v>UN</v>
          </cell>
          <cell r="D4984">
            <v>65.48</v>
          </cell>
        </row>
        <row r="4985">
          <cell r="A4985">
            <v>1072</v>
          </cell>
          <cell r="B4985" t="str">
            <v>CAIXA DE PROTECAO P/ MEDIDOR MONOFASICO E DISJUNTOR EM CHAPADE FERRO GALV</v>
          </cell>
          <cell r="C4985" t="str">
            <v>UN</v>
          </cell>
          <cell r="D4985">
            <v>82.58</v>
          </cell>
        </row>
        <row r="4986">
          <cell r="A4986">
            <v>1062</v>
          </cell>
          <cell r="B4986" t="str">
            <v>CAIXA DE PROTECAO P/ MEDIDOR TRIFASICO E DISJUNTOR EM CHAPADE ACO GALV 18 USG</v>
          </cell>
          <cell r="C4986" t="str">
            <v>UN</v>
          </cell>
          <cell r="D4986">
            <v>94.57</v>
          </cell>
        </row>
        <row r="4987">
          <cell r="A4987">
            <v>1061</v>
          </cell>
          <cell r="B4987" t="str">
            <v>CAIXA DE PROTECAO P/ MEDIDOR TRIFASICO E DISJUNTOR EM CHAPADE ALUMINIO 3MM</v>
          </cell>
          <cell r="C4987" t="str">
            <v>UN</v>
          </cell>
          <cell r="D4987">
            <v>145.85</v>
          </cell>
        </row>
        <row r="4988">
          <cell r="A4988">
            <v>1065</v>
          </cell>
          <cell r="B4988" t="str">
            <v>CAIXA DE PROTECAO P/ TRANSFORMADOR DE CORRENTE EM CHAPA DE ALUMINIO DE 3MM</v>
          </cell>
          <cell r="C4988" t="str">
            <v>UN</v>
          </cell>
          <cell r="D4988">
            <v>162.49</v>
          </cell>
        </row>
        <row r="4989">
          <cell r="A4989">
            <v>11694</v>
          </cell>
          <cell r="B4989" t="str">
            <v>CAIXA DESCARGA PLASTICA, EMBUTIR, COMPLETA, COM ESPELHO CROMADO - CAPACIDADE 12 A 14 L</v>
          </cell>
          <cell r="C4989" t="str">
            <v>UN</v>
          </cell>
          <cell r="D4989">
            <v>147.18</v>
          </cell>
        </row>
        <row r="4990">
          <cell r="A4990">
            <v>1030</v>
          </cell>
          <cell r="B4990" t="str">
            <v>CAIXA DESCARGA PLASTICA, EXTERNA, COMPLETA COM TUBO DE DESCARGA, ENGATE FLEXIVEL, BOIA E SUPORTE PARA FIXACAO - CAPACIDADE 9L</v>
          </cell>
          <cell r="C4990" t="str">
            <v>UN</v>
          </cell>
          <cell r="D4990">
            <v>20.9</v>
          </cell>
        </row>
        <row r="4991">
          <cell r="A4991">
            <v>3280</v>
          </cell>
          <cell r="B4991" t="str">
            <v>CAIXA GORDURA DUPLA CONCRETO PRE MOLDADO CIRCULAR COM TAMPAD = 61CM</v>
          </cell>
          <cell r="C4991" t="str">
            <v>UN</v>
          </cell>
          <cell r="D4991">
            <v>78.87</v>
          </cell>
        </row>
        <row r="4992">
          <cell r="A4992">
            <v>11881</v>
          </cell>
          <cell r="B4992" t="str">
            <v>CAIXA GORDURA SIMPLES CONCRETO PRE MOLDADO CIRCULAR COM TAMPA D = 40CM</v>
          </cell>
          <cell r="C4992" t="str">
            <v>UN</v>
          </cell>
          <cell r="D4992">
            <v>20.62</v>
          </cell>
        </row>
        <row r="4993">
          <cell r="A4993">
            <v>3278</v>
          </cell>
          <cell r="B4993" t="str">
            <v>CAIXA INSPECAO CONCRETO PRE MOLDADO CIRCULAR COM TAMPA D = 40CM</v>
          </cell>
          <cell r="C4993" t="str">
            <v>UN</v>
          </cell>
          <cell r="D4993">
            <v>16.68</v>
          </cell>
        </row>
        <row r="4994">
          <cell r="A4994">
            <v>3279</v>
          </cell>
          <cell r="B4994" t="str">
            <v>CAIXA INSPECAO CONCRETO PRE MOLDADO CIRCULAR COM TAMPA D = 60CM H=60CM</v>
          </cell>
          <cell r="C4994" t="str">
            <v>UN</v>
          </cell>
          <cell r="D4994">
            <v>50.05</v>
          </cell>
        </row>
        <row r="4995">
          <cell r="A4995">
            <v>13845</v>
          </cell>
          <cell r="B4995" t="str">
            <v>CAIXA METALICA P/ MEDICAO MONOFASICA CHAPA 18 (300 X 300 X 145MM) P/ USO EXTERNO C/ PORTA E CX. DE MUFLA, COR CINZA, SEMTRANSFORMADOR, PADRAO CELPE, MODELO D</v>
          </cell>
          <cell r="C4995" t="str">
            <v>UN</v>
          </cell>
          <cell r="D4995">
            <v>102.16</v>
          </cell>
        </row>
        <row r="4996">
          <cell r="A4996">
            <v>13844</v>
          </cell>
          <cell r="B4996" t="str">
            <v>CAIXA METALICA P/ MEDICAO MONOFASICA CHAPA 18 (300 X 330 X 145MM) P/ USO INTERNO C/ PORTA E CX. DE MUFLA, COR CINZA, SEMTRANSFORMADOR, PADRAO CELPE, MODELO D</v>
          </cell>
          <cell r="C4996" t="str">
            <v>UN</v>
          </cell>
          <cell r="D4996">
            <v>108.56</v>
          </cell>
        </row>
        <row r="4997">
          <cell r="A4997">
            <v>13843</v>
          </cell>
          <cell r="B4997" t="str">
            <v>CAIXA METALICA P/ MEDICAO TRIFASICA CHAPA 18 P/ USO EXTERNOC/ PORTA E CX. DE MUFLA, COR CINZA, SEM TRANSFORMADOR PADRAOCELPE, MODELO D</v>
          </cell>
          <cell r="C4997" t="str">
            <v>UN</v>
          </cell>
          <cell r="D4997">
            <v>142.22</v>
          </cell>
        </row>
        <row r="4998">
          <cell r="A4998">
            <v>13842</v>
          </cell>
          <cell r="B4998" t="str">
            <v>CAIXA METALICA P/ MEDICAO TRIFASICA CHAPA 18 P/ USO INTERNOC/ PORTA E CX DE MUFLA, COR CINZA, SEM TRANSFORMADOR PADRAOCELPE, MODELO D</v>
          </cell>
          <cell r="C4998" t="str">
            <v>UN</v>
          </cell>
          <cell r="D4998">
            <v>166.87</v>
          </cell>
        </row>
        <row r="4999">
          <cell r="A4999">
            <v>12075</v>
          </cell>
          <cell r="B4999" t="str">
            <v>CAIXA P/ MEDICAO DE DEMANDA E ENERGIA REATIVA EM CHAPA 18 ESTAMPADA , PADRAO DE CONCESSIONARIA LOCAL</v>
          </cell>
          <cell r="C4999" t="str">
            <v>UN</v>
          </cell>
          <cell r="D4999">
            <v>558.6</v>
          </cell>
        </row>
        <row r="5000">
          <cell r="A5000">
            <v>13405</v>
          </cell>
          <cell r="B5000" t="str">
            <v>CAIXA P/ MEDICAO MONOF 30 X 33 X 15CM EM CHAPA 18 C/ VISOR/PORTA/CX MUFLA USO EXTERNO COR CINZA</v>
          </cell>
          <cell r="C5000" t="str">
            <v>UN</v>
          </cell>
          <cell r="D5000">
            <v>184.88</v>
          </cell>
        </row>
        <row r="5001">
          <cell r="A5001">
            <v>13404</v>
          </cell>
          <cell r="B5001" t="str">
            <v>CAIXA P/ MEDICAO MONOF 30 X 33 X 15CM EM CHAPA 18 C/ VISOR/PORTA/CX MUFLA USO INTERNO COR CINZA</v>
          </cell>
          <cell r="C5001" t="str">
            <v>UN</v>
          </cell>
          <cell r="D5001">
            <v>184.88</v>
          </cell>
        </row>
        <row r="5002">
          <cell r="A5002">
            <v>11882</v>
          </cell>
          <cell r="B5002" t="str">
            <v>CAIXA PARA HIDROMETRO CONCRETO PRE MOLDADO</v>
          </cell>
          <cell r="C5002" t="str">
            <v>UN</v>
          </cell>
          <cell r="D5002">
            <v>22.74</v>
          </cell>
        </row>
        <row r="5003">
          <cell r="A5003">
            <v>11996</v>
          </cell>
          <cell r="B5003" t="str">
            <v>CAIXA PASSAGEM EM CHAPA 18 DE FERRO GALV 5" X 10" X 3" (125X 250 X 80MM) COM TAMPA E PARAFUSO."</v>
          </cell>
          <cell r="C5003" t="str">
            <v>UN</v>
          </cell>
          <cell r="D5003">
            <v>3.27</v>
          </cell>
        </row>
        <row r="5004">
          <cell r="A5004">
            <v>20254</v>
          </cell>
          <cell r="B5004" t="str">
            <v>CAIXA PASSAGEM METALICA 15 X 15 X 10CM P/ INST ELETRICA</v>
          </cell>
          <cell r="C5004" t="str">
            <v>UN</v>
          </cell>
          <cell r="D5004">
            <v>14.41</v>
          </cell>
        </row>
        <row r="5005">
          <cell r="A5005">
            <v>20255</v>
          </cell>
          <cell r="B5005" t="str">
            <v>CAIXA PASSAGEM METALICA 25 X 25 X 10CM P/ INST ELETRICA</v>
          </cell>
          <cell r="C5005" t="str">
            <v>UN</v>
          </cell>
          <cell r="D5005">
            <v>25.93</v>
          </cell>
        </row>
        <row r="5006">
          <cell r="A5006">
            <v>20253</v>
          </cell>
          <cell r="B5006" t="str">
            <v>CAIXA PASSAGEM METALICA 35 X 35 X 12CM P/ INST ELETRICA</v>
          </cell>
          <cell r="C5006" t="str">
            <v>UN</v>
          </cell>
          <cell r="D5006">
            <v>51.2</v>
          </cell>
        </row>
        <row r="5007">
          <cell r="A5007">
            <v>12001</v>
          </cell>
          <cell r="B5007" t="str">
            <v>CAIXA PVC OCTOGONAL - 4"</v>
          </cell>
          <cell r="C5007" t="str">
            <v>UN</v>
          </cell>
          <cell r="D5007">
            <v>4.2</v>
          </cell>
        </row>
        <row r="5008">
          <cell r="A5008">
            <v>1871</v>
          </cell>
          <cell r="B5008" t="str">
            <v>CAIXA PVC OCTOGONAL 3" X 3"</v>
          </cell>
          <cell r="C5008" t="str">
            <v>UN</v>
          </cell>
          <cell r="D5008">
            <v>4.6900000000000004</v>
          </cell>
        </row>
        <row r="5009">
          <cell r="A5009">
            <v>1872</v>
          </cell>
          <cell r="B5009" t="str">
            <v>CAIXA PVC 4" X 2" P/ ELETRODUTO "</v>
          </cell>
          <cell r="C5009" t="str">
            <v>UN</v>
          </cell>
          <cell r="D5009">
            <v>1.72</v>
          </cell>
        </row>
        <row r="5010">
          <cell r="A5010">
            <v>1873</v>
          </cell>
          <cell r="B5010" t="str">
            <v>CAIXA PVC 4" X 4" P/ ELETRODUTO "</v>
          </cell>
          <cell r="C5010" t="str">
            <v>UN</v>
          </cell>
          <cell r="D5010">
            <v>2.74</v>
          </cell>
        </row>
        <row r="5011">
          <cell r="A5011">
            <v>11639</v>
          </cell>
          <cell r="B5011" t="str">
            <v>CAIXA SARJETA PREMOLDADA 1,4 X 0,6 X 0,4 M</v>
          </cell>
          <cell r="C5011" t="str">
            <v>UN</v>
          </cell>
          <cell r="D5011">
            <v>201.41</v>
          </cell>
        </row>
        <row r="5012">
          <cell r="A5012">
            <v>11712</v>
          </cell>
          <cell r="B5012" t="str">
            <v>CAIXA SIFONADA DE PVC, 150 X 150 X 50MM, COM GRELHA QUADRADABRANCA - NB 5688</v>
          </cell>
          <cell r="C5012" t="str">
            <v>UN</v>
          </cell>
          <cell r="D5012">
            <v>19.05</v>
          </cell>
        </row>
        <row r="5013">
          <cell r="A5013">
            <v>11716</v>
          </cell>
          <cell r="B5013" t="str">
            <v>CAIXA SIFONADA PVC 100 X 100 X 40MM C/ GRELHA REDONDA BRANCA</v>
          </cell>
          <cell r="C5013" t="str">
            <v>UN</v>
          </cell>
          <cell r="D5013">
            <v>10.02</v>
          </cell>
        </row>
        <row r="5014">
          <cell r="A5014">
            <v>5103</v>
          </cell>
          <cell r="B5014" t="str">
            <v>CAIXA SIFONADA PVC 100 X 100 X 50MM C/ GRELHA REDONDA BRANCA</v>
          </cell>
          <cell r="C5014" t="str">
            <v>UN</v>
          </cell>
          <cell r="D5014">
            <v>10.27</v>
          </cell>
        </row>
        <row r="5015">
          <cell r="A5015">
            <v>11717</v>
          </cell>
          <cell r="B5015" t="str">
            <v>CAIXA SIFONADA PVC 150 X 150 X 50MM C/ GRELHA REDONDA BRANCA</v>
          </cell>
          <cell r="C5015" t="str">
            <v>UN</v>
          </cell>
          <cell r="D5015">
            <v>17.97</v>
          </cell>
        </row>
        <row r="5016">
          <cell r="A5016">
            <v>11713</v>
          </cell>
          <cell r="B5016" t="str">
            <v>CAIXA SIFONADA PVC 150 X 150 X 50MM C/ TAMPA CEGA QUADRADA BRANCA</v>
          </cell>
          <cell r="C5016" t="str">
            <v>UN</v>
          </cell>
          <cell r="D5016">
            <v>21.4</v>
          </cell>
        </row>
        <row r="5017">
          <cell r="A5017">
            <v>11714</v>
          </cell>
          <cell r="B5017" t="str">
            <v>CAIXA SIFONADA PVC 150 X 185 X 75MM C/ GRELHA QUADRADA BRANCA</v>
          </cell>
          <cell r="C5017" t="str">
            <v>UN</v>
          </cell>
          <cell r="D5017">
            <v>23.54</v>
          </cell>
        </row>
        <row r="5018">
          <cell r="A5018">
            <v>11715</v>
          </cell>
          <cell r="B5018" t="str">
            <v>CAIXA SIFONADA PVC 150 X 185 X 75MM C/ TAMPA CEGA QUADRADA BRANCA</v>
          </cell>
          <cell r="C5018" t="str">
            <v>UN</v>
          </cell>
          <cell r="D5018">
            <v>25.59</v>
          </cell>
        </row>
        <row r="5019">
          <cell r="A5019">
            <v>11880</v>
          </cell>
          <cell r="B5019" t="str">
            <v>CAIXA SIFONADA PVC 250 X 230 X 75 MM C/ TAMPA E PORTA TAMPA</v>
          </cell>
          <cell r="C5019" t="str">
            <v>UN</v>
          </cell>
          <cell r="D5019">
            <v>32.380000000000003</v>
          </cell>
        </row>
        <row r="5020">
          <cell r="A5020">
            <v>1056</v>
          </cell>
          <cell r="B5020" t="str">
            <v>CAIXA TP "J" OU EQUIV CONCESSIONARIA LOCAL"</v>
          </cell>
          <cell r="C5020" t="str">
            <v>UN</v>
          </cell>
          <cell r="D5020">
            <v>119.06</v>
          </cell>
        </row>
        <row r="5021">
          <cell r="A5021">
            <v>1068</v>
          </cell>
          <cell r="B5021" t="str">
            <v>CAIXA TP "L" OU EQUIV CONCESSIONARIA LOCAL"</v>
          </cell>
          <cell r="C5021" t="str">
            <v>UN</v>
          </cell>
          <cell r="D5021">
            <v>120.19</v>
          </cell>
        </row>
        <row r="5022">
          <cell r="A5022">
            <v>14116</v>
          </cell>
          <cell r="B5022" t="str">
            <v>CAIXA 20 X 26CM PADRAO LIGHT T-1 PAINEL</v>
          </cell>
          <cell r="C5022" t="str">
            <v>UN</v>
          </cell>
          <cell r="D5022">
            <v>28.2</v>
          </cell>
        </row>
        <row r="5023">
          <cell r="A5023">
            <v>14061</v>
          </cell>
          <cell r="B5023" t="str">
            <v>CAIXA 46 X 66CM PADRAO LIGHT T-3 PAINEL</v>
          </cell>
          <cell r="C5023" t="str">
            <v>UN</v>
          </cell>
          <cell r="D5023">
            <v>117.19</v>
          </cell>
        </row>
        <row r="5024">
          <cell r="A5024">
            <v>599</v>
          </cell>
          <cell r="B5024" t="str">
            <v>CAIXILHO FIXO ALUMINIO SERIE 25 COMPLETO 60 X 80CM</v>
          </cell>
          <cell r="C5024" t="str">
            <v>M2</v>
          </cell>
          <cell r="D5024">
            <v>356.41</v>
          </cell>
        </row>
        <row r="5025">
          <cell r="A5025">
            <v>619</v>
          </cell>
          <cell r="B5025" t="str">
            <v>CAIXILHO FIXO CHAPA DOBRADA ACO GALVANIZADO A FOGO 60 X 80 CM (3/4" X 1/8")</v>
          </cell>
          <cell r="C5025" t="str">
            <v>M2</v>
          </cell>
          <cell r="D5025">
            <v>257.66000000000003</v>
          </cell>
        </row>
        <row r="5026">
          <cell r="A5026">
            <v>621</v>
          </cell>
          <cell r="B5026" t="str">
            <v>CAIXILHO FIXO EM CANTONEIRA DE FERRO 5/8" X 1/8" - 100 X 100CM</v>
          </cell>
          <cell r="C5026" t="str">
            <v>M2</v>
          </cell>
          <cell r="D5026">
            <v>592.66999999999996</v>
          </cell>
        </row>
        <row r="5027">
          <cell r="A5027">
            <v>11161</v>
          </cell>
          <cell r="B5027" t="str">
            <v>CAL HIDRATADA P/ PINTURA</v>
          </cell>
          <cell r="C5027" t="str">
            <v>KG</v>
          </cell>
          <cell r="D5027">
            <v>0.86</v>
          </cell>
        </row>
        <row r="5028">
          <cell r="A5028">
            <v>1106</v>
          </cell>
          <cell r="B5028" t="str">
            <v>CAL HIDRATADA, DE 1A. QUALIDADE, PARA ARGAMASSA</v>
          </cell>
          <cell r="C5028" t="str">
            <v>KG</v>
          </cell>
          <cell r="D5028">
            <v>0.41</v>
          </cell>
        </row>
        <row r="5029">
          <cell r="A5029">
            <v>1107</v>
          </cell>
          <cell r="B5029" t="str">
            <v>CAL VIRGEM</v>
          </cell>
          <cell r="C5029" t="str">
            <v>KG</v>
          </cell>
          <cell r="D5029">
            <v>0.23</v>
          </cell>
        </row>
        <row r="5030">
          <cell r="A5030">
            <v>4758</v>
          </cell>
          <cell r="B5030" t="str">
            <v>CALAFETADOR/CALAFATE</v>
          </cell>
          <cell r="C5030" t="str">
            <v>H</v>
          </cell>
          <cell r="D5030">
            <v>8.5399999999999991</v>
          </cell>
        </row>
        <row r="5031">
          <cell r="A5031">
            <v>13186</v>
          </cell>
          <cell r="B5031" t="str">
            <v>CALCAMENTO POLIEDRICO</v>
          </cell>
          <cell r="C5031" t="str">
            <v>M3</v>
          </cell>
          <cell r="D5031">
            <v>65.08</v>
          </cell>
        </row>
        <row r="5032">
          <cell r="A5032">
            <v>25963</v>
          </cell>
          <cell r="B5032" t="str">
            <v>CALCARIO DOLOMITICO A - POSTO PEDREIRA / FORNECEDOR (SEM FRETE)</v>
          </cell>
          <cell r="C5032" t="str">
            <v>KG</v>
          </cell>
          <cell r="D5032">
            <v>0.08</v>
          </cell>
        </row>
        <row r="5033">
          <cell r="A5033">
            <v>4759</v>
          </cell>
          <cell r="B5033" t="str">
            <v>CALCETEIRO</v>
          </cell>
          <cell r="C5033" t="str">
            <v>H</v>
          </cell>
          <cell r="D5033">
            <v>7.4</v>
          </cell>
        </row>
        <row r="5034">
          <cell r="A5034">
            <v>11572</v>
          </cell>
          <cell r="B5034" t="str">
            <v>CALCO/PRENDEDOR LATAO CROMADO P/ PORTA</v>
          </cell>
          <cell r="C5034" t="str">
            <v>UN</v>
          </cell>
          <cell r="D5034">
            <v>15.79</v>
          </cell>
        </row>
        <row r="5035">
          <cell r="A5035">
            <v>13241</v>
          </cell>
          <cell r="B5035" t="str">
            <v>CALDEIRA AQUECEDORA DE ASFALTO, FERLEX, MOD CB-601, CAPACIDADE 600 L, C/ ESPARGIDOR POR GRAVIDADE, REBOCÁVEL</v>
          </cell>
          <cell r="C5035" t="str">
            <v>UN</v>
          </cell>
          <cell r="D5035">
            <v>33936</v>
          </cell>
        </row>
        <row r="5036">
          <cell r="A5036">
            <v>13242</v>
          </cell>
          <cell r="B5036" t="str">
            <v>CALDEIRA AQUECEDORA DE ASFALTO, FERLEX, MOD. CB-603, CAPACIDADE 600 L, C/ BOMBA P/ ESPARGIMENTO SOB PRESSÃO DE 3,4 HP, REBOCÁVEL</v>
          </cell>
          <cell r="C5036" t="str">
            <v>UN</v>
          </cell>
          <cell r="D5036">
            <v>49560</v>
          </cell>
        </row>
        <row r="5037">
          <cell r="A5037">
            <v>20218</v>
          </cell>
          <cell r="B5037" t="str">
            <v>CALDEIRA DE ASFALTO, CONSMAQ, MOD CA 1, C/ TANQUE 1200 L, REBOCÁVEL, C/ FUNDO DUPLO AQUECIDO POR MACARICO C/ ESPARGIMENTO PRESSURIZADO MANUAL</v>
          </cell>
          <cell r="C5037" t="str">
            <v>UN</v>
          </cell>
          <cell r="D5037">
            <v>67852.679999999993</v>
          </cell>
        </row>
        <row r="5038">
          <cell r="A5038">
            <v>14220</v>
          </cell>
          <cell r="B5038" t="str">
            <v>CALDEIRA DE ASFALTO, CONSMAQ, MOD. CA 2, C/TANQUE ISOLADO DE 2500 L, C/2 MAÇARICOS, C/BOMBA P/ESPARGIMENTO, BARRA ESPARGIDORA LARGURA 2M E HASTE MANUAL, REBOCÁVEL</v>
          </cell>
          <cell r="C5038" t="str">
            <v>UN</v>
          </cell>
          <cell r="D5038">
            <v>84000</v>
          </cell>
        </row>
        <row r="5039">
          <cell r="A5039">
            <v>1108</v>
          </cell>
          <cell r="B5039" t="str">
            <v>CALHA CHAPA GALVANIZADA NUM 24 L = 33CM</v>
          </cell>
          <cell r="C5039" t="str">
            <v>M</v>
          </cell>
          <cell r="D5039">
            <v>13.36</v>
          </cell>
        </row>
        <row r="5040">
          <cell r="A5040">
            <v>1117</v>
          </cell>
          <cell r="B5040" t="str">
            <v>CALHA CHAPA GALVANIZADA NUM 24 L = 40CM</v>
          </cell>
          <cell r="C5040" t="str">
            <v>M</v>
          </cell>
          <cell r="D5040">
            <v>15.7</v>
          </cell>
        </row>
        <row r="5041">
          <cell r="A5041">
            <v>1118</v>
          </cell>
          <cell r="B5041" t="str">
            <v>CALHA CHAPA GALVANIZADA NUM 24 L = 50CM</v>
          </cell>
          <cell r="C5041" t="str">
            <v>M</v>
          </cell>
          <cell r="D5041">
            <v>19.37</v>
          </cell>
        </row>
        <row r="5042">
          <cell r="A5042">
            <v>1119</v>
          </cell>
          <cell r="B5042" t="str">
            <v>CALHA CHAPA GALVANIZADA NUM 26 L = 10CM</v>
          </cell>
          <cell r="C5042" t="str">
            <v>M</v>
          </cell>
          <cell r="D5042">
            <v>6.68</v>
          </cell>
        </row>
        <row r="5043">
          <cell r="A5043">
            <v>1109</v>
          </cell>
          <cell r="B5043" t="str">
            <v>CALHA CHAPA GALVANIZADA NUM 26 L = 35CM</v>
          </cell>
          <cell r="C5043" t="str">
            <v>M</v>
          </cell>
          <cell r="D5043">
            <v>13.69</v>
          </cell>
        </row>
        <row r="5044">
          <cell r="A5044">
            <v>1110</v>
          </cell>
          <cell r="B5044" t="str">
            <v>CALHA CHAPA GALVANIZADA NUM 26 L = 45CM</v>
          </cell>
          <cell r="C5044" t="str">
            <v>M</v>
          </cell>
          <cell r="D5044">
            <v>15.03</v>
          </cell>
        </row>
        <row r="5045">
          <cell r="A5045">
            <v>13115</v>
          </cell>
          <cell r="B5045" t="str">
            <v>CALHA CONCRETO SIMPLES D = 20 CM P/ AGUA PLUVIAL</v>
          </cell>
          <cell r="C5045" t="str">
            <v>M</v>
          </cell>
          <cell r="D5045">
            <v>9.81</v>
          </cell>
        </row>
        <row r="5046">
          <cell r="A5046">
            <v>10541</v>
          </cell>
          <cell r="B5046" t="str">
            <v>CALHA CONCRETO SIMPLES D = 30 CM PARA ÁGUA PLUVIAL</v>
          </cell>
          <cell r="C5046" t="str">
            <v>M</v>
          </cell>
          <cell r="D5046">
            <v>12.27</v>
          </cell>
        </row>
        <row r="5047">
          <cell r="A5047">
            <v>10542</v>
          </cell>
          <cell r="B5047" t="str">
            <v>CALHA CONCRETO SIMPLES D = 40 CM PARA ÁGUA PLUVIAL</v>
          </cell>
          <cell r="C5047" t="str">
            <v>M</v>
          </cell>
          <cell r="D5047">
            <v>16.36</v>
          </cell>
        </row>
        <row r="5048">
          <cell r="A5048">
            <v>10543</v>
          </cell>
          <cell r="B5048" t="str">
            <v>CALHA CONCRETO SIMPLES D = 50 CM PARA ÁGUA PLUVIAL</v>
          </cell>
          <cell r="C5048" t="str">
            <v>M</v>
          </cell>
          <cell r="D5048">
            <v>24.07</v>
          </cell>
        </row>
        <row r="5049">
          <cell r="A5049">
            <v>10544</v>
          </cell>
          <cell r="B5049" t="str">
            <v>CALHA CONCRETO SIMPLES D = 60 CM PARA ÁGUA PLUVIAL</v>
          </cell>
          <cell r="C5049" t="str">
            <v>M</v>
          </cell>
          <cell r="D5049">
            <v>31.44</v>
          </cell>
        </row>
        <row r="5050">
          <cell r="A5050">
            <v>10545</v>
          </cell>
          <cell r="B5050" t="str">
            <v>CALHA CONCRETO SIMPLES D = 80 CM PARA ÁGUA PLUVIAL</v>
          </cell>
          <cell r="C5050" t="str">
            <v>M</v>
          </cell>
          <cell r="D5050">
            <v>57.86</v>
          </cell>
        </row>
        <row r="5051">
          <cell r="A5051">
            <v>12618</v>
          </cell>
          <cell r="B5051" t="str">
            <v>CALHA PVC AQUAPLUV DN = 125 MM C/ 3,00 M DE COMPRIM=</v>
          </cell>
          <cell r="C5051" t="str">
            <v>UN</v>
          </cell>
          <cell r="D5051">
            <v>152.44999999999999</v>
          </cell>
        </row>
        <row r="5052">
          <cell r="A5052">
            <v>13599</v>
          </cell>
          <cell r="B5052" t="str">
            <v>CAMINHÃO MERCEDES BENZ ATEGO 1418/48, POTÊNCIA 177 CV , PBT = 13990 KG, DIST. ENTRE EIXOS 4760 MM - INCLUI CARROCERIAFIXA ABERTA DE MADEIRA P/ TRANSP. GERAL DE CARGA SECA , DIMENSÕES APROX. 2,50 X 6,50 X 0,50 M.</v>
          </cell>
          <cell r="C5052" t="str">
            <v>UN</v>
          </cell>
          <cell r="D5052">
            <v>167239.66</v>
          </cell>
        </row>
        <row r="5053">
          <cell r="A5053">
            <v>10631</v>
          </cell>
          <cell r="B5053" t="str">
            <v>CAMINHÃO TOCO FORD CARGO 815 E, 150 CV, PBT= 8250 KG ,CARGA UTIL MAX C/ EQUIP = 5200 KG , DIST. ENTRE EIXOS 4300 MM - NÃO INCLUI CARROCERIA.</v>
          </cell>
          <cell r="C5053" t="str">
            <v>UN</v>
          </cell>
          <cell r="D5053">
            <v>110856.71</v>
          </cell>
        </row>
        <row r="5054">
          <cell r="A5054">
            <v>1133</v>
          </cell>
          <cell r="B5054" t="str">
            <v>CAMINHÃO BASCULANTE 5,0M3/11T DIESEL TIPO MERCEDES 142HP LK-1214 OU EQUIV (INCL MANUT/OPERACAO)</v>
          </cell>
          <cell r="C5054" t="str">
            <v>H</v>
          </cell>
          <cell r="D5054">
            <v>67.45</v>
          </cell>
        </row>
        <row r="5055">
          <cell r="A5055">
            <v>1139</v>
          </cell>
          <cell r="B5055" t="str">
            <v>CAMINHÃO BASCULANTE 8,0M3/16T DIESEL TIPO MERCEDES 170HP LK-1418 OU EQUIV (INCL MANUT/OPERACAO)</v>
          </cell>
          <cell r="C5055" t="str">
            <v>H</v>
          </cell>
          <cell r="D5055">
            <v>80.099999999999994</v>
          </cell>
        </row>
        <row r="5056">
          <cell r="A5056">
            <v>25010</v>
          </cell>
          <cell r="B5056" t="str">
            <v>CAMINHÃO FORA DE ESTRADA VOLVO A30D 6X6, CAÇAMBA DE 14 M³ ,CAPACIDADE DE CARGA ÚTIL DE 30 TONELADAS, VELOCIDADE MÁXIMA53 KM/H, 329 HP.</v>
          </cell>
          <cell r="C5056" t="str">
            <v>UN</v>
          </cell>
          <cell r="D5056">
            <v>1190161.3600000001</v>
          </cell>
        </row>
        <row r="5057">
          <cell r="A5057">
            <v>25011</v>
          </cell>
          <cell r="B5057" t="str">
            <v>CAMINHÃO FORA DE ESTRADA VOLVO A35D, CAÇAMBA DE 20 M³, CAPACIDADE DE CARGA ÚTIL DE 32,5 TONELADAS, VELOCIDADE MÁXIMA56 KM/H, 393 HP.</v>
          </cell>
          <cell r="C5057" t="str">
            <v>UN</v>
          </cell>
          <cell r="D5057">
            <v>1341405.01</v>
          </cell>
        </row>
        <row r="5058">
          <cell r="A5058">
            <v>13614</v>
          </cell>
          <cell r="B5058" t="str">
            <v>CAMINHÃO TOCO FORD CARGO 815 E, POTÊNCIA 150 CV, PBT= 8250KG, CARGA UTIL MAX C/ EQUIP = 5200 KG, DIST. ENTRE EIXOS 4300 MM, INCLUI CARROCERIA FIXA ABERTA DE MADEIRA P/ TRANSP.GERAL DE CARGA SECA, DIMENSÕES APROX. 2,50 X 6,50 X 0,50 M.</v>
          </cell>
          <cell r="C5058" t="str">
            <v>UN</v>
          </cell>
          <cell r="D5058">
            <v>117271</v>
          </cell>
        </row>
        <row r="5059">
          <cell r="A5059">
            <v>10623</v>
          </cell>
          <cell r="B5059" t="str">
            <v>CAMINHÃO TOCO FORD F-4000, POTENCIA 120 CV, PBT = 6800 KG,CARGA UTIL + CARROCERIA = 3980 KG, DIST ENTRE EIXOS 4181MM - INCL CARROCERIA FIXA ABERTA DE MADEIRA P/ TRANSP GERAL DE CARGA SECA - DIMENSOES APROX. 2,25 X 4,10 X 0,50 M.</v>
          </cell>
          <cell r="C5059" t="str">
            <v>UN</v>
          </cell>
          <cell r="D5059">
            <v>96445.34</v>
          </cell>
        </row>
        <row r="5060">
          <cell r="A5060">
            <v>11278</v>
          </cell>
          <cell r="B5060" t="str">
            <v>CAMINHÃO TOCO MERCEDES BENS ATEGO 1418/ 48, DIST. ENTRE EIXOS 4760 MM, POTÊNCIA 177 CV, PBT= 13990 KG CARGA UTIL MAX C/ EQUIP = 9390 KG - INCLUI CARROCERIA FIXA ABERTA DE MADEIRAP/ TRANSP. GERAL DE CARGA SECA - DIMENSÕES APROX. 2,50 X 6,50 X 0,50 M.</v>
          </cell>
          <cell r="C5060" t="str">
            <v>UN</v>
          </cell>
          <cell r="D5060">
            <v>167258.14000000001</v>
          </cell>
        </row>
        <row r="5061">
          <cell r="A5061">
            <v>13452</v>
          </cell>
          <cell r="B5061" t="str">
            <v>CAMINHÃO TOCO MERCEDES BENZ 710 PLUS, POTÊNCIA 110 CV , PBT= 6700 KG, CARGA UTIL MAX. C/ EQUIP = 3840 KG, DIST. ENTREEIXOS 3700 MM - INCLUI CARROCERIA FIXA ABERTA DE MADEIRA P/TRANSP. GERAL DE CARGA SECA - DIMENSÕES APROX. 2,25 X 4,10 X0,50 M.</v>
          </cell>
          <cell r="C5061" t="str">
            <v>UN</v>
          </cell>
          <cell r="D5061">
            <v>112115.49</v>
          </cell>
        </row>
        <row r="5062">
          <cell r="A5062">
            <v>14226</v>
          </cell>
          <cell r="B5062" t="str">
            <v>CAMINHÃO TOCO MERCEDES BENZ ATEGO 1315 / 48, POTÊNCIA 150 CV, PBT 12990 KG, CARGA UTIL MAX C/ EQUIP. 8420 KG, DIST. ENTRE EIXOS 4760MM - INCLUI CARROCERIA FIXA ABERTA DE MADEIRAP/ TRANSP. GERAL CARGA SECA - DIMENSÕES APROX. 2,50 X 6,00X 0,50 M.</v>
          </cell>
          <cell r="C5062" t="str">
            <v>UN</v>
          </cell>
          <cell r="D5062">
            <v>163658.71</v>
          </cell>
        </row>
        <row r="5063">
          <cell r="A5063">
            <v>11279</v>
          </cell>
          <cell r="B5063" t="str">
            <v>CAMINHÃO TOCO MERCEDES BENZ ATEGO 1718 / 54 , POTÊNCIA 177 CV , PBT = 16000 KG, DIST. ENTRE EIXOS 5360 MM - INCLUI CARROCERIA FIXA ABERTA DE MADEIRA P/TRANSP. GERAL DE CARGA SECA - DIMENSÕES APROX. 2,50 X 7,50 X 0,50 M.</v>
          </cell>
          <cell r="C5063" t="str">
            <v>UN</v>
          </cell>
          <cell r="D5063">
            <v>210322.67</v>
          </cell>
        </row>
        <row r="5064">
          <cell r="A5064">
            <v>13527</v>
          </cell>
          <cell r="B5064" t="str">
            <v>CAMINHÃO TOCO MERCEDES BENZ 1315 / 36, POTÊNCIA 150 CV - PBT = 12990 KG - CARGA UTIL + CARROCERIA = 8540 KG, DIST. ENTRE EIXOS 3560 MM - INCLUI CARROCERIA FIXA ABERTA DE MADEIRAP/ TRANSP. GERAL DE CARGA SECA - DIMENSÕES APROX. 2,25 X 4,10 X 0,50 M.</v>
          </cell>
          <cell r="C5064" t="str">
            <v>UN</v>
          </cell>
          <cell r="D5064">
            <v>172433.41</v>
          </cell>
        </row>
        <row r="5065">
          <cell r="A5065">
            <v>10621</v>
          </cell>
          <cell r="B5065" t="str">
            <v>CAMINHÃO TOCO VOLKSWAGEN 13 180 E, 180 CV, PBT=13000 KG - CARGA UTIL + CARROCERIA = 8315 KG, DIST. ENTRE EIXOS 5207 MM- INCLUI CARROCERIA FIXA ABERTA DE MADEIRA P/ TRANSP. GERAL DE CARGA SECA - DIMENSÕES APROX. 2,50 X 6,00 X 0,50 M.</v>
          </cell>
          <cell r="C5065" t="str">
            <v>UN</v>
          </cell>
          <cell r="D5065">
            <v>161934.56</v>
          </cell>
        </row>
        <row r="5066">
          <cell r="A5066">
            <v>25009</v>
          </cell>
          <cell r="B5066" t="str">
            <v>CAMINHÃO TOCO VOLKSWAGEN 17.220 - MOTOR CUMMINS 218CV - PBT=16000KG -CARGA UTIL + CARROCERIA = 10710KG - DIST ENTRE EIXOS 4800MM - INCL CARROCERIA FIXA ABERTA DE MADEIRA P/ TRANSP GERAL CARGA SECA - DIMENSOES APROXIM 2,50 X 6,90 X 0,50M</v>
          </cell>
          <cell r="C5066" t="str">
            <v>UN</v>
          </cell>
          <cell r="D5066">
            <v>203730</v>
          </cell>
        </row>
        <row r="5067">
          <cell r="A5067">
            <v>25008</v>
          </cell>
          <cell r="B5067" t="str">
            <v>CAMINHÃO TOCO VOLKSWAGEN 8120 EURO III MECÂNICO, POTÊNCIA 115 CV - PBT 7700 KG - CARGA UTIL + CARROCERIA 4640 KG - DIST.ENTRE EIXOS 4300 MM - INCLUI CARROCERIA FIXA ABERTA DE MADEIRA P/ TRANSP. GERAL DE CARGA SECA - DIMENSÕES APROX. 2,50 X5,50 X 0,50M.</v>
          </cell>
          <cell r="C5067" t="str">
            <v>UN</v>
          </cell>
          <cell r="D5067">
            <v>115660.5</v>
          </cell>
        </row>
        <row r="5068">
          <cell r="A5068">
            <v>14228</v>
          </cell>
          <cell r="B5068" t="str">
            <v>CAMINHÃO TRUCADO (C/ TERCEIRO EIXO) MERCEDES BENZ L1620 ELETRÔNICO - POTÊNCIA 231CV - PBT = 22000KG - DIST. ENTRE EIXOS5170 MM - INCLUI CARROCERIA FIXA ABERTA DE MADEIRA P/ TRANSP. GERAL DE CARGA SECA - DIMENSÕES APROX. 2,50 X 6,50 X 0,50 M.</v>
          </cell>
          <cell r="C5068" t="str">
            <v>UN</v>
          </cell>
          <cell r="D5068">
            <v>220610.36</v>
          </cell>
        </row>
        <row r="5069">
          <cell r="A5069">
            <v>1150</v>
          </cell>
          <cell r="B5069" t="str">
            <v>CAMINHAO TOCO FORD CARGO 1717 E MOTOR CUMMINS 170 CV - PBT=16000 KG - CARGA UTIL + CARROCERIA = 11090 KG - DIST ENTREEIXOS 4800 MM - INCL CARROCERIA FIXA ABERTA DE MADEIRA P/ TRANSP. GERAL DE CARGA SECA - DIMENSOES APROX. 2,50 X 7,00 X0,50 M</v>
          </cell>
          <cell r="C5069" t="str">
            <v>UN</v>
          </cell>
          <cell r="D5069">
            <v>164628.37</v>
          </cell>
        </row>
        <row r="5070">
          <cell r="A5070">
            <v>1156</v>
          </cell>
          <cell r="B5070" t="str">
            <v>CAMINHAO TOCO FORD CARGO 1717 E, MOTOR CUMMINS 170 CV, PBT= 16000 KG , CARGA UTIL + CARROCERIA = 11090 KG, DIST ENTRE EIXOS 4800 MM - NAO INCLUI CARROCERIA</v>
          </cell>
          <cell r="C5070" t="str">
            <v>UN</v>
          </cell>
          <cell r="D5070">
            <v>157662.87</v>
          </cell>
        </row>
        <row r="5071">
          <cell r="A5071">
            <v>13863</v>
          </cell>
          <cell r="B5071" t="str">
            <v>CAMINHAO BASCULANTE 10,0M3 TRUCADO MERCEDES BENZ 2423 K - POTENCIA 231CV - PBT =26500KG - CARGA UTIL MAX C/ EQUIP =16300KG - DIST ENTRE EIXOS 3600+1350MM - INCL CACAMBA</v>
          </cell>
          <cell r="C5071" t="str">
            <v>UN</v>
          </cell>
          <cell r="D5071">
            <v>270233.63</v>
          </cell>
        </row>
        <row r="5072">
          <cell r="A5072">
            <v>10619</v>
          </cell>
          <cell r="B5072" t="str">
            <v>CAMINHAO BASCULANTE 4,0M3 TOCO FORD F-12000 S270 MOTOR CUMMINS 162CV PBT=11800KG - CARGA UTIL MAX C/ EQUIP=7640KG - DIST ENTRE EIXOS 4470MM - INCL CACAMBA</v>
          </cell>
          <cell r="C5072" t="str">
            <v>UN</v>
          </cell>
          <cell r="D5072">
            <v>146295.07999999999</v>
          </cell>
        </row>
        <row r="5073">
          <cell r="A5073">
            <v>13598</v>
          </cell>
          <cell r="B5073" t="str">
            <v>CAMINHAO BASCULANTE 4,0M3 TOCO MERCEDES BENZ 1215 C - POTENCIA 152 CV - PBT 12900KG -CARGA UTIL MAX C/ EQUIP 8550KG - DIST ENTRE EIXOS 4830MM - INCL CACAMBA</v>
          </cell>
          <cell r="C5073" t="str">
            <v>UN</v>
          </cell>
          <cell r="D5073">
            <v>184459.82</v>
          </cell>
        </row>
        <row r="5074">
          <cell r="A5074">
            <v>13213</v>
          </cell>
          <cell r="B5074" t="str">
            <v>CAMINHAO BASCULANTE 4,0M3 TOCO VOLKSWAGEN 13.150T - POTENCIA145 CV - PBT =12900 KG - CARGA UTIL MAX C/ EQUIP =9010KG- DIST ENTRE EIXOS 3560MM - INCL CACAMBA</v>
          </cell>
          <cell r="C5074" t="str">
            <v>UN</v>
          </cell>
          <cell r="D5074">
            <v>158063.60999999999</v>
          </cell>
        </row>
        <row r="5075">
          <cell r="A5075">
            <v>11276</v>
          </cell>
          <cell r="B5075" t="str">
            <v>CAMINHAO BASCULANTE 5,0M3 TOCO MERCEDES BENZ 1718 K - POTENCIA 170CV - PBT 16500KG - CARGA UTIL MAX C/ EQUIP =11240KG -DIST ENTRE EIXOS 3600MM - INCL CACAMBA</v>
          </cell>
          <cell r="C5075" t="str">
            <v>UN</v>
          </cell>
          <cell r="D5075">
            <v>264762.55</v>
          </cell>
        </row>
        <row r="5076">
          <cell r="A5076">
            <v>1155</v>
          </cell>
          <cell r="B5076" t="str">
            <v>CAMINHAO BASCULANTE 6,0M3 TOCO FORD F-14000 S550 MOTOR CUMMINS 208CV PBT=14100KG - DIST ENTRE EIXOS 4928MM - CARGA UTIL MAX C/EQUIP=9326KG - INCL CACAMBA</v>
          </cell>
          <cell r="C5076" t="str">
            <v>UN</v>
          </cell>
          <cell r="D5076">
            <v>188276.29</v>
          </cell>
        </row>
        <row r="5077">
          <cell r="A5077">
            <v>11277</v>
          </cell>
          <cell r="B5077" t="str">
            <v>CAMINHAO BASCULANTE 6,0M3 TOCO MERCEDES BENZ 1720 K - POTENCIA 211CV - PBT =16500KG - CARGA UTIL MAX C/ EQUIP =11240KG -DIST ENTRE EIXOS 3600MM - INCL CACAMBA</v>
          </cell>
          <cell r="C5077" t="str">
            <v>UN</v>
          </cell>
          <cell r="D5077">
            <v>227287.7</v>
          </cell>
        </row>
        <row r="5078">
          <cell r="A5078">
            <v>13212</v>
          </cell>
          <cell r="B5078" t="str">
            <v>CAMINHAO BASCULANTE 8,0M3 TRUCADO (C/ TERCEIRO EIXO) MERCEDES BENZ LK 1620 - POTENCIA 204CV - PBT = 22000KG - DIST ENTRE EIXOS 4200MM - INCL CACAMBA</v>
          </cell>
          <cell r="C5078" t="str">
            <v>UN</v>
          </cell>
          <cell r="D5078">
            <v>267149.46000000002</v>
          </cell>
        </row>
        <row r="5079">
          <cell r="A5079">
            <v>1286</v>
          </cell>
          <cell r="B5079" t="str">
            <v>CAMINHAO CAVALO MECANICO C/ CARRETA PRANCHA CAP 20T (INCL MANUT/OPERACAO)</v>
          </cell>
          <cell r="C5079" t="str">
            <v>H</v>
          </cell>
          <cell r="D5079">
            <v>210.47</v>
          </cell>
        </row>
        <row r="5080">
          <cell r="A5080">
            <v>13529</v>
          </cell>
          <cell r="B5080" t="str">
            <v>CAMINHAO DE LIMPEZA A VACUO MERCEDES BENZ 1215 C - POTENCIA152CV - PBT = 12,9T - CARGA UTIL C/ EQUIP = 8,55T - EQUIPADO C/TANQUE E EQUIP. DE VACUO OU SIMILAR</v>
          </cell>
          <cell r="C5080" t="str">
            <v>UN</v>
          </cell>
          <cell r="D5080">
            <v>387459.82</v>
          </cell>
        </row>
        <row r="5081">
          <cell r="A5081">
            <v>13531</v>
          </cell>
          <cell r="B5081" t="str">
            <v>CAMINHAO DE LIMPEZA COMBINADO (VACUO/ALTA PRESSAO) MERCEDESBENZ L-1418 R - POTENCIA 170CV - PBT = 14500KG - CARGA UTIL MAX C/ EQUIP = 9670KG - DIST ENTRE EIXOS 5170MM - EQUIPADOC/TANQUE E EQUIP. DE VACUO E ALTA PRESSAO OU SIMILAR</v>
          </cell>
          <cell r="C5081" t="str">
            <v>UN</v>
          </cell>
          <cell r="D5081">
            <v>504457.18</v>
          </cell>
        </row>
        <row r="5082">
          <cell r="A5082">
            <v>13530</v>
          </cell>
          <cell r="B5082" t="str">
            <v>CAMINHAO DE LIMPEZA DE ALTA PRESSAO MERCEDES BENZ 1215 C - POTENCIA 152CV - PBT = 12,9T - CARGA UTIL C/ EQUIP = 8,55T- EQUIPADO C/TANQUE E EQUIP. DE ALTA PRESSAO OU SIMILAR</v>
          </cell>
          <cell r="C5082" t="str">
            <v>UN</v>
          </cell>
          <cell r="D5082">
            <v>419680.97</v>
          </cell>
        </row>
        <row r="5083">
          <cell r="A5083">
            <v>1140</v>
          </cell>
          <cell r="B5083" t="str">
            <v>CAMINHAO FORD F-4000 OU EQUIV C/ CARROCERIA MADEIRA FIXA - CAP CARGA ATE 5,0T (INCL MANUT/OPERACAO)</v>
          </cell>
          <cell r="C5083" t="str">
            <v>H</v>
          </cell>
          <cell r="D5083">
            <v>49.44</v>
          </cell>
        </row>
        <row r="5084">
          <cell r="A5084">
            <v>10625</v>
          </cell>
          <cell r="B5084" t="str">
            <v>CAMINHAO PIPA TRUCADO 14.000L (C/ TERCEIRO EIXO) VOLKSWAGEN17.210 - MOTOR CUMMINS 214CV - PBT = 23000KG - DIST ENTREEIXOS 4800MM - INCL TANQUE DE ACO P/ TRANSP DE AGUA - CAPACIDADE 14,0M3</v>
          </cell>
          <cell r="C5084" t="str">
            <v>UN</v>
          </cell>
          <cell r="D5084">
            <v>189828.29</v>
          </cell>
        </row>
        <row r="5085">
          <cell r="A5085">
            <v>1146</v>
          </cell>
          <cell r="B5085" t="str">
            <v>CAMINHAO PIPA 10.000L C/ BARRA ESPARGIDORA (INCL MANUT/OPERACAO)</v>
          </cell>
          <cell r="C5085" t="str">
            <v>H</v>
          </cell>
          <cell r="D5085">
            <v>94.84</v>
          </cell>
        </row>
        <row r="5086">
          <cell r="A5086">
            <v>13352</v>
          </cell>
          <cell r="B5086" t="str">
            <v>CAMINHAO PIPA 10.000L TRUCADO (C/ TERCEIRO EIXO) FORD F-14000 - MOTOR CUMMINS 208CV - PBT =21,1T E CMT=27T - DIST ENTREEIXOS =5385MM - INCL TANQUE DE ACO P/ TRANSP DE AGUA - CAPACIDADE 10,0M3</v>
          </cell>
          <cell r="C5086" t="str">
            <v>UN</v>
          </cell>
          <cell r="D5086">
            <v>162854.57</v>
          </cell>
        </row>
        <row r="5087">
          <cell r="A5087">
            <v>13218</v>
          </cell>
          <cell r="B5087" t="str">
            <v>CAMINHAO PIPA 10.000L TRUCADO (C/ TERCEIRO EIXO) MERCEDES BENZ L-1218 R - POTENCIA 170CV - PBT =19000 KG - DIST ENTRE EIXOS 5170MM - INCL TANQUE DE ACO P/ TRANSP DE AGUA - CAPACIDADE 10,0M3</v>
          </cell>
          <cell r="C5087" t="str">
            <v>UN</v>
          </cell>
          <cell r="D5087">
            <v>173032.82</v>
          </cell>
        </row>
        <row r="5088">
          <cell r="A5088">
            <v>10627</v>
          </cell>
          <cell r="B5088" t="str">
            <v>CAMINHAO PIPA 3.000L TOCO MERCEDES BENZ 712 C - POTENCIA 122CV - PBT = 7700KG - CARGA UTIL MAX C/ EQUIP =4694KG - DISTENTRE EIXOS 3700MM - TANQUE DE ACO P/ TRANSP DE AGUA</v>
          </cell>
          <cell r="C5088" t="str">
            <v>UN</v>
          </cell>
          <cell r="D5088">
            <v>129774.94</v>
          </cell>
        </row>
        <row r="5089">
          <cell r="A5089">
            <v>1147</v>
          </cell>
          <cell r="B5089" t="str">
            <v>CAMINHAO PIPA 6.000L C/ BARRA ESPARGIDORA (INCL MANUTENCAO/OPERACAO)</v>
          </cell>
          <cell r="C5089" t="str">
            <v>H</v>
          </cell>
          <cell r="D5089">
            <v>84.31</v>
          </cell>
        </row>
        <row r="5090">
          <cell r="A5090">
            <v>1152</v>
          </cell>
          <cell r="B5090" t="str">
            <v>CAMINHAO PIPA 6.000L TOCO FORD F-12000 POTENCIA 162CV - PBT=11800KG - CARGA UTIL + TANQUE = 7480KG - DIST ENTRE EIXOS4928MM - INCL TANQUE DE ACO P/ TRANSP DE AGUA</v>
          </cell>
          <cell r="C5090" t="str">
            <v>UN</v>
          </cell>
          <cell r="D5090">
            <v>147586.54999999999</v>
          </cell>
        </row>
        <row r="5091">
          <cell r="A5091">
            <v>13455</v>
          </cell>
          <cell r="B5091" t="str">
            <v>CAMINHAO PIPA 6.000L TOCO MERCEDES BENZ L-1218 R - POTENCIA170CV - PBT = 12300 KG - CARGA UTIL MAX C/EQUIP = 8550KG - DIST ENTRE EIXOS 5170MM - TANQUE DE ACO P/ TRANSP DE AGUA</v>
          </cell>
          <cell r="C5091" t="str">
            <v>UN</v>
          </cell>
          <cell r="D5091">
            <v>150385.79</v>
          </cell>
        </row>
        <row r="5092">
          <cell r="A5092">
            <v>1142</v>
          </cell>
          <cell r="B5092" t="str">
            <v>CAMINHAO TOCO C/ CARROCERIA MADEIRA FIXA CAP. CARGA * 6 A 8T* (INCL MANUT/OPERACAO)</v>
          </cell>
          <cell r="C5092" t="str">
            <v>H</v>
          </cell>
          <cell r="D5092">
            <v>56.67</v>
          </cell>
        </row>
        <row r="5093">
          <cell r="A5093">
            <v>1149</v>
          </cell>
          <cell r="B5093" t="str">
            <v>CAMINHAO TOCO MERCEDES BENZ, ATEGO 1418/48 - POTENCIA 177 CV- PBT = 13990 KG - DIST. ENTRE EIXOS 4760 MM - NAO INCLUI CARROCERIA.</v>
          </cell>
          <cell r="C5093" t="str">
            <v>UN</v>
          </cell>
          <cell r="D5093">
            <v>160711.44</v>
          </cell>
        </row>
        <row r="5094">
          <cell r="A5094">
            <v>1143</v>
          </cell>
          <cell r="B5094" t="str">
            <v>CAMINHAO TRUCADO (3 EIXOS) C/ CARROCERIA MADEIRA FIXA CAP. CARGA *10 A 12T* (INCL MANUT/OPERACAO)</v>
          </cell>
          <cell r="C5094" t="str">
            <v>H</v>
          </cell>
          <cell r="D5094">
            <v>82.38</v>
          </cell>
        </row>
        <row r="5095">
          <cell r="A5095">
            <v>13441</v>
          </cell>
          <cell r="B5095" t="str">
            <v>CAMINHONETE CHEVROLET S-10 GASOLINA</v>
          </cell>
          <cell r="C5095" t="str">
            <v>UN</v>
          </cell>
          <cell r="D5095">
            <v>59990</v>
          </cell>
        </row>
        <row r="5096">
          <cell r="A5096">
            <v>1158</v>
          </cell>
          <cell r="B5096" t="str">
            <v>CAMINHONETE DE CARGA ATE 1,2 T C/ MOTOR DIESEL TIPO GM D-10OU EQUIV (INCL MANUT/OPERACAO)</v>
          </cell>
          <cell r="C5096" t="str">
            <v>H</v>
          </cell>
          <cell r="D5096">
            <v>56.97</v>
          </cell>
        </row>
        <row r="5097">
          <cell r="A5097">
            <v>13532</v>
          </cell>
          <cell r="B5097" t="str">
            <v>CAMINHONETE FIAT FIORINO A GASOLINA**CAIXA**</v>
          </cell>
          <cell r="C5097" t="str">
            <v>UN</v>
          </cell>
          <cell r="D5097">
            <v>37457.15</v>
          </cell>
        </row>
        <row r="5098">
          <cell r="A5098">
            <v>1159</v>
          </cell>
          <cell r="B5098" t="str">
            <v>CAMINHONETE FORD F-250 XL-4.2L D577 - 180CV DIESEL</v>
          </cell>
          <cell r="C5098" t="str">
            <v>UN</v>
          </cell>
          <cell r="D5098">
            <v>95106.34</v>
          </cell>
        </row>
        <row r="5099">
          <cell r="A5099">
            <v>12114</v>
          </cell>
          <cell r="B5099" t="str">
            <v>CAMPAINHA ALTA POTENCIA 110V REF. 41418 - PIAL</v>
          </cell>
          <cell r="C5099" t="str">
            <v>UN</v>
          </cell>
          <cell r="D5099">
            <v>97.64</v>
          </cell>
        </row>
        <row r="5100">
          <cell r="A5100">
            <v>11552</v>
          </cell>
          <cell r="B5100" t="str">
            <v>CANALETA ALUMINIO 1 X 1CM P/ PORTA /JANELA CORRER</v>
          </cell>
          <cell r="C5100" t="str">
            <v>M</v>
          </cell>
          <cell r="D5100">
            <v>5.98</v>
          </cell>
        </row>
        <row r="5101">
          <cell r="A5101">
            <v>659</v>
          </cell>
          <cell r="B5101" t="str">
            <v>CANALETA CONCRETO 14 X 19 X 19CM (CLASSE D - NBR 6136/07)</v>
          </cell>
          <cell r="C5101" t="str">
            <v>UN</v>
          </cell>
          <cell r="D5101">
            <v>1.0900000000000001</v>
          </cell>
        </row>
        <row r="5102">
          <cell r="A5102">
            <v>660</v>
          </cell>
          <cell r="B5102" t="str">
            <v>CANALETA CONCRETO 19 X 19 X 19 CM (CLASSE D - NBR 6136/07)</v>
          </cell>
          <cell r="C5102" t="str">
            <v>UN</v>
          </cell>
          <cell r="D5102">
            <v>1.0900000000000001</v>
          </cell>
        </row>
        <row r="5103">
          <cell r="A5103">
            <v>658</v>
          </cell>
          <cell r="B5103" t="str">
            <v>CANALETA CONCRETO 9 X 19 X 19CM (CLASSE D - NBR 6136/07)</v>
          </cell>
          <cell r="C5103" t="str">
            <v>UN</v>
          </cell>
          <cell r="D5103">
            <v>0.75</v>
          </cell>
        </row>
        <row r="5104">
          <cell r="A5104">
            <v>11659</v>
          </cell>
          <cell r="B5104" t="str">
            <v>CANALETA ENTRADA P/ TIL C/ ANEL DE FIXACAO PVC EB-644 P/ REDE COLET ESG DN 100/DE 101,6MM.</v>
          </cell>
          <cell r="C5104" t="str">
            <v>UN</v>
          </cell>
          <cell r="D5104">
            <v>26.37</v>
          </cell>
        </row>
        <row r="5105">
          <cell r="A5105">
            <v>11660</v>
          </cell>
          <cell r="B5105" t="str">
            <v>CANALETA ENTRADA P/ TIL C/ ANEL DE FIXACAO PVC EB-644 P/ REDE COLET ESG DN 100/DE 110,0MM</v>
          </cell>
          <cell r="C5105" t="str">
            <v>UN</v>
          </cell>
          <cell r="D5105">
            <v>31.39</v>
          </cell>
        </row>
        <row r="5106">
          <cell r="A5106">
            <v>11661</v>
          </cell>
          <cell r="B5106" t="str">
            <v>CANALETA ENTRADA P/ TIL C/ ANEL DE FIXACAO PVC EB-644 P/ REDE COLET ESG DN 125/DE 125,0MM</v>
          </cell>
          <cell r="C5106" t="str">
            <v>UN</v>
          </cell>
          <cell r="D5106">
            <v>44.28</v>
          </cell>
        </row>
        <row r="5107">
          <cell r="A5107">
            <v>11662</v>
          </cell>
          <cell r="B5107" t="str">
            <v>CANALETA ENTRADA P/ TIL C/ ANEL DE FIXACAO PVC EB-644 P/ REDE COLET ESG DN 150/DE 160,0MM</v>
          </cell>
          <cell r="C5107" t="str">
            <v>UN</v>
          </cell>
          <cell r="D5107">
            <v>44.39</v>
          </cell>
        </row>
        <row r="5108">
          <cell r="A5108">
            <v>585</v>
          </cell>
          <cell r="B5108" t="str">
            <v>CANTONEIRA "U" ALUMINIO ABAS IGUAIS 1" E = 3/32 "</v>
          </cell>
          <cell r="C5108" t="str">
            <v>KG</v>
          </cell>
          <cell r="D5108">
            <v>34.39</v>
          </cell>
        </row>
        <row r="5109">
          <cell r="A5109">
            <v>10951</v>
          </cell>
          <cell r="B5109" t="str">
            <v>CANTONEIRA ACO ABAS DESIGUAIS (QUALQUER BITOLA) E = 3/16"</v>
          </cell>
          <cell r="C5109" t="str">
            <v>KG</v>
          </cell>
          <cell r="D5109">
            <v>3.49</v>
          </cell>
        </row>
        <row r="5110">
          <cell r="A5110">
            <v>4777</v>
          </cell>
          <cell r="B5110" t="str">
            <v>CANTONEIRA ACO ABAS IGUAIS (QUALQUER BITOLA) E = 1/4"</v>
          </cell>
          <cell r="C5110" t="str">
            <v>KG</v>
          </cell>
          <cell r="D5110">
            <v>3.18</v>
          </cell>
        </row>
        <row r="5111">
          <cell r="A5111">
            <v>10952</v>
          </cell>
          <cell r="B5111" t="str">
            <v>CANTONEIRA ACO ABAS IGUAIS (QUALQUER BITOLA) E = 1/8"</v>
          </cell>
          <cell r="C5111" t="str">
            <v>KG</v>
          </cell>
          <cell r="D5111">
            <v>3.49</v>
          </cell>
        </row>
        <row r="5112">
          <cell r="A5112">
            <v>10953</v>
          </cell>
          <cell r="B5112" t="str">
            <v>CANTONEIRA ACO ABAS IGUAIS (QUALQUER BITOLA) E = 3/16"</v>
          </cell>
          <cell r="C5112" t="str">
            <v>KG</v>
          </cell>
          <cell r="D5112">
            <v>3.53</v>
          </cell>
        </row>
        <row r="5113">
          <cell r="A5113">
            <v>4912</v>
          </cell>
          <cell r="B5113" t="str">
            <v>CANTONEIRA ACO 3 X 3 X 1/4"</v>
          </cell>
          <cell r="C5113" t="str">
            <v>KG</v>
          </cell>
          <cell r="D5113">
            <v>3.22</v>
          </cell>
        </row>
        <row r="5114">
          <cell r="A5114">
            <v>587</v>
          </cell>
          <cell r="B5114" t="str">
            <v>CANTONEIRA ALUMINIO ABAS DESIGUAIS 1 X 3/4" E = 1/8"</v>
          </cell>
          <cell r="C5114" t="str">
            <v>KG</v>
          </cell>
          <cell r="D5114">
            <v>35.119999999999997</v>
          </cell>
        </row>
        <row r="5115">
          <cell r="A5115">
            <v>590</v>
          </cell>
          <cell r="B5115" t="str">
            <v>CANTONEIRA ALUMINIO ABAS DESIGUAIS 2.1/2 X 1/2" E = 3/16"</v>
          </cell>
          <cell r="C5115" t="str">
            <v>KG</v>
          </cell>
          <cell r="D5115">
            <v>35.46</v>
          </cell>
        </row>
        <row r="5116">
          <cell r="A5116">
            <v>591</v>
          </cell>
          <cell r="B5116" t="str">
            <v>CANTONEIRA ALUMINIO ABAS IGUAIS 1 1/2" E = 3/16"</v>
          </cell>
          <cell r="C5116" t="str">
            <v>KG</v>
          </cell>
          <cell r="D5116">
            <v>35.119999999999997</v>
          </cell>
        </row>
        <row r="5117">
          <cell r="A5117">
            <v>588</v>
          </cell>
          <cell r="B5117" t="str">
            <v>CANTONEIRA ALUMINIO ABAS IGUAIS 1 1/4" E = 3/16"</v>
          </cell>
          <cell r="C5117" t="str">
            <v>M</v>
          </cell>
          <cell r="D5117">
            <v>28.19</v>
          </cell>
        </row>
        <row r="5118">
          <cell r="A5118">
            <v>586</v>
          </cell>
          <cell r="B5118" t="str">
            <v>CANTONEIRA ALUMINIO ABAS IGUAIS 1" E = 3 /16"</v>
          </cell>
          <cell r="C5118" t="str">
            <v>M</v>
          </cell>
          <cell r="D5118">
            <v>13.36</v>
          </cell>
        </row>
        <row r="5119">
          <cell r="A5119">
            <v>589</v>
          </cell>
          <cell r="B5119" t="str">
            <v>CANTONEIRA ALUMINIO ABAS IGUAIS 2" E = 1/4"</v>
          </cell>
          <cell r="C5119" t="str">
            <v>M</v>
          </cell>
          <cell r="D5119">
            <v>52.49</v>
          </cell>
        </row>
        <row r="5120">
          <cell r="A5120">
            <v>584</v>
          </cell>
          <cell r="B5120" t="str">
            <v>CANTONEIRA ALUMINIO ABAS IGUAIS 2" E = 1/8"</v>
          </cell>
          <cell r="C5120" t="str">
            <v>M</v>
          </cell>
          <cell r="D5120">
            <v>26.33</v>
          </cell>
        </row>
        <row r="5121">
          <cell r="A5121">
            <v>592</v>
          </cell>
          <cell r="B5121" t="str">
            <v>CANTONEIRA DE ALUMÍNIO COM ABAS IGUAIS DE 1" X 1/8" (25,40 X3,17 MM), (0,408 KG/M)</v>
          </cell>
          <cell r="C5121" t="str">
            <v>KG</v>
          </cell>
          <cell r="D5121">
            <v>36.65</v>
          </cell>
        </row>
        <row r="5122">
          <cell r="A5122">
            <v>574</v>
          </cell>
          <cell r="B5122" t="str">
            <v>CANTONEIRA FERRO GALV 'L" 1 1/2 X 1/4" - (3,40KG/M)</v>
          </cell>
          <cell r="C5122" t="str">
            <v>M</v>
          </cell>
          <cell r="D5122">
            <v>27.03</v>
          </cell>
        </row>
        <row r="5123">
          <cell r="A5123">
            <v>568</v>
          </cell>
          <cell r="B5123" t="str">
            <v>CANTONEIRA FERRO GALV 'L" 2 X 3/8" - (6,9 KG/M)</v>
          </cell>
          <cell r="C5123" t="str">
            <v>M</v>
          </cell>
          <cell r="D5123">
            <v>52.92</v>
          </cell>
        </row>
        <row r="5124">
          <cell r="A5124">
            <v>567</v>
          </cell>
          <cell r="B5124" t="str">
            <v>CANTONEIRA FERRO GALV 1" X 1/8" - (1,20KG/M)</v>
          </cell>
          <cell r="C5124" t="str">
            <v>M</v>
          </cell>
          <cell r="D5124">
            <v>9.99</v>
          </cell>
        </row>
        <row r="5125">
          <cell r="A5125">
            <v>569</v>
          </cell>
          <cell r="B5125" t="str">
            <v>CANTONEIRA FERRO GALV 3/4" X (QUALQUER ESPESSURA)</v>
          </cell>
          <cell r="C5125" t="str">
            <v>KG</v>
          </cell>
          <cell r="D5125">
            <v>7.89</v>
          </cell>
        </row>
        <row r="5126">
          <cell r="A5126">
            <v>13596</v>
          </cell>
          <cell r="B5126" t="str">
            <v>CANTONEIRA P/ FILTRO EM GRANILITE, MARMORITE OU GRANITINA -30 X 30 X 3CM</v>
          </cell>
          <cell r="C5126" t="str">
            <v>UN</v>
          </cell>
          <cell r="D5126">
            <v>40.9</v>
          </cell>
        </row>
        <row r="5127">
          <cell r="A5127">
            <v>1165</v>
          </cell>
          <cell r="B5127" t="str">
            <v>CAP OU TAMPAO FERRO GALV ROSCA 1 1/2"</v>
          </cell>
          <cell r="C5127" t="str">
            <v>UN</v>
          </cell>
          <cell r="D5127">
            <v>9</v>
          </cell>
        </row>
        <row r="5128">
          <cell r="A5128">
            <v>1164</v>
          </cell>
          <cell r="B5128" t="str">
            <v>CAP OU TAMPAO FERRO GALV ROSCA 1 1/4"</v>
          </cell>
          <cell r="C5128" t="str">
            <v>UN</v>
          </cell>
          <cell r="D5128">
            <v>7.78</v>
          </cell>
        </row>
        <row r="5129">
          <cell r="A5129">
            <v>1162</v>
          </cell>
          <cell r="B5129" t="str">
            <v>CAP OU TAMPAO FERRO GALV ROSCA 1/2"</v>
          </cell>
          <cell r="C5129" t="str">
            <v>UN</v>
          </cell>
          <cell r="D5129">
            <v>2.2599999999999998</v>
          </cell>
        </row>
        <row r="5130">
          <cell r="A5130">
            <v>12395</v>
          </cell>
          <cell r="B5130" t="str">
            <v>CAP OU TAMPAO FERRO GALV ROSCA 1/4"</v>
          </cell>
          <cell r="C5130" t="str">
            <v>UN</v>
          </cell>
          <cell r="D5130">
            <v>2.0299999999999998</v>
          </cell>
        </row>
        <row r="5131">
          <cell r="A5131">
            <v>1170</v>
          </cell>
          <cell r="B5131" t="str">
            <v>CAP OU TAMPAO FERRO GALV ROSCA 1"</v>
          </cell>
          <cell r="C5131" t="str">
            <v>UN</v>
          </cell>
          <cell r="D5131">
            <v>4.6900000000000004</v>
          </cell>
        </row>
        <row r="5132">
          <cell r="A5132">
            <v>1169</v>
          </cell>
          <cell r="B5132" t="str">
            <v>CAP OU TAMPAO FERRO GALV ROSCA 2 1/2"</v>
          </cell>
          <cell r="C5132" t="str">
            <v>UN</v>
          </cell>
          <cell r="D5132">
            <v>15.37</v>
          </cell>
        </row>
        <row r="5133">
          <cell r="A5133">
            <v>1166</v>
          </cell>
          <cell r="B5133" t="str">
            <v>CAP OU TAMPAO FERRO GALV ROSCA 2"</v>
          </cell>
          <cell r="C5133" t="str">
            <v>UN</v>
          </cell>
          <cell r="D5133">
            <v>11.73</v>
          </cell>
        </row>
        <row r="5134">
          <cell r="A5134">
            <v>1163</v>
          </cell>
          <cell r="B5134" t="str">
            <v>CAP OU TAMPAO FERRO GALV ROSCA 3/4"</v>
          </cell>
          <cell r="C5134" t="str">
            <v>UN</v>
          </cell>
          <cell r="D5134">
            <v>3.16</v>
          </cell>
        </row>
        <row r="5135">
          <cell r="A5135">
            <v>12396</v>
          </cell>
          <cell r="B5135" t="str">
            <v>CAP OU TAMPAO FERRO GALV ROSCA 3/8"</v>
          </cell>
          <cell r="C5135" t="str">
            <v>UN</v>
          </cell>
          <cell r="D5135">
            <v>1.99</v>
          </cell>
        </row>
        <row r="5136">
          <cell r="A5136">
            <v>1168</v>
          </cell>
          <cell r="B5136" t="str">
            <v>CAP OU TAMPAO FERRO GALV ROSCA 3"</v>
          </cell>
          <cell r="C5136" t="str">
            <v>UN</v>
          </cell>
          <cell r="D5136">
            <v>26.49</v>
          </cell>
        </row>
        <row r="5137">
          <cell r="A5137">
            <v>1167</v>
          </cell>
          <cell r="B5137" t="str">
            <v>CAP OU TAMPAO FERRO GALV ROSCA 4"</v>
          </cell>
          <cell r="C5137" t="str">
            <v>UN</v>
          </cell>
          <cell r="D5137">
            <v>47.11</v>
          </cell>
        </row>
        <row r="5138">
          <cell r="A5138">
            <v>1210</v>
          </cell>
          <cell r="B5138" t="str">
            <v>CAP PVC C/ROSCA P/AGUA FRIA PREDIAL 1 1/2"</v>
          </cell>
          <cell r="C5138" t="str">
            <v>UN</v>
          </cell>
          <cell r="D5138">
            <v>6.15</v>
          </cell>
        </row>
        <row r="5139">
          <cell r="A5139">
            <v>1203</v>
          </cell>
          <cell r="B5139" t="str">
            <v>CAP PVC C/ROSCA P/AGUA FRIA PREDIAL 1 1/4"</v>
          </cell>
          <cell r="C5139" t="str">
            <v>UN</v>
          </cell>
          <cell r="D5139">
            <v>5.27</v>
          </cell>
        </row>
        <row r="5140">
          <cell r="A5140">
            <v>1197</v>
          </cell>
          <cell r="B5140" t="str">
            <v>CAP PVC C/ROSCA P/AGUA FRIA PREDIAL 1/2"</v>
          </cell>
          <cell r="C5140" t="str">
            <v>UN</v>
          </cell>
          <cell r="D5140">
            <v>1</v>
          </cell>
        </row>
        <row r="5141">
          <cell r="A5141">
            <v>1202</v>
          </cell>
          <cell r="B5141" t="str">
            <v>CAP PVC C/ROSCA P/AGUA FRIA PREDIAL 1"</v>
          </cell>
          <cell r="C5141" t="str">
            <v>UN</v>
          </cell>
          <cell r="D5141">
            <v>2.67</v>
          </cell>
        </row>
        <row r="5142">
          <cell r="A5142">
            <v>1188</v>
          </cell>
          <cell r="B5142" t="str">
            <v>CAP PVC C/ROSCA P/AGUA FRIA PREDIAL 2 1/2"</v>
          </cell>
          <cell r="C5142" t="str">
            <v>UN</v>
          </cell>
          <cell r="D5142">
            <v>10.01</v>
          </cell>
        </row>
        <row r="5143">
          <cell r="A5143">
            <v>1211</v>
          </cell>
          <cell r="B5143" t="str">
            <v>CAP PVC C/ROSCA P/AGUA FRIA PREDIAL 2"</v>
          </cell>
          <cell r="C5143" t="str">
            <v>UN</v>
          </cell>
          <cell r="D5143">
            <v>7.47</v>
          </cell>
        </row>
        <row r="5144">
          <cell r="A5144">
            <v>1198</v>
          </cell>
          <cell r="B5144" t="str">
            <v>CAP PVC C/ROSCA P/AGUA FRIA PREDIAL 3/4"</v>
          </cell>
          <cell r="C5144" t="str">
            <v>UN</v>
          </cell>
          <cell r="D5144">
            <v>1.5</v>
          </cell>
        </row>
        <row r="5145">
          <cell r="A5145">
            <v>1199</v>
          </cell>
          <cell r="B5145" t="str">
            <v>CAP PVC C/ROSCA P/AGUA FRIA PREDIAL 3"</v>
          </cell>
          <cell r="C5145" t="str">
            <v>UN</v>
          </cell>
          <cell r="D5145">
            <v>11.03</v>
          </cell>
        </row>
        <row r="5146">
          <cell r="A5146">
            <v>1187</v>
          </cell>
          <cell r="B5146" t="str">
            <v>CAP PVC C/ROSCA P/AGUA FRIA PREDIAL 4"</v>
          </cell>
          <cell r="C5146" t="str">
            <v>UN</v>
          </cell>
          <cell r="D5146">
            <v>24.8</v>
          </cell>
        </row>
        <row r="5147">
          <cell r="A5147">
            <v>26047</v>
          </cell>
          <cell r="B5147" t="str">
            <v>CAP PVC JE P/REDE ESGOTO 150 MM</v>
          </cell>
          <cell r="C5147" t="str">
            <v>UN</v>
          </cell>
          <cell r="D5147">
            <v>60.49</v>
          </cell>
        </row>
        <row r="5148">
          <cell r="A5148">
            <v>26048</v>
          </cell>
          <cell r="B5148" t="str">
            <v>CAP PVC JE P/REDE ESGOTO 200MM</v>
          </cell>
          <cell r="C5148" t="str">
            <v>UN</v>
          </cell>
          <cell r="D5148">
            <v>102.85</v>
          </cell>
        </row>
        <row r="5149">
          <cell r="A5149">
            <v>1207</v>
          </cell>
          <cell r="B5149" t="str">
            <v>CAP PVC PBA NBR 10351 P/ REDE AGUA JE DN 100/DE 110 MM</v>
          </cell>
          <cell r="C5149" t="str">
            <v>UN</v>
          </cell>
          <cell r="D5149">
            <v>19.79</v>
          </cell>
        </row>
        <row r="5150">
          <cell r="A5150">
            <v>1206</v>
          </cell>
          <cell r="B5150" t="str">
            <v>CAP PVC PBA NBR 10351 P/ REDE AGUA JE DN 50/DE 60 MM</v>
          </cell>
          <cell r="C5150" t="str">
            <v>UN</v>
          </cell>
          <cell r="D5150">
            <v>4.75</v>
          </cell>
        </row>
        <row r="5151">
          <cell r="A5151">
            <v>1183</v>
          </cell>
          <cell r="B5151" t="str">
            <v>CAP PVC PBA NBR 10351 P/ REDE AGUA JE DN 75/DE 85 MM</v>
          </cell>
          <cell r="C5151" t="str">
            <v>UN</v>
          </cell>
          <cell r="D5151">
            <v>10.65</v>
          </cell>
        </row>
        <row r="5152">
          <cell r="A5152">
            <v>20088</v>
          </cell>
          <cell r="B5152" t="str">
            <v>CAP PVC SERIE R P/ ESG PREDIAL DN 100 MM</v>
          </cell>
          <cell r="C5152" t="str">
            <v>UN</v>
          </cell>
          <cell r="D5152">
            <v>12.95</v>
          </cell>
        </row>
        <row r="5153">
          <cell r="A5153">
            <v>20089</v>
          </cell>
          <cell r="B5153" t="str">
            <v>CAP PVC SERIE R P/ ESG PREDIAL DN 150 MM</v>
          </cell>
          <cell r="C5153" t="str">
            <v>UN</v>
          </cell>
          <cell r="D5153">
            <v>64.430000000000007</v>
          </cell>
        </row>
        <row r="5154">
          <cell r="A5154">
            <v>20087</v>
          </cell>
          <cell r="B5154" t="str">
            <v>CAP PVC SERIE R P/ ESG PREDIAL DN 75 MM</v>
          </cell>
          <cell r="C5154" t="str">
            <v>UN</v>
          </cell>
          <cell r="D5154">
            <v>8.7799999999999994</v>
          </cell>
        </row>
        <row r="5155">
          <cell r="A5155">
            <v>1184</v>
          </cell>
          <cell r="B5155" t="str">
            <v>CAP PVC SOLD P/ AGUA FRIA PREDIAL 110 MM</v>
          </cell>
          <cell r="C5155" t="str">
            <v>UN</v>
          </cell>
          <cell r="D5155">
            <v>65.39</v>
          </cell>
        </row>
        <row r="5156">
          <cell r="A5156">
            <v>1191</v>
          </cell>
          <cell r="B5156" t="str">
            <v>CAP PVC SOLD P/ AGUA FRIA PREDIAL 20 MM</v>
          </cell>
          <cell r="C5156" t="str">
            <v>UN</v>
          </cell>
          <cell r="D5156">
            <v>1.05</v>
          </cell>
        </row>
        <row r="5157">
          <cell r="A5157">
            <v>1185</v>
          </cell>
          <cell r="B5157" t="str">
            <v>CAP PVC SOLD P/ AGUA FRIA PREDIAL 25 MM</v>
          </cell>
          <cell r="C5157" t="str">
            <v>UN</v>
          </cell>
          <cell r="D5157">
            <v>1.1399999999999999</v>
          </cell>
        </row>
        <row r="5158">
          <cell r="A5158">
            <v>1189</v>
          </cell>
          <cell r="B5158" t="str">
            <v>CAP PVC SOLD P/ AGUA FRIA PREDIAL 32 MM</v>
          </cell>
          <cell r="C5158" t="str">
            <v>UN</v>
          </cell>
          <cell r="D5158">
            <v>1.61</v>
          </cell>
        </row>
        <row r="5159">
          <cell r="A5159">
            <v>1193</v>
          </cell>
          <cell r="B5159" t="str">
            <v>CAP PVC SOLD P/ AGUA FRIA PREDIAL 40 MM</v>
          </cell>
          <cell r="C5159" t="str">
            <v>UN</v>
          </cell>
          <cell r="D5159">
            <v>3.23</v>
          </cell>
        </row>
        <row r="5160">
          <cell r="A5160">
            <v>1194</v>
          </cell>
          <cell r="B5160" t="str">
            <v>CAP PVC SOLD P/ AGUA FRIA PREDIAL 50 MM</v>
          </cell>
          <cell r="C5160" t="str">
            <v>UN</v>
          </cell>
          <cell r="D5160">
            <v>5.93</v>
          </cell>
        </row>
        <row r="5161">
          <cell r="A5161">
            <v>1195</v>
          </cell>
          <cell r="B5161" t="str">
            <v>CAP PVC SOLD P/ AGUA FRIA PREDIAL 60 MM</v>
          </cell>
          <cell r="C5161" t="str">
            <v>UN</v>
          </cell>
          <cell r="D5161">
            <v>9.07</v>
          </cell>
        </row>
        <row r="5162">
          <cell r="A5162">
            <v>1204</v>
          </cell>
          <cell r="B5162" t="str">
            <v>CAP PVC SOLD P/ AGUA FRIA PREDIAL 75 MM</v>
          </cell>
          <cell r="C5162" t="str">
            <v>UN</v>
          </cell>
          <cell r="D5162">
            <v>16.71</v>
          </cell>
        </row>
        <row r="5163">
          <cell r="A5163">
            <v>1205</v>
          </cell>
          <cell r="B5163" t="str">
            <v>CAP PVC SOLD P/ AGUA FRIA PREDIAL 85 MM</v>
          </cell>
          <cell r="C5163" t="str">
            <v>UN</v>
          </cell>
          <cell r="D5163">
            <v>37.729999999999997</v>
          </cell>
        </row>
        <row r="5164">
          <cell r="A5164">
            <v>1200</v>
          </cell>
          <cell r="B5164" t="str">
            <v>CAP PVC SOLD P/ ESG PREDIAL DN 100 MM</v>
          </cell>
          <cell r="C5164" t="str">
            <v>UN</v>
          </cell>
          <cell r="D5164">
            <v>7.24</v>
          </cell>
        </row>
        <row r="5165">
          <cell r="A5165">
            <v>12909</v>
          </cell>
          <cell r="B5165" t="str">
            <v>CAP PVC SOLD P/ ESG PREDIAL DN 50 MM</v>
          </cell>
          <cell r="C5165" t="str">
            <v>UN</v>
          </cell>
          <cell r="D5165">
            <v>3.25</v>
          </cell>
        </row>
        <row r="5166">
          <cell r="A5166">
            <v>12910</v>
          </cell>
          <cell r="B5166" t="str">
            <v>CAP PVC SOLD P/ ESG PREDIAL DN 75 MM</v>
          </cell>
          <cell r="C5166" t="str">
            <v>UN</v>
          </cell>
          <cell r="D5166">
            <v>5.48</v>
          </cell>
        </row>
        <row r="5167">
          <cell r="A5167">
            <v>20090</v>
          </cell>
          <cell r="B5167" t="str">
            <v>CAP PVC SOLD P/ TUBO LEVE DN 125 MM</v>
          </cell>
          <cell r="C5167" t="str">
            <v>UN</v>
          </cell>
          <cell r="D5167">
            <v>35.78</v>
          </cell>
        </row>
        <row r="5168">
          <cell r="A5168">
            <v>20092</v>
          </cell>
          <cell r="B5168" t="str">
            <v>CAP PVC SOLD P/ TUBO LEVE DN 200 MM</v>
          </cell>
          <cell r="C5168" t="str">
            <v>UN</v>
          </cell>
          <cell r="D5168">
            <v>86.61</v>
          </cell>
        </row>
        <row r="5169">
          <cell r="A5169">
            <v>12894</v>
          </cell>
          <cell r="B5169" t="str">
            <v>CAPA P/ CHUVA</v>
          </cell>
          <cell r="C5169" t="str">
            <v>UN</v>
          </cell>
          <cell r="D5169">
            <v>21.49</v>
          </cell>
        </row>
        <row r="5170">
          <cell r="A5170">
            <v>12895</v>
          </cell>
          <cell r="B5170" t="str">
            <v>CAPACETE PLASTICO RIGIDO</v>
          </cell>
          <cell r="C5170" t="str">
            <v>UN</v>
          </cell>
          <cell r="D5170">
            <v>9.09</v>
          </cell>
        </row>
        <row r="5171">
          <cell r="A5171">
            <v>1631</v>
          </cell>
          <cell r="B5171" t="str">
            <v>CAPACITOR TRIFASICO C/ DIELETRICO PLASTICO 220V-2,5KVA</v>
          </cell>
          <cell r="C5171" t="str">
            <v>UN</v>
          </cell>
          <cell r="D5171">
            <v>158.21</v>
          </cell>
        </row>
        <row r="5172">
          <cell r="A5172">
            <v>1633</v>
          </cell>
          <cell r="B5172" t="str">
            <v>CAPACITOR TRIFASICO C/ DIELETRICO PLASTICO 220V-5KVA</v>
          </cell>
          <cell r="C5172" t="str">
            <v>UN</v>
          </cell>
          <cell r="D5172">
            <v>169.01</v>
          </cell>
        </row>
        <row r="5173">
          <cell r="A5173">
            <v>10818</v>
          </cell>
          <cell r="B5173" t="str">
            <v>CAPIM BRAQUEARA DECUMBENS OU BRAQUIARINHA - VALOR CULTURAL (VC) = 30</v>
          </cell>
          <cell r="C5173" t="str">
            <v>KG</v>
          </cell>
          <cell r="D5173">
            <v>7.56</v>
          </cell>
        </row>
        <row r="5174">
          <cell r="A5174">
            <v>4274</v>
          </cell>
          <cell r="B5174" t="str">
            <v>CAPTOR FRANKLIN 350MM, 1 DESCIDA DE CABO, LATAO NIQUELADO OUCROMADO</v>
          </cell>
          <cell r="C5174" t="str">
            <v>UN</v>
          </cell>
          <cell r="D5174">
            <v>62.01</v>
          </cell>
        </row>
        <row r="5175">
          <cell r="A5175">
            <v>10709</v>
          </cell>
          <cell r="B5175" t="str">
            <v>CARPETE DE NYLON E = 10MM COLOCADO</v>
          </cell>
          <cell r="C5175" t="str">
            <v>M2</v>
          </cell>
          <cell r="D5175">
            <v>133.33000000000001</v>
          </cell>
        </row>
        <row r="5176">
          <cell r="A5176">
            <v>1212</v>
          </cell>
          <cell r="B5176" t="str">
            <v>CARPETE DE NYLON E = 3MM COLOCADO</v>
          </cell>
          <cell r="C5176" t="str">
            <v>M2</v>
          </cell>
          <cell r="D5176">
            <v>31.12</v>
          </cell>
        </row>
        <row r="5177">
          <cell r="A5177">
            <v>10708</v>
          </cell>
          <cell r="B5177" t="str">
            <v>CARPETE DE NYLON E = 4,5MM DURAFELTI COLOCADO</v>
          </cell>
          <cell r="C5177" t="str">
            <v>M2</v>
          </cell>
          <cell r="D5177">
            <v>74.44</v>
          </cell>
        </row>
        <row r="5178">
          <cell r="A5178">
            <v>10710</v>
          </cell>
          <cell r="B5178" t="str">
            <v>CARPETE DE NYLON E = 6MM COLOCADO</v>
          </cell>
          <cell r="C5178" t="str">
            <v>M2</v>
          </cell>
          <cell r="D5178">
            <v>88</v>
          </cell>
        </row>
        <row r="5179">
          <cell r="A5179">
            <v>1214</v>
          </cell>
          <cell r="B5179" t="str">
            <v>CARPINTEIRO DE ESQUADRIA</v>
          </cell>
          <cell r="C5179" t="str">
            <v>H</v>
          </cell>
          <cell r="D5179">
            <v>8.5399999999999991</v>
          </cell>
        </row>
        <row r="5180">
          <cell r="A5180">
            <v>1213</v>
          </cell>
          <cell r="B5180" t="str">
            <v>CARPINTEIRO DE FORMAS</v>
          </cell>
          <cell r="C5180" t="str">
            <v>H</v>
          </cell>
          <cell r="D5180">
            <v>8.5399999999999991</v>
          </cell>
        </row>
        <row r="5181">
          <cell r="A5181">
            <v>5091</v>
          </cell>
          <cell r="B5181" t="str">
            <v>CARRANCA FERRO CROMADO 40MM</v>
          </cell>
          <cell r="C5181" t="str">
            <v>UN</v>
          </cell>
          <cell r="D5181">
            <v>14.46</v>
          </cell>
        </row>
        <row r="5182">
          <cell r="A5182">
            <v>10744</v>
          </cell>
          <cell r="B5182" t="str">
            <v>CARRETA P/ PERFURACAO SOBRE ESTEIRA, A AR COMPRIMIDO ATLAS COPCO ROC 442, DIAM DO FURO 3 /1/2”, PESO OPERACIONAL 5,5 T</v>
          </cell>
          <cell r="C5182" t="str">
            <v>UN</v>
          </cell>
          <cell r="D5182">
            <v>403600</v>
          </cell>
        </row>
        <row r="5183">
          <cell r="A5183">
            <v>13653</v>
          </cell>
          <cell r="B5183" t="str">
            <v>CARRETA PARA 30 TONELADAS</v>
          </cell>
          <cell r="C5183" t="str">
            <v>MES</v>
          </cell>
          <cell r="D5183">
            <v>15642.71</v>
          </cell>
        </row>
        <row r="5184">
          <cell r="A5184">
            <v>14615</v>
          </cell>
          <cell r="B5184" t="str">
            <v>CARRINHO P/ TRANSP TUBO CONCRETO ALT ATE 1,0M E DIAM ATE 1000MM, C/ ESTRUTURA EM PERFIL OU TUBO METALICO C/ 2 PNEUS -FAB MENEGOTTI</v>
          </cell>
          <cell r="C5184" t="str">
            <v>UN</v>
          </cell>
          <cell r="D5184">
            <v>3693.9</v>
          </cell>
        </row>
        <row r="5185">
          <cell r="A5185">
            <v>2711</v>
          </cell>
          <cell r="B5185" t="str">
            <v>CARRO-DE-MAO CACAMBA METALICA E PNEU MACICO</v>
          </cell>
          <cell r="C5185" t="str">
            <v>UN</v>
          </cell>
          <cell r="D5185">
            <v>86.89</v>
          </cell>
        </row>
        <row r="5186">
          <cell r="A5186">
            <v>4743</v>
          </cell>
          <cell r="B5186" t="str">
            <v>CASCALHO DE CAVA</v>
          </cell>
          <cell r="C5186" t="str">
            <v>M3</v>
          </cell>
          <cell r="D5186">
            <v>155.04</v>
          </cell>
        </row>
        <row r="5187">
          <cell r="A5187">
            <v>4744</v>
          </cell>
          <cell r="B5187" t="str">
            <v>CASCALHO DE RIO</v>
          </cell>
          <cell r="C5187" t="str">
            <v>M3</v>
          </cell>
          <cell r="D5187">
            <v>126.85</v>
          </cell>
        </row>
        <row r="5188">
          <cell r="A5188">
            <v>4745</v>
          </cell>
          <cell r="B5188" t="str">
            <v>CASCALHO LAVADO</v>
          </cell>
          <cell r="C5188" t="str">
            <v>M3</v>
          </cell>
          <cell r="D5188">
            <v>190.28</v>
          </cell>
        </row>
        <row r="5189">
          <cell r="A5189">
            <v>4746</v>
          </cell>
          <cell r="B5189" t="str">
            <v>CASCALHO, PEDREGULHO OU PICARRA (MATERIAL DE JAZIDA PARA BASE DE PAVIMENTACAO, REVESTIMENTO PRIMARIO, BASES ASFALTICASETC - SEM TRANSPORTE)</v>
          </cell>
          <cell r="C5189" t="str">
            <v>M3</v>
          </cell>
          <cell r="D5189">
            <v>74</v>
          </cell>
        </row>
        <row r="5190">
          <cell r="A5190">
            <v>1315</v>
          </cell>
          <cell r="B5190" t="str">
            <v>CASQUILHO CERAMICO, TIJOLETE OU LITOCERAMICA (TP TIJOLO CERAMICO MACICO APARENTE) P/ REVESTIMENTO DE PAREDE</v>
          </cell>
          <cell r="C5190" t="str">
            <v>M2</v>
          </cell>
          <cell r="D5190">
            <v>10.07</v>
          </cell>
        </row>
        <row r="5191">
          <cell r="A5191">
            <v>14616</v>
          </cell>
          <cell r="B5191" t="str">
            <v>CAVALETE P/ TALHA C/ ESTRUTURA EM TUBO METALICO H = 3,8M EQUIPADO C/ RODAS DE BORRACHA P/ MOVIMENTACAO DE TUBOS DE CONCRETO NA CENTRAL DE PREMOLDADOS COM CAPACIDADE DE CARGA DE 3 TONELADAS.</v>
          </cell>
          <cell r="C5191" t="str">
            <v>UN</v>
          </cell>
          <cell r="D5191">
            <v>5671.22</v>
          </cell>
        </row>
        <row r="5192">
          <cell r="A5192">
            <v>13456</v>
          </cell>
          <cell r="B5192" t="str">
            <v>CAVALO MECÂNICO MERCEDES BENZ AXOR 2035, DIESEL, POT. 354CV, CAPAC. MAX. TRAÇÃO 80 TON., A SER MONTADO SEMI REBOQUE( 3 EIXOS) CARGA SECA, MEDINDO APROX. 2,60 X 12,50 X 0,50 M.</v>
          </cell>
          <cell r="C5192" t="str">
            <v>UN</v>
          </cell>
          <cell r="D5192">
            <v>385985.64</v>
          </cell>
        </row>
        <row r="5193">
          <cell r="A5193">
            <v>1283</v>
          </cell>
          <cell r="B5193" t="str">
            <v>CAVALO MECANICO MERCEDES BENZ LS-1938 - POTENCIA 360CV - DIST ENTRE EIXOS 4,6M - CAPACIDADE MAX DE TRACAO (CMT) = 80T</v>
          </cell>
          <cell r="C5193" t="str">
            <v>UN</v>
          </cell>
          <cell r="D5193">
            <v>307400</v>
          </cell>
        </row>
        <row r="5194">
          <cell r="A5194">
            <v>13215</v>
          </cell>
          <cell r="B5194" t="str">
            <v>CAVALO MECANICO SCANIA CA6X4NZ STANDART - POT MAX =360HP - CABINE CP14 - CX MUDANCAS GR900 - PBT MAX = 66T</v>
          </cell>
          <cell r="C5194" t="str">
            <v>UN</v>
          </cell>
          <cell r="D5194">
            <v>331371.05</v>
          </cell>
        </row>
        <row r="5195">
          <cell r="A5195">
            <v>10630</v>
          </cell>
          <cell r="B5195" t="str">
            <v>CAVALO MECANICO SCANIA GA4X2NZ STANDART - POT MAX =322HP - CABINE CP14 - CX MUDANCAS GR801 - PBT MAX = 40T</v>
          </cell>
          <cell r="C5195" t="str">
            <v>UN</v>
          </cell>
          <cell r="D5195">
            <v>314451.75</v>
          </cell>
        </row>
        <row r="5196">
          <cell r="A5196">
            <v>10609</v>
          </cell>
          <cell r="B5196" t="str">
            <v>CAVALO MECANICO SCANIA LA4X2NA STANDART - POT MAX =360HP - CABINE CP14 - CX MUDANCAS GR900 - PBT MAX = 80T</v>
          </cell>
          <cell r="C5196" t="str">
            <v>UN</v>
          </cell>
          <cell r="D5196">
            <v>324322.37</v>
          </cell>
        </row>
        <row r="5197">
          <cell r="A5197">
            <v>4235</v>
          </cell>
          <cell r="B5197" t="str">
            <v>CAVOUQUEIRO OU OPERADOR PERFURATRIZ/ROMPEDOR</v>
          </cell>
          <cell r="C5197" t="str">
            <v>H</v>
          </cell>
          <cell r="D5197">
            <v>13.13</v>
          </cell>
        </row>
        <row r="5198">
          <cell r="A5198">
            <v>21109</v>
          </cell>
          <cell r="B5198" t="str">
            <v>CENTRAL DE MINUTERIA ELETRONICA TIPO DISJUNTOR COLETIVO DE 2000 W</v>
          </cell>
          <cell r="C5198" t="str">
            <v>UN</v>
          </cell>
          <cell r="D5198">
            <v>156.76</v>
          </cell>
        </row>
        <row r="5199">
          <cell r="A5199">
            <v>11</v>
          </cell>
          <cell r="B5199" t="str">
            <v>CERA</v>
          </cell>
          <cell r="C5199" t="str">
            <v>KG</v>
          </cell>
          <cell r="D5199">
            <v>18.670000000000002</v>
          </cell>
        </row>
        <row r="5200">
          <cell r="A5200">
            <v>1317</v>
          </cell>
          <cell r="B5200" t="str">
            <v>CERAMICA ESMALTADA COMERCIAL OU 2A QUALID P/ PAREDE 20 X 20CM PEI-3</v>
          </cell>
          <cell r="C5200" t="str">
            <v>M2</v>
          </cell>
          <cell r="D5200">
            <v>10.55</v>
          </cell>
        </row>
        <row r="5201">
          <cell r="A5201">
            <v>1297</v>
          </cell>
          <cell r="B5201" t="str">
            <v>CERAMICA ESMALTADA COMERCIAL OU 2A QUALID P/ PISO PEI-3</v>
          </cell>
          <cell r="C5201" t="str">
            <v>M2</v>
          </cell>
          <cell r="D5201">
            <v>9.43</v>
          </cell>
        </row>
        <row r="5202">
          <cell r="A5202">
            <v>1312</v>
          </cell>
          <cell r="B5202" t="str">
            <v>CERAMICA ESMALTADA COMERCIAL OU 2A QUALID P/ PISO PEI-4</v>
          </cell>
          <cell r="C5202" t="str">
            <v>M2</v>
          </cell>
          <cell r="D5202">
            <v>10.039999999999999</v>
          </cell>
        </row>
        <row r="5203">
          <cell r="A5203">
            <v>1290</v>
          </cell>
          <cell r="B5203" t="str">
            <v>CERAMICA ESMALTADA COMERCIAL OU 2A QUALID P/ PISO PEI-5</v>
          </cell>
          <cell r="C5203" t="str">
            <v>M2</v>
          </cell>
          <cell r="D5203">
            <v>10.71</v>
          </cell>
        </row>
        <row r="5204">
          <cell r="A5204">
            <v>10515</v>
          </cell>
          <cell r="B5204" t="str">
            <v>CERAMICA ESMALTADA EXTRA OU 1A QUALID P/ PAREDE 20 X 20CM PEI-4 - LINHA PADRAO ALTO</v>
          </cell>
          <cell r="C5204" t="str">
            <v>M2</v>
          </cell>
          <cell r="D5204">
            <v>13.96</v>
          </cell>
        </row>
        <row r="5205">
          <cell r="A5205">
            <v>10516</v>
          </cell>
          <cell r="B5205" t="str">
            <v>CERAMICA ESMALTADA EXTRA OU 1A QUALID P/ PAREDE 20 X 20CM PEI-4 - LINHA POPULAR</v>
          </cell>
          <cell r="C5205" t="str">
            <v>M2</v>
          </cell>
          <cell r="D5205">
            <v>12.72</v>
          </cell>
        </row>
        <row r="5206">
          <cell r="A5206">
            <v>1316</v>
          </cell>
          <cell r="B5206" t="str">
            <v>CERAMICA ESMALTADA EXTRA OU 1A QUALID P/ PAREDE 20 X 20CM PEI-3 - LINHA PADRAO MEDIO</v>
          </cell>
          <cell r="C5206" t="str">
            <v>M2</v>
          </cell>
          <cell r="D5206">
            <v>9.83</v>
          </cell>
        </row>
        <row r="5207">
          <cell r="A5207">
            <v>1314</v>
          </cell>
          <cell r="B5207" t="str">
            <v>CERAMICA ESMALTADA EXTRA OU 1A QUALID P/ PAREDE 20 X 20CM PEI-4 - LINHA PADRAO MEDIO</v>
          </cell>
          <cell r="C5207" t="str">
            <v>M2</v>
          </cell>
          <cell r="D5207">
            <v>13.6</v>
          </cell>
        </row>
        <row r="5208">
          <cell r="A5208">
            <v>25006</v>
          </cell>
          <cell r="B5208" t="str">
            <v>CERAMICA ESMALTADA EXTRA OU 1A QUALIDADE P/ PISO PEI-5 -LINHA PADRAO ALTO</v>
          </cell>
          <cell r="C5208" t="str">
            <v>M2</v>
          </cell>
          <cell r="D5208">
            <v>19.899999999999999</v>
          </cell>
        </row>
        <row r="5209">
          <cell r="A5209">
            <v>1287</v>
          </cell>
          <cell r="B5209" t="str">
            <v>CERAMICA ESMALTADA EXTRA OU 1A QUALIDADE P/ PISO PEI-4 - LINHA PADRAO MEDIO</v>
          </cell>
          <cell r="C5209" t="str">
            <v>M2</v>
          </cell>
          <cell r="D5209">
            <v>14.28</v>
          </cell>
        </row>
        <row r="5210">
          <cell r="A5210">
            <v>1289</v>
          </cell>
          <cell r="B5210" t="str">
            <v>CERAMICA ESMALTADA EXTRA OU 1A QUALIDADE P/ PISO PEI-4 - LINHA POPULAR</v>
          </cell>
          <cell r="C5210" t="str">
            <v>M2</v>
          </cell>
          <cell r="D5210">
            <v>12.61</v>
          </cell>
        </row>
        <row r="5211">
          <cell r="A5211">
            <v>1292</v>
          </cell>
          <cell r="B5211" t="str">
            <v>CERAMICA ESMALTADA EXTRA OU 1A QUALIDADE P/ PISO PEI-5 - LINHA PADRAO MEDIO</v>
          </cell>
          <cell r="C5211" t="str">
            <v>M2</v>
          </cell>
          <cell r="D5211">
            <v>18.559999999999999</v>
          </cell>
        </row>
        <row r="5212">
          <cell r="A5212">
            <v>20186</v>
          </cell>
          <cell r="B5212" t="str">
            <v>CERAMICA ESMALTADA EXTRA OU 1A QUALIDADE P/ PISO PEI-5 - LINHA POPULAR</v>
          </cell>
          <cell r="C5212" t="str">
            <v>M2</v>
          </cell>
          <cell r="D5212">
            <v>13.6</v>
          </cell>
        </row>
        <row r="5213">
          <cell r="A5213">
            <v>1291</v>
          </cell>
          <cell r="B5213" t="str">
            <v>CERAMICA ESMALTADA EXTRA OU 1A QUALIDADE P/ PISO TRAFEGO/CARGA PESADA PEI-5</v>
          </cell>
          <cell r="C5213" t="str">
            <v>M2</v>
          </cell>
          <cell r="D5213">
            <v>21.42</v>
          </cell>
        </row>
        <row r="5214">
          <cell r="A5214">
            <v>10520</v>
          </cell>
          <cell r="B5214" t="str">
            <v>CERAMICA TP GRES COMERCIAL OU 2A QUALIDADE P/ PISO PEI-3</v>
          </cell>
          <cell r="C5214" t="str">
            <v>M2</v>
          </cell>
          <cell r="D5214">
            <v>11.83</v>
          </cell>
        </row>
        <row r="5215">
          <cell r="A5215">
            <v>10519</v>
          </cell>
          <cell r="B5215" t="str">
            <v>CERAMICA TP GRES EXTRA OU 1A QUALIDADE P/ PISO PEI-4</v>
          </cell>
          <cell r="C5215" t="str">
            <v>M2</v>
          </cell>
          <cell r="D5215">
            <v>13.75</v>
          </cell>
        </row>
        <row r="5216">
          <cell r="A5216">
            <v>10522</v>
          </cell>
          <cell r="B5216" t="str">
            <v>CERAMICA TP GRES EXTRA OU 1A QUALIDADE 20 X 20CM P/ PAREDE PEI-4</v>
          </cell>
          <cell r="C5216" t="str">
            <v>M2</v>
          </cell>
          <cell r="D5216">
            <v>14.07</v>
          </cell>
        </row>
        <row r="5217">
          <cell r="A5217">
            <v>1325</v>
          </cell>
          <cell r="B5217" t="str">
            <v>CHAPA ACO FINA A FRIO PRETA 20MSG E = 0,91 MM - 7,32KG/M2</v>
          </cell>
          <cell r="C5217" t="str">
            <v>KG</v>
          </cell>
          <cell r="D5217">
            <v>4.1399999999999997</v>
          </cell>
        </row>
        <row r="5218">
          <cell r="A5218">
            <v>1327</v>
          </cell>
          <cell r="B5218" t="str">
            <v>CHAPA ACO FINA A FRIO PRETA 24MSG E = 0,61 MM - 4,89KG/M2</v>
          </cell>
          <cell r="C5218" t="str">
            <v>KG</v>
          </cell>
          <cell r="D5218">
            <v>3.77</v>
          </cell>
        </row>
        <row r="5219">
          <cell r="A5219">
            <v>1328</v>
          </cell>
          <cell r="B5219" t="str">
            <v>CHAPA ACO FINA A FRIO PRETA 26MSG E = 0,46 MM - 3,66KG/M2</v>
          </cell>
          <cell r="C5219" t="str">
            <v>KG</v>
          </cell>
          <cell r="D5219">
            <v>3.8</v>
          </cell>
        </row>
        <row r="5220">
          <cell r="A5220">
            <v>1321</v>
          </cell>
          <cell r="B5220" t="str">
            <v>CHAPA ACO FINA QUENTE PRETA 13MSG E = 2,28MM - 18,31KG/M2</v>
          </cell>
          <cell r="C5220" t="str">
            <v>KG</v>
          </cell>
          <cell r="D5220">
            <v>2.67</v>
          </cell>
        </row>
        <row r="5221">
          <cell r="A5221">
            <v>1318</v>
          </cell>
          <cell r="B5221" t="str">
            <v>CHAPA ACO FINA QUENTE PRETA 14MSG E = 1,80MM - 16,00KG/M2</v>
          </cell>
          <cell r="C5221" t="str">
            <v>KG</v>
          </cell>
          <cell r="D5221">
            <v>2.9</v>
          </cell>
        </row>
        <row r="5222">
          <cell r="A5222">
            <v>1322</v>
          </cell>
          <cell r="B5222" t="str">
            <v>CHAPA ACO FINA QUENTE PRETA 16MSG E = 1,52MM - 12,20KG/M2</v>
          </cell>
          <cell r="C5222" t="str">
            <v>KG</v>
          </cell>
          <cell r="D5222">
            <v>3.2</v>
          </cell>
        </row>
        <row r="5223">
          <cell r="A5223">
            <v>1323</v>
          </cell>
          <cell r="B5223" t="str">
            <v>CHAPA ACO FINA QUENTE PRETA 18MSG E = 1,21MM - 9,76KG/M2</v>
          </cell>
          <cell r="C5223" t="str">
            <v>KG</v>
          </cell>
          <cell r="D5223">
            <v>3.2</v>
          </cell>
        </row>
        <row r="5224">
          <cell r="A5224">
            <v>1319</v>
          </cell>
          <cell r="B5224" t="str">
            <v>CHAPA ACO FINA QUENTE PRETA 3/16"(4,76MM) 37,348KG/M2</v>
          </cell>
          <cell r="C5224" t="str">
            <v>KG</v>
          </cell>
          <cell r="D5224">
            <v>2.67</v>
          </cell>
        </row>
        <row r="5225">
          <cell r="A5225">
            <v>1333</v>
          </cell>
          <cell r="B5225" t="str">
            <v>CHAPA ACO GROSSA PRETA 1/2"(12,70MM) 99,593KG/M2</v>
          </cell>
          <cell r="C5225" t="str">
            <v>KG</v>
          </cell>
          <cell r="D5225">
            <v>2.7</v>
          </cell>
        </row>
        <row r="5226">
          <cell r="A5226">
            <v>1330</v>
          </cell>
          <cell r="B5226" t="str">
            <v>CHAPA ACO GROSSA PRETA 1/4"(6,35MM) 49,797KG/M2</v>
          </cell>
          <cell r="C5226" t="str">
            <v>KG</v>
          </cell>
          <cell r="D5226">
            <v>2.7</v>
          </cell>
        </row>
        <row r="5227">
          <cell r="A5227">
            <v>1336</v>
          </cell>
          <cell r="B5227" t="str">
            <v>CHAPA ACO GROSSA PRETA 1"(25,40MM) 199,87KG/M2</v>
          </cell>
          <cell r="C5227" t="str">
            <v>M2</v>
          </cell>
          <cell r="D5227">
            <v>547.52</v>
          </cell>
        </row>
        <row r="5228">
          <cell r="A5228">
            <v>10957</v>
          </cell>
          <cell r="B5228" t="str">
            <v>CHAPA ACO GROSSA PRETA 3/4"(19,05MM) 149,39KG/M2'</v>
          </cell>
          <cell r="C5228" t="str">
            <v>KG</v>
          </cell>
          <cell r="D5228">
            <v>2.9</v>
          </cell>
        </row>
        <row r="5229">
          <cell r="A5229">
            <v>1332</v>
          </cell>
          <cell r="B5229" t="str">
            <v>CHAPA ACO GROSSA PRETA 3/8"(9,53MM) 74,695KG/M2</v>
          </cell>
          <cell r="C5229" t="str">
            <v>KG</v>
          </cell>
          <cell r="D5229">
            <v>2.7</v>
          </cell>
        </row>
        <row r="5230">
          <cell r="A5230">
            <v>1334</v>
          </cell>
          <cell r="B5230" t="str">
            <v>CHAPA ACO GROSSA PRETA 5/8"( 15,88MM) 124,492KG/M2</v>
          </cell>
          <cell r="C5230" t="str">
            <v>KG</v>
          </cell>
          <cell r="D5230">
            <v>2.7</v>
          </cell>
        </row>
        <row r="5231">
          <cell r="A5231">
            <v>1335</v>
          </cell>
          <cell r="B5231" t="str">
            <v>CHAPA ACO GROSSA PRETA 7/8"(22,23MM) 174,288KG/M2</v>
          </cell>
          <cell r="C5231" t="str">
            <v>KG</v>
          </cell>
          <cell r="D5231">
            <v>2.7</v>
          </cell>
        </row>
        <row r="5232">
          <cell r="A5232">
            <v>12759</v>
          </cell>
          <cell r="B5232" t="str">
            <v>CHAPA ACO INOX E = 4MM (32KG/M2)</v>
          </cell>
          <cell r="C5232" t="str">
            <v>M2</v>
          </cell>
          <cell r="D5232">
            <v>205.45</v>
          </cell>
        </row>
        <row r="5233">
          <cell r="A5233">
            <v>12760</v>
          </cell>
          <cell r="B5233" t="str">
            <v>CHAPA ACO INOX E = 6MM (48KG / M2)</v>
          </cell>
          <cell r="C5233" t="str">
            <v>M2</v>
          </cell>
          <cell r="D5233">
            <v>308.19</v>
          </cell>
        </row>
        <row r="5234">
          <cell r="A5234">
            <v>1337</v>
          </cell>
          <cell r="B5234" t="str">
            <v>CHAPA ACO P/PISOS LTP XADREZ 1/4" - (TP PERMETAL)</v>
          </cell>
          <cell r="C5234" t="str">
            <v>KG</v>
          </cell>
          <cell r="D5234">
            <v>3.77</v>
          </cell>
        </row>
        <row r="5235">
          <cell r="A5235">
            <v>11115</v>
          </cell>
          <cell r="B5235" t="str">
            <v>CHAPA ALUMÍNIO PARA CALHA E = 0,8 MM L = 1,0 M</v>
          </cell>
          <cell r="C5235" t="str">
            <v>M</v>
          </cell>
          <cell r="D5235">
            <v>56.25</v>
          </cell>
        </row>
        <row r="5236">
          <cell r="A5236">
            <v>11122</v>
          </cell>
          <cell r="B5236" t="str">
            <v>CHAPA ALUMINIO E = 3MM</v>
          </cell>
          <cell r="C5236" t="str">
            <v>KG</v>
          </cell>
          <cell r="D5236">
            <v>25.43</v>
          </cell>
        </row>
        <row r="5237">
          <cell r="A5237">
            <v>11123</v>
          </cell>
          <cell r="B5237" t="str">
            <v>CHAPA ALUMINIO E = 4MM</v>
          </cell>
          <cell r="C5237" t="str">
            <v>KG</v>
          </cell>
          <cell r="D5237">
            <v>25.12</v>
          </cell>
        </row>
        <row r="5238">
          <cell r="A5238">
            <v>11125</v>
          </cell>
          <cell r="B5238" t="str">
            <v>CHAPA ALUMINIO E = 6MM</v>
          </cell>
          <cell r="C5238" t="str">
            <v>KG</v>
          </cell>
          <cell r="D5238">
            <v>24.95</v>
          </cell>
        </row>
        <row r="5239">
          <cell r="A5239">
            <v>11112</v>
          </cell>
          <cell r="B5239" t="str">
            <v>CHAPA ALUMINIO P/ CALHA E = 0,5MM L = 0,3M</v>
          </cell>
          <cell r="C5239" t="str">
            <v>KG</v>
          </cell>
          <cell r="D5239">
            <v>24.43</v>
          </cell>
        </row>
        <row r="5240">
          <cell r="A5240">
            <v>11113</v>
          </cell>
          <cell r="B5240" t="str">
            <v>CHAPA ALUMINIO P/ CALHA E = 0,8MM L = 0,5M</v>
          </cell>
          <cell r="C5240" t="str">
            <v>KG</v>
          </cell>
          <cell r="D5240">
            <v>24.64</v>
          </cell>
        </row>
        <row r="5241">
          <cell r="A5241">
            <v>11114</v>
          </cell>
          <cell r="B5241" t="str">
            <v>CHAPA ALUMINIO P/ CALHA E = 0,8MM L = 0,6M</v>
          </cell>
          <cell r="C5241" t="str">
            <v>M</v>
          </cell>
          <cell r="D5241">
            <v>29.69</v>
          </cell>
        </row>
        <row r="5242">
          <cell r="A5242">
            <v>1363</v>
          </cell>
          <cell r="B5242" t="str">
            <v>CHAPA DE MADEIRA COMPENSADA E = 6MM, DE 1,60 X 2,20 M PARA ARMÁRIOS</v>
          </cell>
          <cell r="C5242" t="str">
            <v>M2</v>
          </cell>
          <cell r="D5242">
            <v>9.86</v>
          </cell>
        </row>
        <row r="5243">
          <cell r="A5243">
            <v>1347</v>
          </cell>
          <cell r="B5243" t="str">
            <v>CHAPA DE MADEIRA COMPENSADA PLASTIFICADA E=12MM DE 1,10 X 2,20 M PARA FORMA CONCRETO</v>
          </cell>
          <cell r="C5243" t="str">
            <v>M2</v>
          </cell>
          <cell r="D5243">
            <v>22.97</v>
          </cell>
        </row>
        <row r="5244">
          <cell r="A5244">
            <v>1350</v>
          </cell>
          <cell r="B5244" t="str">
            <v>CHAPA DE MADEIRA COMPENSADA RESINADA E=10MM DE 1,10 X 2,20 MPARA FORMA CONCRETO</v>
          </cell>
          <cell r="C5244" t="str">
            <v>UN</v>
          </cell>
          <cell r="D5244">
            <v>26.99</v>
          </cell>
        </row>
        <row r="5245">
          <cell r="A5245">
            <v>11026</v>
          </cell>
          <cell r="B5245" t="str">
            <v>CHAPA GALV PLANA 14GSG 1,994MM 16,020KG/M2</v>
          </cell>
          <cell r="C5245" t="str">
            <v>KG</v>
          </cell>
          <cell r="D5245">
            <v>4.51</v>
          </cell>
        </row>
        <row r="5246">
          <cell r="A5246">
            <v>11027</v>
          </cell>
          <cell r="B5246" t="str">
            <v>CHAPA GALV PLANA 16GSG 1,613MM 12,969KG/M2</v>
          </cell>
          <cell r="C5246" t="str">
            <v>KG</v>
          </cell>
          <cell r="D5246">
            <v>4.6100000000000003</v>
          </cell>
        </row>
        <row r="5247">
          <cell r="A5247">
            <v>11046</v>
          </cell>
          <cell r="B5247" t="str">
            <v>CHAPA GALV PLANA 18GSG 1,311MM 10,528KG/M2</v>
          </cell>
          <cell r="C5247" t="str">
            <v>KG</v>
          </cell>
          <cell r="D5247">
            <v>4.6100000000000003</v>
          </cell>
        </row>
        <row r="5248">
          <cell r="A5248">
            <v>11047</v>
          </cell>
          <cell r="B5248" t="str">
            <v>CHAPA GALV PLANA 19GSG 1,158MM 9,307KG/M2</v>
          </cell>
          <cell r="C5248" t="str">
            <v>KG</v>
          </cell>
          <cell r="D5248">
            <v>4.51</v>
          </cell>
        </row>
        <row r="5249">
          <cell r="A5249">
            <v>11049</v>
          </cell>
          <cell r="B5249" t="str">
            <v>CHAPA GALV PLANA 22GSG 0,853MM 6,866KG/M2</v>
          </cell>
          <cell r="C5249" t="str">
            <v>KG</v>
          </cell>
          <cell r="D5249">
            <v>4.51</v>
          </cell>
        </row>
        <row r="5250">
          <cell r="A5250">
            <v>11051</v>
          </cell>
          <cell r="B5250" t="str">
            <v>CHAPA GALV PLANA 26GSG 0,551MM 4,425KG/M2</v>
          </cell>
          <cell r="C5250" t="str">
            <v>KG</v>
          </cell>
          <cell r="D5250">
            <v>4.9400000000000004</v>
          </cell>
        </row>
        <row r="5251">
          <cell r="A5251">
            <v>11061</v>
          </cell>
          <cell r="B5251" t="str">
            <v>CHAPA GALV PLANA 30GSG 0,399MM 3,204KG/M2</v>
          </cell>
          <cell r="C5251" t="str">
            <v>KG</v>
          </cell>
          <cell r="D5251">
            <v>5.44</v>
          </cell>
        </row>
        <row r="5252">
          <cell r="A5252">
            <v>1338</v>
          </cell>
          <cell r="B5252" t="str">
            <v>CHAPA LAMINADO MELAMINICO LISO BRILHANTE E = 1,3MM (1,25X3,08M)</v>
          </cell>
          <cell r="C5252" t="str">
            <v>M2</v>
          </cell>
          <cell r="D5252">
            <v>15.24</v>
          </cell>
        </row>
        <row r="5253">
          <cell r="A5253">
            <v>1340</v>
          </cell>
          <cell r="B5253" t="str">
            <v>CHAPA LAMINADO MELAMINICO LISO FOSCO E = 1,3MM (1,25X3,08M)</v>
          </cell>
          <cell r="C5253" t="str">
            <v>M2</v>
          </cell>
          <cell r="D5253">
            <v>17.920000000000002</v>
          </cell>
        </row>
        <row r="5254">
          <cell r="A5254">
            <v>1341</v>
          </cell>
          <cell r="B5254" t="str">
            <v>CHAPA LAMINADO MELAMINICO TEXTURIZADO E = 1,3MM (1,25X3,08M)</v>
          </cell>
          <cell r="C5254" t="str">
            <v>M2</v>
          </cell>
          <cell r="D5254">
            <v>19.29</v>
          </cell>
        </row>
        <row r="5255">
          <cell r="A5255">
            <v>11062</v>
          </cell>
          <cell r="B5255" t="str">
            <v>CHAPA LISA PRENSADA DE FIBROCIMENTO 10 MM - 1,2 X 3,0 M</v>
          </cell>
          <cell r="C5255" t="str">
            <v>M2</v>
          </cell>
          <cell r="D5255">
            <v>49.44</v>
          </cell>
        </row>
        <row r="5256">
          <cell r="A5256">
            <v>11063</v>
          </cell>
          <cell r="B5256" t="str">
            <v>CHAPA LISA PRENSADA DE FIBROCIMENTO 6MM - 1,20 X 2,0M</v>
          </cell>
          <cell r="C5256" t="str">
            <v>M2</v>
          </cell>
          <cell r="D5256">
            <v>31.2</v>
          </cell>
        </row>
        <row r="5257">
          <cell r="A5257">
            <v>1364</v>
          </cell>
          <cell r="B5257" t="str">
            <v>CHAPA MADEIRA COMPENSADA CEDRO/CEDRINHO, SUMAUMA, VIROLA BRANCA OU EQUIV 2,2 X 1,6M X 10MM P/ARMARIOS</v>
          </cell>
          <cell r="C5257" t="str">
            <v>M2</v>
          </cell>
          <cell r="D5257">
            <v>11.41</v>
          </cell>
        </row>
        <row r="5258">
          <cell r="A5258">
            <v>1361</v>
          </cell>
          <cell r="B5258" t="str">
            <v>CHAPA MADEIRA COMPENSADA CEDRO/CEDRINHO, SUMAUMA, VIROLA BRANCA OU EQUIV 2,2 X 1,6M X 12MM P/ARMARIOS</v>
          </cell>
          <cell r="C5258" t="str">
            <v>UN</v>
          </cell>
          <cell r="D5258">
            <v>38.630000000000003</v>
          </cell>
        </row>
        <row r="5259">
          <cell r="A5259">
            <v>1362</v>
          </cell>
          <cell r="B5259" t="str">
            <v>CHAPA MADEIRA COMPENSADA CEDRO/CEDRINHO, SUMAUMA, VIROLA BRANCA OU EQUIV 2,2 X 1,6M X 15MM P/ARMARIOS</v>
          </cell>
          <cell r="C5259" t="str">
            <v>M2</v>
          </cell>
          <cell r="D5259">
            <v>16.579999999999998</v>
          </cell>
        </row>
        <row r="5260">
          <cell r="A5260">
            <v>11131</v>
          </cell>
          <cell r="B5260" t="str">
            <v>CHAPA MADEIRA COMPENSADA CEDRO/CEDRINHO, SUMAUMA, VIROLA BRANCA OU EQUIV 2,2 X 1,6M X 20MM P/ARMARIOS</v>
          </cell>
          <cell r="C5260" t="str">
            <v>M2</v>
          </cell>
          <cell r="D5260">
            <v>24.39</v>
          </cell>
        </row>
        <row r="5261">
          <cell r="A5261">
            <v>11132</v>
          </cell>
          <cell r="B5261" t="str">
            <v>CHAPA MADEIRA COMPENSADA CEDRO/CEDRINHO, SUMAUMA, VIROLA BRANCA OU EQUIV 2,2 X 1,6M X 25MM P/ARMARIOS</v>
          </cell>
          <cell r="C5261" t="str">
            <v>M2</v>
          </cell>
          <cell r="D5261">
            <v>27.69</v>
          </cell>
        </row>
        <row r="5262">
          <cell r="A5262">
            <v>11130</v>
          </cell>
          <cell r="B5262" t="str">
            <v>CHAPA MADEIRA COMPENSADA CEDRO/CEDRINHO, SUMAUMA, VIROLA BRANCA OU EQUIV 2,2 X 1,6M X 8MM P/ARMARIOS</v>
          </cell>
          <cell r="C5262" t="str">
            <v>M2</v>
          </cell>
          <cell r="D5262">
            <v>11.78</v>
          </cell>
        </row>
        <row r="5263">
          <cell r="A5263">
            <v>11137</v>
          </cell>
          <cell r="B5263" t="str">
            <v>CHAPA MADEIRA COMPENSADA NAVAL (C/ COLA FENOLICA) 2,2 X 1,6M X 20MM</v>
          </cell>
          <cell r="C5263" t="str">
            <v>M2</v>
          </cell>
          <cell r="D5263">
            <v>55.12</v>
          </cell>
        </row>
        <row r="5264">
          <cell r="A5264">
            <v>11134</v>
          </cell>
          <cell r="B5264" t="str">
            <v>CHAPA MADEIRA COMPENSADA NAVAL (C/ COLA FENOLICA) 2,2 X 1,6MX 10MM</v>
          </cell>
          <cell r="C5264" t="str">
            <v>M2</v>
          </cell>
          <cell r="D5264">
            <v>29.27</v>
          </cell>
        </row>
        <row r="5265">
          <cell r="A5265">
            <v>11135</v>
          </cell>
          <cell r="B5265" t="str">
            <v>CHAPA MADEIRA COMPENSADA NAVAL (C/ COLA FENOLICA) 2,2 X 1,6MX 12MM</v>
          </cell>
          <cell r="C5265" t="str">
            <v>M2</v>
          </cell>
          <cell r="D5265">
            <v>34.26</v>
          </cell>
        </row>
        <row r="5266">
          <cell r="A5266">
            <v>11136</v>
          </cell>
          <cell r="B5266" t="str">
            <v>CHAPA MADEIRA COMPENSADA NAVAL (C/ COLA FENOLICA) 2,2 X 1,6MX 15MM</v>
          </cell>
          <cell r="C5266" t="str">
            <v>M2</v>
          </cell>
          <cell r="D5266">
            <v>41.29</v>
          </cell>
        </row>
        <row r="5267">
          <cell r="A5267">
            <v>1360</v>
          </cell>
          <cell r="B5267" t="str">
            <v>CHAPA MADEIRA COMPENSADA NAVAL (C/ COLA FENOLICA) 2,2 X 1,6MX 6MM</v>
          </cell>
          <cell r="C5267" t="str">
            <v>M2</v>
          </cell>
          <cell r="D5267">
            <v>22.11</v>
          </cell>
        </row>
        <row r="5268">
          <cell r="A5268">
            <v>1346</v>
          </cell>
          <cell r="B5268" t="str">
            <v>CHAPA MADEIRA COMPENSADA PLASTIFICADA 2,2 X 1,1M X 10MM P/ FORMA CONCRETO</v>
          </cell>
          <cell r="C5268" t="str">
            <v>M2</v>
          </cell>
          <cell r="D5268">
            <v>19.77</v>
          </cell>
        </row>
        <row r="5269">
          <cell r="A5269">
            <v>1342</v>
          </cell>
          <cell r="B5269" t="str">
            <v>CHAPA MADEIRA COMPENSADA PLASTIFICADA 2,2 X 1,1M X 15MM P/ FORMA CONCRETO</v>
          </cell>
          <cell r="C5269" t="str">
            <v>UN</v>
          </cell>
          <cell r="D5269">
            <v>66.8</v>
          </cell>
        </row>
        <row r="5270">
          <cell r="A5270">
            <v>1345</v>
          </cell>
          <cell r="B5270" t="str">
            <v>CHAPA MADEIRA COMPENSADA PLASTIFICADA 2,2 X 1,1M X 18MM P/ FORMA CONCRETO</v>
          </cell>
          <cell r="C5270" t="str">
            <v>M2</v>
          </cell>
          <cell r="D5270">
            <v>30.95</v>
          </cell>
        </row>
        <row r="5271">
          <cell r="A5271">
            <v>1349</v>
          </cell>
          <cell r="B5271" t="str">
            <v>CHAPA MADEIRA COMPENSADA PLASTIFICADA 2,2 X 1,1M X 21MM P/ FORMA CONCRETO</v>
          </cell>
          <cell r="C5271" t="str">
            <v>UN</v>
          </cell>
          <cell r="D5271">
            <v>80.569999999999993</v>
          </cell>
        </row>
        <row r="5272">
          <cell r="A5272">
            <v>1344</v>
          </cell>
          <cell r="B5272" t="str">
            <v>CHAPA MADEIRA COMPENSADA PLASTIFICADA 2,2 X 1,1M X 6MM P/ FORMA CONCRETO</v>
          </cell>
          <cell r="C5272" t="str">
            <v>UN</v>
          </cell>
          <cell r="D5272">
            <v>36.43</v>
          </cell>
        </row>
        <row r="5273">
          <cell r="A5273">
            <v>1357</v>
          </cell>
          <cell r="B5273" t="str">
            <v>CHAPA MADEIRA COMPENSADA RESINADA 2,2 X 1,1M (12MM) P/ FORMACONCRETO</v>
          </cell>
          <cell r="C5273" t="str">
            <v>UN</v>
          </cell>
          <cell r="D5273">
            <v>33.07</v>
          </cell>
        </row>
        <row r="5274">
          <cell r="A5274">
            <v>1355</v>
          </cell>
          <cell r="B5274" t="str">
            <v>CHAPA MADEIRA COMPENSADA RESINADA 2,2 X 1,1M X 14MM P/ FORMACONCRETO</v>
          </cell>
          <cell r="C5274" t="str">
            <v>M2</v>
          </cell>
          <cell r="D5274">
            <v>16.61</v>
          </cell>
        </row>
        <row r="5275">
          <cell r="A5275">
            <v>1358</v>
          </cell>
          <cell r="B5275" t="str">
            <v>CHAPA MADEIRA COMPENSADA RESINADA 2,2 X 1,1M X 17MM P/ FORMACONCRETO</v>
          </cell>
          <cell r="C5275" t="str">
            <v>M2</v>
          </cell>
          <cell r="D5275">
            <v>19.29</v>
          </cell>
        </row>
        <row r="5276">
          <cell r="A5276">
            <v>1359</v>
          </cell>
          <cell r="B5276" t="str">
            <v>CHAPA MADEIRA COMPENSADA RESINADA 2,2 X 1,1M X 20MM P/ FORMACONCRETO</v>
          </cell>
          <cell r="C5276" t="str">
            <v>UN</v>
          </cell>
          <cell r="D5276">
            <v>56.28</v>
          </cell>
        </row>
        <row r="5277">
          <cell r="A5277">
            <v>1351</v>
          </cell>
          <cell r="B5277" t="str">
            <v>CHAPA MADEIRA COMPENSADA RESINADA 2,2 X 1,1M X 6MM P/ FORMACONCRETO</v>
          </cell>
          <cell r="C5277" t="str">
            <v>UN</v>
          </cell>
          <cell r="D5277">
            <v>19.18</v>
          </cell>
        </row>
        <row r="5278">
          <cell r="A5278">
            <v>20064</v>
          </cell>
          <cell r="B5278" t="str">
            <v>CHAPA PLANA DE PVC P/ CALHA C/ 0,30M DE LARGURA</v>
          </cell>
          <cell r="C5278" t="str">
            <v>M</v>
          </cell>
          <cell r="D5278">
            <v>1063.48</v>
          </cell>
        </row>
        <row r="5279">
          <cell r="A5279">
            <v>12619</v>
          </cell>
          <cell r="B5279" t="str">
            <v>CHAPA PLANA DE PVC P/ CALHA C/ 0,40M DE LARGURA</v>
          </cell>
          <cell r="C5279" t="str">
            <v>M</v>
          </cell>
          <cell r="D5279">
            <v>1405.3</v>
          </cell>
        </row>
        <row r="5280">
          <cell r="A5280">
            <v>12620</v>
          </cell>
          <cell r="B5280" t="str">
            <v>CHAPA PLANA DE PVC P/ CALHA C/ 0,50M DE LARGURA</v>
          </cell>
          <cell r="C5280" t="str">
            <v>M</v>
          </cell>
          <cell r="D5280">
            <v>1747.11</v>
          </cell>
        </row>
        <row r="5281">
          <cell r="A5281">
            <v>12621</v>
          </cell>
          <cell r="B5281" t="str">
            <v>CHAPA PLANA DE PVC P/ CALHA C/ 0,60M DE LARGURA</v>
          </cell>
          <cell r="C5281" t="str">
            <v>M</v>
          </cell>
          <cell r="D5281">
            <v>2089.0300000000002</v>
          </cell>
        </row>
        <row r="5282">
          <cell r="A5282">
            <v>12622</v>
          </cell>
          <cell r="B5282" t="str">
            <v>CHAPA PLANA DE PVC P/ CALHA C/ 1,00M DE LARGURA</v>
          </cell>
          <cell r="C5282" t="str">
            <v>M</v>
          </cell>
          <cell r="D5282">
            <v>3494.33</v>
          </cell>
        </row>
        <row r="5283">
          <cell r="A5283">
            <v>11584</v>
          </cell>
          <cell r="B5283" t="str">
            <v>CHAPA RIGIDA FIBRAS MAD PRENSADA A QUENTE TIPO EUCADUR LISA1,22 X 2,44M ESP=2,5MM</v>
          </cell>
          <cell r="C5283" t="str">
            <v>UN</v>
          </cell>
          <cell r="D5283">
            <v>46.32</v>
          </cell>
        </row>
        <row r="5284">
          <cell r="A5284">
            <v>7244</v>
          </cell>
          <cell r="B5284" t="str">
            <v>CHAPA ZINCADA P/ CALHA DE AGUAS PLUVIAIS - E = 0,5MM X L = 0,50M</v>
          </cell>
          <cell r="C5284" t="str">
            <v>M</v>
          </cell>
          <cell r="D5284">
            <v>10.33</v>
          </cell>
        </row>
        <row r="5285">
          <cell r="A5285">
            <v>13712</v>
          </cell>
          <cell r="B5285" t="str">
            <v>CHAVE COMPENSADORA TRIFASICA P/ MOTOR 15CV (380V) C/ FUSIVELDIAZED 50A</v>
          </cell>
          <cell r="C5285" t="str">
            <v>UN</v>
          </cell>
          <cell r="D5285">
            <v>4969.58</v>
          </cell>
        </row>
        <row r="5286">
          <cell r="A5286">
            <v>13711</v>
          </cell>
          <cell r="B5286" t="str">
            <v>CHAVE COMPENSADORA TRIFASICA P/ MOTOR 150CV (380V) C/ FUSIVEL NH 315A</v>
          </cell>
          <cell r="C5286" t="str">
            <v>UN</v>
          </cell>
          <cell r="D5286">
            <v>15491.37</v>
          </cell>
        </row>
        <row r="5287">
          <cell r="A5287">
            <v>13704</v>
          </cell>
          <cell r="B5287" t="str">
            <v>CHAVE COMPENSADORA TRIFASICA P/ MOTOR 40CV (380V) C/ FUSIVELNH 100A</v>
          </cell>
          <cell r="C5287" t="str">
            <v>UN</v>
          </cell>
          <cell r="D5287">
            <v>2213.19</v>
          </cell>
        </row>
        <row r="5288">
          <cell r="A5288">
            <v>13710</v>
          </cell>
          <cell r="B5288" t="str">
            <v>CHAVE COMPENSADORA TRIFASICA P/ MOTOR 75CV (380V) C/ FUSIVELNH 160A</v>
          </cell>
          <cell r="C5288" t="str">
            <v>UN</v>
          </cell>
          <cell r="D5288">
            <v>2645.79</v>
          </cell>
        </row>
        <row r="5289">
          <cell r="A5289">
            <v>12096</v>
          </cell>
          <cell r="B5289" t="str">
            <v>CHAVE COMUTADORA REFORCADA TIPO FACA C/ BASE DE MARMORE 1 X30A/250V (1 POLO)</v>
          </cell>
          <cell r="C5289" t="str">
            <v>UN</v>
          </cell>
          <cell r="D5289">
            <v>10.91</v>
          </cell>
        </row>
        <row r="5290">
          <cell r="A5290">
            <v>12097</v>
          </cell>
          <cell r="B5290" t="str">
            <v>CHAVE COMUTADORA REFORCADA TIPO FACA C/ BASE DE MARMORE 2 X30A/250V (2 POLOS)</v>
          </cell>
          <cell r="C5290" t="str">
            <v>UN</v>
          </cell>
          <cell r="D5290">
            <v>9.61</v>
          </cell>
        </row>
        <row r="5291">
          <cell r="A5291">
            <v>12098</v>
          </cell>
          <cell r="B5291" t="str">
            <v>CHAVE COMUTADORA REFORCADA TIPO FACA C/ BASE DE MARMORE 2 X60A/250V (2 POLOS)</v>
          </cell>
          <cell r="C5291" t="str">
            <v>UN</v>
          </cell>
          <cell r="D5291">
            <v>15.09</v>
          </cell>
        </row>
        <row r="5292">
          <cell r="A5292">
            <v>12099</v>
          </cell>
          <cell r="B5292" t="str">
            <v>CHAVE COMUTADORA REFORCADA TIPO FACA C/ BASE DE MARMORE 3 X30A/250V (3 POLOS)</v>
          </cell>
          <cell r="C5292" t="str">
            <v>UN</v>
          </cell>
          <cell r="D5292">
            <v>13.16</v>
          </cell>
        </row>
        <row r="5293">
          <cell r="A5293">
            <v>12100</v>
          </cell>
          <cell r="B5293" t="str">
            <v>CHAVE COMUTADORA REFORCADA TIPO FACA C/ BASE DE MARMORE 3 X60A/250V (3 POLOS)</v>
          </cell>
          <cell r="C5293" t="str">
            <v>UN</v>
          </cell>
          <cell r="D5293">
            <v>16.23</v>
          </cell>
        </row>
        <row r="5294">
          <cell r="A5294">
            <v>20971</v>
          </cell>
          <cell r="B5294" t="str">
            <v>CHAVE DUPLA P/ CONEXOES TIPO STORZ EM LATAO ENGATE RAPIDO 11/2" X 2 1/2"</v>
          </cell>
          <cell r="C5294" t="str">
            <v>UN</v>
          </cell>
          <cell r="D5294">
            <v>52.51</v>
          </cell>
        </row>
        <row r="5295">
          <cell r="A5295">
            <v>13709</v>
          </cell>
          <cell r="B5295" t="str">
            <v>CHAVE ESTRELA TRIANGULO TRIFASICA P/ MOTOR 15CV (380V) P/ FUSIVEL DIAZED 35A</v>
          </cell>
          <cell r="C5295" t="str">
            <v>UN</v>
          </cell>
          <cell r="D5295">
            <v>303.70999999999998</v>
          </cell>
        </row>
        <row r="5296">
          <cell r="A5296">
            <v>13366</v>
          </cell>
          <cell r="B5296" t="str">
            <v>CHAVE FACA BIPOLAR C/ BASE DE ARDOSIA P/ FUSIVEIS CARTUCHO 60A/250V</v>
          </cell>
          <cell r="C5296" t="str">
            <v>UN</v>
          </cell>
          <cell r="D5296">
            <v>13.81</v>
          </cell>
        </row>
        <row r="5297">
          <cell r="A5297">
            <v>13403</v>
          </cell>
          <cell r="B5297" t="str">
            <v>CHAVE FACA BIPOLAR C/ BASE DE ARDOSIA/MARMORE P/ FUSIVEIS CARTUCHO 30A/250V</v>
          </cell>
          <cell r="C5297" t="str">
            <v>UN</v>
          </cell>
          <cell r="D5297">
            <v>10.82</v>
          </cell>
        </row>
        <row r="5298">
          <cell r="A5298">
            <v>12080</v>
          </cell>
          <cell r="B5298" t="str">
            <v>CHAVE FACA MONOPOLAR BLINDADA 30A/250V</v>
          </cell>
          <cell r="C5298" t="str">
            <v>UN</v>
          </cell>
          <cell r="D5298">
            <v>20.92</v>
          </cell>
        </row>
        <row r="5299">
          <cell r="A5299">
            <v>12083</v>
          </cell>
          <cell r="B5299" t="str">
            <v>CHAVE FACA TRIPOLAR BLINDADA 100A/250V, TIPO F-323 SPF DA MAR-GIRIUS CONTINENTAL OU EQUIV</v>
          </cell>
          <cell r="C5299" t="str">
            <v>UN</v>
          </cell>
          <cell r="D5299">
            <v>324.63</v>
          </cell>
        </row>
        <row r="5300">
          <cell r="A5300">
            <v>12079</v>
          </cell>
          <cell r="B5300" t="str">
            <v>CHAVE FACA TRIPOLAR BLINDADA 150A/500V, C/BASE P/FUSIVEIS NHDE 125A, TIPO F-824 DA MAR-GIRIUS CONTINENTAL OU EQUIV</v>
          </cell>
          <cell r="C5300" t="str">
            <v>UN</v>
          </cell>
          <cell r="D5300">
            <v>264.79000000000002</v>
          </cell>
        </row>
        <row r="5301">
          <cell r="A5301">
            <v>12081</v>
          </cell>
          <cell r="B5301" t="str">
            <v>CHAVE FACA TRIPOLAR BLINDADA 30A/250V, TIPO F-321 SPF DA MAR-GIRIUS CONTINENTAL OU EQUIV</v>
          </cell>
          <cell r="C5301" t="str">
            <v>UN</v>
          </cell>
          <cell r="D5301">
            <v>86.57</v>
          </cell>
        </row>
        <row r="5302">
          <cell r="A5302">
            <v>12082</v>
          </cell>
          <cell r="B5302" t="str">
            <v>CHAVE FACA TRIPOLAR BLINDADA 60A/250V, TIPO F-322 SPF DA MAR-GIRIUS CONTINENTAL OU EQUIV</v>
          </cell>
          <cell r="C5302" t="str">
            <v>UN</v>
          </cell>
          <cell r="D5302">
            <v>141.21</v>
          </cell>
        </row>
        <row r="5303">
          <cell r="A5303">
            <v>12092</v>
          </cell>
          <cell r="B5303" t="str">
            <v>CHAVE FACA TRIPOLAR C/BASE DE ARDOSIA/MARMORE 100A/250V</v>
          </cell>
          <cell r="C5303" t="str">
            <v>UN</v>
          </cell>
          <cell r="D5303">
            <v>34.69</v>
          </cell>
        </row>
        <row r="5304">
          <cell r="A5304">
            <v>13368</v>
          </cell>
          <cell r="B5304" t="str">
            <v>CHAVE FACA TRIPOLAR C/BASE DE ARDOSIA/MARMORE 100A/500V</v>
          </cell>
          <cell r="C5304" t="str">
            <v>UN</v>
          </cell>
          <cell r="D5304">
            <v>37.869999999999997</v>
          </cell>
        </row>
        <row r="5305">
          <cell r="A5305">
            <v>12090</v>
          </cell>
          <cell r="B5305" t="str">
            <v>CHAVE FACA TRIPOLAR C/BASE DE ARDOSIA/MARMORE 30A/250V</v>
          </cell>
          <cell r="C5305" t="str">
            <v>UN</v>
          </cell>
          <cell r="D5305">
            <v>15.99</v>
          </cell>
        </row>
        <row r="5306">
          <cell r="A5306">
            <v>12091</v>
          </cell>
          <cell r="B5306" t="str">
            <v>CHAVE FACA TRIPOLAR C/BASE DE ARDOSIA/MARMORE 60A/250V</v>
          </cell>
          <cell r="C5306" t="str">
            <v>UN</v>
          </cell>
          <cell r="D5306">
            <v>19.29</v>
          </cell>
        </row>
        <row r="5307">
          <cell r="A5307">
            <v>13367</v>
          </cell>
          <cell r="B5307" t="str">
            <v>CHAVE FACA TRIPOLAR C/BASE DE ARDOSIA/MARMORE 60A/500V</v>
          </cell>
          <cell r="C5307" t="str">
            <v>UN</v>
          </cell>
          <cell r="D5307">
            <v>23.26</v>
          </cell>
        </row>
        <row r="5308">
          <cell r="A5308">
            <v>5047</v>
          </cell>
          <cell r="B5308" t="str">
            <v>CHAVE FUSIVEL DE DISTRIBUICAO 15,0KV/100A</v>
          </cell>
          <cell r="C5308" t="str">
            <v>UN</v>
          </cell>
          <cell r="D5308">
            <v>132.69999999999999</v>
          </cell>
        </row>
        <row r="5309">
          <cell r="A5309">
            <v>5048</v>
          </cell>
          <cell r="B5309" t="str">
            <v>CHAVE FUSIVEL DE DISTRIBUICAO 34,5KV/100A</v>
          </cell>
          <cell r="C5309" t="str">
            <v>UN</v>
          </cell>
          <cell r="D5309">
            <v>178.78</v>
          </cell>
        </row>
        <row r="5310">
          <cell r="A5310">
            <v>13386</v>
          </cell>
          <cell r="B5310" t="str">
            <v>CHAVE MAGNETICA 2 X 30A P/ COMANDO ILUMINACAO PUBLICA, ACIONADA POR RELE FOTOELETRICO NA 220V/60HZ, TIPO LUX CONTROL MODELO CIP-I/70 OU EQUIV</v>
          </cell>
          <cell r="C5310" t="str">
            <v>UN</v>
          </cell>
          <cell r="D5310">
            <v>189.37</v>
          </cell>
        </row>
        <row r="5311">
          <cell r="A5311">
            <v>20056</v>
          </cell>
          <cell r="B5311" t="str">
            <v>CHAVE P/ TAMPAO PVC EB- 644 3/8"</v>
          </cell>
          <cell r="C5311" t="str">
            <v>UN</v>
          </cell>
          <cell r="D5311">
            <v>95.78</v>
          </cell>
        </row>
        <row r="5312">
          <cell r="A5312">
            <v>13354</v>
          </cell>
          <cell r="B5312" t="str">
            <v>CHAVE PARTIDA DIRETA P/MOTOR TRIFASICO 7,50CV/380V, C/FUSIVEIS DIAZED E BOTAO LIGA-DESLIGA TIPO GPS SIEMENS OU EQUIV</v>
          </cell>
          <cell r="C5312" t="str">
            <v>UN</v>
          </cell>
          <cell r="D5312">
            <v>263.31</v>
          </cell>
        </row>
        <row r="5313">
          <cell r="A5313">
            <v>14058</v>
          </cell>
          <cell r="B5313" t="str">
            <v>CHAVE PARTIDA DIRETA TRIFASICA P/ MOTOR 10CV-220V C/ FUSIVELDIAZED 63A</v>
          </cell>
          <cell r="C5313" t="str">
            <v>UN</v>
          </cell>
          <cell r="D5313">
            <v>333.81</v>
          </cell>
        </row>
        <row r="5314">
          <cell r="A5314">
            <v>14056</v>
          </cell>
          <cell r="B5314" t="str">
            <v>CHAVE PARTIDA DIRETA TRIFASICA P/ MOTOR 30CV-220V C/ FUSIVELNH 160A</v>
          </cell>
          <cell r="C5314" t="str">
            <v>UN</v>
          </cell>
          <cell r="D5314">
            <v>2211.0100000000002</v>
          </cell>
        </row>
        <row r="5315">
          <cell r="A5315">
            <v>14057</v>
          </cell>
          <cell r="B5315" t="str">
            <v>CHAVE PARTIDA DIRETA TRIFASICA P/ MOTOR 5CV-220V C/ FUSIVELDIAZED 35A</v>
          </cell>
          <cell r="C5315" t="str">
            <v>UN</v>
          </cell>
          <cell r="D5315">
            <v>343.98</v>
          </cell>
        </row>
        <row r="5316">
          <cell r="A5316">
            <v>13708</v>
          </cell>
          <cell r="B5316" t="str">
            <v>CHAVE PARTIDA DIRETA TRIFASICA P/ MOTOR 5CV-380V C/ FUSIVELDIAZED 20A</v>
          </cell>
          <cell r="C5316" t="str">
            <v>UN</v>
          </cell>
          <cell r="D5316">
            <v>363.46</v>
          </cell>
        </row>
        <row r="5317">
          <cell r="A5317">
            <v>13353</v>
          </cell>
          <cell r="B5317" t="str">
            <v>CHAVE REVERSORA BLINDADA 30A/500V ELETROMAR OU EQUIV</v>
          </cell>
          <cell r="C5317" t="str">
            <v>UN</v>
          </cell>
          <cell r="D5317">
            <v>151.31</v>
          </cell>
        </row>
        <row r="5318">
          <cell r="A5318">
            <v>13847</v>
          </cell>
          <cell r="B5318" t="str">
            <v>CHAVE REVERSORA TRIFASICA BLINDADA 30A, 250V</v>
          </cell>
          <cell r="C5318" t="str">
            <v>UN</v>
          </cell>
          <cell r="D5318">
            <v>64.89</v>
          </cell>
        </row>
        <row r="5319">
          <cell r="A5319">
            <v>13369</v>
          </cell>
          <cell r="B5319" t="str">
            <v>CHAVE SECCIONADORA FUSIVEL TRIPOLAR, MANOBRA C/ CARGA, 160A/500V P/ FUSIVEIS NH TAMANHO 00 CORRENTE NOMINAL ATE 160A, TIPO 3 NP 4080 DA SIEMENS OU EQUIV</v>
          </cell>
          <cell r="C5319" t="str">
            <v>UN</v>
          </cell>
          <cell r="D5319">
            <v>122.44</v>
          </cell>
        </row>
        <row r="5320">
          <cell r="A5320">
            <v>13370</v>
          </cell>
          <cell r="B5320" t="str">
            <v>CHAVE SECCIONADORA FUSIVEL TRIPOLAR, MANOBRA C/ CARGA, 250A/500V P/ FUSIVEIS NH TAMANHO 1 CORRENTE NOMINAL ATE 250A, TIPO 3 NN 2200 DA SIEMENS OU EQUIV</v>
          </cell>
          <cell r="C5320" t="str">
            <v>UN</v>
          </cell>
          <cell r="D5320">
            <v>150.38999999999999</v>
          </cell>
        </row>
        <row r="5321">
          <cell r="A5321">
            <v>2395</v>
          </cell>
          <cell r="B5321" t="str">
            <v>CHAVE SECCIONADORA TRIPOLAR C/ PORTA FUSIVEIS NH, MANOBRA C/CARGA, 125A/500V, TIPO S37 SIEMENS OU EQUIV</v>
          </cell>
          <cell r="C5321" t="str">
            <v>UN</v>
          </cell>
          <cell r="D5321">
            <v>340.86</v>
          </cell>
        </row>
        <row r="5322">
          <cell r="A5322">
            <v>2398</v>
          </cell>
          <cell r="B5322" t="str">
            <v>CHAVE SECCIONADORA TRIPOLAR C/ PORTA FUSIVEIS NH, MANOBRA C/CARGA, 300A/500V, TIPO S37 SIEMENS OU EQUIV</v>
          </cell>
          <cell r="C5322" t="str">
            <v>UN</v>
          </cell>
          <cell r="D5322">
            <v>746.86</v>
          </cell>
        </row>
        <row r="5323">
          <cell r="A5323">
            <v>2399</v>
          </cell>
          <cell r="B5323" t="str">
            <v>CHAVE SECCIONADORA TRIPOLAR C/ PORTA FUSIVEIS NH, MANOBRA C/CARGA, 400A/500V, TIPO S37 SIEMENS OU EQUIV</v>
          </cell>
          <cell r="C5323" t="str">
            <v>UN</v>
          </cell>
          <cell r="D5323">
            <v>927.38</v>
          </cell>
        </row>
        <row r="5324">
          <cell r="A5324">
            <v>12340</v>
          </cell>
          <cell r="B5324" t="str">
            <v>CHAVE SECCIONADORA TRIPOLAR P/ MEDIA TENSAO 400A/15KV, C/ COMANDO MANUAL SIMULTANEO NAS 3 FASES ATRAVES DE PUNHO</v>
          </cell>
          <cell r="C5324" t="str">
            <v>UN</v>
          </cell>
          <cell r="D5324">
            <v>1096.55</v>
          </cell>
        </row>
        <row r="5325">
          <cell r="A5325">
            <v>12341</v>
          </cell>
          <cell r="B5325" t="str">
            <v>CHAVE SECCIONADORA TRIPOLAR P/ MEDIA TENSAO 400A/15KV, C/ COMANDO MANUAL SIMULTANEO NAS 3 FASES ATRAVES DE VARA DE MANOBRA, TIPO 3 DC 0015-2W SIEMENS OU EQUIV</v>
          </cell>
          <cell r="C5325" t="str">
            <v>UN</v>
          </cell>
          <cell r="D5325">
            <v>1004.93</v>
          </cell>
        </row>
        <row r="5326">
          <cell r="A5326">
            <v>14281</v>
          </cell>
          <cell r="B5326" t="str">
            <v>CHAVE SECCIONADORA TRIPOLAR 250A, 600V C/ FUSIVEIS NH 200A EM CAIXA BLINDADA EM ACO</v>
          </cell>
          <cell r="C5326" t="str">
            <v>UN</v>
          </cell>
          <cell r="D5326">
            <v>506.79</v>
          </cell>
        </row>
        <row r="5327">
          <cell r="A5327">
            <v>14282</v>
          </cell>
          <cell r="B5327" t="str">
            <v>CHAVE SECCIONADORA TRIPOLAR 400A, 600V C/ FUSIVEIS NH 400A EM CAIXA BLINDADA EM ACO</v>
          </cell>
          <cell r="C5327" t="str">
            <v>UN</v>
          </cell>
          <cell r="D5327">
            <v>649.27</v>
          </cell>
        </row>
        <row r="5328">
          <cell r="A5328">
            <v>14283</v>
          </cell>
          <cell r="B5328" t="str">
            <v>CHAVE SECCIONADORA TRIPOLAR 600A, 600V C/ FUSIVEIS NH 600A EM CAIXA BLINDADO EM ACO</v>
          </cell>
          <cell r="C5328" t="str">
            <v>UN</v>
          </cell>
          <cell r="D5328">
            <v>872.91</v>
          </cell>
        </row>
        <row r="5329">
          <cell r="A5329">
            <v>14386</v>
          </cell>
          <cell r="B5329" t="str">
            <v>CHAVE SECCIONADORA TRIPOLAR, ABERTURA EM CARGA 15KV, 400A ,C/ PUNHO</v>
          </cell>
          <cell r="C5329" t="str">
            <v>UN</v>
          </cell>
          <cell r="D5329">
            <v>1009.08</v>
          </cell>
        </row>
        <row r="5330">
          <cell r="A5330">
            <v>14385</v>
          </cell>
          <cell r="B5330" t="str">
            <v>CHAVE SECCIONADORA UNIPOLAR, ABERTURA EM CARGA C/ VARA, 15KV, 400A USO INTERNO</v>
          </cell>
          <cell r="C5330" t="str">
            <v>UN</v>
          </cell>
          <cell r="D5330">
            <v>288.56</v>
          </cell>
        </row>
        <row r="5331">
          <cell r="A5331">
            <v>13278</v>
          </cell>
          <cell r="B5331" t="str">
            <v>CHUMBADOR DE ACO 1" X 500MM C/ ROSCA E PORCA</v>
          </cell>
          <cell r="C5331" t="str">
            <v>KG</v>
          </cell>
          <cell r="D5331">
            <v>33.409999999999997</v>
          </cell>
        </row>
        <row r="5332">
          <cell r="A5332">
            <v>13279</v>
          </cell>
          <cell r="B5332" t="str">
            <v>CHUMBADOR DE ACO 5/8" X 200MM C/ ROSCA E PORCA</v>
          </cell>
          <cell r="C5332" t="str">
            <v>KG</v>
          </cell>
          <cell r="D5332">
            <v>3.05</v>
          </cell>
        </row>
        <row r="5333">
          <cell r="A5333">
            <v>11976</v>
          </cell>
          <cell r="B5333" t="str">
            <v>CHUMBADOR OMEGA C/PARAFUSO OM1404 1/4"</v>
          </cell>
          <cell r="C5333" t="str">
            <v>UN</v>
          </cell>
          <cell r="D5333">
            <v>1.93</v>
          </cell>
        </row>
        <row r="5334">
          <cell r="A5334">
            <v>11977</v>
          </cell>
          <cell r="B5334" t="str">
            <v>CHUMBADOR URX - TECNART 1/2"</v>
          </cell>
          <cell r="C5334" t="str">
            <v>UN</v>
          </cell>
          <cell r="D5334">
            <v>3.52</v>
          </cell>
        </row>
        <row r="5335">
          <cell r="A5335">
            <v>11974</v>
          </cell>
          <cell r="B5335" t="str">
            <v>CHUMBADOR 1/2" C/ PORCA</v>
          </cell>
          <cell r="C5335" t="str">
            <v>UN</v>
          </cell>
          <cell r="D5335">
            <v>3.93</v>
          </cell>
        </row>
        <row r="5336">
          <cell r="A5336">
            <v>11975</v>
          </cell>
          <cell r="B5336" t="str">
            <v>CHUMBADOR 5/8 X 6"</v>
          </cell>
          <cell r="C5336" t="str">
            <v>UN</v>
          </cell>
          <cell r="D5336">
            <v>5.4</v>
          </cell>
        </row>
        <row r="5337">
          <cell r="A5337">
            <v>14017</v>
          </cell>
          <cell r="B5337" t="str">
            <v>CHUMBO VIRGEM EM LINGOTE</v>
          </cell>
          <cell r="C5337" t="str">
            <v>KG</v>
          </cell>
          <cell r="D5337">
            <v>8</v>
          </cell>
        </row>
        <row r="5338">
          <cell r="A5338">
            <v>1367</v>
          </cell>
          <cell r="B5338" t="str">
            <v>CHUVEIRO ELÉTRICO TERMOPLÁSTICO COM ACABAMENTO CROMADO, 127/220 V</v>
          </cell>
          <cell r="C5338" t="str">
            <v>UN</v>
          </cell>
          <cell r="D5338">
            <v>142.69</v>
          </cell>
        </row>
        <row r="5339">
          <cell r="A5339">
            <v>1368</v>
          </cell>
          <cell r="B5339" t="str">
            <v>CHUVEIRO ELETRICO COMUM PLASTICO TP DUCHA 110/220V</v>
          </cell>
          <cell r="C5339" t="str">
            <v>UN</v>
          </cell>
          <cell r="D5339">
            <v>26.54</v>
          </cell>
        </row>
        <row r="5340">
          <cell r="A5340">
            <v>1369</v>
          </cell>
          <cell r="B5340" t="str">
            <v>CHUVEIRO ELETRICO EM METAL CROMADO C/ ARTICULACAO 110/220V</v>
          </cell>
          <cell r="C5340" t="str">
            <v>UN</v>
          </cell>
          <cell r="D5340">
            <v>164.35</v>
          </cell>
        </row>
        <row r="5341">
          <cell r="A5341">
            <v>7607</v>
          </cell>
          <cell r="B5341" t="str">
            <v>CHUVEIRO ELETRICO PLASTICO/PVC CROMADO TIPO DUCHA 110/220V</v>
          </cell>
          <cell r="C5341" t="str">
            <v>UN</v>
          </cell>
          <cell r="D5341">
            <v>33.17</v>
          </cell>
        </row>
        <row r="5342">
          <cell r="A5342">
            <v>7608</v>
          </cell>
          <cell r="B5342" t="str">
            <v>CHUVEIRO PLASTICO BRANCO SIMPLES</v>
          </cell>
          <cell r="C5342" t="str">
            <v>UN</v>
          </cell>
          <cell r="D5342">
            <v>6.39</v>
          </cell>
        </row>
        <row r="5343">
          <cell r="A5343">
            <v>12115</v>
          </cell>
          <cell r="B5343" t="str">
            <v>CIGARRA DE EMBUTIR 110/220V TIPO SILENTOQUE PIAL OU EQUIV</v>
          </cell>
          <cell r="C5343" t="str">
            <v>UN</v>
          </cell>
          <cell r="D5343">
            <v>11.76</v>
          </cell>
        </row>
        <row r="5344">
          <cell r="A5344">
            <v>11109</v>
          </cell>
          <cell r="B5344" t="str">
            <v>CIMENTO ASFALTICO DE PETROLEO A GRANEL 30/45</v>
          </cell>
          <cell r="C5344" t="str">
            <v>KG</v>
          </cell>
          <cell r="D5344">
            <v>1.76</v>
          </cell>
        </row>
        <row r="5345">
          <cell r="A5345">
            <v>497</v>
          </cell>
          <cell r="B5345" t="str">
            <v>CIMENTO ASFALTICO DE PETROLEO A GRANEL 50/70</v>
          </cell>
          <cell r="C5345" t="str">
            <v>T</v>
          </cell>
          <cell r="D5345">
            <v>1548.4</v>
          </cell>
        </row>
        <row r="5346">
          <cell r="A5346">
            <v>1380</v>
          </cell>
          <cell r="B5346" t="str">
            <v>CIMENTO BRANCO</v>
          </cell>
          <cell r="C5346" t="str">
            <v>KG</v>
          </cell>
          <cell r="D5346">
            <v>1.47</v>
          </cell>
        </row>
        <row r="5347">
          <cell r="A5347">
            <v>1371</v>
          </cell>
          <cell r="B5347" t="str">
            <v>CIMENTO CRISTALIZANTE TP K11 HEY'DI VIAPOL (SEM EMULSAO ADESIVA) OU EQUIV</v>
          </cell>
          <cell r="C5347" t="str">
            <v>KG</v>
          </cell>
          <cell r="D5347">
            <v>1.75</v>
          </cell>
        </row>
        <row r="5348">
          <cell r="A5348">
            <v>1379</v>
          </cell>
          <cell r="B5348" t="str">
            <v>CIMENTO PORTLAND COMPOSTO CP II- 32</v>
          </cell>
          <cell r="C5348" t="str">
            <v>KG</v>
          </cell>
          <cell r="D5348">
            <v>0.44</v>
          </cell>
        </row>
        <row r="5349">
          <cell r="A5349">
            <v>10511</v>
          </cell>
          <cell r="B5349" t="str">
            <v>CIMENTO PORTLAND COMPOSTO CP II-32</v>
          </cell>
          <cell r="C5349" t="str">
            <v>50KG</v>
          </cell>
          <cell r="D5349">
            <v>21.32</v>
          </cell>
        </row>
        <row r="5350">
          <cell r="A5350">
            <v>13284</v>
          </cell>
          <cell r="B5350" t="str">
            <v>CIMENTO PORTLAND DE ALTO FORNO CP III-32</v>
          </cell>
          <cell r="C5350" t="str">
            <v>KG</v>
          </cell>
          <cell r="D5350">
            <v>0.39</v>
          </cell>
        </row>
        <row r="5351">
          <cell r="A5351">
            <v>25974</v>
          </cell>
          <cell r="B5351" t="str">
            <v>CIMENTO PORTLAND ESTRUTURAL BRANCO CPB-32</v>
          </cell>
          <cell r="C5351" t="str">
            <v>KG</v>
          </cell>
          <cell r="D5351">
            <v>1.01</v>
          </cell>
        </row>
        <row r="5352">
          <cell r="A5352">
            <v>1382</v>
          </cell>
          <cell r="B5352" t="str">
            <v>CIMENTO PORTLAND POZOLANICO CP IV- 32</v>
          </cell>
          <cell r="C5352" t="str">
            <v>50KG</v>
          </cell>
          <cell r="D5352">
            <v>22.17</v>
          </cell>
        </row>
        <row r="5353">
          <cell r="A5353">
            <v>420</v>
          </cell>
          <cell r="B5353" t="str">
            <v>CINTA FG DE 150MM P/ FIXACAO DE CAIXA MEDICAO.</v>
          </cell>
          <cell r="C5353" t="str">
            <v>UN</v>
          </cell>
          <cell r="D5353">
            <v>12.36</v>
          </cell>
        </row>
        <row r="5354">
          <cell r="A5354">
            <v>11943</v>
          </cell>
          <cell r="B5354" t="str">
            <v>CINTA GALVANIZADA DE 7 1/2"</v>
          </cell>
          <cell r="C5354" t="str">
            <v>UN</v>
          </cell>
          <cell r="D5354">
            <v>12.02</v>
          </cell>
        </row>
        <row r="5355">
          <cell r="A5355">
            <v>11944</v>
          </cell>
          <cell r="B5355" t="str">
            <v>CINTA GALVANIZADA DE 8"</v>
          </cell>
          <cell r="C5355" t="str">
            <v>UN</v>
          </cell>
          <cell r="D5355">
            <v>13.04</v>
          </cell>
        </row>
        <row r="5356">
          <cell r="A5356">
            <v>12327</v>
          </cell>
          <cell r="B5356" t="str">
            <v>CINTA PARA INSTALACAO DE TRANSFORMADOR EM POSTE DE CONCRETODIAM 210MM</v>
          </cell>
          <cell r="C5356" t="str">
            <v>UN</v>
          </cell>
          <cell r="D5356">
            <v>58.74</v>
          </cell>
        </row>
        <row r="5357">
          <cell r="A5357">
            <v>13003</v>
          </cell>
          <cell r="B5357" t="str">
            <v>CLORO</v>
          </cell>
          <cell r="C5357" t="str">
            <v>L</v>
          </cell>
          <cell r="D5357">
            <v>2.06</v>
          </cell>
        </row>
        <row r="5358">
          <cell r="A5358">
            <v>12329</v>
          </cell>
          <cell r="B5358" t="str">
            <v>COBRE ELETROLITICO EM BARRA OU CHAPA</v>
          </cell>
          <cell r="C5358" t="str">
            <v>KG</v>
          </cell>
          <cell r="D5358">
            <v>99.84</v>
          </cell>
        </row>
        <row r="5359">
          <cell r="A5359">
            <v>26029</v>
          </cell>
          <cell r="B5359" t="str">
            <v>COLA À BASE DE RESINA EPÓXI, PARA TELHA DE AMIANTO</v>
          </cell>
          <cell r="C5359" t="str">
            <v>KG</v>
          </cell>
          <cell r="D5359">
            <v>32.880000000000003</v>
          </cell>
        </row>
        <row r="5360">
          <cell r="A5360">
            <v>11601</v>
          </cell>
          <cell r="B5360" t="str">
            <v>COLA ADESIVA P/ MANTA BUTILICA TIPO COPILFIX OU MARCA EQUIVALENTE</v>
          </cell>
          <cell r="C5360" t="str">
            <v>L</v>
          </cell>
          <cell r="D5360">
            <v>22.68</v>
          </cell>
        </row>
        <row r="5361">
          <cell r="A5361">
            <v>11849</v>
          </cell>
          <cell r="B5361" t="str">
            <v>COLA BRANCA</v>
          </cell>
          <cell r="C5361" t="str">
            <v>L</v>
          </cell>
          <cell r="D5361">
            <v>8.69</v>
          </cell>
        </row>
        <row r="5362">
          <cell r="A5362">
            <v>125</v>
          </cell>
          <cell r="B5362" t="str">
            <v>COLA CONCENTRADA P/ ARGAMASSA, REBOCO, CHAPISCO E PASTA DE CIMENTO, SIKA CHAPISCO OU EQUIVALENTE</v>
          </cell>
          <cell r="C5362" t="str">
            <v>KG</v>
          </cell>
          <cell r="D5362">
            <v>7.54</v>
          </cell>
        </row>
        <row r="5363">
          <cell r="A5363">
            <v>4791</v>
          </cell>
          <cell r="B5363" t="str">
            <v>COLA CONTATO P/ CHAPA VINÍLICA/BORRACHA</v>
          </cell>
          <cell r="C5363" t="str">
            <v>KG</v>
          </cell>
          <cell r="D5363">
            <v>29.17</v>
          </cell>
        </row>
        <row r="5364">
          <cell r="A5364">
            <v>1339</v>
          </cell>
          <cell r="B5364" t="str">
            <v>COLA FORMICA A BASE DE RESINAS SINTETICAS</v>
          </cell>
          <cell r="C5364" t="str">
            <v>KG</v>
          </cell>
          <cell r="D5364">
            <v>7.59</v>
          </cell>
        </row>
        <row r="5365">
          <cell r="A5365">
            <v>4823</v>
          </cell>
          <cell r="B5365" t="str">
            <v>COLA IBERE P/ MARMORE/GRANITO</v>
          </cell>
          <cell r="C5365" t="str">
            <v>KG</v>
          </cell>
          <cell r="D5365">
            <v>12.68</v>
          </cell>
        </row>
        <row r="5366">
          <cell r="A5366">
            <v>1436</v>
          </cell>
          <cell r="B5366" t="str">
            <v>COLAR TOMADA PVC C/ TRAVAS SAIDA ROSCA DE 110 MM X 1/2" P/ LIGACAO PREDIAL</v>
          </cell>
          <cell r="C5366" t="str">
            <v>UN</v>
          </cell>
          <cell r="D5366">
            <v>26.31</v>
          </cell>
        </row>
        <row r="5367">
          <cell r="A5367">
            <v>1427</v>
          </cell>
          <cell r="B5367" t="str">
            <v>COLAR TOMADA PVC C/ TRAVAS SAIDA ROSCA DE 110 MM X 3/4" LIGACAO PREDIAL</v>
          </cell>
          <cell r="C5367" t="str">
            <v>UN</v>
          </cell>
          <cell r="D5367">
            <v>26.54</v>
          </cell>
        </row>
        <row r="5368">
          <cell r="A5368">
            <v>1423</v>
          </cell>
          <cell r="B5368" t="str">
            <v>COLAR TOMADA PVC C/ TRAVAS SAIDA ROSCA DE 32 MM X 3/4" P/ LIGACAO PREDIAL</v>
          </cell>
          <cell r="C5368" t="str">
            <v>UN</v>
          </cell>
          <cell r="D5368">
            <v>11.6</v>
          </cell>
        </row>
        <row r="5369">
          <cell r="A5369">
            <v>1421</v>
          </cell>
          <cell r="B5369" t="str">
            <v>COLAR TOMADA PVC C/ TRAVAS SAIDA ROSCA DE 40 MM X 1/2" P/ LIGACAO PREDIAL</v>
          </cell>
          <cell r="C5369" t="str">
            <v>UN</v>
          </cell>
          <cell r="D5369">
            <v>12.17</v>
          </cell>
        </row>
        <row r="5370">
          <cell r="A5370">
            <v>1420</v>
          </cell>
          <cell r="B5370" t="str">
            <v>COLAR TOMADA PVC C/ TRAVAS SAIDA ROSCA DE 40 MM X 3/4" P/ LIGACAO PREDIAL</v>
          </cell>
          <cell r="C5370" t="str">
            <v>UN</v>
          </cell>
          <cell r="D5370">
            <v>12.4</v>
          </cell>
        </row>
        <row r="5371">
          <cell r="A5371">
            <v>1419</v>
          </cell>
          <cell r="B5371" t="str">
            <v>COLAR TOMADA PVC C/ TRAVAS SAIDA ROSCA DE 50 MM X 1/2" P/ LIGACAO PREDIAL</v>
          </cell>
          <cell r="C5371" t="str">
            <v>UN</v>
          </cell>
          <cell r="D5371">
            <v>13.44</v>
          </cell>
        </row>
        <row r="5372">
          <cell r="A5372">
            <v>1439</v>
          </cell>
          <cell r="B5372" t="str">
            <v>COLAR TOMADA PVC C/ TRAVAS SAIDA ROSCA DE 50 MM X 3/4" P/ LIGACAO PREDIAL</v>
          </cell>
          <cell r="C5372" t="str">
            <v>UN</v>
          </cell>
          <cell r="D5372">
            <v>13.55</v>
          </cell>
        </row>
        <row r="5373">
          <cell r="A5373">
            <v>1415</v>
          </cell>
          <cell r="B5373" t="str">
            <v>COLAR TOMADA PVC C/ TRAVAS SAIDA ROSCA DE 60 MM X 1/2" P/ LIGACAO PREDIAL</v>
          </cell>
          <cell r="C5373" t="str">
            <v>UN</v>
          </cell>
          <cell r="D5373">
            <v>15.05</v>
          </cell>
        </row>
        <row r="5374">
          <cell r="A5374">
            <v>1414</v>
          </cell>
          <cell r="B5374" t="str">
            <v>COLAR TOMADA PVC C/ TRAVAS SAIDA ROSCA DE 60 MM X 3/4" P/ LIGACAO PREDIAL</v>
          </cell>
          <cell r="C5374" t="str">
            <v>UN</v>
          </cell>
          <cell r="D5374">
            <v>15.28</v>
          </cell>
        </row>
        <row r="5375">
          <cell r="A5375">
            <v>1413</v>
          </cell>
          <cell r="B5375" t="str">
            <v>COLAR TOMADA PVC C/ TRAVAS SAIDA ROSCA DE 75 MM X 1/2" P/ LIGACAO PREDIAL</v>
          </cell>
          <cell r="C5375" t="str">
            <v>UN</v>
          </cell>
          <cell r="D5375">
            <v>23.09</v>
          </cell>
        </row>
        <row r="5376">
          <cell r="A5376">
            <v>1417</v>
          </cell>
          <cell r="B5376" t="str">
            <v>COLAR TOMADA PVC C/ TRAVAS SAIDA ROSCA DE 75 MM X 3/4" P/ LIGACAO PREDIAL</v>
          </cell>
          <cell r="C5376" t="str">
            <v>UN</v>
          </cell>
          <cell r="D5376">
            <v>23.09</v>
          </cell>
        </row>
        <row r="5377">
          <cell r="A5377">
            <v>1412</v>
          </cell>
          <cell r="B5377" t="str">
            <v>COLAR TOMADA PVC C/ TRAVAS SAIDA ROSCA DE 85 MM X 1/2" P/ LIGACAO PREDIAL</v>
          </cell>
          <cell r="C5377" t="str">
            <v>UN</v>
          </cell>
          <cell r="D5377">
            <v>20.91</v>
          </cell>
        </row>
        <row r="5378">
          <cell r="A5378">
            <v>1416</v>
          </cell>
          <cell r="B5378" t="str">
            <v>COLAR TOMADA PVC C/ TRAVAS SAIDA ROSCA DE 85 MM X 3/4" P/ LIGACAO PREDIAL</v>
          </cell>
          <cell r="C5378" t="str">
            <v>UN</v>
          </cell>
          <cell r="D5378">
            <v>21.14</v>
          </cell>
        </row>
        <row r="5379">
          <cell r="A5379">
            <v>1411</v>
          </cell>
          <cell r="B5379" t="str">
            <v>COLAR TOMADA PVC C/ TRAVAS SAIDA ROSCAVEL C/ BUCHA DE LATAODE 110MM X 1/2'' P/ LIGACAO PREDIAL</v>
          </cell>
          <cell r="C5379" t="str">
            <v>UN</v>
          </cell>
          <cell r="D5379">
            <v>43.43</v>
          </cell>
        </row>
        <row r="5380">
          <cell r="A5380">
            <v>1435</v>
          </cell>
          <cell r="B5380" t="str">
            <v>COLAR TOMADA PVC C/ TRAVAS SAIDA ROSCAVEL C/ BUCHA DE LATAODE 60MM X 1/2'' P/ LIGACAO PREDIAL</v>
          </cell>
          <cell r="C5380" t="str">
            <v>UN</v>
          </cell>
          <cell r="D5380">
            <v>28.95</v>
          </cell>
        </row>
        <row r="5381">
          <cell r="A5381">
            <v>1406</v>
          </cell>
          <cell r="B5381" t="str">
            <v>COLAR TOMADA PVC C/ TRAVAS SAIDA ROSCAVEL C/ BUCHA DE LATAODE 60MM X 3/4'' P/ LIGACAO PREDIAL</v>
          </cell>
          <cell r="C5381" t="str">
            <v>UN</v>
          </cell>
          <cell r="D5381">
            <v>28.95</v>
          </cell>
        </row>
        <row r="5382">
          <cell r="A5382">
            <v>1407</v>
          </cell>
          <cell r="B5382" t="str">
            <v>COLAR TOMADA PVC C/ TRAVAS SAIDA ROSCAVEL C/ BUCHA DE LATAODE 75MM X 1/2'' P/ LIGACAO PREDIAL</v>
          </cell>
          <cell r="C5382" t="str">
            <v>UN</v>
          </cell>
          <cell r="D5382">
            <v>36.07</v>
          </cell>
        </row>
        <row r="5383">
          <cell r="A5383">
            <v>1418</v>
          </cell>
          <cell r="B5383" t="str">
            <v>COLAR TOMADA PVC C/ TRAVAS SAIDA ROSCAVEL C/ BUCHA DE LATAODE 75MM X 3/4'' P/ LIGACAO PREDIAL</v>
          </cell>
          <cell r="C5383" t="str">
            <v>UN</v>
          </cell>
          <cell r="D5383">
            <v>36.07</v>
          </cell>
        </row>
        <row r="5384">
          <cell r="A5384">
            <v>1404</v>
          </cell>
          <cell r="B5384" t="str">
            <v>COLAR TOMADA PVC C/ TRAVAS SAIDA ROSCAVEL C/ BUCHA DE LATAODE 85MM X 1/2" P/ LIGACAO PREDIAL</v>
          </cell>
          <cell r="C5384" t="str">
            <v>UN</v>
          </cell>
          <cell r="D5384">
            <v>38.14</v>
          </cell>
        </row>
        <row r="5385">
          <cell r="A5385">
            <v>1410</v>
          </cell>
          <cell r="B5385" t="str">
            <v>COLAR TOMADA PVC C/ TRAVAS SAIDA ROSCAVEL C/ BUCHA DE LATAODE 85MM X 3/4'' P/ LIGACAO PREDIAL</v>
          </cell>
          <cell r="C5385" t="str">
            <v>UN</v>
          </cell>
          <cell r="D5385">
            <v>38.14</v>
          </cell>
        </row>
        <row r="5386">
          <cell r="A5386">
            <v>20093</v>
          </cell>
          <cell r="B5386" t="str">
            <v>COLAR TOMADA PVC C/ TRAVAS,SAIDA ROSCAVEL C/ BUCHA DE LATAODE 110MM X 3/4"</v>
          </cell>
          <cell r="C5386" t="str">
            <v>UN</v>
          </cell>
          <cell r="D5386">
            <v>43.43</v>
          </cell>
        </row>
        <row r="5387">
          <cell r="A5387">
            <v>1402</v>
          </cell>
          <cell r="B5387" t="str">
            <v>COLAR TOMADA PVC DE 32 MM X 1/2” COM TRAVAS SAÍDA ROSCA PARALIGAÇÃO PREDIAL</v>
          </cell>
          <cell r="C5387" t="str">
            <v>UN</v>
          </cell>
          <cell r="D5387">
            <v>11.49</v>
          </cell>
        </row>
        <row r="5388">
          <cell r="A5388">
            <v>20268</v>
          </cell>
          <cell r="B5388" t="str">
            <v>COLUNA LOUCA BRANCA P/ LAVATORIO - PADRAO MEDIO</v>
          </cell>
          <cell r="C5388" t="str">
            <v>UN</v>
          </cell>
          <cell r="D5388">
            <v>38.049999999999997</v>
          </cell>
        </row>
        <row r="5389">
          <cell r="A5389">
            <v>13219</v>
          </cell>
          <cell r="B5389" t="str">
            <v>COMPACTADOR SAPO TIPO F, MARCA CLO, COM FUNCIONAMENTO A ARCOMPRIMIDO</v>
          </cell>
          <cell r="C5389" t="str">
            <v>UN</v>
          </cell>
          <cell r="D5389">
            <v>14839.46</v>
          </cell>
        </row>
        <row r="5390">
          <cell r="A5390">
            <v>13457</v>
          </cell>
          <cell r="B5390" t="str">
            <v>COMPACTADOR SOLOS C/ PLACA VIBRATORIA DE 43 X 55CM DYNAPAC CM-20D, 7HP, A DIESEL, 415 KG, IMPACTO DINAMICO TOTAL 3000KG**CAIXA**</v>
          </cell>
          <cell r="C5390" t="str">
            <v>UN</v>
          </cell>
          <cell r="D5390">
            <v>38611.19</v>
          </cell>
        </row>
        <row r="5391">
          <cell r="A5391">
            <v>1442</v>
          </cell>
          <cell r="B5391" t="str">
            <v>COMPACTADOR SOLOS C/ PLACA VIBRATORIA DE 46 X 51CM DYNAPAC CM-13D, 5HP, 156KG, DIESEL, NAO REVERSIVEL, IMPACTO DINAMICOTOTAL 1700KG**CAIXA**</v>
          </cell>
          <cell r="C5391" t="str">
            <v>UN</v>
          </cell>
          <cell r="D5391">
            <v>19684.11</v>
          </cell>
        </row>
        <row r="5392">
          <cell r="A5392">
            <v>1449</v>
          </cell>
          <cell r="B5392" t="str">
            <v>COMPACTADOR SOLOS C/ PLACA VIBRATÓRIA MOTOR DIESEL/GASOLINA* 5HP * NÃO REVERSÍVEL TIPO CLARIDOM CS-15 OU EQUIV</v>
          </cell>
          <cell r="C5392" t="str">
            <v>H</v>
          </cell>
          <cell r="D5392">
            <v>5.22</v>
          </cell>
        </row>
        <row r="5393">
          <cell r="A5393">
            <v>1444</v>
          </cell>
          <cell r="B5393" t="str">
            <v>COMPACTADOR SOLOS C/ PLACA VIBRATÓRIA MOTOR DIESEL/GASOLINA&gt; = 10CV NÃO REVERSÍVEL TIPO CLARIDOM CS- 30 OU EQUIV</v>
          </cell>
          <cell r="C5393" t="str">
            <v>H</v>
          </cell>
          <cell r="D5393">
            <v>6.22</v>
          </cell>
        </row>
        <row r="5394">
          <cell r="A5394">
            <v>1453</v>
          </cell>
          <cell r="B5394" t="str">
            <v>COMPACTADOR SOLOS C/ PLACA VIBRATÓRIA MOTOR DIESEL/GASOLINA7 A 10HP 400KG NÃO REVERSÍVEL TIPO DYNAPAC CM-20 OU EQUIV</v>
          </cell>
          <cell r="C5394" t="str">
            <v>H</v>
          </cell>
          <cell r="D5394">
            <v>6.98</v>
          </cell>
        </row>
        <row r="5395">
          <cell r="A5395">
            <v>1443</v>
          </cell>
          <cell r="B5395" t="str">
            <v>COMPACTADOR SOLOS C/ PLACA VIBRATÓRIA 135 A 156KG C/ MOTOR DIESEL / GASOLINA 4 A 6HP NÃO REVERSÍVEL TIPO DYNAPAC CM-13 OU EQUIV</v>
          </cell>
          <cell r="C5395" t="str">
            <v>H</v>
          </cell>
          <cell r="D5395">
            <v>5.82</v>
          </cell>
        </row>
        <row r="5396">
          <cell r="A5396">
            <v>13458</v>
          </cell>
          <cell r="B5396" t="str">
            <v>COMPACTADOR SOLOS MOTOR GAS 4HP MIKASA MOD MTR80 OU SIMILAR**CAIXA**</v>
          </cell>
          <cell r="C5396" t="str">
            <v>UN</v>
          </cell>
          <cell r="D5396">
            <v>20336.240000000002</v>
          </cell>
        </row>
        <row r="5397">
          <cell r="A5397">
            <v>1448</v>
          </cell>
          <cell r="B5397" t="str">
            <v>COMPACTADOR SOLOS PNEUMÁTICO TIPO SAPO ATE 35KG TIPO CLOZIRONE OU EQUIV</v>
          </cell>
          <cell r="C5397" t="str">
            <v>H</v>
          </cell>
          <cell r="D5397">
            <v>6.98</v>
          </cell>
        </row>
        <row r="5398">
          <cell r="A5398">
            <v>1445</v>
          </cell>
          <cell r="B5398" t="str">
            <v>COMPACTADOR SOLOS TIPO SAPO C/ MOTOR DIESEL/GASOLINA *3HP* NÃO REVERSÍVEL PADRAO DYNAPAL LC -7 I R OU EQUIV</v>
          </cell>
          <cell r="C5398" t="str">
            <v>H</v>
          </cell>
          <cell r="D5398">
            <v>6.98</v>
          </cell>
        </row>
        <row r="5399">
          <cell r="A5399">
            <v>13907</v>
          </cell>
          <cell r="B5399" t="str">
            <v>COMPRESSOR DE AR - ESTACIONARIO - ATLAS COPCO XA-90 - DESCARGA LIVRE EFETIVA 565 PCM PRESSAO DE TRABALHO 100 PSI - MOTORELETRICO 125 HP**CAIXA**</v>
          </cell>
          <cell r="C5399" t="str">
            <v>UN</v>
          </cell>
          <cell r="D5399">
            <v>115700.64</v>
          </cell>
        </row>
        <row r="5400">
          <cell r="A5400">
            <v>13803</v>
          </cell>
          <cell r="B5400" t="str">
            <v>COMPRESSOR DE AR - REBOCAVEL - ATLAS COPCO XA-125 MWD - DESCARGA LIVRE EFETIVA 260 PCM - PRESSAO DE TRABALHO 102 PSI - MOTOR A DIESEL 89 CV**CAIXA**</v>
          </cell>
          <cell r="C5400" t="str">
            <v>UN</v>
          </cell>
          <cell r="D5400">
            <v>82339.62</v>
          </cell>
        </row>
        <row r="5401">
          <cell r="A5401">
            <v>25017</v>
          </cell>
          <cell r="B5401" t="str">
            <v>COMPRESSOR DE AR - REBOCAVEL - ATLAS COPCO XA-175 MWD - DESCARGA LIVRE EFETIVA 350 PCM - PRESSAO DE TRABALHO 102 PSI - MOTOR A DIESEL 135 CV**CAIXA**</v>
          </cell>
          <cell r="C5401" t="str">
            <v>UN</v>
          </cell>
          <cell r="D5401">
            <v>143093.25</v>
          </cell>
        </row>
        <row r="5402">
          <cell r="A5402">
            <v>13461</v>
          </cell>
          <cell r="B5402" t="str">
            <v>COMPRESSOR DE AR - REBOCAVEL - ATLAS COPCO XA-360 SB - DESCARGA LIVRE EFETIVA 760 PCM - MOTOR A DIESEL 180 CV**CAIXA**</v>
          </cell>
          <cell r="C5402" t="str">
            <v>UN</v>
          </cell>
          <cell r="D5402">
            <v>179576.48</v>
          </cell>
        </row>
        <row r="5403">
          <cell r="A5403">
            <v>25018</v>
          </cell>
          <cell r="B5403" t="str">
            <v>COMPRESSOR DE AR - REBOCAVEL - ATLAS COPCO XA-420 SB - DESCARGA LIVRE EFETIVA 764 PCM - MOTOR A DIESEL 180 CV**CAIXA**</v>
          </cell>
          <cell r="C5403" t="str">
            <v>UN</v>
          </cell>
          <cell r="D5403">
            <v>260772.93</v>
          </cell>
        </row>
        <row r="5404">
          <cell r="A5404">
            <v>1507</v>
          </cell>
          <cell r="B5404" t="str">
            <v>COMPRESSOR DE AR - REBOCAVEL - ATLAS COPCO XA-90 MWD - DESCARGA LIVRE EFETIVA 180 PCM - PRESSAO DE TRABALHO 102 PSI - MOTOR A DIESEL 89CV</v>
          </cell>
          <cell r="C5404" t="str">
            <v>UN</v>
          </cell>
          <cell r="D5404">
            <v>65250</v>
          </cell>
        </row>
        <row r="5405">
          <cell r="A5405">
            <v>1511</v>
          </cell>
          <cell r="B5405" t="str">
            <v>COMPRESSOR DE AR DIESEL REBOCAVEL 125 A 134PCM</v>
          </cell>
          <cell r="C5405" t="str">
            <v>H</v>
          </cell>
          <cell r="D5405">
            <v>19.48</v>
          </cell>
        </row>
        <row r="5406">
          <cell r="A5406">
            <v>1513</v>
          </cell>
          <cell r="B5406" t="str">
            <v>COMPRESSOR DE AR DIESEL REBOCAVEL 160 A 170PCM C/ 1 MARTELETE ROMPEDOR</v>
          </cell>
          <cell r="C5406" t="str">
            <v>H</v>
          </cell>
          <cell r="D5406">
            <v>26.34</v>
          </cell>
        </row>
        <row r="5407">
          <cell r="A5407">
            <v>1508</v>
          </cell>
          <cell r="B5407" t="str">
            <v>COMPRESSOR DE AR DIESEL REBOCAVEL 160PCM</v>
          </cell>
          <cell r="C5407" t="str">
            <v>H</v>
          </cell>
          <cell r="D5407">
            <v>21.06</v>
          </cell>
        </row>
        <row r="5408">
          <cell r="A5408">
            <v>1512</v>
          </cell>
          <cell r="B5408" t="str">
            <v>COMPRESSOR DE AR DIESEL REBOCAVEL 250 A 275PCM</v>
          </cell>
          <cell r="C5408" t="str">
            <v>H</v>
          </cell>
          <cell r="D5408">
            <v>25.29</v>
          </cell>
        </row>
        <row r="5409">
          <cell r="A5409">
            <v>1514</v>
          </cell>
          <cell r="B5409" t="str">
            <v>COMPRESSOR DE AR DIESEL REBOCAVEL 365PCM</v>
          </cell>
          <cell r="C5409" t="str">
            <v>H</v>
          </cell>
          <cell r="D5409">
            <v>34.25</v>
          </cell>
        </row>
        <row r="5410">
          <cell r="A5410">
            <v>1515</v>
          </cell>
          <cell r="B5410" t="str">
            <v>COMPRESSOR DE AR DIESEL REBOCAVEL 600PCM</v>
          </cell>
          <cell r="C5410" t="str">
            <v>H</v>
          </cell>
          <cell r="D5410">
            <v>53.73</v>
          </cell>
        </row>
        <row r="5411">
          <cell r="A5411">
            <v>14526</v>
          </cell>
          <cell r="B5411" t="str">
            <v>COMPRESSOR DE AR PORTATIL HOLMAN CR-275 - 97HP**CAIXA**</v>
          </cell>
          <cell r="C5411" t="str">
            <v>UN</v>
          </cell>
          <cell r="D5411">
            <v>84105.29</v>
          </cell>
        </row>
        <row r="5412">
          <cell r="A5412">
            <v>1509</v>
          </cell>
          <cell r="B5412" t="str">
            <v>COMPRESSOR DE AR REBOCÁVEL COM MOTOR DIESEL, 250 PCM - (LOCAÇÃO)</v>
          </cell>
          <cell r="C5412" t="str">
            <v>H</v>
          </cell>
          <cell r="D5412">
            <v>25.29</v>
          </cell>
        </row>
        <row r="5413">
          <cell r="A5413">
            <v>1520</v>
          </cell>
          <cell r="B5413" t="str">
            <v>CONCRETO BETUMINOSO USINADO A QUENTE (CBUQ) CAP 50/70 - DIST.MED.TRANSP=10KM P/ PAV ASFALTICA</v>
          </cell>
          <cell r="C5413" t="str">
            <v>M3</v>
          </cell>
          <cell r="D5413">
            <v>367.66</v>
          </cell>
        </row>
        <row r="5414">
          <cell r="A5414">
            <v>1518</v>
          </cell>
          <cell r="B5414" t="str">
            <v>CONCRETO BETUMINOSO USINADO A QUENTE (CBUQ) - FAIXA C COM CAP 50/70 ( AQUISIÇÃO POSTO USINA)</v>
          </cell>
          <cell r="C5414" t="str">
            <v>T</v>
          </cell>
          <cell r="D5414">
            <v>161.02000000000001</v>
          </cell>
        </row>
        <row r="5415">
          <cell r="A5415">
            <v>1523</v>
          </cell>
          <cell r="B5415" t="str">
            <v>CONCRETO USINADO BOMBEADO FCK = 15,0MPA</v>
          </cell>
          <cell r="C5415" t="str">
            <v>M3</v>
          </cell>
          <cell r="D5415">
            <v>300</v>
          </cell>
        </row>
        <row r="5416">
          <cell r="A5416">
            <v>1524</v>
          </cell>
          <cell r="B5416" t="str">
            <v>CONCRETO USINADO BOMBEADO FCK = 20,0 MPA</v>
          </cell>
          <cell r="C5416" t="str">
            <v>M3</v>
          </cell>
          <cell r="D5416">
            <v>316.20999999999998</v>
          </cell>
        </row>
        <row r="5417">
          <cell r="A5417">
            <v>1527</v>
          </cell>
          <cell r="B5417" t="str">
            <v>CONCRETO USINADO BOMBEADO FCK = 25,0 MPA</v>
          </cell>
          <cell r="C5417" t="str">
            <v>M3</v>
          </cell>
          <cell r="D5417">
            <v>340.54</v>
          </cell>
        </row>
        <row r="5418">
          <cell r="A5418">
            <v>1525</v>
          </cell>
          <cell r="B5418" t="str">
            <v>CONCRETO USINADO BOMBEADO FCK = 30,0 MPA</v>
          </cell>
          <cell r="C5418" t="str">
            <v>M3</v>
          </cell>
          <cell r="D5418">
            <v>371.51</v>
          </cell>
        </row>
        <row r="5419">
          <cell r="A5419">
            <v>11145</v>
          </cell>
          <cell r="B5419" t="str">
            <v>CONCRETO USINADO BOMBEADO FCK = 35,0 MPA</v>
          </cell>
          <cell r="C5419" t="str">
            <v>M3</v>
          </cell>
          <cell r="D5419">
            <v>389.15</v>
          </cell>
        </row>
        <row r="5420">
          <cell r="A5420">
            <v>11146</v>
          </cell>
          <cell r="B5420" t="str">
            <v>CONCRETO USINADO FCK = 15,0 MPA, AUTO-ADENSAVEL C/ SLUMP 22CM</v>
          </cell>
          <cell r="C5420" t="str">
            <v>M3</v>
          </cell>
          <cell r="D5420">
            <v>348.64</v>
          </cell>
        </row>
        <row r="5421">
          <cell r="A5421">
            <v>11147</v>
          </cell>
          <cell r="B5421" t="str">
            <v>CONCRETO USINADO FCK = 20,0 MPA, AUTO-ADENSAVEL C/ SLUMP 22CM</v>
          </cell>
          <cell r="C5421" t="str">
            <v>M3</v>
          </cell>
          <cell r="D5421">
            <v>387.56</v>
          </cell>
        </row>
        <row r="5422">
          <cell r="A5422">
            <v>14041</v>
          </cell>
          <cell r="B5422" t="str">
            <v>CONCRETO USINADO FCK = 9,0 MPA (NAO BOMBEADO)</v>
          </cell>
          <cell r="C5422" t="str">
            <v>M3</v>
          </cell>
          <cell r="D5422">
            <v>266.39999999999998</v>
          </cell>
        </row>
        <row r="5423">
          <cell r="A5423">
            <v>14052</v>
          </cell>
          <cell r="B5423" t="str">
            <v>CONDULETE DE ALUMINIO FUNDIDO TIPO B DN 1/2"</v>
          </cell>
          <cell r="C5423" t="str">
            <v>UN</v>
          </cell>
          <cell r="D5423">
            <v>8.17</v>
          </cell>
        </row>
        <row r="5424">
          <cell r="A5424">
            <v>14054</v>
          </cell>
          <cell r="B5424" t="str">
            <v>CONDULETE DE ALUMINIO FUNDIDO TIPO B DN 1"</v>
          </cell>
          <cell r="C5424" t="str">
            <v>UN</v>
          </cell>
          <cell r="D5424">
            <v>13.14</v>
          </cell>
        </row>
        <row r="5425">
          <cell r="A5425">
            <v>14053</v>
          </cell>
          <cell r="B5425" t="str">
            <v>CONDULETE DE ALUMINIO FUNDIDO TIPO B DN 3/4"</v>
          </cell>
          <cell r="C5425" t="str">
            <v>UN</v>
          </cell>
          <cell r="D5425">
            <v>8.9600000000000009</v>
          </cell>
        </row>
        <row r="5426">
          <cell r="A5426">
            <v>12010</v>
          </cell>
          <cell r="B5426" t="str">
            <v>CONDULETE PVC TIPO "B" D = 1/2" S/TAMPA"</v>
          </cell>
          <cell r="C5426" t="str">
            <v>UN</v>
          </cell>
          <cell r="D5426">
            <v>8.5500000000000007</v>
          </cell>
        </row>
        <row r="5427">
          <cell r="A5427">
            <v>12011</v>
          </cell>
          <cell r="B5427" t="str">
            <v>CONDULETE PVC TIPO "B" D = 3/4" S/TAMPA"</v>
          </cell>
          <cell r="C5427" t="str">
            <v>UN</v>
          </cell>
          <cell r="D5427">
            <v>8.48</v>
          </cell>
        </row>
        <row r="5428">
          <cell r="A5428">
            <v>12016</v>
          </cell>
          <cell r="B5428" t="str">
            <v>CONDULETE PVC TIPO "LB" D = 1/2" S/TAMPA"</v>
          </cell>
          <cell r="C5428" t="str">
            <v>UN</v>
          </cell>
          <cell r="D5428">
            <v>5.66</v>
          </cell>
        </row>
        <row r="5429">
          <cell r="A5429">
            <v>12015</v>
          </cell>
          <cell r="B5429" t="str">
            <v>CONDULETE PVC TIPO "LB" D = 1" S/TAMPA"</v>
          </cell>
          <cell r="C5429" t="str">
            <v>UN</v>
          </cell>
          <cell r="D5429">
            <v>18.760000000000002</v>
          </cell>
        </row>
        <row r="5430">
          <cell r="A5430">
            <v>12017</v>
          </cell>
          <cell r="B5430" t="str">
            <v>CONDULETE PVC TIPO "LB" D = 3/4" S/TAMPA"</v>
          </cell>
          <cell r="C5430" t="str">
            <v>UN</v>
          </cell>
          <cell r="D5430">
            <v>5.74</v>
          </cell>
        </row>
        <row r="5431">
          <cell r="A5431">
            <v>12020</v>
          </cell>
          <cell r="B5431" t="str">
            <v>CONDULETE PVC TIPO "LL" D = 1/2" S/TAMPA"</v>
          </cell>
          <cell r="C5431" t="str">
            <v>UN</v>
          </cell>
          <cell r="D5431">
            <v>5.96</v>
          </cell>
        </row>
        <row r="5432">
          <cell r="A5432">
            <v>12019</v>
          </cell>
          <cell r="B5432" t="str">
            <v>CONDULETE PVC TIPO "LL" D = 1" S/TAMPA"</v>
          </cell>
          <cell r="C5432" t="str">
            <v>UN</v>
          </cell>
          <cell r="D5432">
            <v>20.84</v>
          </cell>
        </row>
        <row r="5433">
          <cell r="A5433">
            <v>12021</v>
          </cell>
          <cell r="B5433" t="str">
            <v>CONDULETE PVC TIPO "LL" D = 3/4" S/TAMPA"</v>
          </cell>
          <cell r="C5433" t="str">
            <v>UN</v>
          </cell>
          <cell r="D5433">
            <v>5.77</v>
          </cell>
        </row>
        <row r="5434">
          <cell r="A5434">
            <v>12024</v>
          </cell>
          <cell r="B5434" t="str">
            <v>CONDULETE PVC TIPO "TA" D = 3/4" S/TAMPA"</v>
          </cell>
          <cell r="C5434" t="str">
            <v>UN</v>
          </cell>
          <cell r="D5434">
            <v>16.53</v>
          </cell>
        </row>
        <row r="5435">
          <cell r="A5435">
            <v>12025</v>
          </cell>
          <cell r="B5435" t="str">
            <v>CONDULETE PVC TIPO "TB" D = 1/2" S/TAMPA"</v>
          </cell>
          <cell r="C5435" t="str">
            <v>UN</v>
          </cell>
          <cell r="D5435">
            <v>13.82</v>
          </cell>
        </row>
        <row r="5436">
          <cell r="A5436">
            <v>12026</v>
          </cell>
          <cell r="B5436" t="str">
            <v>CONDULETE PVC TIPO "TB" D = 3/4" S/TAMPA"</v>
          </cell>
          <cell r="C5436" t="str">
            <v>UN</v>
          </cell>
          <cell r="D5436">
            <v>14</v>
          </cell>
        </row>
        <row r="5437">
          <cell r="A5437">
            <v>12029</v>
          </cell>
          <cell r="B5437" t="str">
            <v>CONDULETE PVC TIPO "XA" D = 3/4" S/TAMPA"</v>
          </cell>
          <cell r="C5437" t="str">
            <v>UN</v>
          </cell>
          <cell r="D5437">
            <v>14.33</v>
          </cell>
        </row>
        <row r="5438">
          <cell r="A5438">
            <v>2558</v>
          </cell>
          <cell r="B5438" t="str">
            <v>CONDULETE TIPO "C" EM LIGA ALUMINIO P/ ELETRODUTO ROSCADO 1/2"</v>
          </cell>
          <cell r="C5438" t="str">
            <v>UN</v>
          </cell>
          <cell r="D5438">
            <v>8.85</v>
          </cell>
        </row>
        <row r="5439">
          <cell r="A5439">
            <v>2560</v>
          </cell>
          <cell r="B5439" t="str">
            <v>CONDULETE TIPO "C" EM LIGA ALUMINIO P/ ELETRODUTO ROSCADO 1"</v>
          </cell>
          <cell r="C5439" t="str">
            <v>UN</v>
          </cell>
          <cell r="D5439">
            <v>13.87</v>
          </cell>
        </row>
        <row r="5440">
          <cell r="A5440">
            <v>2559</v>
          </cell>
          <cell r="B5440" t="str">
            <v>CONDULETE TIPO "C" EM LIGA ALUMINIO P/ ELETRODUTO ROSCADO 3/4"</v>
          </cell>
          <cell r="C5440" t="str">
            <v>UN</v>
          </cell>
          <cell r="D5440">
            <v>8.6999999999999993</v>
          </cell>
        </row>
        <row r="5441">
          <cell r="A5441">
            <v>2592</v>
          </cell>
          <cell r="B5441" t="str">
            <v>CONDULETE TIPO "C" EM LIGA ALUMINIO P/ ELETRODUTO ROSCADO 4"</v>
          </cell>
          <cell r="C5441" t="str">
            <v>UN</v>
          </cell>
          <cell r="D5441">
            <v>180.41</v>
          </cell>
        </row>
        <row r="5442">
          <cell r="A5442">
            <v>2589</v>
          </cell>
          <cell r="B5442" t="str">
            <v>CONDULETE TIPO "E" EM LIGA ALUMINIO P/ ELETRODUTO ROSCADO 11/2"</v>
          </cell>
          <cell r="C5442" t="str">
            <v>UN</v>
          </cell>
          <cell r="D5442">
            <v>32.42</v>
          </cell>
        </row>
        <row r="5443">
          <cell r="A5443">
            <v>2566</v>
          </cell>
          <cell r="B5443" t="str">
            <v>CONDULETE TIPO "E" EM LIGA ALUMINIO P/ ELETRODUTO ROSCADO 11/4"</v>
          </cell>
          <cell r="C5443" t="str">
            <v>UN</v>
          </cell>
          <cell r="D5443">
            <v>22.49</v>
          </cell>
        </row>
        <row r="5444">
          <cell r="A5444">
            <v>2591</v>
          </cell>
          <cell r="B5444" t="str">
            <v>CONDULETE TIPO "E" EM LIGA ALUMINIO P/ ELETRODUTO ROSCADO 1/2"</v>
          </cell>
          <cell r="C5444" t="str">
            <v>UN</v>
          </cell>
          <cell r="D5444">
            <v>7.5</v>
          </cell>
        </row>
        <row r="5445">
          <cell r="A5445">
            <v>2590</v>
          </cell>
          <cell r="B5445" t="str">
            <v>CONDULETE TIPO "E" EM LIGA ALUMINIO P/ ELETRODUTO ROSCADO 1"</v>
          </cell>
          <cell r="C5445" t="str">
            <v>UN</v>
          </cell>
          <cell r="D5445">
            <v>13.46</v>
          </cell>
        </row>
        <row r="5446">
          <cell r="A5446">
            <v>2567</v>
          </cell>
          <cell r="B5446" t="str">
            <v>CONDULETE TIPO "E" EM LIGA ALUMINIO P/ ELETRODUTO ROSCADO 2"</v>
          </cell>
          <cell r="C5446" t="str">
            <v>UN</v>
          </cell>
          <cell r="D5446">
            <v>44.1</v>
          </cell>
        </row>
        <row r="5447">
          <cell r="A5447">
            <v>2565</v>
          </cell>
          <cell r="B5447" t="str">
            <v>CONDULETE TIPO "E" EM LIGA ALUMINIO P/ ELETRODUTO ROSCADO 3/4"</v>
          </cell>
          <cell r="C5447" t="str">
            <v>UN</v>
          </cell>
          <cell r="D5447">
            <v>8.11</v>
          </cell>
        </row>
        <row r="5448">
          <cell r="A5448">
            <v>2568</v>
          </cell>
          <cell r="B5448" t="str">
            <v>CONDULETE TIPO "E" EM LIGA ALUMINIO P/ ELETRODUTO ROSCADO 3"</v>
          </cell>
          <cell r="C5448" t="str">
            <v>UN</v>
          </cell>
          <cell r="D5448">
            <v>95.27</v>
          </cell>
        </row>
        <row r="5449">
          <cell r="A5449">
            <v>2594</v>
          </cell>
          <cell r="B5449" t="str">
            <v>CONDULETE TIPO "E" EM LIGA ALUMINIO P/ ELETRODUTO ROSCADO 4"</v>
          </cell>
          <cell r="C5449" t="str">
            <v>UN</v>
          </cell>
          <cell r="D5449">
            <v>172.15</v>
          </cell>
        </row>
        <row r="5450">
          <cell r="A5450">
            <v>2587</v>
          </cell>
          <cell r="B5450" t="str">
            <v>CONDULETE TIPO "LR" EM LIGA ALUMINIO P/ ELETRODUTO ROSCADO 11/2"</v>
          </cell>
          <cell r="C5450" t="str">
            <v>UN</v>
          </cell>
          <cell r="D5450">
            <v>34.75</v>
          </cell>
        </row>
        <row r="5451">
          <cell r="A5451">
            <v>2588</v>
          </cell>
          <cell r="B5451" t="str">
            <v>CONDULETE TIPO "LR" EM LIGA ALUMINIO P/ ELETRODUTO ROSCADO 11/4"</v>
          </cell>
          <cell r="C5451" t="str">
            <v>UN</v>
          </cell>
          <cell r="D5451">
            <v>23.24</v>
          </cell>
        </row>
        <row r="5452">
          <cell r="A5452">
            <v>2569</v>
          </cell>
          <cell r="B5452" t="str">
            <v>CONDULETE TIPO "LR" EM LIGA ALUMINIO P/ ELETRODUTO ROSCADO 1/2"</v>
          </cell>
          <cell r="C5452" t="str">
            <v>UN</v>
          </cell>
          <cell r="D5452">
            <v>8.11</v>
          </cell>
        </row>
        <row r="5453">
          <cell r="A5453">
            <v>2570</v>
          </cell>
          <cell r="B5453" t="str">
            <v>CONDULETE TIPO "LR" EM LIGA ALUMINIO P/ ELETRODUTO ROSCADO 1"</v>
          </cell>
          <cell r="C5453" t="str">
            <v>UN</v>
          </cell>
          <cell r="D5453">
            <v>13.58</v>
          </cell>
        </row>
        <row r="5454">
          <cell r="A5454">
            <v>2571</v>
          </cell>
          <cell r="B5454" t="str">
            <v>CONDULETE TIPO "LR" EM LIGA ALUMINIO P/ ELETRODUTO ROSCADO 2"</v>
          </cell>
          <cell r="C5454" t="str">
            <v>UN</v>
          </cell>
          <cell r="D5454">
            <v>49.36</v>
          </cell>
        </row>
        <row r="5455">
          <cell r="A5455">
            <v>2593</v>
          </cell>
          <cell r="B5455" t="str">
            <v>CONDULETE TIPO "LR" EM LIGA ALUMINIO P/ ELETRODUTO ROSCADO 3/4"</v>
          </cell>
          <cell r="C5455" t="str">
            <v>UN</v>
          </cell>
          <cell r="D5455">
            <v>8.76</v>
          </cell>
        </row>
        <row r="5456">
          <cell r="A5456">
            <v>2572</v>
          </cell>
          <cell r="B5456" t="str">
            <v>CONDULETE TIPO "LR" EM LIGA ALUMINIO P/ ELETRODUTO ROSCADO 3"</v>
          </cell>
          <cell r="C5456" t="str">
            <v>UN</v>
          </cell>
          <cell r="D5456">
            <v>95.21</v>
          </cell>
        </row>
        <row r="5457">
          <cell r="A5457">
            <v>2595</v>
          </cell>
          <cell r="B5457" t="str">
            <v>CONDULETE TIPO "LR" EM LIGA ALUMINIO P/ ELETRODUTO ROSCADO 4"</v>
          </cell>
          <cell r="C5457" t="str">
            <v>UN</v>
          </cell>
          <cell r="D5457">
            <v>184.24</v>
          </cell>
        </row>
        <row r="5458">
          <cell r="A5458">
            <v>2576</v>
          </cell>
          <cell r="B5458" t="str">
            <v>CONDULETE TIPO "T" EM LIGA ALUMINIO P/ ELETRODUTO ROSCADO 11/2"</v>
          </cell>
          <cell r="C5458" t="str">
            <v>UN</v>
          </cell>
          <cell r="D5458">
            <v>37.53</v>
          </cell>
        </row>
        <row r="5459">
          <cell r="A5459">
            <v>2575</v>
          </cell>
          <cell r="B5459" t="str">
            <v>CONDULETE TIPO "T" EM LIGA ALUMINIO P/ ELETRODUTO ROSCADO 11/4"</v>
          </cell>
          <cell r="C5459" t="str">
            <v>UN</v>
          </cell>
          <cell r="D5459">
            <v>26.14</v>
          </cell>
        </row>
        <row r="5460">
          <cell r="A5460">
            <v>2573</v>
          </cell>
          <cell r="B5460" t="str">
            <v>CONDULETE TIPO "T" EM LIGA ALUMINIO P/ ELETRODUTO ROSCADO 1/2"</v>
          </cell>
          <cell r="C5460" t="str">
            <v>UN</v>
          </cell>
          <cell r="D5460">
            <v>9.34</v>
          </cell>
        </row>
        <row r="5461">
          <cell r="A5461">
            <v>2586</v>
          </cell>
          <cell r="B5461" t="str">
            <v>CONDULETE TIPO "T" EM LIGA ALUMINIO P/ ELETRODUTO ROSCADO 1"</v>
          </cell>
          <cell r="C5461" t="str">
            <v>UN</v>
          </cell>
          <cell r="D5461">
            <v>16</v>
          </cell>
        </row>
        <row r="5462">
          <cell r="A5462">
            <v>2577</v>
          </cell>
          <cell r="B5462" t="str">
            <v>CONDULETE TIPO "T" EM LIGA ALUMINIO P/ ELETRODUTO ROSCADO 2"</v>
          </cell>
          <cell r="C5462" t="str">
            <v>UN</v>
          </cell>
          <cell r="D5462">
            <v>52.72</v>
          </cell>
        </row>
        <row r="5463">
          <cell r="A5463">
            <v>2574</v>
          </cell>
          <cell r="B5463" t="str">
            <v>CONDULETE TIPO "T" EM LIGA ALUMINIO P/ ELETRODUTO ROSCADO 3/4"</v>
          </cell>
          <cell r="C5463" t="str">
            <v>UN</v>
          </cell>
          <cell r="D5463">
            <v>9.3699999999999992</v>
          </cell>
        </row>
        <row r="5464">
          <cell r="A5464">
            <v>2578</v>
          </cell>
          <cell r="B5464" t="str">
            <v>CONDULETE TIPO "T" EM LIGA ALUMINIO P/ ELETRODUTO ROSCADO 3"</v>
          </cell>
          <cell r="C5464" t="str">
            <v>UN</v>
          </cell>
          <cell r="D5464">
            <v>104.38</v>
          </cell>
        </row>
        <row r="5465">
          <cell r="A5465">
            <v>2585</v>
          </cell>
          <cell r="B5465" t="str">
            <v>CONDULETE TIPO "T" EM LIGA ALUMINIO P/ ELETRODUTO ROSCADO 4"</v>
          </cell>
          <cell r="C5465" t="str">
            <v>UN</v>
          </cell>
          <cell r="D5465">
            <v>190.34</v>
          </cell>
        </row>
        <row r="5466">
          <cell r="A5466">
            <v>12008</v>
          </cell>
          <cell r="B5466" t="str">
            <v>CONDULETE TIPO "TB" EM LIGA ALUMINIO P/ ELETRODUTO ROSCADO 3"</v>
          </cell>
          <cell r="C5466" t="str">
            <v>UN</v>
          </cell>
          <cell r="D5466">
            <v>104.38</v>
          </cell>
        </row>
        <row r="5467">
          <cell r="A5467">
            <v>2582</v>
          </cell>
          <cell r="B5467" t="str">
            <v>CONDULETE TIPO "X" EM LIGA ALUMINIO P/ ELETRODUTO ROSCADO 11/2"</v>
          </cell>
          <cell r="C5467" t="str">
            <v>UN</v>
          </cell>
          <cell r="D5467">
            <v>37.97</v>
          </cell>
        </row>
        <row r="5468">
          <cell r="A5468">
            <v>2597</v>
          </cell>
          <cell r="B5468" t="str">
            <v>CONDULETE TIPO "X" EM LIGA ALUMINIO P/ ELETRODUTO ROSCADO 11/4"</v>
          </cell>
          <cell r="C5468" t="str">
            <v>UN</v>
          </cell>
          <cell r="D5468">
            <v>29.26</v>
          </cell>
        </row>
        <row r="5469">
          <cell r="A5469">
            <v>2579</v>
          </cell>
          <cell r="B5469" t="str">
            <v>CONDULETE TIPO "X" EM LIGA ALUMINIO P/ ELETRODUTO ROSCADO 1/2"</v>
          </cell>
          <cell r="C5469" t="str">
            <v>UN</v>
          </cell>
          <cell r="D5469">
            <v>9.2799999999999994</v>
          </cell>
        </row>
        <row r="5470">
          <cell r="A5470">
            <v>2581</v>
          </cell>
          <cell r="B5470" t="str">
            <v>CONDULETE TIPO "X" EM LIGA ALUMINIO P/ ELETRODUTO ROSCADO 1"</v>
          </cell>
          <cell r="C5470" t="str">
            <v>UN</v>
          </cell>
          <cell r="D5470">
            <v>17.43</v>
          </cell>
        </row>
        <row r="5471">
          <cell r="A5471">
            <v>2596</v>
          </cell>
          <cell r="B5471" t="str">
            <v>CONDULETE TIPO "X" EM LIGA ALUMINIO P/ ELETRODUTO ROSCADO 2"</v>
          </cell>
          <cell r="C5471" t="str">
            <v>UN</v>
          </cell>
          <cell r="D5471">
            <v>54.03</v>
          </cell>
        </row>
        <row r="5472">
          <cell r="A5472">
            <v>2580</v>
          </cell>
          <cell r="B5472" t="str">
            <v>CONDULETE TIPO "X" EM LIGA ALUMINIO P/ ELETRODUTO ROSCADO 3/4"</v>
          </cell>
          <cell r="C5472" t="str">
            <v>UN</v>
          </cell>
          <cell r="D5472">
            <v>9.93</v>
          </cell>
        </row>
        <row r="5473">
          <cell r="A5473">
            <v>2583</v>
          </cell>
          <cell r="B5473" t="str">
            <v>CONDULETE TIPO "X" EM LIGA ALUMINIO P/ ELETRODUTO ROSCADO 3"</v>
          </cell>
          <cell r="C5473" t="str">
            <v>UN</v>
          </cell>
          <cell r="D5473">
            <v>101.93</v>
          </cell>
        </row>
        <row r="5474">
          <cell r="A5474">
            <v>2584</v>
          </cell>
          <cell r="B5474" t="str">
            <v>CONDULETE TIPO "X" EM LIGA ALUMINIO P/ ELETRODUTO ROSCADO 4"</v>
          </cell>
          <cell r="C5474" t="str">
            <v>UN</v>
          </cell>
          <cell r="D5474">
            <v>206.99</v>
          </cell>
        </row>
        <row r="5475">
          <cell r="A5475">
            <v>12623</v>
          </cell>
          <cell r="B5475" t="str">
            <v>CONDUTOR PVC AQUAPLUV C=88 MM</v>
          </cell>
          <cell r="C5475" t="str">
            <v>M</v>
          </cell>
          <cell r="D5475">
            <v>126.82</v>
          </cell>
        </row>
        <row r="5476">
          <cell r="A5476">
            <v>4817</v>
          </cell>
          <cell r="B5476" t="str">
            <v>CONE DE SINALIZACAO MEDIO DE BORRACHA</v>
          </cell>
          <cell r="C5476" t="str">
            <v>UN</v>
          </cell>
          <cell r="D5476">
            <v>38.79</v>
          </cell>
        </row>
        <row r="5477">
          <cell r="A5477">
            <v>13244</v>
          </cell>
          <cell r="B5477" t="str">
            <v>CONE DE SINALIZACAO PVC C/ PINTURA REFLETIVA H = 0,50M</v>
          </cell>
          <cell r="C5477" t="str">
            <v>UN</v>
          </cell>
          <cell r="D5477">
            <v>35.17</v>
          </cell>
        </row>
        <row r="5478">
          <cell r="A5478">
            <v>13245</v>
          </cell>
          <cell r="B5478" t="str">
            <v>CONE DE SINALIZACAO PVC C/ PINTURA REFLETIVA H = 0,70M</v>
          </cell>
          <cell r="C5478" t="str">
            <v>UN</v>
          </cell>
          <cell r="D5478">
            <v>62.96</v>
          </cell>
        </row>
        <row r="5479">
          <cell r="A5479">
            <v>2517</v>
          </cell>
          <cell r="B5479" t="str">
            <v>CONECTOR CURVO 90 GRAUS BITOLA 1 1/2" EM FERRO GALV OU ALUMINIO P/ ADAPTAR ENTRADA DE ELETRODUTO METALICO FLEXIVEL EM QUADROS</v>
          </cell>
          <cell r="C5479" t="str">
            <v>UN</v>
          </cell>
          <cell r="D5479">
            <v>11.91</v>
          </cell>
        </row>
        <row r="5480">
          <cell r="A5480">
            <v>2522</v>
          </cell>
          <cell r="B5480" t="str">
            <v>CONECTOR CURVO 90 GRAUS BITOLA 1 1/4" EM FERRO GALV OU ALUMINIO P/ ADAPTAR ENTRADA DE ELETRODUTO METALICO FLEXIVEL EM QUADROS</v>
          </cell>
          <cell r="C5480" t="str">
            <v>UN</v>
          </cell>
          <cell r="D5480">
            <v>10.8</v>
          </cell>
        </row>
        <row r="5481">
          <cell r="A5481">
            <v>2548</v>
          </cell>
          <cell r="B5481" t="str">
            <v>CONECTOR CURVO 90 GRAUS BITOLA 1/2" EM FERRO GALV OU ALUMINIO P/ ADAPTAR ENTRADA DE ELETRODUTO METALICO FLEXIVEL EM QUADROS</v>
          </cell>
          <cell r="C5481" t="str">
            <v>UN</v>
          </cell>
          <cell r="D5481">
            <v>4.17</v>
          </cell>
        </row>
        <row r="5482">
          <cell r="A5482">
            <v>2516</v>
          </cell>
          <cell r="B5482" t="str">
            <v>CONECTOR CURVO 90 GRAUS BITOLA 1" EM FERRO GALV OU ALUMINIOP/ ADAPTAR ENTRADA DE ELETRODUTO METALICO FLEXIVEL EM QUADROS</v>
          </cell>
          <cell r="C5482" t="str">
            <v>UN</v>
          </cell>
          <cell r="D5482">
            <v>5.92</v>
          </cell>
        </row>
        <row r="5483">
          <cell r="A5483">
            <v>2518</v>
          </cell>
          <cell r="B5483" t="str">
            <v>CONECTOR CURVO 90 GRAUS BITOLA 2 1/2" EM FERRO GALV OU ALUMINIO P/ ADAPTAR ENTRADA DE ELETRODUTO METALICO FLEXIVEL EM QUADROS</v>
          </cell>
          <cell r="C5483" t="str">
            <v>UN</v>
          </cell>
          <cell r="D5483">
            <v>59.87</v>
          </cell>
        </row>
        <row r="5484">
          <cell r="A5484">
            <v>2521</v>
          </cell>
          <cell r="B5484" t="str">
            <v>CONECTOR CURVO 90 GRAUS BITOLA 2" EM FERRO GALV OU ALUMINIOP/ ADAPTAR ENTRADA DE ELETRODUTO METALICO FLEXIVEL EM QUADROS</v>
          </cell>
          <cell r="C5484" t="str">
            <v>UN</v>
          </cell>
          <cell r="D5484">
            <v>36.619999999999997</v>
          </cell>
        </row>
        <row r="5485">
          <cell r="A5485">
            <v>2515</v>
          </cell>
          <cell r="B5485" t="str">
            <v>CONECTOR CURVO 90 GRAUS BITOLA 3/4" EM FERRO GALV OU ALUMINIO P/ ADAPTAR ENTRADA DE ELETRODUTO METALICO FLEXIVEL EM QUADROS</v>
          </cell>
          <cell r="C5485" t="str">
            <v>UN</v>
          </cell>
          <cell r="D5485">
            <v>5.16</v>
          </cell>
        </row>
        <row r="5486">
          <cell r="A5486">
            <v>2519</v>
          </cell>
          <cell r="B5486" t="str">
            <v>CONECTOR CURVO 90 GRAUS BITOLA 3" EM FERRO GALV OU ALUMINIOP/ ADAPTAR ENTRADA DE ELETRODUTO METALICO FLEXIVEL EM QUADROS</v>
          </cell>
          <cell r="C5486" t="str">
            <v>UN</v>
          </cell>
          <cell r="D5486">
            <v>66.849999999999994</v>
          </cell>
        </row>
        <row r="5487">
          <cell r="A5487">
            <v>2520</v>
          </cell>
          <cell r="B5487" t="str">
            <v>CONECTOR CURVO 90 GRAUS BITOLA 4" EM FERRO GALV OU ALUMINIOP/ ADAPTAR ENTRADA DE ELETRODUTO METALICO FLEXIVEL EM QUADROS</v>
          </cell>
          <cell r="C5487" t="str">
            <v>UN</v>
          </cell>
          <cell r="D5487">
            <v>115.57</v>
          </cell>
        </row>
        <row r="5488">
          <cell r="A5488">
            <v>1595</v>
          </cell>
          <cell r="B5488" t="str">
            <v>CONECTOR DE ATERRAMENTO DE BRONZE P/ CABO 95MM2 A BARRA DE ATE 7MM2</v>
          </cell>
          <cell r="C5488" t="str">
            <v>UN</v>
          </cell>
          <cell r="D5488">
            <v>13.71</v>
          </cell>
        </row>
        <row r="5489">
          <cell r="A5489">
            <v>11855</v>
          </cell>
          <cell r="B5489" t="str">
            <v>CONECTOR MECANICO SPLIT-BOLT PARA CABO 70 MM2</v>
          </cell>
          <cell r="C5489" t="str">
            <v>UN</v>
          </cell>
          <cell r="D5489">
            <v>6.33</v>
          </cell>
        </row>
        <row r="5490">
          <cell r="A5490">
            <v>11856</v>
          </cell>
          <cell r="B5490" t="str">
            <v>CONECTOR PARAFUSO FENDIDO (SPLIT-BOLT) PARA CABO DE 10 MM2</v>
          </cell>
          <cell r="C5490" t="str">
            <v>UN</v>
          </cell>
          <cell r="D5490">
            <v>2.31</v>
          </cell>
        </row>
        <row r="5491">
          <cell r="A5491">
            <v>1562</v>
          </cell>
          <cell r="B5491" t="str">
            <v>CONECTOR PARAFUSO FENDIDO C/ SEPARADOR DE CABOS BIMETALICOSDE COBRE P/ CABO 50MM2</v>
          </cell>
          <cell r="C5491" t="str">
            <v>UN</v>
          </cell>
          <cell r="D5491">
            <v>7.82</v>
          </cell>
        </row>
        <row r="5492">
          <cell r="A5492">
            <v>1563</v>
          </cell>
          <cell r="B5492" t="str">
            <v>CONECTOR PARAFUSO FENDIDO C/ SEPARADOR DE CABOS BIMETALICOSDE COBRE P/ CABO 70MM2</v>
          </cell>
          <cell r="C5492" t="str">
            <v>UN</v>
          </cell>
          <cell r="D5492">
            <v>10.050000000000001</v>
          </cell>
        </row>
        <row r="5493">
          <cell r="A5493">
            <v>11821</v>
          </cell>
          <cell r="B5493" t="str">
            <v>CONECTOR PARAFUSO FENDIDO C/ SEPARADOR DE CABOS BIMETALICOSDE COBRE P/ CABOS 8-21MM2</v>
          </cell>
          <cell r="C5493" t="str">
            <v>UN</v>
          </cell>
          <cell r="D5493">
            <v>2.68</v>
          </cell>
        </row>
        <row r="5494">
          <cell r="A5494">
            <v>11818</v>
          </cell>
          <cell r="B5494" t="str">
            <v>CONECTOR PARAFUSO FENDIDO DE BRONZE P/ CABO 10-16MM2</v>
          </cell>
          <cell r="C5494" t="str">
            <v>UN</v>
          </cell>
          <cell r="D5494">
            <v>2.64</v>
          </cell>
        </row>
        <row r="5495">
          <cell r="A5495">
            <v>1596</v>
          </cell>
          <cell r="B5495" t="str">
            <v>CONECTOR PARAFUSO FENDIDO DE BRONZE P/ CABO 25MM2</v>
          </cell>
          <cell r="C5495" t="str">
            <v>UN</v>
          </cell>
          <cell r="D5495">
            <v>4.09</v>
          </cell>
        </row>
        <row r="5496">
          <cell r="A5496">
            <v>11820</v>
          </cell>
          <cell r="B5496" t="str">
            <v>CONECTOR PARAFUSO FENDIDO DE BRONZE P/ CABO 6-10MM2</v>
          </cell>
          <cell r="C5496" t="str">
            <v>UN</v>
          </cell>
          <cell r="D5496">
            <v>2.6</v>
          </cell>
        </row>
        <row r="5497">
          <cell r="A5497">
            <v>11819</v>
          </cell>
          <cell r="B5497" t="str">
            <v>CONECTOR PARAFUSO FENDIDO DE BRONZE P/ CABO 70-240MM2</v>
          </cell>
          <cell r="C5497" t="str">
            <v>UN</v>
          </cell>
          <cell r="D5497">
            <v>46.57</v>
          </cell>
        </row>
        <row r="5498">
          <cell r="A5498">
            <v>1565</v>
          </cell>
          <cell r="B5498" t="str">
            <v>CONECTOR PARAFUSO FENDIDO DE COBRE P/ CABO 16MM2</v>
          </cell>
          <cell r="C5498" t="str">
            <v>UN</v>
          </cell>
          <cell r="D5498">
            <v>3.91</v>
          </cell>
        </row>
        <row r="5499">
          <cell r="A5499">
            <v>11857</v>
          </cell>
          <cell r="B5499" t="str">
            <v>CONECTOR PARAFUSO FENDIDO PARA CABO 120 MM2</v>
          </cell>
          <cell r="C5499" t="str">
            <v>UN</v>
          </cell>
          <cell r="D5499">
            <v>8.56</v>
          </cell>
        </row>
        <row r="5500">
          <cell r="A5500">
            <v>11858</v>
          </cell>
          <cell r="B5500" t="str">
            <v>CONECTOR PARAFUSO FENDIDO PARA CABO 150 MM2</v>
          </cell>
          <cell r="C5500" t="str">
            <v>UN</v>
          </cell>
          <cell r="D5500">
            <v>10.5</v>
          </cell>
        </row>
        <row r="5501">
          <cell r="A5501">
            <v>1539</v>
          </cell>
          <cell r="B5501" t="str">
            <v>CONECTOR PARAFUSO FENDIDO PARA CABO 16 MM2</v>
          </cell>
          <cell r="C5501" t="str">
            <v>UN</v>
          </cell>
          <cell r="D5501">
            <v>2.68</v>
          </cell>
        </row>
        <row r="5502">
          <cell r="A5502">
            <v>11859</v>
          </cell>
          <cell r="B5502" t="str">
            <v>CONECTOR PARAFUSO FENDIDO PARA CABO 185 MM2</v>
          </cell>
          <cell r="C5502" t="str">
            <v>UN</v>
          </cell>
          <cell r="D5502">
            <v>14.9</v>
          </cell>
        </row>
        <row r="5503">
          <cell r="A5503">
            <v>1550</v>
          </cell>
          <cell r="B5503" t="str">
            <v>CONECTOR PARAFUSO FENDIDO PARA CABO 25 MM2</v>
          </cell>
          <cell r="C5503" t="str">
            <v>UN</v>
          </cell>
          <cell r="D5503">
            <v>3.57</v>
          </cell>
        </row>
        <row r="5504">
          <cell r="A5504">
            <v>11854</v>
          </cell>
          <cell r="B5504" t="str">
            <v>CONECTOR PARAFUSO FENDIDO PARA CABO 35 MM2</v>
          </cell>
          <cell r="C5504" t="str">
            <v>UN</v>
          </cell>
          <cell r="D5504">
            <v>3.24</v>
          </cell>
        </row>
        <row r="5505">
          <cell r="A5505">
            <v>11862</v>
          </cell>
          <cell r="B5505" t="str">
            <v>CONECTOR PARAFUSO FENDIDO PARA CABO 50 MM2</v>
          </cell>
          <cell r="C5505" t="str">
            <v>UN</v>
          </cell>
          <cell r="D5505">
            <v>4.62</v>
          </cell>
        </row>
        <row r="5506">
          <cell r="A5506">
            <v>11863</v>
          </cell>
          <cell r="B5506" t="str">
            <v>CONECTOR PARAFUSO FENDIDO PARA CABO 6 MM2</v>
          </cell>
          <cell r="C5506" t="str">
            <v>UN</v>
          </cell>
          <cell r="D5506">
            <v>1.63</v>
          </cell>
        </row>
        <row r="5507">
          <cell r="A5507">
            <v>11864</v>
          </cell>
          <cell r="B5507" t="str">
            <v>CONECTOR PARAFUSO FENDIDO PARA CABO 95 MM2</v>
          </cell>
          <cell r="C5507" t="str">
            <v>UN</v>
          </cell>
          <cell r="D5507">
            <v>10.8</v>
          </cell>
        </row>
        <row r="5508">
          <cell r="A5508">
            <v>1602</v>
          </cell>
          <cell r="B5508" t="str">
            <v>CONECTOR PRENSA CABO DE ALUMINIO BITOLA 1 1/2" P/ CABO DN 37- 40MM</v>
          </cell>
          <cell r="C5508" t="str">
            <v>UN</v>
          </cell>
          <cell r="D5508">
            <v>20.79</v>
          </cell>
        </row>
        <row r="5509">
          <cell r="A5509">
            <v>1601</v>
          </cell>
          <cell r="B5509" t="str">
            <v>CONECTOR PRENSA CABO DE ALUMINIO BITOLA 1 1/4" P/ CABO DN 31- 34MM</v>
          </cell>
          <cell r="C5509" t="str">
            <v>UN</v>
          </cell>
          <cell r="D5509">
            <v>18.440000000000001</v>
          </cell>
        </row>
        <row r="5510">
          <cell r="A5510">
            <v>1598</v>
          </cell>
          <cell r="B5510" t="str">
            <v>CONECTOR PRENSA CABO DE ALUMINIO BITOLA 1/2" P/ CABO DN 12,5- 15MM</v>
          </cell>
          <cell r="C5510" t="str">
            <v>UN</v>
          </cell>
          <cell r="D5510">
            <v>4.3499999999999996</v>
          </cell>
        </row>
        <row r="5511">
          <cell r="A5511">
            <v>1600</v>
          </cell>
          <cell r="B5511" t="str">
            <v>CONECTOR PRENSA CABO DE ALUMINIO BITOLA 1" P/ CABO DN 22,5 -25MM</v>
          </cell>
          <cell r="C5511" t="str">
            <v>UN</v>
          </cell>
          <cell r="D5511">
            <v>6.29</v>
          </cell>
        </row>
        <row r="5512">
          <cell r="A5512">
            <v>1603</v>
          </cell>
          <cell r="B5512" t="str">
            <v>CONECTOR PRENSA CABO DE ALUMINIO BITOLA 2" P/ CABO DN 47,5 -50MM</v>
          </cell>
          <cell r="C5512" t="str">
            <v>UN</v>
          </cell>
          <cell r="D5512">
            <v>27.94</v>
          </cell>
        </row>
        <row r="5513">
          <cell r="A5513">
            <v>1599</v>
          </cell>
          <cell r="B5513" t="str">
            <v>CONECTOR PRENSA CABO DE ALUMINIO BITOLA 3/4 " P/ CABO DN 17,5 - 20MM</v>
          </cell>
          <cell r="C5513" t="str">
            <v>UN</v>
          </cell>
          <cell r="D5513">
            <v>4.88</v>
          </cell>
        </row>
        <row r="5514">
          <cell r="A5514">
            <v>1597</v>
          </cell>
          <cell r="B5514" t="str">
            <v>CONECTOR PRENSA CABO DE ALUMINIO BITOLA 3/8" P/ CABO DN 9 -10MM</v>
          </cell>
          <cell r="C5514" t="str">
            <v>UN</v>
          </cell>
          <cell r="D5514">
            <v>3.46</v>
          </cell>
        </row>
        <row r="5515">
          <cell r="A5515">
            <v>2527</v>
          </cell>
          <cell r="B5515" t="str">
            <v>CONECTOR RETO 1 1/2" EM FERRO GALV OU ALUMINIO P/ ADAPTAR ENTRADA DE ELETRODUTO METALICO FLEXIVEL EM QUADROS</v>
          </cell>
          <cell r="C5515" t="str">
            <v>UN</v>
          </cell>
          <cell r="D5515">
            <v>7.59</v>
          </cell>
        </row>
        <row r="5516">
          <cell r="A5516">
            <v>2526</v>
          </cell>
          <cell r="B5516" t="str">
            <v>CONECTOR RETO 1 1/4" EM FERRO GALV OU ALUMINIO P/ ADAPTAR ENTRADA DE ELETRODUTO METALICO FLEXIVEL EM QUADROS</v>
          </cell>
          <cell r="C5516" t="str">
            <v>UN</v>
          </cell>
          <cell r="D5516">
            <v>6.54</v>
          </cell>
        </row>
        <row r="5517">
          <cell r="A5517">
            <v>2487</v>
          </cell>
          <cell r="B5517" t="str">
            <v>CONECTOR RETO 1/2" EM FERRO GALV OU ALUMINIO P/ ADAPTAR ENTRADA DE ELETRODUTO METALICO FLEXIVEL EM QUADROS</v>
          </cell>
          <cell r="C5517" t="str">
            <v>UN</v>
          </cell>
          <cell r="D5517">
            <v>2.65</v>
          </cell>
        </row>
        <row r="5518">
          <cell r="A5518">
            <v>2483</v>
          </cell>
          <cell r="B5518" t="str">
            <v>CONECTOR RETO 1" EM FERRO GALV OU ALUMINIO P/ ADAPTAR ENTRADA DE ELETRODUTO METALICO FLEXIVEL EM QUADROS</v>
          </cell>
          <cell r="C5518" t="str">
            <v>UN</v>
          </cell>
          <cell r="D5518">
            <v>3.41</v>
          </cell>
        </row>
        <row r="5519">
          <cell r="A5519">
            <v>2528</v>
          </cell>
          <cell r="B5519" t="str">
            <v>CONECTOR RETO 2 1/2" EM FERRO GALV OU ALUMINIO P/ ADAPTAR ENTRADA DE ELETRODUTO METALICO FLEXIVEL EM QUADROS</v>
          </cell>
          <cell r="C5519" t="str">
            <v>UN</v>
          </cell>
          <cell r="D5519">
            <v>23.3</v>
          </cell>
        </row>
        <row r="5520">
          <cell r="A5520">
            <v>2489</v>
          </cell>
          <cell r="B5520" t="str">
            <v>CONECTOR RETO 2" EM FERRO GALV OU ALUMINIO P/ ADAPTAR ENTRADA DE ELETRODUTO METALICO FLEXIVEL EM QUADROS</v>
          </cell>
          <cell r="C5520" t="str">
            <v>UN</v>
          </cell>
          <cell r="D5520">
            <v>10.25</v>
          </cell>
        </row>
        <row r="5521">
          <cell r="A5521">
            <v>2488</v>
          </cell>
          <cell r="B5521" t="str">
            <v>CONECTOR RETO 3/4" EM FERRO GALV OU ALUMINIO P/ ADAPTAR ENTRADA DE ELETRODUTO METALICO FLEXIVEL EM QUADROS</v>
          </cell>
          <cell r="C5521" t="str">
            <v>UN</v>
          </cell>
          <cell r="D5521">
            <v>2.92</v>
          </cell>
        </row>
        <row r="5522">
          <cell r="A5522">
            <v>2484</v>
          </cell>
          <cell r="B5522" t="str">
            <v>CONECTOR RETO 3" EM FERRO GALV OU ALUMINIO P/ ADAPTAR ENTRADA DE ELETRODUTO METALICO FLEXIVEL EM QUADROS</v>
          </cell>
          <cell r="C5522" t="str">
            <v>UN</v>
          </cell>
          <cell r="D5522">
            <v>28.68</v>
          </cell>
        </row>
        <row r="5523">
          <cell r="A5523">
            <v>2485</v>
          </cell>
          <cell r="B5523" t="str">
            <v>CONECTOR RETO 4" EM FERRO GALV OU ALUMINIO P/ ADAPTAR ENTRADA DE ELETRODUTO METALICO FLEXIVEL EM QUADROS</v>
          </cell>
          <cell r="C5523" t="str">
            <v>UN</v>
          </cell>
          <cell r="D5523">
            <v>69.709999999999994</v>
          </cell>
        </row>
        <row r="5524">
          <cell r="A5524">
            <v>1607</v>
          </cell>
          <cell r="B5524" t="str">
            <v>CONJUNTO ARRUELAS DE VEDACAO 5/16" P/ TELHA FIBROCIMENTO (UMA ARRUELA METALICA E UMA ARRULA PVC - CONICAS)</v>
          </cell>
          <cell r="C5524" t="str">
            <v>CJ</v>
          </cell>
          <cell r="D5524">
            <v>0.14000000000000001</v>
          </cell>
        </row>
        <row r="5525">
          <cell r="A5525">
            <v>12118</v>
          </cell>
          <cell r="B5525" t="str">
            <v>CONJUNTO ARSTOP P/ AR CONDICIONADO C/ DISJUNTOR 20A</v>
          </cell>
          <cell r="C5525" t="str">
            <v>UN</v>
          </cell>
          <cell r="D5525">
            <v>33.57</v>
          </cell>
        </row>
        <row r="5526">
          <cell r="A5526">
            <v>13347</v>
          </cell>
          <cell r="B5526" t="str">
            <v>CONJUNTO ARSTOP P/ AR CONDICIONADO C/ DISJUNTOR 25A</v>
          </cell>
          <cell r="C5526" t="str">
            <v>UN</v>
          </cell>
          <cell r="D5526">
            <v>32.06</v>
          </cell>
        </row>
        <row r="5527">
          <cell r="A5527">
            <v>12006</v>
          </cell>
          <cell r="B5527" t="str">
            <v>CONJUNTO CONDULETE PVC TIPO "C" C/ 1 INTERRUPTOR BIPOLAR + TAMPA"</v>
          </cell>
          <cell r="C5527" t="str">
            <v>UN</v>
          </cell>
          <cell r="D5527">
            <v>33.46</v>
          </cell>
        </row>
        <row r="5528">
          <cell r="A5528">
            <v>12002</v>
          </cell>
          <cell r="B5528" t="str">
            <v>CONJUNTO CONDULETE PVC TIPO "C" C/ 1 INTERRUPTOR SIMPLES CONJUGADO C/ 1 TOMADA + TAMPA"</v>
          </cell>
          <cell r="C5528" t="str">
            <v>UN</v>
          </cell>
          <cell r="D5528">
            <v>23.69</v>
          </cell>
        </row>
        <row r="5529">
          <cell r="A5529">
            <v>12004</v>
          </cell>
          <cell r="B5529" t="str">
            <v>CONJUNTO CONDULETE PVC TIPO "C" C/ 1 TOMADA 2P + T INCLUSIVE TAMPA"</v>
          </cell>
          <cell r="C5529" t="str">
            <v>UN</v>
          </cell>
          <cell r="D5529">
            <v>23.22</v>
          </cell>
        </row>
        <row r="5530">
          <cell r="A5530">
            <v>12005</v>
          </cell>
          <cell r="B5530" t="str">
            <v>CONJUNTO CONDULETE PVC TIPO "C" C/ 2 INTERRUPTORES SIMPLES +TAMPA"</v>
          </cell>
          <cell r="C5530" t="str">
            <v>UN</v>
          </cell>
          <cell r="D5530">
            <v>22.09</v>
          </cell>
        </row>
        <row r="5531">
          <cell r="A5531">
            <v>12007</v>
          </cell>
          <cell r="B5531" t="str">
            <v>CONJUNTO CONDULETE PVC TIPO "C" C/ 2 TOMADAS UNIVERSAL 2P +TAMPA"</v>
          </cell>
          <cell r="C5531" t="str">
            <v>UN</v>
          </cell>
          <cell r="D5531">
            <v>17.329999999999998</v>
          </cell>
        </row>
        <row r="5532">
          <cell r="A5532">
            <v>12612</v>
          </cell>
          <cell r="B5532" t="str">
            <v>CONJUNTO DE LIGACAO (TUBO + CANOPLA) PVC RIGIDO C/ TUBO 1.1/2" X 20CM P/ BACIA SANITARIA"</v>
          </cell>
          <cell r="C5532" t="str">
            <v>UN</v>
          </cell>
          <cell r="D5532">
            <v>3.51</v>
          </cell>
        </row>
        <row r="5533">
          <cell r="A5533">
            <v>11686</v>
          </cell>
          <cell r="B5533" t="str">
            <v>CONJUNTO DE LIGACAO (TUBO+CANOPLA+ANEL) EM PLASTICO BRANCO (POLIETILEN0) C/ TUBO 1.1/2" X 20CM P/ BACIA SANITARIA"</v>
          </cell>
          <cell r="C5533" t="str">
            <v>UN</v>
          </cell>
          <cell r="D5533">
            <v>3.63</v>
          </cell>
        </row>
        <row r="5534">
          <cell r="A5534">
            <v>12116</v>
          </cell>
          <cell r="B5534" t="str">
            <v>CONJUNTO EMBUTIR 1 INTERRUPTOR PARALELO 1 TOMADA 2P UNIVERSAL 10A/250V S/ PLACA, TP SILENTOQUE PIAL OU EQUIV</v>
          </cell>
          <cell r="C5534" t="str">
            <v>UN</v>
          </cell>
          <cell r="D5534">
            <v>8.35</v>
          </cell>
        </row>
        <row r="5535">
          <cell r="A5535">
            <v>7550</v>
          </cell>
          <cell r="B5535" t="str">
            <v>CONJUNTO EMBUTIR 1 INTERRUPTOR SIMPLES 1 INTERRUPTOR PARALELO 10A/250V C/ PLACA , TP SILENTOQUE PIAL OU EQUIV</v>
          </cell>
          <cell r="C5535" t="str">
            <v>UN</v>
          </cell>
          <cell r="D5535">
            <v>8.6300000000000008</v>
          </cell>
        </row>
        <row r="5536">
          <cell r="A5536">
            <v>7556</v>
          </cell>
          <cell r="B5536" t="str">
            <v>CONJUNTO EMBUTIR 1 INTERRUPTOR SIMPLES 1 TOMADA 2P UNIVERSAL10A/250V C/ PLACA, TP SILENTOQUE PIAL OU EQUIV</v>
          </cell>
          <cell r="C5536" t="str">
            <v>UN</v>
          </cell>
          <cell r="D5536">
            <v>8.3699999999999992</v>
          </cell>
        </row>
        <row r="5537">
          <cell r="A5537">
            <v>7562</v>
          </cell>
          <cell r="B5537" t="str">
            <v>CONJUNTO EMBUTIR 1 INTERRUPTOR SIMPLES 1 TOMADA 2P UNIVERSAL10A/250V S/ PLACA, TP SILENTOQUE PIAL OU EQUIV</v>
          </cell>
          <cell r="C5537" t="str">
            <v>UN</v>
          </cell>
          <cell r="D5537">
            <v>6.93</v>
          </cell>
        </row>
        <row r="5538">
          <cell r="A5538">
            <v>12130</v>
          </cell>
          <cell r="B5538" t="str">
            <v>CONJUNTO EMBUTIR 2 INTERRUPTORES PARALELOS 1 TOMADA 2P UNIVERSAL 10A/250V, S/ PLACA, TP SILENTOQUE PIAL OU EQUIV</v>
          </cell>
          <cell r="C5538" t="str">
            <v>UN</v>
          </cell>
          <cell r="D5538">
            <v>10.06</v>
          </cell>
        </row>
        <row r="5539">
          <cell r="A5539">
            <v>7567</v>
          </cell>
          <cell r="B5539" t="str">
            <v>CONJUNTO EMBUTIR 2 INTERRUPTORES PARALELOS 10A/250V C/ PLACA, TP SILENTOQUE PIAL OU EQUIV</v>
          </cell>
          <cell r="C5539" t="str">
            <v>UN</v>
          </cell>
          <cell r="D5539">
            <v>10.5</v>
          </cell>
        </row>
        <row r="5540">
          <cell r="A5540">
            <v>12125</v>
          </cell>
          <cell r="B5540" t="str">
            <v>CONJUNTO EMBUTIR 2 INTERRUPTORES SIMPLES 1 INTERRUPTOR PARALELO 10A/250V C/ PLACA TP SILENTOQUE PIAL OU EQUIV</v>
          </cell>
          <cell r="C5540" t="str">
            <v>UN</v>
          </cell>
          <cell r="D5540">
            <v>14.29</v>
          </cell>
        </row>
        <row r="5541">
          <cell r="A5541">
            <v>7558</v>
          </cell>
          <cell r="B5541" t="str">
            <v>CONJUNTO EMBUTIR 2 INTERRUPTORES SIMPLES 1 TOMADA 2P UNIVERSAL 10A/250V C/ PLACA, TP SILENTOQUE PIAL OU EQUIV</v>
          </cell>
          <cell r="C5541" t="str">
            <v>UN</v>
          </cell>
          <cell r="D5541">
            <v>11.08</v>
          </cell>
        </row>
        <row r="5542">
          <cell r="A5542">
            <v>7554</v>
          </cell>
          <cell r="B5542" t="str">
            <v>CONJUNTO EMBUTIR 2 INTERRUPTORES SIMPLES 1 TOMADA 2P UNIVERSAL 10A/250V S/ PLACA, TP SILENTOQUE PIAL OU EQUIV</v>
          </cell>
          <cell r="C5542" t="str">
            <v>UN</v>
          </cell>
          <cell r="D5542">
            <v>9.34</v>
          </cell>
        </row>
        <row r="5543">
          <cell r="A5543">
            <v>7559</v>
          </cell>
          <cell r="B5543" t="str">
            <v>CONJUNTO EMBUTIR 2 INTERRUPTORES SIMPLES 10A/250V C/ PLACA,TP SILENTOQUE PIAL OU EQUIV</v>
          </cell>
          <cell r="C5543" t="str">
            <v>UN</v>
          </cell>
          <cell r="D5543">
            <v>7.55</v>
          </cell>
        </row>
        <row r="5544">
          <cell r="A5544">
            <v>7547</v>
          </cell>
          <cell r="B5544" t="str">
            <v>CONJUNTO EMBUTIR 2 INTERRUPTORES SIMPLES 10A/250V S/ PLACA,TP SILENTOQUE PIAL OU EQUIV</v>
          </cell>
          <cell r="C5544" t="str">
            <v>UN</v>
          </cell>
          <cell r="D5544">
            <v>6.45</v>
          </cell>
        </row>
        <row r="5545">
          <cell r="A5545">
            <v>12126</v>
          </cell>
          <cell r="B5545" t="str">
            <v>CONJUNTO EMBUTIR 3 INTERRUPTORES PARALELOS 10A/250V C/ PLACATP SILENTOQUE PIAL OU EQUIV</v>
          </cell>
          <cell r="C5545" t="str">
            <v>UN</v>
          </cell>
          <cell r="D5545">
            <v>13.88</v>
          </cell>
        </row>
        <row r="5546">
          <cell r="A5546">
            <v>7560</v>
          </cell>
          <cell r="B5546" t="str">
            <v>CONJUNTO EMBUTIR 3 INTERRUPTORES SIMPLES 10A/250V C/ PLACA,TP SILENTOQUE PIAL OU EQUIV</v>
          </cell>
          <cell r="C5546" t="str">
            <v>UN</v>
          </cell>
          <cell r="D5546">
            <v>10.42</v>
          </cell>
        </row>
        <row r="5547">
          <cell r="A5547">
            <v>7561</v>
          </cell>
          <cell r="B5547" t="str">
            <v>CONJUNTO EMBUTIR 3 INTERRUPTORES SIMPLES 10A/250V S/ PLACA,TP SILENTOQUE PIAL OU EQUIV</v>
          </cell>
          <cell r="C5547" t="str">
            <v>UN</v>
          </cell>
          <cell r="D5547">
            <v>8.83</v>
          </cell>
        </row>
        <row r="5548">
          <cell r="A5548">
            <v>6142</v>
          </cell>
          <cell r="B5548" t="str">
            <v>CONJUNTO LIGACAO PLASTICA P/ VASO SANITARIO (ESPUDE + TUBO +CANOPLA)</v>
          </cell>
          <cell r="C5548" t="str">
            <v>UN</v>
          </cell>
          <cell r="D5548">
            <v>11.35</v>
          </cell>
        </row>
        <row r="5549">
          <cell r="A5549">
            <v>25399</v>
          </cell>
          <cell r="B5549" t="str">
            <v>CONJUNTO P/VOLEI(POSTES FOGO H=255 REDE NYLON 2 MM</v>
          </cell>
          <cell r="C5549" t="str">
            <v>UN</v>
          </cell>
          <cell r="D5549">
            <v>384.54</v>
          </cell>
        </row>
        <row r="5550">
          <cell r="A5550">
            <v>25398</v>
          </cell>
          <cell r="B5550" t="str">
            <v>CONJUNTO PARA FUTSAL ( PAR DE TRAVES OFICIAL - 3,00X2,00M- EM TUBO DE AÇO GALV A FOGO 3" COM REQUADRO E REDESPOLIETILENO FIO 4MM).</v>
          </cell>
          <cell r="C5550" t="str">
            <v>UN</v>
          </cell>
          <cell r="D5550">
            <v>1682.33</v>
          </cell>
        </row>
        <row r="5551">
          <cell r="A5551">
            <v>1383</v>
          </cell>
          <cell r="B5551" t="str">
            <v>CONJUNTO PARA REBAIXAMENTO DE LENÇOL FREÁTICO: BOMBA ELÉTRICA A VÁCUO COM 8 PONTEIRAS (LOCAÇÃO)</v>
          </cell>
          <cell r="C5551" t="str">
            <v>H</v>
          </cell>
          <cell r="D5551">
            <v>5.05</v>
          </cell>
        </row>
        <row r="5552">
          <cell r="A5552">
            <v>20275</v>
          </cell>
          <cell r="B5552" t="str">
            <v>CONJUNTO PINO DE ACO C/ FURO E FINCA PINO CURTO P/ CONCRETO</v>
          </cell>
          <cell r="C5552" t="str">
            <v>CJ</v>
          </cell>
          <cell r="D5552">
            <v>0.63</v>
          </cell>
        </row>
        <row r="5553">
          <cell r="A5553">
            <v>13950</v>
          </cell>
          <cell r="B5553" t="str">
            <v>CONJUNTO PNEUS CAMINHAO TOCO 3.5T</v>
          </cell>
          <cell r="C5553" t="str">
            <v>UN</v>
          </cell>
          <cell r="D5553">
            <v>3032.81</v>
          </cell>
        </row>
        <row r="5554">
          <cell r="A5554">
            <v>13942</v>
          </cell>
          <cell r="B5554" t="str">
            <v>CONJUNTO PNEUS ESPALHADOR REBOCAVEL AGREGADOS 4 RODAS</v>
          </cell>
          <cell r="C5554" t="str">
            <v>UN</v>
          </cell>
          <cell r="D5554">
            <v>1769.24</v>
          </cell>
        </row>
        <row r="5555">
          <cell r="A5555">
            <v>13940</v>
          </cell>
          <cell r="B5555" t="str">
            <v>CONJUNTO PNEUS MOTONIVELADORA 125CV</v>
          </cell>
          <cell r="C5555" t="str">
            <v>UN</v>
          </cell>
          <cell r="D5555">
            <v>12438.11</v>
          </cell>
        </row>
        <row r="5556">
          <cell r="A5556">
            <v>13946</v>
          </cell>
          <cell r="B5556" t="str">
            <v>CONJUNTO PNEUS TRATOR E PULVI-MISTURADOR 61CV</v>
          </cell>
          <cell r="C5556" t="str">
            <v>UN</v>
          </cell>
          <cell r="D5556">
            <v>5570.52</v>
          </cell>
        </row>
        <row r="5557">
          <cell r="A5557">
            <v>10779</v>
          </cell>
          <cell r="B5557" t="str">
            <v>CONTAINER 2,30 X 4,30 M PARA SANITÁRIO COM 5 BACIAS, 1 LAVATORIO E 4 MICTORIOS</v>
          </cell>
          <cell r="C5557" t="str">
            <v>MES</v>
          </cell>
          <cell r="D5557">
            <v>915.51</v>
          </cell>
        </row>
        <row r="5558">
          <cell r="A5558">
            <v>10777</v>
          </cell>
          <cell r="B5558" t="str">
            <v>CONTAINER 2,30 X 4,30 M PARA SANITARIO COM 3 BACIAS, 4 CHUVEIROS, 1 LAVATÓRIO E 1 MICTÓRIO</v>
          </cell>
          <cell r="C5558" t="str">
            <v>MES</v>
          </cell>
          <cell r="D5558">
            <v>847.92</v>
          </cell>
        </row>
        <row r="5559">
          <cell r="A5559">
            <v>10776</v>
          </cell>
          <cell r="B5559" t="str">
            <v>CONTAINER 2,30 X 6,00 M PARA ESCRITORIO SEM DIVISORIAS INTERNAS</v>
          </cell>
          <cell r="C5559" t="str">
            <v>MES</v>
          </cell>
          <cell r="D5559">
            <v>577.63</v>
          </cell>
        </row>
        <row r="5560">
          <cell r="A5560">
            <v>10778</v>
          </cell>
          <cell r="B5560" t="str">
            <v>CONTAINER 2,30 X 6,00 M PARA SANITARIO COM 4 BACIAS, 8 CHUVEIROS, 1 LAVATORIO E 1 MICTORIO</v>
          </cell>
          <cell r="C5560" t="str">
            <v>MES</v>
          </cell>
          <cell r="D5560">
            <v>893.7</v>
          </cell>
        </row>
        <row r="5561">
          <cell r="A5561">
            <v>10775</v>
          </cell>
          <cell r="B5561" t="str">
            <v>CONTAINER 220 X 620CM P/ ESCRITORIO C/ 1 WCB COMPLETO TIPO CANTEIRO MOD. 1402 OU SIMILAR</v>
          </cell>
          <cell r="C5561" t="str">
            <v>MES</v>
          </cell>
          <cell r="D5561">
            <v>610.34</v>
          </cell>
        </row>
        <row r="5562">
          <cell r="A5562">
            <v>10667</v>
          </cell>
          <cell r="B5562" t="str">
            <v>CONTAINER 220 X 620CM PADRAO SIMPLES (S/ DIVISORIAS) TIPO CANTEIRO MOD.1401 OU SIMILAR</v>
          </cell>
          <cell r="C5562" t="str">
            <v>UN</v>
          </cell>
          <cell r="D5562">
            <v>8805.7000000000007</v>
          </cell>
        </row>
        <row r="5563">
          <cell r="A5563">
            <v>1630</v>
          </cell>
          <cell r="B5563" t="str">
            <v>CONTATOR P/ ACIONAMENTO DE CAPACITORES TIPO WEG CW247</v>
          </cell>
          <cell r="C5563" t="str">
            <v>UN</v>
          </cell>
          <cell r="D5563">
            <v>2904.96</v>
          </cell>
        </row>
        <row r="5564">
          <cell r="A5564">
            <v>1613</v>
          </cell>
          <cell r="B5564" t="str">
            <v>CONTATOR TRIPOLAR DE POTENCIA 112A (500V) CATEGORIA AC-2 E AC-3</v>
          </cell>
          <cell r="C5564" t="str">
            <v>UN</v>
          </cell>
          <cell r="D5564">
            <v>1140.1300000000001</v>
          </cell>
        </row>
        <row r="5565">
          <cell r="A5565">
            <v>1623</v>
          </cell>
          <cell r="B5565" t="str">
            <v>CONTATOR TRIPOLAR DE POTENCIA 12A (500V) CATEGORIA AC-2 E AC-3</v>
          </cell>
          <cell r="C5565" t="str">
            <v>UN</v>
          </cell>
          <cell r="D5565">
            <v>92.03</v>
          </cell>
        </row>
        <row r="5566">
          <cell r="A5566">
            <v>1626</v>
          </cell>
          <cell r="B5566" t="str">
            <v>CONTATOR TRIPOLAR DE POTENCIA 180A (500V) CATEGORIA AC-2 E AC-3</v>
          </cell>
          <cell r="C5566" t="str">
            <v>UN</v>
          </cell>
          <cell r="D5566">
            <v>1692.34</v>
          </cell>
        </row>
        <row r="5567">
          <cell r="A5567">
            <v>1625</v>
          </cell>
          <cell r="B5567" t="str">
            <v>CONTATOR TRIPOLAR DE POTENCIA 22A (500V) CATEGORIA AC-2 E AC-3</v>
          </cell>
          <cell r="C5567" t="str">
            <v>UN</v>
          </cell>
          <cell r="D5567">
            <v>124.37</v>
          </cell>
        </row>
        <row r="5568">
          <cell r="A5568">
            <v>1619</v>
          </cell>
          <cell r="B5568" t="str">
            <v>CONTATOR TRIPOLAR DE POTENCIA 25A (500V) CATEGORIA AC-2 E AC-3</v>
          </cell>
          <cell r="C5568" t="str">
            <v>UN</v>
          </cell>
          <cell r="D5568">
            <v>134.32</v>
          </cell>
        </row>
        <row r="5569">
          <cell r="A5569">
            <v>1622</v>
          </cell>
          <cell r="B5569" t="str">
            <v>CONTATOR TRIPOLAR DE POTENCIA 270A (500V) CATEGORIA AC-2 E AC-3</v>
          </cell>
          <cell r="C5569" t="str">
            <v>UN</v>
          </cell>
          <cell r="D5569">
            <v>5212.82</v>
          </cell>
        </row>
        <row r="5570">
          <cell r="A5570">
            <v>1616</v>
          </cell>
          <cell r="B5570" t="str">
            <v>CONTATOR TRIPOLAR DE POTENCIA 300A (500V) CATEGORIA AC-2 E AC-3</v>
          </cell>
          <cell r="C5570" t="str">
            <v>UN</v>
          </cell>
          <cell r="D5570">
            <v>5212.82</v>
          </cell>
        </row>
        <row r="5571">
          <cell r="A5571">
            <v>1614</v>
          </cell>
          <cell r="B5571" t="str">
            <v>CONTATOR TRIPOLAR DE POTENCIA 32A (500V) CATEGORIA AC-2 E AC-3</v>
          </cell>
          <cell r="C5571" t="str">
            <v>UN</v>
          </cell>
          <cell r="D5571">
            <v>212.6</v>
          </cell>
        </row>
        <row r="5572">
          <cell r="A5572">
            <v>1620</v>
          </cell>
          <cell r="B5572" t="str">
            <v>CONTATOR TRIPOLAR DE POTENCIA 36A (500V) CATEGORIA AC-2 E AC-3</v>
          </cell>
          <cell r="C5572" t="str">
            <v>UN</v>
          </cell>
          <cell r="D5572">
            <v>298.93</v>
          </cell>
        </row>
        <row r="5573">
          <cell r="A5573">
            <v>1617</v>
          </cell>
          <cell r="B5573" t="str">
            <v>CONTATOR TRIPOLAR DE POTENCIA 400A (500V) CATEGORIA AC-2 E AC-3</v>
          </cell>
          <cell r="C5573" t="str">
            <v>UN</v>
          </cell>
          <cell r="D5573">
            <v>6440.66</v>
          </cell>
        </row>
        <row r="5574">
          <cell r="A5574">
            <v>1621</v>
          </cell>
          <cell r="B5574" t="str">
            <v>CONTATOR TRIPOLAR DE POTENCIA 45A (500V) CATEGORIA AC-2 E AC-3</v>
          </cell>
          <cell r="C5574" t="str">
            <v>UN</v>
          </cell>
          <cell r="D5574">
            <v>358.47</v>
          </cell>
        </row>
        <row r="5575">
          <cell r="A5575">
            <v>1629</v>
          </cell>
          <cell r="B5575" t="str">
            <v>CONTATOR TRIPOLAR DE POTENCIA 490A (500V) CATEGORIA AC-2 E AC-3</v>
          </cell>
          <cell r="C5575" t="str">
            <v>UN</v>
          </cell>
          <cell r="D5575">
            <v>9064.2999999999993</v>
          </cell>
        </row>
        <row r="5576">
          <cell r="A5576">
            <v>1627</v>
          </cell>
          <cell r="B5576" t="str">
            <v>CONTATOR TRIPOLAR DE POTENCIA 63A (500V) CATEGORIA AC-2 E AC-3</v>
          </cell>
          <cell r="C5576" t="str">
            <v>UN</v>
          </cell>
          <cell r="D5576">
            <v>509.38</v>
          </cell>
        </row>
        <row r="5577">
          <cell r="A5577">
            <v>1624</v>
          </cell>
          <cell r="B5577" t="str">
            <v>CONTATOR TRIPOLAR DE POTENCIA 630A (500V) CATEGORIA AC-2 E AC-3</v>
          </cell>
          <cell r="C5577" t="str">
            <v>UN</v>
          </cell>
          <cell r="D5577">
            <v>11574.34</v>
          </cell>
        </row>
        <row r="5578">
          <cell r="A5578">
            <v>1615</v>
          </cell>
          <cell r="B5578" t="str">
            <v>CONTATOR TRIPOLAR DE POTENCIA 75A (500V) CATEGORIA AC-2 E AC-3</v>
          </cell>
          <cell r="C5578" t="str">
            <v>UN</v>
          </cell>
          <cell r="D5578">
            <v>634.64</v>
          </cell>
        </row>
        <row r="5579">
          <cell r="A5579">
            <v>1618</v>
          </cell>
          <cell r="B5579" t="str">
            <v>CONTATOR TRIPOLAR DE POTENCIA 94A (500V) CATEGORIA AC-2 E AC-3</v>
          </cell>
          <cell r="C5579" t="str">
            <v>UN</v>
          </cell>
          <cell r="D5579">
            <v>946.68</v>
          </cell>
        </row>
        <row r="5580">
          <cell r="A5580">
            <v>1612</v>
          </cell>
          <cell r="B5580" t="str">
            <v>CONTATOR TRIPOLAR, CATEGORIA DE UTILIZAÇÃO AC-2 E AC-3, TENSÃO NOMINAL DE ATÉ 500 V, COM CORRENTE DE 9 A</v>
          </cell>
          <cell r="C5580" t="str">
            <v>UN</v>
          </cell>
          <cell r="D5580">
            <v>90.88</v>
          </cell>
        </row>
        <row r="5581">
          <cell r="A5581">
            <v>14211</v>
          </cell>
          <cell r="B5581" t="str">
            <v>CONTRA PORCA SEXTAVADA H = 35MM</v>
          </cell>
          <cell r="C5581" t="str">
            <v>UN</v>
          </cell>
          <cell r="D5581">
            <v>20.18</v>
          </cell>
        </row>
        <row r="5582">
          <cell r="A5582">
            <v>4266</v>
          </cell>
          <cell r="B5582" t="str">
            <v>COPIA HELIOGRAFICA</v>
          </cell>
          <cell r="C5582" t="str">
            <v>M2</v>
          </cell>
          <cell r="D5582">
            <v>12.04</v>
          </cell>
        </row>
        <row r="5583">
          <cell r="A5583">
            <v>12890</v>
          </cell>
          <cell r="B5583" t="str">
            <v>CORDAO DE NYLON P/ PISO DE CARPETE - COLOCADO</v>
          </cell>
          <cell r="C5583" t="str">
            <v>M</v>
          </cell>
          <cell r="D5583">
            <v>8.16</v>
          </cell>
        </row>
        <row r="5584">
          <cell r="A5584">
            <v>1634</v>
          </cell>
          <cell r="B5584" t="str">
            <v>CORDEL DETONANTE NP10</v>
          </cell>
          <cell r="C5584" t="str">
            <v>M</v>
          </cell>
          <cell r="D5584">
            <v>1.45</v>
          </cell>
        </row>
        <row r="5585">
          <cell r="A5585">
            <v>5086</v>
          </cell>
          <cell r="B5585" t="str">
            <v>CORRENTE DE FERRO E = 1/2''</v>
          </cell>
          <cell r="C5585" t="str">
            <v>KG</v>
          </cell>
          <cell r="D5585">
            <v>14.9</v>
          </cell>
        </row>
        <row r="5586">
          <cell r="A5586">
            <v>12109</v>
          </cell>
          <cell r="B5586" t="str">
            <v>CORTA-CIRCUITO FUSIVEL DISTRIBUICAO, 100A/15 KV C/ SUPORTE L, TIPO LMO DA HITACHE-LINE OU EQUIV</v>
          </cell>
          <cell r="C5586" t="str">
            <v>UN</v>
          </cell>
          <cell r="D5586">
            <v>183.96</v>
          </cell>
        </row>
        <row r="5587">
          <cell r="A5587">
            <v>12722</v>
          </cell>
          <cell r="B5587" t="str">
            <v>COTOVELO COBRE S/ANEL SOLDA REF 607 104MM</v>
          </cell>
          <cell r="C5587" t="str">
            <v>UN</v>
          </cell>
          <cell r="D5587">
            <v>325.69</v>
          </cell>
        </row>
        <row r="5588">
          <cell r="A5588">
            <v>12714</v>
          </cell>
          <cell r="B5588" t="str">
            <v>COTOVELO COBRE S/ANEL SOLDA REF 607 15MM</v>
          </cell>
          <cell r="C5588" t="str">
            <v>UN</v>
          </cell>
          <cell r="D5588">
            <v>2.66</v>
          </cell>
        </row>
        <row r="5589">
          <cell r="A5589">
            <v>12715</v>
          </cell>
          <cell r="B5589" t="str">
            <v>COTOVELO COBRE S/ANEL SOLDA REF 607 22MM</v>
          </cell>
          <cell r="C5589" t="str">
            <v>UN</v>
          </cell>
          <cell r="D5589">
            <v>6.5</v>
          </cell>
        </row>
        <row r="5590">
          <cell r="A5590">
            <v>12716</v>
          </cell>
          <cell r="B5590" t="str">
            <v>COTOVELO COBRE S/ANEL SOLDA REF 607 28MM</v>
          </cell>
          <cell r="C5590" t="str">
            <v>UN</v>
          </cell>
          <cell r="D5590">
            <v>8.93</v>
          </cell>
        </row>
        <row r="5591">
          <cell r="A5591">
            <v>12717</v>
          </cell>
          <cell r="B5591" t="str">
            <v>COTOVELO COBRE S/ANEL SOLDA REF 607 35MM</v>
          </cell>
          <cell r="C5591" t="str">
            <v>UN</v>
          </cell>
          <cell r="D5591">
            <v>23.96</v>
          </cell>
        </row>
        <row r="5592">
          <cell r="A5592">
            <v>12718</v>
          </cell>
          <cell r="B5592" t="str">
            <v>COTOVELO COBRE S/ANEL SOLDA REF 607 42MM</v>
          </cell>
          <cell r="C5592" t="str">
            <v>UN</v>
          </cell>
          <cell r="D5592">
            <v>36.22</v>
          </cell>
        </row>
        <row r="5593">
          <cell r="A5593">
            <v>12719</v>
          </cell>
          <cell r="B5593" t="str">
            <v>COTOVELO COBRE S/ANEL SOLDA REF 607 54MM</v>
          </cell>
          <cell r="C5593" t="str">
            <v>UN</v>
          </cell>
          <cell r="D5593">
            <v>53.35</v>
          </cell>
        </row>
        <row r="5594">
          <cell r="A5594">
            <v>12720</v>
          </cell>
          <cell r="B5594" t="str">
            <v>COTOVELO COBRE S/ANEL SOLDA REF 607 66MM</v>
          </cell>
          <cell r="C5594" t="str">
            <v>UN</v>
          </cell>
          <cell r="D5594">
            <v>158.79</v>
          </cell>
        </row>
        <row r="5595">
          <cell r="A5595">
            <v>12721</v>
          </cell>
          <cell r="B5595" t="str">
            <v>COTOVELO COBRE S/ANEL SOLDA REF 607 79MM</v>
          </cell>
          <cell r="C5595" t="str">
            <v>UN</v>
          </cell>
          <cell r="D5595">
            <v>189.59</v>
          </cell>
        </row>
        <row r="5596">
          <cell r="A5596">
            <v>3112</v>
          </cell>
          <cell r="B5596" t="str">
            <v>CREMONA LATAO CROMADO OU POLIDO - COMPLETA C/ VARA H =1,20M</v>
          </cell>
          <cell r="C5596" t="str">
            <v>CJ</v>
          </cell>
          <cell r="D5596">
            <v>37.06</v>
          </cell>
        </row>
        <row r="5597">
          <cell r="A5597">
            <v>3113</v>
          </cell>
          <cell r="B5597" t="str">
            <v>CREMONA LATAO CROMADO OU POLIDO - COMPLETA C/ VARA H =1,50M</v>
          </cell>
          <cell r="C5597" t="str">
            <v>CJ</v>
          </cell>
          <cell r="D5597">
            <v>41.65</v>
          </cell>
        </row>
        <row r="5598">
          <cell r="A5598">
            <v>3114</v>
          </cell>
          <cell r="B5598" t="str">
            <v>CREMONA LATAO CROMADO 113 X 40 X 35MM (NAO INCL VARA FERRO)</v>
          </cell>
          <cell r="C5598" t="str">
            <v>UN</v>
          </cell>
          <cell r="D5598">
            <v>28.61</v>
          </cell>
        </row>
        <row r="5599">
          <cell r="A5599">
            <v>1636</v>
          </cell>
          <cell r="B5599" t="str">
            <v>CRIVO FOFO FLANGE PN-10 DN 80</v>
          </cell>
          <cell r="C5599" t="str">
            <v>UN</v>
          </cell>
          <cell r="D5599">
            <v>140.77000000000001</v>
          </cell>
        </row>
        <row r="5600">
          <cell r="A5600">
            <v>1646</v>
          </cell>
          <cell r="B5600" t="str">
            <v>CRIVO FOFO FLANGE PN-10 DN 100</v>
          </cell>
          <cell r="C5600" t="str">
            <v>UN</v>
          </cell>
          <cell r="D5600">
            <v>192.69</v>
          </cell>
        </row>
        <row r="5601">
          <cell r="A5601">
            <v>1637</v>
          </cell>
          <cell r="B5601" t="str">
            <v>CRIVO FOFO FLANGE PN-10 DN 150</v>
          </cell>
          <cell r="C5601" t="str">
            <v>UN</v>
          </cell>
          <cell r="D5601">
            <v>289.02999999999997</v>
          </cell>
        </row>
        <row r="5602">
          <cell r="A5602">
            <v>1638</v>
          </cell>
          <cell r="B5602" t="str">
            <v>CRIVO FOFO FLANGE PN-10 DN 200</v>
          </cell>
          <cell r="C5602" t="str">
            <v>UN</v>
          </cell>
          <cell r="D5602">
            <v>405.78</v>
          </cell>
        </row>
        <row r="5603">
          <cell r="A5603">
            <v>1645</v>
          </cell>
          <cell r="B5603" t="str">
            <v>CRIVO FOFO FLANGE PN-10 DN 250</v>
          </cell>
          <cell r="C5603" t="str">
            <v>UN</v>
          </cell>
          <cell r="D5603">
            <v>566.73</v>
          </cell>
        </row>
        <row r="5604">
          <cell r="A5604">
            <v>1639</v>
          </cell>
          <cell r="B5604" t="str">
            <v>CRIVO FOFO FLANGE PN-10 DN 300</v>
          </cell>
          <cell r="C5604" t="str">
            <v>UN</v>
          </cell>
          <cell r="D5604">
            <v>727.68</v>
          </cell>
        </row>
        <row r="5605">
          <cell r="A5605">
            <v>1640</v>
          </cell>
          <cell r="B5605" t="str">
            <v>CRIVO FOFO FLANGE PN-10 DN 350</v>
          </cell>
          <cell r="C5605" t="str">
            <v>UN</v>
          </cell>
          <cell r="D5605">
            <v>928.31</v>
          </cell>
        </row>
        <row r="5606">
          <cell r="A5606">
            <v>1644</v>
          </cell>
          <cell r="B5606" t="str">
            <v>CRIVO FOFO FLANGE PN-10 DN 400</v>
          </cell>
          <cell r="C5606" t="str">
            <v>UN</v>
          </cell>
          <cell r="D5606">
            <v>1004.25</v>
          </cell>
        </row>
        <row r="5607">
          <cell r="A5607">
            <v>1641</v>
          </cell>
          <cell r="B5607" t="str">
            <v>CRIVO FOFO FLANGE PN-10 DN 450</v>
          </cell>
          <cell r="C5607" t="str">
            <v>UN</v>
          </cell>
          <cell r="D5607">
            <v>1807.09</v>
          </cell>
        </row>
        <row r="5608">
          <cell r="A5608">
            <v>1642</v>
          </cell>
          <cell r="B5608" t="str">
            <v>CRIVO FOFO FLANGE PN-10 DN 500</v>
          </cell>
          <cell r="C5608" t="str">
            <v>UN</v>
          </cell>
          <cell r="D5608">
            <v>2137.7199999999998</v>
          </cell>
        </row>
        <row r="5609">
          <cell r="A5609">
            <v>1643</v>
          </cell>
          <cell r="B5609" t="str">
            <v>CRIVO FOFO FLANGE PN-10 DN 600</v>
          </cell>
          <cell r="C5609" t="str">
            <v>UN</v>
          </cell>
          <cell r="D5609">
            <v>2334.94</v>
          </cell>
        </row>
        <row r="5610">
          <cell r="A5610">
            <v>10510</v>
          </cell>
          <cell r="B5610" t="str">
            <v>CRUZETA DE MADEIRA DE LEI, COMPRIM= 2,4M SECAO TRANSVERSAL 90 X 115MM</v>
          </cell>
          <cell r="C5610" t="str">
            <v>UN</v>
          </cell>
          <cell r="D5610">
            <v>77.87</v>
          </cell>
        </row>
        <row r="5611">
          <cell r="A5611">
            <v>1649</v>
          </cell>
          <cell r="B5611" t="str">
            <v>CRUZETA FERRO GALV ROSCA REF 1 1/2"</v>
          </cell>
          <cell r="C5611" t="str">
            <v>UN</v>
          </cell>
          <cell r="D5611">
            <v>32.71</v>
          </cell>
        </row>
        <row r="5612">
          <cell r="A5612">
            <v>1653</v>
          </cell>
          <cell r="B5612" t="str">
            <v>CRUZETA FERRO GALV ROSCA REF 1 1/4"</v>
          </cell>
          <cell r="C5612" t="str">
            <v>UN</v>
          </cell>
          <cell r="D5612">
            <v>27.15</v>
          </cell>
        </row>
        <row r="5613">
          <cell r="A5613">
            <v>1647</v>
          </cell>
          <cell r="B5613" t="str">
            <v>CRUZETA FERRO GALV ROSCA REF 1/2"</v>
          </cell>
          <cell r="C5613" t="str">
            <v>UN</v>
          </cell>
          <cell r="D5613">
            <v>10.050000000000001</v>
          </cell>
        </row>
        <row r="5614">
          <cell r="A5614">
            <v>1648</v>
          </cell>
          <cell r="B5614" t="str">
            <v>CRUZETA FERRO GALV ROSCA REF 1"</v>
          </cell>
          <cell r="C5614" t="str">
            <v>UN</v>
          </cell>
          <cell r="D5614">
            <v>19.329999999999998</v>
          </cell>
        </row>
        <row r="5615">
          <cell r="A5615">
            <v>1651</v>
          </cell>
          <cell r="B5615" t="str">
            <v>CRUZETA FERRO GALV ROSCA REF 2 1/2"</v>
          </cell>
          <cell r="C5615" t="str">
            <v>UN</v>
          </cell>
          <cell r="D5615">
            <v>71.25</v>
          </cell>
        </row>
        <row r="5616">
          <cell r="A5616">
            <v>1650</v>
          </cell>
          <cell r="B5616" t="str">
            <v>CRUZETA FERRO GALV ROSCA REF 2"</v>
          </cell>
          <cell r="C5616" t="str">
            <v>UN</v>
          </cell>
          <cell r="D5616">
            <v>45.19</v>
          </cell>
        </row>
        <row r="5617">
          <cell r="A5617">
            <v>1654</v>
          </cell>
          <cell r="B5617" t="str">
            <v>CRUZETA FERRO GALV ROSCA REF 3/4"</v>
          </cell>
          <cell r="C5617" t="str">
            <v>UN</v>
          </cell>
          <cell r="D5617">
            <v>12.83</v>
          </cell>
        </row>
        <row r="5618">
          <cell r="A5618">
            <v>1652</v>
          </cell>
          <cell r="B5618" t="str">
            <v>CRUZETA FERRO GALV ROSCA REF 3"</v>
          </cell>
          <cell r="C5618" t="str">
            <v>UN</v>
          </cell>
          <cell r="D5618">
            <v>99.97</v>
          </cell>
        </row>
        <row r="5619">
          <cell r="A5619">
            <v>1725</v>
          </cell>
          <cell r="B5619" t="str">
            <v>CRUZETA PVC PBA EB 183 JE BBBB DN 50/DE 60MM</v>
          </cell>
          <cell r="C5619" t="str">
            <v>UN</v>
          </cell>
          <cell r="D5619">
            <v>25.35</v>
          </cell>
        </row>
        <row r="5620">
          <cell r="A5620">
            <v>12920</v>
          </cell>
          <cell r="B5620" t="str">
            <v>CRUZETA PVC PBA JE BBBB DN 100/DE 110MM</v>
          </cell>
          <cell r="C5620" t="str">
            <v>UN</v>
          </cell>
          <cell r="D5620">
            <v>114.6</v>
          </cell>
        </row>
        <row r="5621">
          <cell r="A5621">
            <v>12943</v>
          </cell>
          <cell r="B5621" t="str">
            <v>CRUZETA PVC PBA JE BBBB DN 75/DE 85MM</v>
          </cell>
          <cell r="C5621" t="str">
            <v>UN</v>
          </cell>
          <cell r="D5621">
            <v>61.82</v>
          </cell>
        </row>
        <row r="5622">
          <cell r="A5622">
            <v>1727</v>
          </cell>
          <cell r="B5622" t="str">
            <v>CRUZETA REDUCAO PVC PBA EB183 JE BBBB DN 75 X 50 /DE 85 X 60MM</v>
          </cell>
          <cell r="C5622" t="str">
            <v>UN</v>
          </cell>
          <cell r="D5622">
            <v>47.24</v>
          </cell>
        </row>
        <row r="5623">
          <cell r="A5623">
            <v>1743</v>
          </cell>
          <cell r="B5623" t="str">
            <v>CUBA ACO INOXIDAVEL NUM 1 (46,5X30,0X11,5) CM</v>
          </cell>
          <cell r="C5623" t="str">
            <v>UN</v>
          </cell>
          <cell r="D5623">
            <v>55.06</v>
          </cell>
        </row>
        <row r="5624">
          <cell r="A5624">
            <v>1747</v>
          </cell>
          <cell r="B5624" t="str">
            <v>CUBA ACO INOXIDAVEL NUM 2 (56,0X33,0X11,5) CM</v>
          </cell>
          <cell r="C5624" t="str">
            <v>UN</v>
          </cell>
          <cell r="D5624">
            <v>65.31</v>
          </cell>
        </row>
        <row r="5625">
          <cell r="A5625">
            <v>1744</v>
          </cell>
          <cell r="B5625" t="str">
            <v>CUBA ACO INOXIDAVEL NUM 3 (40,0X34,0X11,5) CM</v>
          </cell>
          <cell r="C5625" t="str">
            <v>UN</v>
          </cell>
          <cell r="D5625">
            <v>60.9</v>
          </cell>
        </row>
        <row r="5626">
          <cell r="A5626">
            <v>7241</v>
          </cell>
          <cell r="B5626" t="str">
            <v>CUMEEIRA ALUMINIO ONDULADA ESP = 0,8MM LARG = 1,12M</v>
          </cell>
          <cell r="C5626" t="str">
            <v>M2</v>
          </cell>
          <cell r="D5626">
            <v>45.2</v>
          </cell>
        </row>
        <row r="5627">
          <cell r="A5627">
            <v>20236</v>
          </cell>
          <cell r="B5627" t="str">
            <v>CUMEEIRA ARTICULADA FIBROCIMENTO P/ TELHA ONDULADA 6MM</v>
          </cell>
          <cell r="C5627" t="str">
            <v>UN</v>
          </cell>
          <cell r="D5627">
            <v>34.46</v>
          </cell>
        </row>
        <row r="5628">
          <cell r="A5628">
            <v>11013</v>
          </cell>
          <cell r="B5628" t="str">
            <v>CUMEEIRA ARTICULADA P/ TELHA FIBROC. CANALETE 49 OU KALHETA- ABA EXTERNA (SUPERIOR)</v>
          </cell>
          <cell r="C5628" t="str">
            <v>UN</v>
          </cell>
          <cell r="D5628">
            <v>17.600000000000001</v>
          </cell>
        </row>
        <row r="5629">
          <cell r="A5629">
            <v>11014</v>
          </cell>
          <cell r="B5629" t="str">
            <v>CUMEEIRA ARTICULADA P/ TELHA FIBROC. CANALETE 49 OU KALHETA- ABA INTERNA (INFERIOR)</v>
          </cell>
          <cell r="C5629" t="str">
            <v>UN</v>
          </cell>
          <cell r="D5629">
            <v>16.18</v>
          </cell>
        </row>
        <row r="5630">
          <cell r="A5630">
            <v>11017</v>
          </cell>
          <cell r="B5630" t="str">
            <v>CUMEEIRA ARTICULADA SUPERIOR P/ TELHA FIBROCIMENTO 4MM</v>
          </cell>
          <cell r="C5630" t="str">
            <v>UN</v>
          </cell>
          <cell r="D5630">
            <v>4.66</v>
          </cell>
        </row>
        <row r="5631">
          <cell r="A5631">
            <v>11015</v>
          </cell>
          <cell r="B5631" t="str">
            <v>CUMEEIRA NORMAL DE EXTREMIDADE OU TERMINAL P/ TELHA FIBROCIMENTO CANALETE 90 OU KALHETAO</v>
          </cell>
          <cell r="C5631" t="str">
            <v>UN</v>
          </cell>
          <cell r="D5631">
            <v>42.44</v>
          </cell>
        </row>
        <row r="5632">
          <cell r="A5632">
            <v>20235</v>
          </cell>
          <cell r="B5632" t="str">
            <v>CUMEEIRA NORMAL FIBROCIMENTO ABA 300MM P/ TELHA ONDULADA 6MM</v>
          </cell>
          <cell r="C5632" t="str">
            <v>UN</v>
          </cell>
          <cell r="D5632">
            <v>28.85</v>
          </cell>
        </row>
        <row r="5633">
          <cell r="A5633">
            <v>11016</v>
          </cell>
          <cell r="B5633" t="str">
            <v>CUMEEIRA NORMAL P/ TELHA FIBROCIMENTO</v>
          </cell>
          <cell r="C5633" t="str">
            <v>UN</v>
          </cell>
          <cell r="D5633">
            <v>26.77</v>
          </cell>
        </row>
        <row r="5634">
          <cell r="A5634">
            <v>7215</v>
          </cell>
          <cell r="B5634" t="str">
            <v>CUMEEIRA NORMAL P/ TELHA FIBROCIMENTO CANALETE 49 OU KALHETA</v>
          </cell>
          <cell r="C5634" t="str">
            <v>UN</v>
          </cell>
          <cell r="D5634">
            <v>15.77</v>
          </cell>
        </row>
        <row r="5635">
          <cell r="A5635">
            <v>7216</v>
          </cell>
          <cell r="B5635" t="str">
            <v>CUMEEIRA NORMAL P/ TELHA FIBROCIMENTO CANALETE 90 OU KALHETAO</v>
          </cell>
          <cell r="C5635" t="str">
            <v>UN</v>
          </cell>
          <cell r="D5635">
            <v>35.46</v>
          </cell>
        </row>
        <row r="5636">
          <cell r="A5636">
            <v>7181</v>
          </cell>
          <cell r="B5636" t="str">
            <v>CUMEEIRA P/ TELHA CERAMICA</v>
          </cell>
          <cell r="C5636" t="str">
            <v>UN</v>
          </cell>
          <cell r="D5636">
            <v>0.92</v>
          </cell>
        </row>
        <row r="5637">
          <cell r="A5637">
            <v>7214</v>
          </cell>
          <cell r="B5637" t="str">
            <v>CUMEEIRA SHED P/ TELHA FIBROCIMENTO ONDULADA</v>
          </cell>
          <cell r="C5637" t="str">
            <v>UN</v>
          </cell>
          <cell r="D5637">
            <v>24.13</v>
          </cell>
        </row>
        <row r="5638">
          <cell r="A5638">
            <v>7219</v>
          </cell>
          <cell r="B5638" t="str">
            <v>CUMEEIRA UNIVERSAL P/ TELHA FIBROCIMENTO ONDULADA (6MM - 110X 21CM)</v>
          </cell>
          <cell r="C5638" t="str">
            <v>UN</v>
          </cell>
          <cell r="D5638">
            <v>27.23</v>
          </cell>
        </row>
        <row r="5639">
          <cell r="A5639">
            <v>1752</v>
          </cell>
          <cell r="B5639" t="str">
            <v>CURVA CERAMICA 45G ESG PB DN 100</v>
          </cell>
          <cell r="C5639" t="str">
            <v>UN</v>
          </cell>
          <cell r="D5639">
            <v>7.96</v>
          </cell>
        </row>
        <row r="5640">
          <cell r="A5640">
            <v>1774</v>
          </cell>
          <cell r="B5640" t="str">
            <v>CURVA CERAMICA 45G ESG PB DN 150</v>
          </cell>
          <cell r="C5640" t="str">
            <v>UN</v>
          </cell>
          <cell r="D5640">
            <v>17.170000000000002</v>
          </cell>
        </row>
        <row r="5641">
          <cell r="A5641">
            <v>1773</v>
          </cell>
          <cell r="B5641" t="str">
            <v>CURVA CERAMICA 45G ESG PB DN 200</v>
          </cell>
          <cell r="C5641" t="str">
            <v>UN</v>
          </cell>
          <cell r="D5641">
            <v>27.92</v>
          </cell>
        </row>
        <row r="5642">
          <cell r="A5642">
            <v>1754</v>
          </cell>
          <cell r="B5642" t="str">
            <v>CURVA CERAMICA 45G ESG PB DN 250</v>
          </cell>
          <cell r="C5642" t="str">
            <v>UN</v>
          </cell>
          <cell r="D5642">
            <v>44.8</v>
          </cell>
        </row>
        <row r="5643">
          <cell r="A5643">
            <v>1755</v>
          </cell>
          <cell r="B5643" t="str">
            <v>CURVA CERAMICA 45G ESG PB DN 300</v>
          </cell>
          <cell r="C5643" t="str">
            <v>UN</v>
          </cell>
          <cell r="D5643">
            <v>72.69</v>
          </cell>
        </row>
        <row r="5644">
          <cell r="A5644">
            <v>1757</v>
          </cell>
          <cell r="B5644" t="str">
            <v>CURVA CERAMICA 45G ESG PB DN 400</v>
          </cell>
          <cell r="C5644" t="str">
            <v>UN</v>
          </cell>
          <cell r="D5644">
            <v>301.06</v>
          </cell>
        </row>
        <row r="5645">
          <cell r="A5645">
            <v>1758</v>
          </cell>
          <cell r="B5645" t="str">
            <v>CURVA CERAMICA 45G ESG PB DN 45G 0</v>
          </cell>
          <cell r="C5645" t="str">
            <v>UN</v>
          </cell>
          <cell r="D5645">
            <v>391.38</v>
          </cell>
        </row>
        <row r="5646">
          <cell r="A5646">
            <v>1751</v>
          </cell>
          <cell r="B5646" t="str">
            <v>CURVA CERAMICA 45G ESG PB DN 75</v>
          </cell>
          <cell r="C5646" t="str">
            <v>UN</v>
          </cell>
          <cell r="D5646">
            <v>7.52</v>
          </cell>
        </row>
        <row r="5647">
          <cell r="A5647">
            <v>1761</v>
          </cell>
          <cell r="B5647" t="str">
            <v>CURVA CERAMICA 90G ESG PB DN 100</v>
          </cell>
          <cell r="C5647" t="str">
            <v>UN</v>
          </cell>
          <cell r="D5647">
            <v>7.96</v>
          </cell>
        </row>
        <row r="5648">
          <cell r="A5648">
            <v>1753</v>
          </cell>
          <cell r="B5648" t="str">
            <v>CURVA CERAMICA 90G ESG PB DN 150</v>
          </cell>
          <cell r="C5648" t="str">
            <v>UN</v>
          </cell>
          <cell r="D5648">
            <v>17.170000000000002</v>
          </cell>
        </row>
        <row r="5649">
          <cell r="A5649">
            <v>1762</v>
          </cell>
          <cell r="B5649" t="str">
            <v>CURVA CERAMICA 90G ESG PB DN 200</v>
          </cell>
          <cell r="C5649" t="str">
            <v>UN</v>
          </cell>
          <cell r="D5649">
            <v>27.36</v>
          </cell>
        </row>
        <row r="5650">
          <cell r="A5650">
            <v>1763</v>
          </cell>
          <cell r="B5650" t="str">
            <v>CURVA CERAMICA 90G ESG PB DN 250</v>
          </cell>
          <cell r="C5650" t="str">
            <v>UN</v>
          </cell>
          <cell r="D5650">
            <v>43.92</v>
          </cell>
        </row>
        <row r="5651">
          <cell r="A5651">
            <v>1771</v>
          </cell>
          <cell r="B5651" t="str">
            <v>CURVA CERAMICA 90G ESG PB DN 300</v>
          </cell>
          <cell r="C5651" t="str">
            <v>UN</v>
          </cell>
          <cell r="D5651">
            <v>72.69</v>
          </cell>
        </row>
        <row r="5652">
          <cell r="A5652">
            <v>1770</v>
          </cell>
          <cell r="B5652" t="str">
            <v>CURVA CERAMICA 90G ESG PB DN 400</v>
          </cell>
          <cell r="C5652" t="str">
            <v>UN</v>
          </cell>
          <cell r="D5652">
            <v>307.08</v>
          </cell>
        </row>
        <row r="5653">
          <cell r="A5653">
            <v>1765</v>
          </cell>
          <cell r="B5653" t="str">
            <v>CURVA CERAMICA 90G ESG PB DN 450</v>
          </cell>
          <cell r="C5653" t="str">
            <v>UN</v>
          </cell>
          <cell r="D5653">
            <v>400.41</v>
          </cell>
        </row>
        <row r="5654">
          <cell r="A5654">
            <v>1772</v>
          </cell>
          <cell r="B5654" t="str">
            <v>CURVA CERAMICA 90G ESG PB DN 75</v>
          </cell>
          <cell r="C5654" t="str">
            <v>UN</v>
          </cell>
          <cell r="D5654">
            <v>7.52</v>
          </cell>
        </row>
        <row r="5655">
          <cell r="A5655">
            <v>2464</v>
          </cell>
          <cell r="B5655" t="str">
            <v>CURVA FERRO ESMALTADO P/ ELETRODUTO PESADO 135G 1.1/2"</v>
          </cell>
          <cell r="C5655" t="str">
            <v>UN</v>
          </cell>
          <cell r="D5655">
            <v>23.23</v>
          </cell>
        </row>
        <row r="5656">
          <cell r="A5656">
            <v>2463</v>
          </cell>
          <cell r="B5656" t="str">
            <v>CURVA FERRO ESMALTADO P/ ELETRODUTO PESADO 135G 1.1/4"</v>
          </cell>
          <cell r="C5656" t="str">
            <v>UN</v>
          </cell>
          <cell r="D5656">
            <v>19.89</v>
          </cell>
        </row>
        <row r="5657">
          <cell r="A5657">
            <v>2461</v>
          </cell>
          <cell r="B5657" t="str">
            <v>CURVA FERRO ESMALTADO P/ ELETRODUTO PESADO 135G 1/2"</v>
          </cell>
          <cell r="C5657" t="str">
            <v>UN</v>
          </cell>
          <cell r="D5657">
            <v>6.16</v>
          </cell>
        </row>
        <row r="5658">
          <cell r="A5658">
            <v>2469</v>
          </cell>
          <cell r="B5658" t="str">
            <v>CURVA FERRO ESMALTADO P/ ELETRODUTO PESADO 135G 1"</v>
          </cell>
          <cell r="C5658" t="str">
            <v>UN</v>
          </cell>
          <cell r="D5658">
            <v>11.87</v>
          </cell>
        </row>
        <row r="5659">
          <cell r="A5659">
            <v>2465</v>
          </cell>
          <cell r="B5659" t="str">
            <v>CURVA FERRO ESMALTADO P/ ELETRODUTO PESADO 135G 2.1/2"</v>
          </cell>
          <cell r="C5659" t="str">
            <v>UN</v>
          </cell>
          <cell r="D5659">
            <v>102.44</v>
          </cell>
        </row>
        <row r="5660">
          <cell r="A5660">
            <v>2468</v>
          </cell>
          <cell r="B5660" t="str">
            <v>CURVA FERRO ESMALTADO P/ ELETRODUTO PESADO 135G 2"</v>
          </cell>
          <cell r="C5660" t="str">
            <v>UN</v>
          </cell>
          <cell r="D5660">
            <v>37.78</v>
          </cell>
        </row>
        <row r="5661">
          <cell r="A5661">
            <v>2462</v>
          </cell>
          <cell r="B5661" t="str">
            <v>CURVA FERRO ESMALTADO P/ ELETRODUTO PESADO 135G 3/4"</v>
          </cell>
          <cell r="C5661" t="str">
            <v>UN</v>
          </cell>
          <cell r="D5661">
            <v>6.68</v>
          </cell>
        </row>
        <row r="5662">
          <cell r="A5662">
            <v>2466</v>
          </cell>
          <cell r="B5662" t="str">
            <v>CURVA FERRO ESMALTADO P/ ELETRODUTO PESADO 135G 3"</v>
          </cell>
          <cell r="C5662" t="str">
            <v>UN</v>
          </cell>
          <cell r="D5662">
            <v>153.88999999999999</v>
          </cell>
        </row>
        <row r="5663">
          <cell r="A5663">
            <v>2467</v>
          </cell>
          <cell r="B5663" t="str">
            <v>CURVA FERRO ESMALTADO P/ ELETRODUTO PESADO 135G 4"</v>
          </cell>
          <cell r="C5663" t="str">
            <v>UN</v>
          </cell>
          <cell r="D5663">
            <v>280.14</v>
          </cell>
        </row>
        <row r="5664">
          <cell r="A5664">
            <v>2458</v>
          </cell>
          <cell r="B5664" t="str">
            <v>CURVA FERRO ESMALTADO P/ ELETRODUTO PESADO 90G 1.1/2"</v>
          </cell>
          <cell r="C5664" t="str">
            <v>UN</v>
          </cell>
          <cell r="D5664">
            <v>21.17</v>
          </cell>
        </row>
        <row r="5665">
          <cell r="A5665">
            <v>2457</v>
          </cell>
          <cell r="B5665" t="str">
            <v>CURVA FERRO ESMALTADO P/ ELETRODUTO PESADO 90G 1.1/4"</v>
          </cell>
          <cell r="C5665" t="str">
            <v>UN</v>
          </cell>
          <cell r="D5665">
            <v>16.440000000000001</v>
          </cell>
        </row>
        <row r="5666">
          <cell r="A5666">
            <v>2455</v>
          </cell>
          <cell r="B5666" t="str">
            <v>CURVA FERRO ESMALTADO P/ ELETRODUTO PESADO 90G 1/2"</v>
          </cell>
          <cell r="C5666" t="str">
            <v>UN</v>
          </cell>
          <cell r="D5666">
            <v>5.14</v>
          </cell>
        </row>
        <row r="5667">
          <cell r="A5667">
            <v>2472</v>
          </cell>
          <cell r="B5667" t="str">
            <v>CURVA FERRO ESMALTADO P/ ELETRODUTO PESADO 90G 1"</v>
          </cell>
          <cell r="C5667" t="str">
            <v>UN</v>
          </cell>
          <cell r="D5667">
            <v>6.93</v>
          </cell>
        </row>
        <row r="5668">
          <cell r="A5668">
            <v>2471</v>
          </cell>
          <cell r="B5668" t="str">
            <v>CURVA FERRO ESMALTADO P/ ELETRODUTO PESADO 90G 2.1/2"</v>
          </cell>
          <cell r="C5668" t="str">
            <v>UN</v>
          </cell>
          <cell r="D5668">
            <v>67.489999999999995</v>
          </cell>
        </row>
        <row r="5669">
          <cell r="A5669">
            <v>2459</v>
          </cell>
          <cell r="B5669" t="str">
            <v>CURVA FERRO ESMALTADO P/ ELETRODUTO PESADO 90G 2"</v>
          </cell>
          <cell r="C5669" t="str">
            <v>UN</v>
          </cell>
          <cell r="D5669">
            <v>31.3</v>
          </cell>
        </row>
        <row r="5670">
          <cell r="A5670">
            <v>2456</v>
          </cell>
          <cell r="B5670" t="str">
            <v>CURVA FERRO ESMALTADO P/ ELETRODUTO PESADO 90G 3/4"</v>
          </cell>
          <cell r="C5670" t="str">
            <v>UN</v>
          </cell>
          <cell r="D5670">
            <v>4.62</v>
          </cell>
        </row>
        <row r="5671">
          <cell r="A5671">
            <v>2470</v>
          </cell>
          <cell r="B5671" t="str">
            <v>CURVA FERRO ESMALTADO P/ ELETRODUTO PESADO 90G 3"</v>
          </cell>
          <cell r="C5671" t="str">
            <v>UN</v>
          </cell>
          <cell r="D5671">
            <v>88.15</v>
          </cell>
        </row>
        <row r="5672">
          <cell r="A5672">
            <v>2460</v>
          </cell>
          <cell r="B5672" t="str">
            <v>CURVA FERRO ESMALTADO P/ ELETRODUTO PESADO 90G 4"</v>
          </cell>
          <cell r="C5672" t="str">
            <v>UN</v>
          </cell>
          <cell r="D5672">
            <v>161.55000000000001</v>
          </cell>
        </row>
        <row r="5673">
          <cell r="A5673">
            <v>1777</v>
          </cell>
          <cell r="B5673" t="str">
            <v>CURVA FERRO GALVANIZADO 45G ROSCA FEMEA REF. 1 1/2"</v>
          </cell>
          <cell r="C5673" t="str">
            <v>UN</v>
          </cell>
          <cell r="D5673">
            <v>35.25</v>
          </cell>
        </row>
        <row r="5674">
          <cell r="A5674">
            <v>1819</v>
          </cell>
          <cell r="B5674" t="str">
            <v>CURVA FERRO GALVANIZADO 45G ROSCA FEMEA REF. 1 1/4"</v>
          </cell>
          <cell r="C5674" t="str">
            <v>UN</v>
          </cell>
          <cell r="D5674">
            <v>30.28</v>
          </cell>
        </row>
        <row r="5675">
          <cell r="A5675">
            <v>1775</v>
          </cell>
          <cell r="B5675" t="str">
            <v>CURVA FERRO GALVANIZADO 45G ROSCA FEMEA REF. 1/2"</v>
          </cell>
          <cell r="C5675" t="str">
            <v>UN</v>
          </cell>
          <cell r="D5675">
            <v>10.4</v>
          </cell>
        </row>
        <row r="5676">
          <cell r="A5676">
            <v>1776</v>
          </cell>
          <cell r="B5676" t="str">
            <v>CURVA FERRO GALVANIZADO 45G ROSCA FEMEA REF. 1"</v>
          </cell>
          <cell r="C5676" t="str">
            <v>UN</v>
          </cell>
          <cell r="D5676">
            <v>19.329999999999998</v>
          </cell>
        </row>
        <row r="5677">
          <cell r="A5677">
            <v>1778</v>
          </cell>
          <cell r="B5677" t="str">
            <v>CURVA FERRO GALVANIZADO 45G ROSCA FEMEA REF. 2 1/2"</v>
          </cell>
          <cell r="C5677" t="str">
            <v>UN</v>
          </cell>
          <cell r="D5677">
            <v>72.900000000000006</v>
          </cell>
        </row>
        <row r="5678">
          <cell r="A5678">
            <v>1818</v>
          </cell>
          <cell r="B5678" t="str">
            <v>CURVA FERRO GALVANIZADO 45G ROSCA FEMEA REF. 2"</v>
          </cell>
          <cell r="C5678" t="str">
            <v>UN</v>
          </cell>
          <cell r="D5678">
            <v>58.53</v>
          </cell>
        </row>
        <row r="5679">
          <cell r="A5679">
            <v>1820</v>
          </cell>
          <cell r="B5679" t="str">
            <v>CURVA FERRO GALVANIZADO 45G ROSCA FEMEA REF. 3/4"</v>
          </cell>
          <cell r="C5679" t="str">
            <v>UN</v>
          </cell>
          <cell r="D5679">
            <v>13.3</v>
          </cell>
        </row>
        <row r="5680">
          <cell r="A5680">
            <v>1779</v>
          </cell>
          <cell r="B5680" t="str">
            <v>CURVA FERRO GALVANIZADO 45G ROSCA FEMEA REF. 3"</v>
          </cell>
          <cell r="C5680" t="str">
            <v>UN</v>
          </cell>
          <cell r="D5680">
            <v>113.43</v>
          </cell>
        </row>
        <row r="5681">
          <cell r="A5681">
            <v>1780</v>
          </cell>
          <cell r="B5681" t="str">
            <v>CURVA FERRO GALVANIZADO 45G ROSCA FEMEA REF. 4"</v>
          </cell>
          <cell r="C5681" t="str">
            <v>UN</v>
          </cell>
          <cell r="D5681">
            <v>196.08</v>
          </cell>
        </row>
        <row r="5682">
          <cell r="A5682">
            <v>1783</v>
          </cell>
          <cell r="B5682" t="str">
            <v>CURVA FERRO GALVANIZADO 45G ROSCA MACHO/FEMEA REF. 1 1/2"</v>
          </cell>
          <cell r="C5682" t="str">
            <v>UN</v>
          </cell>
          <cell r="D5682">
            <v>30.24</v>
          </cell>
        </row>
        <row r="5683">
          <cell r="A5683">
            <v>1782</v>
          </cell>
          <cell r="B5683" t="str">
            <v>CURVA FERRO GALVANIZADO 45G ROSCA MACHO/FEMEA REF. 1 1/4"</v>
          </cell>
          <cell r="C5683" t="str">
            <v>UN</v>
          </cell>
          <cell r="D5683">
            <v>26.92</v>
          </cell>
        </row>
        <row r="5684">
          <cell r="A5684">
            <v>1817</v>
          </cell>
          <cell r="B5684" t="str">
            <v>CURVA FERRO GALVANIZADO 45G ROSCA MACHO/FEMEA REF. 1/2"</v>
          </cell>
          <cell r="C5684" t="str">
            <v>UN</v>
          </cell>
          <cell r="D5684">
            <v>8.06</v>
          </cell>
        </row>
        <row r="5685">
          <cell r="A5685">
            <v>1781</v>
          </cell>
          <cell r="B5685" t="str">
            <v>CURVA FERRO GALVANIZADO 45G ROSCA MACHO/FEMEA REF. 1"</v>
          </cell>
          <cell r="C5685" t="str">
            <v>UN</v>
          </cell>
          <cell r="D5685">
            <v>18.350000000000001</v>
          </cell>
        </row>
        <row r="5686">
          <cell r="A5686">
            <v>1784</v>
          </cell>
          <cell r="B5686" t="str">
            <v>CURVA FERRO GALVANIZADO 45G ROSCA MACHO/FEMEA REF. 2 1/2"</v>
          </cell>
          <cell r="C5686" t="str">
            <v>UN</v>
          </cell>
          <cell r="D5686">
            <v>69.02</v>
          </cell>
        </row>
        <row r="5687">
          <cell r="A5687">
            <v>1810</v>
          </cell>
          <cell r="B5687" t="str">
            <v>CURVA FERRO GALVANIZADO 45G ROSCA MACHO/FEMEA REF. 2"</v>
          </cell>
          <cell r="C5687" t="str">
            <v>UN</v>
          </cell>
          <cell r="D5687">
            <v>48.4</v>
          </cell>
        </row>
        <row r="5688">
          <cell r="A5688">
            <v>1811</v>
          </cell>
          <cell r="B5688" t="str">
            <v>CURVA FERRO GALVANIZADO 45G ROSCA MACHO/FEMEA REF. 3/4"</v>
          </cell>
          <cell r="C5688" t="str">
            <v>UN</v>
          </cell>
          <cell r="D5688">
            <v>13.06</v>
          </cell>
        </row>
        <row r="5689">
          <cell r="A5689">
            <v>1812</v>
          </cell>
          <cell r="B5689" t="str">
            <v>CURVA FERRO GALVANIZADO 45G ROSCA MACHO/FEMEA REF. 3"</v>
          </cell>
          <cell r="C5689" t="str">
            <v>UN</v>
          </cell>
          <cell r="D5689">
            <v>93.87</v>
          </cell>
        </row>
        <row r="5690">
          <cell r="A5690">
            <v>1813</v>
          </cell>
          <cell r="B5690" t="str">
            <v>CURVA FERRO GALVANIZADO 90G ROSCA FEMEA REF 3/4"</v>
          </cell>
          <cell r="C5690" t="str">
            <v>UN</v>
          </cell>
          <cell r="D5690">
            <v>14.04</v>
          </cell>
        </row>
        <row r="5691">
          <cell r="A5691">
            <v>1789</v>
          </cell>
          <cell r="B5691" t="str">
            <v>CURVA FERRO GALVANIZADO 90G ROSCA FEMEA REF. 1 1/2"</v>
          </cell>
          <cell r="C5691" t="str">
            <v>UN</v>
          </cell>
          <cell r="D5691">
            <v>41.79</v>
          </cell>
        </row>
        <row r="5692">
          <cell r="A5692">
            <v>1788</v>
          </cell>
          <cell r="B5692" t="str">
            <v>CURVA FERRO GALVANIZADO 90G ROSCA FEMEA REF. 1 1/4"</v>
          </cell>
          <cell r="C5692" t="str">
            <v>UN</v>
          </cell>
          <cell r="D5692">
            <v>34.39</v>
          </cell>
        </row>
        <row r="5693">
          <cell r="A5693">
            <v>1786</v>
          </cell>
          <cell r="B5693" t="str">
            <v>CURVA FERRO GALVANIZADO 90G ROSCA FEMEA REF. 1/2"</v>
          </cell>
          <cell r="C5693" t="str">
            <v>UN</v>
          </cell>
          <cell r="D5693">
            <v>8.3699999999999992</v>
          </cell>
        </row>
        <row r="5694">
          <cell r="A5694">
            <v>1787</v>
          </cell>
          <cell r="B5694" t="str">
            <v>CURVA FERRO GALVANIZADO 90G ROSCA FEMEA REF. 1"</v>
          </cell>
          <cell r="C5694" t="str">
            <v>UN</v>
          </cell>
          <cell r="D5694">
            <v>22.14</v>
          </cell>
        </row>
        <row r="5695">
          <cell r="A5695">
            <v>1791</v>
          </cell>
          <cell r="B5695" t="str">
            <v>CURVA FERRO GALVANIZADO 90G ROSCA FEMEA REF. 2 1/2"</v>
          </cell>
          <cell r="C5695" t="str">
            <v>UN</v>
          </cell>
          <cell r="D5695">
            <v>93.48</v>
          </cell>
        </row>
        <row r="5696">
          <cell r="A5696">
            <v>1790</v>
          </cell>
          <cell r="B5696" t="str">
            <v>CURVA FERRO GALVANIZADO 90G ROSCA FEMEA REF. 2"</v>
          </cell>
          <cell r="C5696" t="str">
            <v>UN</v>
          </cell>
          <cell r="D5696">
            <v>80.599999999999994</v>
          </cell>
        </row>
        <row r="5697">
          <cell r="A5697">
            <v>1792</v>
          </cell>
          <cell r="B5697" t="str">
            <v>CURVA FERRO GALVANIZADO 90G ROSCA FEMEA REF. 3"</v>
          </cell>
          <cell r="C5697" t="str">
            <v>UN</v>
          </cell>
          <cell r="D5697">
            <v>145.09</v>
          </cell>
        </row>
        <row r="5698">
          <cell r="A5698">
            <v>1793</v>
          </cell>
          <cell r="B5698" t="str">
            <v>CURVA FERRO GALVANIZADO 90G ROSCA FEMEA REF. 4"</v>
          </cell>
          <cell r="C5698" t="str">
            <v>UN</v>
          </cell>
          <cell r="D5698">
            <v>244.48</v>
          </cell>
        </row>
        <row r="5699">
          <cell r="A5699">
            <v>1816</v>
          </cell>
          <cell r="B5699" t="str">
            <v>CURVA FERRO GALVANIZADO 90G ROSCA MACHO REF 1"</v>
          </cell>
          <cell r="C5699" t="str">
            <v>UN</v>
          </cell>
          <cell r="D5699">
            <v>21.6</v>
          </cell>
        </row>
        <row r="5700">
          <cell r="A5700">
            <v>1815</v>
          </cell>
          <cell r="B5700" t="str">
            <v>CURVA FERRO GALVANIZADO 90G ROSCA MACHO REF 2 1/2"</v>
          </cell>
          <cell r="C5700" t="str">
            <v>UN</v>
          </cell>
          <cell r="D5700">
            <v>117.03</v>
          </cell>
        </row>
        <row r="5701">
          <cell r="A5701">
            <v>1797</v>
          </cell>
          <cell r="B5701" t="str">
            <v>CURVA FERRO GALVANIZADO 90G ROSCA MACHO REF. 1 1/2"</v>
          </cell>
          <cell r="C5701" t="str">
            <v>UN</v>
          </cell>
          <cell r="D5701">
            <v>41.36</v>
          </cell>
        </row>
        <row r="5702">
          <cell r="A5702">
            <v>1796</v>
          </cell>
          <cell r="B5702" t="str">
            <v>CURVA FERRO GALVANIZADO 90G ROSCA MACHO REF. 1 1/4"</v>
          </cell>
          <cell r="C5702" t="str">
            <v>UN</v>
          </cell>
          <cell r="D5702">
            <v>32.24</v>
          </cell>
        </row>
        <row r="5703">
          <cell r="A5703">
            <v>1794</v>
          </cell>
          <cell r="B5703" t="str">
            <v>CURVA FERRO GALVANIZADO 90G ROSCA MACHO REF. 1/2"</v>
          </cell>
          <cell r="C5703" t="str">
            <v>UN</v>
          </cell>
          <cell r="D5703">
            <v>7.23</v>
          </cell>
        </row>
        <row r="5704">
          <cell r="A5704">
            <v>1798</v>
          </cell>
          <cell r="B5704" t="str">
            <v>CURVA FERRO GALVANIZADO 90G ROSCA MACHO REF. 2"</v>
          </cell>
          <cell r="C5704" t="str">
            <v>UN</v>
          </cell>
          <cell r="D5704">
            <v>64.760000000000005</v>
          </cell>
        </row>
        <row r="5705">
          <cell r="A5705">
            <v>1795</v>
          </cell>
          <cell r="B5705" t="str">
            <v>CURVA FERRO GALVANIZADO 90G ROSCA MACHO REF. 3/4"</v>
          </cell>
          <cell r="C5705" t="str">
            <v>UN</v>
          </cell>
          <cell r="D5705">
            <v>10.8</v>
          </cell>
        </row>
        <row r="5706">
          <cell r="A5706">
            <v>1799</v>
          </cell>
          <cell r="B5706" t="str">
            <v>CURVA FERRO GALVANIZADO 90G ROSCA MACHO REF. 3"</v>
          </cell>
          <cell r="C5706" t="str">
            <v>UN</v>
          </cell>
          <cell r="D5706">
            <v>144.54</v>
          </cell>
        </row>
        <row r="5707">
          <cell r="A5707">
            <v>1800</v>
          </cell>
          <cell r="B5707" t="str">
            <v>CURVA FERRO GALVANIZADO 90G ROSCA MACHO REF. 4"</v>
          </cell>
          <cell r="C5707" t="str">
            <v>UN</v>
          </cell>
          <cell r="D5707">
            <v>242.72</v>
          </cell>
        </row>
        <row r="5708">
          <cell r="A5708">
            <v>1801</v>
          </cell>
          <cell r="B5708" t="str">
            <v>CURVA FERRO GALVANIZADO 90G ROSCA MACHO REF. 5"</v>
          </cell>
          <cell r="C5708" t="str">
            <v>UN</v>
          </cell>
          <cell r="D5708">
            <v>491.63</v>
          </cell>
        </row>
        <row r="5709">
          <cell r="A5709">
            <v>1802</v>
          </cell>
          <cell r="B5709" t="str">
            <v>CURVA FERRO GALVANIZADO 90G ROSCA MACHO REF. 6"</v>
          </cell>
          <cell r="C5709" t="str">
            <v>UN</v>
          </cell>
          <cell r="D5709">
            <v>520.51</v>
          </cell>
        </row>
        <row r="5710">
          <cell r="A5710">
            <v>1809</v>
          </cell>
          <cell r="B5710" t="str">
            <v>CURVA FERRO GALVANIZADO 90G ROSCA MACHO/FEMEA REF. 1 1/2"</v>
          </cell>
          <cell r="C5710" t="str">
            <v>UN</v>
          </cell>
          <cell r="D5710">
            <v>40.1</v>
          </cell>
        </row>
        <row r="5711">
          <cell r="A5711">
            <v>1814</v>
          </cell>
          <cell r="B5711" t="str">
            <v>CURVA FERRO GALVANIZADO 90G ROSCA MACHO/FEMEA REF. 1 1/4"</v>
          </cell>
          <cell r="C5711" t="str">
            <v>UN</v>
          </cell>
          <cell r="D5711">
            <v>34.78</v>
          </cell>
        </row>
        <row r="5712">
          <cell r="A5712">
            <v>1803</v>
          </cell>
          <cell r="B5712" t="str">
            <v>CURVA FERRO GALVANIZADO 90G ROSCA MACHO/FEMEA REF. 1/2"</v>
          </cell>
          <cell r="C5712" t="str">
            <v>UN</v>
          </cell>
          <cell r="D5712">
            <v>8.1300000000000008</v>
          </cell>
        </row>
        <row r="5713">
          <cell r="A5713">
            <v>1805</v>
          </cell>
          <cell r="B5713" t="str">
            <v>CURVA FERRO GALVANIZADO 90G ROSCA MACHO/FEMEA REF. 1"</v>
          </cell>
          <cell r="C5713" t="str">
            <v>UN</v>
          </cell>
          <cell r="D5713">
            <v>20.07</v>
          </cell>
        </row>
        <row r="5714">
          <cell r="A5714">
            <v>1821</v>
          </cell>
          <cell r="B5714" t="str">
            <v>CURVA FERRO GALVANIZADO 90G ROSCA MACHO/FEMEA REF. 2 1/2"</v>
          </cell>
          <cell r="C5714" t="str">
            <v>UN</v>
          </cell>
          <cell r="D5714">
            <v>102.32</v>
          </cell>
        </row>
        <row r="5715">
          <cell r="A5715">
            <v>1806</v>
          </cell>
          <cell r="B5715" t="str">
            <v>CURVA FERRO GALVANIZADO 90G ROSCA MACHO/FEMEA REF. 2"</v>
          </cell>
          <cell r="C5715" t="str">
            <v>UN</v>
          </cell>
          <cell r="D5715">
            <v>62.76</v>
          </cell>
        </row>
        <row r="5716">
          <cell r="A5716">
            <v>1804</v>
          </cell>
          <cell r="B5716" t="str">
            <v>CURVA FERRO GALVANIZADO 90G ROSCA MACHO/FEMEA REF. 3/4"</v>
          </cell>
          <cell r="C5716" t="str">
            <v>UN</v>
          </cell>
          <cell r="D5716">
            <v>11.62</v>
          </cell>
        </row>
        <row r="5717">
          <cell r="A5717">
            <v>1807</v>
          </cell>
          <cell r="B5717" t="str">
            <v>CURVA FERRO GALVANIZADO 90G ROSCA MACHO/FEMEA REF. 3"</v>
          </cell>
          <cell r="C5717" t="str">
            <v>UN</v>
          </cell>
          <cell r="D5717">
            <v>140.28</v>
          </cell>
        </row>
        <row r="5718">
          <cell r="A5718">
            <v>1808</v>
          </cell>
          <cell r="B5718" t="str">
            <v>CURVA FERRO GALVANIZADO 90G ROSCA MACHO/FEMEA REF. 4"</v>
          </cell>
          <cell r="C5718" t="str">
            <v>UN</v>
          </cell>
          <cell r="D5718">
            <v>221.32</v>
          </cell>
        </row>
        <row r="5719">
          <cell r="A5719">
            <v>1768</v>
          </cell>
          <cell r="B5719" t="str">
            <v>CURVA LONGA CERAMICA ESG PB DN 100</v>
          </cell>
          <cell r="C5719" t="str">
            <v>UN</v>
          </cell>
          <cell r="D5719">
            <v>7.82</v>
          </cell>
        </row>
        <row r="5720">
          <cell r="A5720">
            <v>1769</v>
          </cell>
          <cell r="B5720" t="str">
            <v>CURVA LONGA CERAMICA ESG PB DN 150</v>
          </cell>
          <cell r="C5720" t="str">
            <v>UN</v>
          </cell>
          <cell r="D5720">
            <v>7.82</v>
          </cell>
        </row>
        <row r="5721">
          <cell r="A5721">
            <v>20099</v>
          </cell>
          <cell r="B5721" t="str">
            <v>CURVA PVC LEVE 45G C/ PONTA E BOLSA LISA DN 125MM</v>
          </cell>
          <cell r="C5721" t="str">
            <v>UN</v>
          </cell>
          <cell r="D5721">
            <v>87.37</v>
          </cell>
        </row>
        <row r="5722">
          <cell r="A5722">
            <v>20101</v>
          </cell>
          <cell r="B5722" t="str">
            <v>CURVA PVC LEVE 45G C/ PONTA E BOLSA LISA DN 150MM</v>
          </cell>
          <cell r="C5722" t="str">
            <v>UN</v>
          </cell>
          <cell r="D5722">
            <v>80.19</v>
          </cell>
        </row>
        <row r="5723">
          <cell r="A5723">
            <v>20100</v>
          </cell>
          <cell r="B5723" t="str">
            <v>CURVA PVC LEVE 45G C/ PONTA E BOLSA LISA DN 200MM</v>
          </cell>
          <cell r="C5723" t="str">
            <v>UN</v>
          </cell>
          <cell r="D5723">
            <v>173.74</v>
          </cell>
        </row>
        <row r="5724">
          <cell r="A5724">
            <v>20102</v>
          </cell>
          <cell r="B5724" t="str">
            <v>CURVA PVC LEVE 90G C/ PONTA E BOLSA LISA DN 125MM</v>
          </cell>
          <cell r="C5724" t="str">
            <v>UN</v>
          </cell>
          <cell r="D5724">
            <v>88.19</v>
          </cell>
        </row>
        <row r="5725">
          <cell r="A5725">
            <v>1952</v>
          </cell>
          <cell r="B5725" t="str">
            <v>CURVA PVC LEVE 90G C/ PONTA E BOLSA LISA DN 150MM</v>
          </cell>
          <cell r="C5725" t="str">
            <v>UN</v>
          </cell>
          <cell r="D5725">
            <v>99.1</v>
          </cell>
        </row>
        <row r="5726">
          <cell r="A5726">
            <v>20103</v>
          </cell>
          <cell r="B5726" t="str">
            <v>CURVA PVC LEVE 90G C/ PONTA E BOLSA LISA DN 200MM</v>
          </cell>
          <cell r="C5726" t="str">
            <v>UN</v>
          </cell>
          <cell r="D5726">
            <v>244.92</v>
          </cell>
        </row>
        <row r="5727">
          <cell r="A5727">
            <v>20104</v>
          </cell>
          <cell r="B5727" t="str">
            <v>CURVA PVC LEVE 90G C/ PONTA E BOLSA LISA DN 250MM</v>
          </cell>
          <cell r="C5727" t="str">
            <v>UN</v>
          </cell>
          <cell r="D5727">
            <v>779.65</v>
          </cell>
        </row>
        <row r="5728">
          <cell r="A5728">
            <v>20105</v>
          </cell>
          <cell r="B5728" t="str">
            <v>CURVA PVC LEVE 90G C/ PONTA E BOLSA LISA DN 300MM</v>
          </cell>
          <cell r="C5728" t="str">
            <v>UN</v>
          </cell>
          <cell r="D5728">
            <v>1150.48</v>
          </cell>
        </row>
        <row r="5729">
          <cell r="A5729">
            <v>1965</v>
          </cell>
          <cell r="B5729" t="str">
            <v>CURVA PVC LONGA 45G P/ ESG PREDIAL DN 100MM</v>
          </cell>
          <cell r="C5729" t="str">
            <v>UN</v>
          </cell>
          <cell r="D5729">
            <v>34.04</v>
          </cell>
        </row>
        <row r="5730">
          <cell r="A5730">
            <v>10765</v>
          </cell>
          <cell r="B5730" t="str">
            <v>CURVA PVC LONGA 45G P/ ESG PREDIAL DN 50MM</v>
          </cell>
          <cell r="C5730" t="str">
            <v>UN</v>
          </cell>
          <cell r="D5730">
            <v>14.68</v>
          </cell>
        </row>
        <row r="5731">
          <cell r="A5731">
            <v>10767</v>
          </cell>
          <cell r="B5731" t="str">
            <v>CURVA PVC LONGA 45G P/ ESG PREDIAL DN 75MM</v>
          </cell>
          <cell r="C5731" t="str">
            <v>UN</v>
          </cell>
          <cell r="D5731">
            <v>32.46</v>
          </cell>
        </row>
        <row r="5732">
          <cell r="A5732">
            <v>1970</v>
          </cell>
          <cell r="B5732" t="str">
            <v>CURVA PVC LONGA 90G P/ ESG PREDIAL DN 100MM</v>
          </cell>
          <cell r="C5732" t="str">
            <v>UN</v>
          </cell>
          <cell r="D5732">
            <v>33.409999999999997</v>
          </cell>
        </row>
        <row r="5733">
          <cell r="A5733">
            <v>1968</v>
          </cell>
          <cell r="B5733" t="str">
            <v>CURVA PVC LONGA 90G P/ ESG PREDIAL DN 50MM</v>
          </cell>
          <cell r="C5733" t="str">
            <v>UN</v>
          </cell>
          <cell r="D5733">
            <v>6.99</v>
          </cell>
        </row>
        <row r="5734">
          <cell r="A5734">
            <v>1969</v>
          </cell>
          <cell r="B5734" t="str">
            <v>CURVA PVC LONGA 90G P/ ESG PREDIAL DN 75MM</v>
          </cell>
          <cell r="C5734" t="str">
            <v>UN</v>
          </cell>
          <cell r="D5734">
            <v>20.74</v>
          </cell>
        </row>
        <row r="5735">
          <cell r="A5735">
            <v>1839</v>
          </cell>
          <cell r="B5735" t="str">
            <v>CURVA PVC PBA NBR 10351 P/ REDE AGUA JE PB 22G DN 100 /DE 110MM</v>
          </cell>
          <cell r="C5735" t="str">
            <v>UN</v>
          </cell>
          <cell r="D5735">
            <v>121.58</v>
          </cell>
        </row>
        <row r="5736">
          <cell r="A5736">
            <v>1835</v>
          </cell>
          <cell r="B5736" t="str">
            <v>CURVA PVC PBA NBR 10351 P/ REDE AGUA JE PB 22G DN 50 /DE 60MM</v>
          </cell>
          <cell r="C5736" t="str">
            <v>UN</v>
          </cell>
          <cell r="D5736">
            <v>23.79</v>
          </cell>
        </row>
        <row r="5737">
          <cell r="A5737">
            <v>1823</v>
          </cell>
          <cell r="B5737" t="str">
            <v>CURVA PVC PBA NBR 10351 P/ REDE AGUA JE PB 22G DN 75 /DE 85MM</v>
          </cell>
          <cell r="C5737" t="str">
            <v>UN</v>
          </cell>
          <cell r="D5737">
            <v>65.540000000000006</v>
          </cell>
        </row>
        <row r="5738">
          <cell r="A5738">
            <v>1827</v>
          </cell>
          <cell r="B5738" t="str">
            <v>CURVA PVC PBA NBR 10351 P/ REDE AGUA JE PB 45G DN 100 /DE 110MM</v>
          </cell>
          <cell r="C5738" t="str">
            <v>UN</v>
          </cell>
          <cell r="D5738">
            <v>133.97999999999999</v>
          </cell>
        </row>
        <row r="5739">
          <cell r="A5739">
            <v>1831</v>
          </cell>
          <cell r="B5739" t="str">
            <v>CURVA PVC PBA NBR 10351 P/ REDE AGUA JE PB 45G DN 50 /DE 60MM</v>
          </cell>
          <cell r="C5739" t="str">
            <v>UN</v>
          </cell>
          <cell r="D5739">
            <v>25.66</v>
          </cell>
        </row>
        <row r="5740">
          <cell r="A5740">
            <v>1825</v>
          </cell>
          <cell r="B5740" t="str">
            <v>CURVA PVC PBA NBR 10351 P/ REDE AGUA JE PB 45G DN 75 /DE 85MM</v>
          </cell>
          <cell r="C5740" t="str">
            <v>UN</v>
          </cell>
          <cell r="D5740">
            <v>74.12</v>
          </cell>
        </row>
        <row r="5741">
          <cell r="A5741">
            <v>1828</v>
          </cell>
          <cell r="B5741" t="str">
            <v>CURVA PVC PBA NBR 10351 P/ REDE AGUA JE PB 90G DN 100 /DE 110MM</v>
          </cell>
          <cell r="C5741" t="str">
            <v>UN</v>
          </cell>
          <cell r="D5741">
            <v>134.07</v>
          </cell>
        </row>
        <row r="5742">
          <cell r="A5742">
            <v>1845</v>
          </cell>
          <cell r="B5742" t="str">
            <v>CURVA PVC PBA NBR 10351 P/ REDE AGUA JE PB 90G DN 50 /DE 60MM</v>
          </cell>
          <cell r="C5742" t="str">
            <v>UN</v>
          </cell>
          <cell r="D5742">
            <v>20.93</v>
          </cell>
        </row>
        <row r="5743">
          <cell r="A5743">
            <v>1824</v>
          </cell>
          <cell r="B5743" t="str">
            <v>CURVA PVC PBA NBR 10351 P/ REDE AGUA JE PB 90G DN 75 /DE 85MM</v>
          </cell>
          <cell r="C5743" t="str">
            <v>UN</v>
          </cell>
          <cell r="D5743">
            <v>87.6</v>
          </cell>
        </row>
        <row r="5744">
          <cell r="A5744">
            <v>20097</v>
          </cell>
          <cell r="B5744" t="str">
            <v>CURVA PVC SERIE R 87,5G CURTA ESG PREDIAL P/ PE-DE-COLUNA 100MM</v>
          </cell>
          <cell r="C5744" t="str">
            <v>UN</v>
          </cell>
          <cell r="D5744">
            <v>52.26</v>
          </cell>
        </row>
        <row r="5745">
          <cell r="A5745">
            <v>20098</v>
          </cell>
          <cell r="B5745" t="str">
            <v>CURVA PVC SERIE R 87,5G CURTA ESG PREDIAL P/ PE-DE-COLUNA 150MM</v>
          </cell>
          <cell r="C5745" t="str">
            <v>UN</v>
          </cell>
          <cell r="D5745">
            <v>339.11</v>
          </cell>
        </row>
        <row r="5746">
          <cell r="A5746">
            <v>20096</v>
          </cell>
          <cell r="B5746" t="str">
            <v>CURVA PVC SERIE R 87,5G CURTA ESG PREDIAL P/ PE-DE-COLUNA 75MM</v>
          </cell>
          <cell r="C5746" t="str">
            <v>UN</v>
          </cell>
          <cell r="D5746">
            <v>30.13</v>
          </cell>
        </row>
        <row r="5747">
          <cell r="A5747">
            <v>1954</v>
          </cell>
          <cell r="B5747" t="str">
            <v>CURVA PVC SOLD 45G P/ AGUA FRIA PREDIAL 110 MM</v>
          </cell>
          <cell r="C5747" t="str">
            <v>UN</v>
          </cell>
          <cell r="D5747">
            <v>86.93</v>
          </cell>
        </row>
        <row r="5748">
          <cell r="A5748">
            <v>1926</v>
          </cell>
          <cell r="B5748" t="str">
            <v>CURVA PVC SOLD 45G P/ AGUA FRIA PREDIAL 20 MM</v>
          </cell>
          <cell r="C5748" t="str">
            <v>UN</v>
          </cell>
          <cell r="D5748">
            <v>0.63</v>
          </cell>
        </row>
        <row r="5749">
          <cell r="A5749">
            <v>1927</v>
          </cell>
          <cell r="B5749" t="str">
            <v>CURVA PVC SOLD 45G P/ AGUA FRIA PREDIAL 25 MM</v>
          </cell>
          <cell r="C5749" t="str">
            <v>UN</v>
          </cell>
          <cell r="D5749">
            <v>1.07</v>
          </cell>
        </row>
        <row r="5750">
          <cell r="A5750">
            <v>1923</v>
          </cell>
          <cell r="B5750" t="str">
            <v>CURVA PVC SOLD 45G P/ AGUA FRIA PREDIAL 32 MM</v>
          </cell>
          <cell r="C5750" t="str">
            <v>UN</v>
          </cell>
          <cell r="D5750">
            <v>2.0099999999999998</v>
          </cell>
        </row>
        <row r="5751">
          <cell r="A5751">
            <v>1929</v>
          </cell>
          <cell r="B5751" t="str">
            <v>CURVA PVC SOLD 45G P/ AGUA FRIA PREDIAL 40 MM</v>
          </cell>
          <cell r="C5751" t="str">
            <v>UN</v>
          </cell>
          <cell r="D5751">
            <v>3.78</v>
          </cell>
        </row>
        <row r="5752">
          <cell r="A5752">
            <v>1930</v>
          </cell>
          <cell r="B5752" t="str">
            <v>CURVA PVC SOLD 45G P/ AGUA FRIA PREDIAL 50 MM</v>
          </cell>
          <cell r="C5752" t="str">
            <v>UN</v>
          </cell>
          <cell r="D5752">
            <v>7.75</v>
          </cell>
        </row>
        <row r="5753">
          <cell r="A5753">
            <v>1924</v>
          </cell>
          <cell r="B5753" t="str">
            <v>CURVA PVC SOLD 45G P/ AGUA FRIA PREDIAL 60 MM</v>
          </cell>
          <cell r="C5753" t="str">
            <v>UN</v>
          </cell>
          <cell r="D5753">
            <v>12.86</v>
          </cell>
        </row>
        <row r="5754">
          <cell r="A5754">
            <v>1922</v>
          </cell>
          <cell r="B5754" t="str">
            <v>CURVA PVC SOLD 45G P/ AGUA FRIA PREDIAL 75 MM</v>
          </cell>
          <cell r="C5754" t="str">
            <v>UN</v>
          </cell>
          <cell r="D5754">
            <v>23.2</v>
          </cell>
        </row>
        <row r="5755">
          <cell r="A5755">
            <v>1953</v>
          </cell>
          <cell r="B5755" t="str">
            <v>CURVA PVC SOLD 45G P/ AGUA FRIA PREDIAL 85 MM</v>
          </cell>
          <cell r="C5755" t="str">
            <v>UN</v>
          </cell>
          <cell r="D5755">
            <v>36.94</v>
          </cell>
        </row>
        <row r="5756">
          <cell r="A5756">
            <v>1962</v>
          </cell>
          <cell r="B5756" t="str">
            <v>CURVA PVC SOLD 90G P/ AGUA FRIA PREDIAL 110 MM</v>
          </cell>
          <cell r="C5756" t="str">
            <v>UN</v>
          </cell>
          <cell r="D5756">
            <v>102.19</v>
          </cell>
        </row>
        <row r="5757">
          <cell r="A5757">
            <v>1955</v>
          </cell>
          <cell r="B5757" t="str">
            <v>CURVA PVC SOLD 90G P/ AGUA FRIA PREDIAL 20 MM</v>
          </cell>
          <cell r="C5757" t="str">
            <v>UN</v>
          </cell>
          <cell r="D5757">
            <v>1.63</v>
          </cell>
        </row>
        <row r="5758">
          <cell r="A5758">
            <v>1956</v>
          </cell>
          <cell r="B5758" t="str">
            <v>CURVA PVC SOLD 90G P/ AGUA FRIA PREDIAL 25 MM</v>
          </cell>
          <cell r="C5758" t="str">
            <v>UN</v>
          </cell>
          <cell r="D5758">
            <v>2.2000000000000002</v>
          </cell>
        </row>
        <row r="5759">
          <cell r="A5759">
            <v>1957</v>
          </cell>
          <cell r="B5759" t="str">
            <v>CURVA PVC SOLD 90G P/ AGUA FRIA PREDIAL 32 MM</v>
          </cell>
          <cell r="C5759" t="str">
            <v>UN</v>
          </cell>
          <cell r="D5759">
            <v>4.79</v>
          </cell>
        </row>
        <row r="5760">
          <cell r="A5760">
            <v>1958</v>
          </cell>
          <cell r="B5760" t="str">
            <v>CURVA PVC SOLD 90G P/ AGUA FRIA PREDIAL 40 MM</v>
          </cell>
          <cell r="C5760" t="str">
            <v>UN</v>
          </cell>
          <cell r="D5760">
            <v>8.44</v>
          </cell>
        </row>
        <row r="5761">
          <cell r="A5761">
            <v>1959</v>
          </cell>
          <cell r="B5761" t="str">
            <v>CURVA PVC SOLD 90G P/ AGUA FRIA PREDIAL 50 MM</v>
          </cell>
          <cell r="C5761" t="str">
            <v>UN</v>
          </cell>
          <cell r="D5761">
            <v>10.4</v>
          </cell>
        </row>
        <row r="5762">
          <cell r="A5762">
            <v>1925</v>
          </cell>
          <cell r="B5762" t="str">
            <v>CURVA PVC SOLD 90G P/ AGUA FRIA PREDIAL 60 MM</v>
          </cell>
          <cell r="C5762" t="str">
            <v>UN</v>
          </cell>
          <cell r="D5762">
            <v>24.58</v>
          </cell>
        </row>
        <row r="5763">
          <cell r="A5763">
            <v>1960</v>
          </cell>
          <cell r="B5763" t="str">
            <v>CURVA PVC SOLD 90G P/ AGUA FRIA PREDIAL 75 MM</v>
          </cell>
          <cell r="C5763" t="str">
            <v>UN</v>
          </cell>
          <cell r="D5763">
            <v>33.28</v>
          </cell>
        </row>
        <row r="5764">
          <cell r="A5764">
            <v>1961</v>
          </cell>
          <cell r="B5764" t="str">
            <v>CURVA PVC SOLD 90G P/ AGUA FRIA PREDIAL 85 MM</v>
          </cell>
          <cell r="C5764" t="str">
            <v>UN</v>
          </cell>
          <cell r="D5764">
            <v>48.48</v>
          </cell>
        </row>
        <row r="5765">
          <cell r="A5765">
            <v>1881</v>
          </cell>
          <cell r="B5765" t="str">
            <v>CURVA PVC 135G 1 1/2" P/ ELETRODUTO ROSCAVEL</v>
          </cell>
          <cell r="C5765" t="str">
            <v>UN</v>
          </cell>
          <cell r="D5765">
            <v>9.39</v>
          </cell>
        </row>
        <row r="5766">
          <cell r="A5766">
            <v>1890</v>
          </cell>
          <cell r="B5766" t="str">
            <v>CURVA PVC 135G 1 1/4" P/ ELETRODUTO ROSCAVEL</v>
          </cell>
          <cell r="C5766" t="str">
            <v>UN</v>
          </cell>
          <cell r="D5766">
            <v>8.1999999999999993</v>
          </cell>
        </row>
        <row r="5767">
          <cell r="A5767">
            <v>1886</v>
          </cell>
          <cell r="B5767" t="str">
            <v>CURVA PVC 135G 1/2" P/ ELETRODUTO ROSCAVEL</v>
          </cell>
          <cell r="C5767" t="str">
            <v>UN</v>
          </cell>
          <cell r="D5767">
            <v>3.41</v>
          </cell>
        </row>
        <row r="5768">
          <cell r="A5768">
            <v>1880</v>
          </cell>
          <cell r="B5768" t="str">
            <v>CURVA PVC 135G 1" P/ ELETRODUTO ROSCAVEL</v>
          </cell>
          <cell r="C5768" t="str">
            <v>UN</v>
          </cell>
          <cell r="D5768">
            <v>4.16</v>
          </cell>
        </row>
        <row r="5769">
          <cell r="A5769">
            <v>1882</v>
          </cell>
          <cell r="B5769" t="str">
            <v>CURVA PVC 135G 2 1/2" P/ ELETRODUTO ROSCAVEL</v>
          </cell>
          <cell r="C5769" t="str">
            <v>UN</v>
          </cell>
          <cell r="D5769">
            <v>14.18</v>
          </cell>
        </row>
        <row r="5770">
          <cell r="A5770">
            <v>1889</v>
          </cell>
          <cell r="B5770" t="str">
            <v>CURVA PVC 135G 2" P/ ELETRODUTO ROSCAVEL</v>
          </cell>
          <cell r="C5770" t="str">
            <v>UN</v>
          </cell>
          <cell r="D5770">
            <v>12.41</v>
          </cell>
        </row>
        <row r="5771">
          <cell r="A5771">
            <v>1888</v>
          </cell>
          <cell r="B5771" t="str">
            <v>CURVA PVC 135G 3" P/ ELETRODUTO ROSCAVEL</v>
          </cell>
          <cell r="C5771" t="str">
            <v>UN</v>
          </cell>
          <cell r="D5771">
            <v>33.56</v>
          </cell>
        </row>
        <row r="5772">
          <cell r="A5772">
            <v>1883</v>
          </cell>
          <cell r="B5772" t="str">
            <v>CURVA PVC 135G 4" P/ ELETRODUTO ROSCAVEL</v>
          </cell>
          <cell r="C5772" t="str">
            <v>UN</v>
          </cell>
          <cell r="D5772">
            <v>35.86</v>
          </cell>
        </row>
        <row r="5773">
          <cell r="A5773">
            <v>12033</v>
          </cell>
          <cell r="B5773" t="str">
            <v>CURVA PVC 180G 1.1/2" P/ ELETRODUTO ROSCAVEL</v>
          </cell>
          <cell r="C5773" t="str">
            <v>UN</v>
          </cell>
          <cell r="D5773">
            <v>9.39</v>
          </cell>
        </row>
        <row r="5774">
          <cell r="A5774">
            <v>12034</v>
          </cell>
          <cell r="B5774" t="str">
            <v>CURVA PVC 180G 3/4" P/ ELETRODUTO ROSCAVEL</v>
          </cell>
          <cell r="C5774" t="str">
            <v>UN</v>
          </cell>
          <cell r="D5774">
            <v>3.23</v>
          </cell>
        </row>
        <row r="5775">
          <cell r="A5775">
            <v>1964</v>
          </cell>
          <cell r="B5775" t="str">
            <v>CURVA PVC 45 CURTA EB-608 PB DN 100 P/ESG PREDIAL</v>
          </cell>
          <cell r="C5775" t="str">
            <v>UN</v>
          </cell>
          <cell r="D5775">
            <v>12.35</v>
          </cell>
        </row>
        <row r="5776">
          <cell r="A5776">
            <v>20094</v>
          </cell>
          <cell r="B5776" t="str">
            <v>CURVA PVC 45G CURTA NBR-10569 P/REDE COLET ESG PB JE DN 100MM</v>
          </cell>
          <cell r="C5776" t="str">
            <v>UN</v>
          </cell>
          <cell r="D5776">
            <v>16.079999999999998</v>
          </cell>
        </row>
        <row r="5777">
          <cell r="A5777">
            <v>1858</v>
          </cell>
          <cell r="B5777" t="str">
            <v>CURVA PVC 45G NBR-10569 P/ REDE COLET ESG PB JE DN 100MM</v>
          </cell>
          <cell r="C5777" t="str">
            <v>UN</v>
          </cell>
          <cell r="D5777">
            <v>31.64</v>
          </cell>
        </row>
        <row r="5778">
          <cell r="A5778">
            <v>1857</v>
          </cell>
          <cell r="B5778" t="str">
            <v>CURVA PVC 45G NBR-10569 P/ REDE COLET ESG PB JE DN 125MM</v>
          </cell>
          <cell r="C5778" t="str">
            <v>UN</v>
          </cell>
          <cell r="D5778">
            <v>69</v>
          </cell>
        </row>
        <row r="5779">
          <cell r="A5779">
            <v>1844</v>
          </cell>
          <cell r="B5779" t="str">
            <v>CURVA PVC 45G NBR-10569 P/ REDE COLET ESG PB JE DN 150MM</v>
          </cell>
          <cell r="C5779" t="str">
            <v>UN</v>
          </cell>
          <cell r="D5779">
            <v>125.05</v>
          </cell>
        </row>
        <row r="5780">
          <cell r="A5780">
            <v>1836</v>
          </cell>
          <cell r="B5780" t="str">
            <v>CURVA PVC 45G NBR-10569 P/ REDE COLET ESG PB JE DN 200MM</v>
          </cell>
          <cell r="C5780" t="str">
            <v>UN</v>
          </cell>
          <cell r="D5780">
            <v>230.12</v>
          </cell>
        </row>
        <row r="5781">
          <cell r="A5781">
            <v>1837</v>
          </cell>
          <cell r="B5781" t="str">
            <v>CURVA PVC 45G NBR-10569 P/ REDE COLET ESG PB JE DN 250MM</v>
          </cell>
          <cell r="C5781" t="str">
            <v>UN</v>
          </cell>
          <cell r="D5781">
            <v>438.06</v>
          </cell>
        </row>
        <row r="5782">
          <cell r="A5782">
            <v>1860</v>
          </cell>
          <cell r="B5782" t="str">
            <v>CURVA PVC 45G NBR-10569 P/ REDE COLET ESG PB JE DN 300MM</v>
          </cell>
          <cell r="C5782" t="str">
            <v>UN</v>
          </cell>
          <cell r="D5782">
            <v>862.68</v>
          </cell>
        </row>
        <row r="5783">
          <cell r="A5783">
            <v>1861</v>
          </cell>
          <cell r="B5783" t="str">
            <v>CURVA PVC 45G NBR-10569 P/ REDE COLET ESG PB JE DN 350MM</v>
          </cell>
          <cell r="C5783" t="str">
            <v>UN</v>
          </cell>
          <cell r="D5783">
            <v>1141.79</v>
          </cell>
        </row>
        <row r="5784">
          <cell r="A5784">
            <v>1862</v>
          </cell>
          <cell r="B5784" t="str">
            <v>CURVA PVC 45G NBR-10569 P/ REDE COLET ESG PB JE DN 400MM</v>
          </cell>
          <cell r="C5784" t="str">
            <v>UN</v>
          </cell>
          <cell r="D5784">
            <v>1386.04</v>
          </cell>
        </row>
        <row r="5785">
          <cell r="A5785">
            <v>1967</v>
          </cell>
          <cell r="B5785" t="str">
            <v>CURVA PVC 90 LONGA EB-608 BB DN 40 P/ESG PREDIAL</v>
          </cell>
          <cell r="C5785" t="str">
            <v>UN</v>
          </cell>
          <cell r="D5785">
            <v>3.95</v>
          </cell>
        </row>
        <row r="5786">
          <cell r="A5786">
            <v>1941</v>
          </cell>
          <cell r="B5786" t="str">
            <v>CURVA PVC 90G C/ROSCA P/ AGUA FRIA PREDIAL 1 1/2"</v>
          </cell>
          <cell r="C5786" t="str">
            <v>UN</v>
          </cell>
          <cell r="D5786">
            <v>11.23</v>
          </cell>
        </row>
        <row r="5787">
          <cell r="A5787">
            <v>1940</v>
          </cell>
          <cell r="B5787" t="str">
            <v>CURVA PVC 90G C/ROSCA P/ AGUA FRIA PREDIAL 1 1/4"</v>
          </cell>
          <cell r="C5787" t="str">
            <v>UN</v>
          </cell>
          <cell r="D5787">
            <v>8.15</v>
          </cell>
        </row>
        <row r="5788">
          <cell r="A5788">
            <v>1937</v>
          </cell>
          <cell r="B5788" t="str">
            <v>CURVA PVC 90G C/ROSCA P/ AGUA FRIA PREDIAL 1/2"</v>
          </cell>
          <cell r="C5788" t="str">
            <v>UN</v>
          </cell>
          <cell r="D5788">
            <v>2.2000000000000002</v>
          </cell>
        </row>
        <row r="5789">
          <cell r="A5789">
            <v>1939</v>
          </cell>
          <cell r="B5789" t="str">
            <v>CURVA PVC 90G C/ROSCA P/ AGUA FRIA PREDIAL 1"</v>
          </cell>
          <cell r="C5789" t="str">
            <v>UN</v>
          </cell>
          <cell r="D5789">
            <v>5.54</v>
          </cell>
        </row>
        <row r="5790">
          <cell r="A5790">
            <v>1942</v>
          </cell>
          <cell r="B5790" t="str">
            <v>CURVA PVC 90G C/ROSCA P/ AGUA FRIA PREDIAL 2"</v>
          </cell>
          <cell r="C5790" t="str">
            <v>UN</v>
          </cell>
          <cell r="D5790">
            <v>20.99</v>
          </cell>
        </row>
        <row r="5791">
          <cell r="A5791">
            <v>1938</v>
          </cell>
          <cell r="B5791" t="str">
            <v>CURVA PVC 90G C/ROSCA P/ AGUA FRIA PREDIAL 3/4"</v>
          </cell>
          <cell r="C5791" t="str">
            <v>UN</v>
          </cell>
          <cell r="D5791">
            <v>3.02</v>
          </cell>
        </row>
        <row r="5792">
          <cell r="A5792">
            <v>20095</v>
          </cell>
          <cell r="B5792" t="str">
            <v>CURVA PVC 90G CURTA NBR-10569 P/REDE COLET ESG PB JE DN 100MM</v>
          </cell>
          <cell r="C5792" t="str">
            <v>UN</v>
          </cell>
          <cell r="D5792">
            <v>20.37</v>
          </cell>
        </row>
        <row r="5793">
          <cell r="A5793">
            <v>1933</v>
          </cell>
          <cell r="B5793" t="str">
            <v>CURVA PVC 90G CURTA PVC P/ ESG PREDIAL DN 40 MM</v>
          </cell>
          <cell r="C5793" t="str">
            <v>UN</v>
          </cell>
          <cell r="D5793">
            <v>3.21</v>
          </cell>
        </row>
        <row r="5794">
          <cell r="A5794">
            <v>1932</v>
          </cell>
          <cell r="B5794" t="str">
            <v>CURVA PVC 90G CURTA PVC P/ ESG PREDIAL DN 50MM</v>
          </cell>
          <cell r="C5794" t="str">
            <v>UN</v>
          </cell>
          <cell r="D5794">
            <v>9.01</v>
          </cell>
        </row>
        <row r="5795">
          <cell r="A5795">
            <v>1951</v>
          </cell>
          <cell r="B5795" t="str">
            <v>CURVA PVC 90G CURTA PVC P/ ESG PREDIAL DN 75MM</v>
          </cell>
          <cell r="C5795" t="str">
            <v>UN</v>
          </cell>
          <cell r="D5795">
            <v>16.510000000000002</v>
          </cell>
        </row>
        <row r="5796">
          <cell r="A5796">
            <v>1966</v>
          </cell>
          <cell r="B5796" t="str">
            <v>CURVA PVC 90G CURTA PVC P/ ESG PREDIAL DN 100MM</v>
          </cell>
          <cell r="C5796" t="str">
            <v>UN</v>
          </cell>
          <cell r="D5796">
            <v>17.52</v>
          </cell>
        </row>
        <row r="5797">
          <cell r="A5797">
            <v>1863</v>
          </cell>
          <cell r="B5797" t="str">
            <v>CURVA PVC 90G NBR-10569 P/ REDE COLET ESG PB JE DN 100MM</v>
          </cell>
          <cell r="C5797" t="str">
            <v>UN</v>
          </cell>
          <cell r="D5797">
            <v>36.880000000000003</v>
          </cell>
        </row>
        <row r="5798">
          <cell r="A5798">
            <v>1864</v>
          </cell>
          <cell r="B5798" t="str">
            <v>CURVA PVC 90G NBR-10569 P/ REDE COLET ESG PB JE DN 125MM</v>
          </cell>
          <cell r="C5798" t="str">
            <v>UN</v>
          </cell>
          <cell r="D5798">
            <v>71</v>
          </cell>
        </row>
        <row r="5799">
          <cell r="A5799">
            <v>1865</v>
          </cell>
          <cell r="B5799" t="str">
            <v>CURVA PVC 90G NBR-10569 P/ REDE COLET ESG PB JE DN 150MM</v>
          </cell>
          <cell r="C5799" t="str">
            <v>UN</v>
          </cell>
          <cell r="D5799">
            <v>125.44</v>
          </cell>
        </row>
        <row r="5800">
          <cell r="A5800">
            <v>1866</v>
          </cell>
          <cell r="B5800" t="str">
            <v>CURVA PVC 90G NBR-10569 P/ REDE COLET ESG PB JE DN 200MM</v>
          </cell>
          <cell r="C5800" t="str">
            <v>UN</v>
          </cell>
          <cell r="D5800">
            <v>298.57</v>
          </cell>
        </row>
        <row r="5801">
          <cell r="A5801">
            <v>1853</v>
          </cell>
          <cell r="B5801" t="str">
            <v>CURVA PVC 90G NBR-10569 P/ REDE COLET ESG PB JE DN 250MM</v>
          </cell>
          <cell r="C5801" t="str">
            <v>UN</v>
          </cell>
          <cell r="D5801">
            <v>492.37</v>
          </cell>
        </row>
        <row r="5802">
          <cell r="A5802">
            <v>1867</v>
          </cell>
          <cell r="B5802" t="str">
            <v>CURVA PVC 90G NBR-10569 P/ REDE COLET ESG PB JE DN 300MM</v>
          </cell>
          <cell r="C5802" t="str">
            <v>UN</v>
          </cell>
          <cell r="D5802">
            <v>1090.03</v>
          </cell>
        </row>
        <row r="5803">
          <cell r="A5803">
            <v>1868</v>
          </cell>
          <cell r="B5803" t="str">
            <v>CURVA PVC 90G NBR-10569 P/ REDE COLET ESG PB JE DN 350MM</v>
          </cell>
          <cell r="C5803" t="str">
            <v>UN</v>
          </cell>
          <cell r="D5803">
            <v>1572.96</v>
          </cell>
        </row>
        <row r="5804">
          <cell r="A5804">
            <v>1859</v>
          </cell>
          <cell r="B5804" t="str">
            <v>CURVA PVC 90G NBR-10569 P/ REDE COLET ESG PB JE DN 400MM</v>
          </cell>
          <cell r="C5804" t="str">
            <v>UN</v>
          </cell>
          <cell r="D5804">
            <v>2058.61</v>
          </cell>
        </row>
        <row r="5805">
          <cell r="A5805">
            <v>1875</v>
          </cell>
          <cell r="B5805" t="str">
            <v>CURVA PVC 90G P/ ELETRODUTO ROSCAVEL 1 1/2"</v>
          </cell>
          <cell r="C5805" t="str">
            <v>UN</v>
          </cell>
          <cell r="D5805">
            <v>5.49</v>
          </cell>
        </row>
        <row r="5806">
          <cell r="A5806">
            <v>1874</v>
          </cell>
          <cell r="B5806" t="str">
            <v>CURVA PVC 90G P/ ELETRODUTO ROSCAVEL 1 1/4"</v>
          </cell>
          <cell r="C5806" t="str">
            <v>UN</v>
          </cell>
          <cell r="D5806">
            <v>4.87</v>
          </cell>
        </row>
        <row r="5807">
          <cell r="A5807">
            <v>1870</v>
          </cell>
          <cell r="B5807" t="str">
            <v>CURVA PVC 90G P/ ELETRODUTO ROSCAVEL 1/2"</v>
          </cell>
          <cell r="C5807" t="str">
            <v>UN</v>
          </cell>
          <cell r="D5807">
            <v>1.33</v>
          </cell>
        </row>
        <row r="5808">
          <cell r="A5808">
            <v>1884</v>
          </cell>
          <cell r="B5808" t="str">
            <v>CURVA PVC 90G P/ ELETRODUTO ROSCAVEL 1"</v>
          </cell>
          <cell r="C5808" t="str">
            <v>UN</v>
          </cell>
          <cell r="D5808">
            <v>3.54</v>
          </cell>
        </row>
        <row r="5809">
          <cell r="A5809">
            <v>1887</v>
          </cell>
          <cell r="B5809" t="str">
            <v>CURVA PVC 90G P/ ELETRODUTO ROSCAVEL 2 1/2"</v>
          </cell>
          <cell r="C5809" t="str">
            <v>UN</v>
          </cell>
          <cell r="D5809">
            <v>20.170000000000002</v>
          </cell>
        </row>
        <row r="5810">
          <cell r="A5810">
            <v>1876</v>
          </cell>
          <cell r="B5810" t="str">
            <v>CURVA PVC 90G P/ ELETRODUTO ROSCAVEL 2"</v>
          </cell>
          <cell r="C5810" t="str">
            <v>UN</v>
          </cell>
          <cell r="D5810">
            <v>8.24</v>
          </cell>
        </row>
        <row r="5811">
          <cell r="A5811">
            <v>1879</v>
          </cell>
          <cell r="B5811" t="str">
            <v>CURVA PVC 90G P/ ELETRODUTO ROSCAVEL 3/4"</v>
          </cell>
          <cell r="C5811" t="str">
            <v>UN</v>
          </cell>
          <cell r="D5811">
            <v>2.2999999999999998</v>
          </cell>
        </row>
        <row r="5812">
          <cell r="A5812">
            <v>1885</v>
          </cell>
          <cell r="B5812" t="str">
            <v>CURVA PVC 90G P/ ELETRODUTO ROSCAVEL 3/4"</v>
          </cell>
          <cell r="C5812" t="str">
            <v>UN</v>
          </cell>
          <cell r="D5812">
            <v>2.12</v>
          </cell>
        </row>
        <row r="5813">
          <cell r="A5813">
            <v>1877</v>
          </cell>
          <cell r="B5813" t="str">
            <v>CURVA PVC 90G P/ ELETRODUTO ROSCAVEL 3"</v>
          </cell>
          <cell r="C5813" t="str">
            <v>UN</v>
          </cell>
          <cell r="D5813">
            <v>23.58</v>
          </cell>
        </row>
        <row r="5814">
          <cell r="A5814">
            <v>1878</v>
          </cell>
          <cell r="B5814" t="str">
            <v>CURVA PVC 90G P/ ELETRODUTO ROSCAVEL 4"</v>
          </cell>
          <cell r="C5814" t="str">
            <v>UN</v>
          </cell>
          <cell r="D5814">
            <v>44.99</v>
          </cell>
        </row>
        <row r="5815">
          <cell r="A5815">
            <v>2626</v>
          </cell>
          <cell r="B5815" t="str">
            <v>CURVA 135G FERRO GALV ELETROLITICO 1 1/2" P/ ELETRODUTO</v>
          </cell>
          <cell r="C5815" t="str">
            <v>UN</v>
          </cell>
          <cell r="D5815">
            <v>9.0299999999999994</v>
          </cell>
        </row>
        <row r="5816">
          <cell r="A5816">
            <v>2625</v>
          </cell>
          <cell r="B5816" t="str">
            <v>CURVA 135G FERRO GALV ELETROLITICO 1 1/4" P/ ELETRODUTO</v>
          </cell>
          <cell r="C5816" t="str">
            <v>UN</v>
          </cell>
          <cell r="D5816">
            <v>5.49</v>
          </cell>
        </row>
        <row r="5817">
          <cell r="A5817">
            <v>2622</v>
          </cell>
          <cell r="B5817" t="str">
            <v>CURVA 135G FERRO GALV ELETROLITICO 1/2" P/ ELETRODUTO</v>
          </cell>
          <cell r="C5817" t="str">
            <v>UN</v>
          </cell>
          <cell r="D5817">
            <v>1.34</v>
          </cell>
        </row>
        <row r="5818">
          <cell r="A5818">
            <v>2624</v>
          </cell>
          <cell r="B5818" t="str">
            <v>CURVA 135G FERRO GALV ELETROLITICO 1" P/ ELETRODUTO</v>
          </cell>
          <cell r="C5818" t="str">
            <v>UN</v>
          </cell>
          <cell r="D5818">
            <v>2.6</v>
          </cell>
        </row>
        <row r="5819">
          <cell r="A5819">
            <v>2627</v>
          </cell>
          <cell r="B5819" t="str">
            <v>CURVA 135G FERRO GALV ELETROLITICO 2 1/2" P/ ELETRODUTO</v>
          </cell>
          <cell r="C5819" t="str">
            <v>UN</v>
          </cell>
          <cell r="D5819">
            <v>23.62</v>
          </cell>
        </row>
        <row r="5820">
          <cell r="A5820">
            <v>2630</v>
          </cell>
          <cell r="B5820" t="str">
            <v>CURVA 135G FERRO GALV ELETROLITICO 2" P/ ELETRODUTO</v>
          </cell>
          <cell r="C5820" t="str">
            <v>UN</v>
          </cell>
          <cell r="D5820">
            <v>33.31</v>
          </cell>
        </row>
        <row r="5821">
          <cell r="A5821">
            <v>2623</v>
          </cell>
          <cell r="B5821" t="str">
            <v>CURVA 135G FERRO GALV ELETROLITICO 3/4" P/ ELETRODUTO</v>
          </cell>
          <cell r="C5821" t="str">
            <v>UN</v>
          </cell>
          <cell r="D5821">
            <v>1.48</v>
          </cell>
        </row>
        <row r="5822">
          <cell r="A5822">
            <v>2629</v>
          </cell>
          <cell r="B5822" t="str">
            <v>CURVA 135G FERRO GALV ELETROLITICO 3" P/ ELETRODUTO</v>
          </cell>
          <cell r="C5822" t="str">
            <v>UN</v>
          </cell>
          <cell r="D5822">
            <v>13.95</v>
          </cell>
        </row>
        <row r="5823">
          <cell r="A5823">
            <v>2628</v>
          </cell>
          <cell r="B5823" t="str">
            <v>CURVA 135G FERRO GALV ELETROLITICO 4" P/ ELETRODUTO</v>
          </cell>
          <cell r="C5823" t="str">
            <v>UN</v>
          </cell>
          <cell r="D5823">
            <v>68.59</v>
          </cell>
        </row>
        <row r="5824">
          <cell r="A5824">
            <v>2611</v>
          </cell>
          <cell r="B5824" t="str">
            <v>CURVA 45G FERRO GALV ELETROLITICO 1 1/2" P/ ELETRODUTO</v>
          </cell>
          <cell r="C5824" t="str">
            <v>UN</v>
          </cell>
          <cell r="D5824">
            <v>5.1100000000000003</v>
          </cell>
        </row>
        <row r="5825">
          <cell r="A5825">
            <v>2635</v>
          </cell>
          <cell r="B5825" t="str">
            <v>CURVA 45G FERRO GALV ELETROLITICO 1/2" P/ ELETRODUTO</v>
          </cell>
          <cell r="C5825" t="str">
            <v>UN</v>
          </cell>
          <cell r="D5825">
            <v>1.04</v>
          </cell>
        </row>
        <row r="5826">
          <cell r="A5826">
            <v>2634</v>
          </cell>
          <cell r="B5826" t="str">
            <v>CURVA 45G FERRO GALV ELETROLITICO 1" P/ ELETRODUTO</v>
          </cell>
          <cell r="C5826" t="str">
            <v>UN</v>
          </cell>
          <cell r="D5826">
            <v>1.66</v>
          </cell>
        </row>
        <row r="5827">
          <cell r="A5827">
            <v>2613</v>
          </cell>
          <cell r="B5827" t="str">
            <v>CURVA 45G FERRO GALV ELETROLITICO 2 1/2" P/ ELETRODUTO</v>
          </cell>
          <cell r="C5827" t="str">
            <v>UN</v>
          </cell>
          <cell r="D5827">
            <v>16.78</v>
          </cell>
        </row>
        <row r="5828">
          <cell r="A5828">
            <v>2612</v>
          </cell>
          <cell r="B5828" t="str">
            <v>CURVA 45G FERRO GALV ELETROLITICO 2" P/ ELETRODUTO</v>
          </cell>
          <cell r="C5828" t="str">
            <v>UN</v>
          </cell>
          <cell r="D5828">
            <v>8.09</v>
          </cell>
        </row>
        <row r="5829">
          <cell r="A5829">
            <v>2609</v>
          </cell>
          <cell r="B5829" t="str">
            <v>CURVA 45G FERRO GALV ELETROLITICO 3/4" P/ ELETRODUTO</v>
          </cell>
          <cell r="C5829" t="str">
            <v>UN</v>
          </cell>
          <cell r="D5829">
            <v>1.22</v>
          </cell>
        </row>
        <row r="5830">
          <cell r="A5830">
            <v>2614</v>
          </cell>
          <cell r="B5830" t="str">
            <v>CURVA 45G FERRO GALV ELETROLITICO 3" P/ ELETRODUTO</v>
          </cell>
          <cell r="C5830" t="str">
            <v>UN</v>
          </cell>
          <cell r="D5830">
            <v>25.75</v>
          </cell>
        </row>
        <row r="5831">
          <cell r="A5831">
            <v>2615</v>
          </cell>
          <cell r="B5831" t="str">
            <v>CURVA 45G FERRO GALV ELETROLITICO 4" PARA ELETRODUTO</v>
          </cell>
          <cell r="C5831" t="str">
            <v>UN</v>
          </cell>
          <cell r="D5831">
            <v>42.22</v>
          </cell>
        </row>
        <row r="5832">
          <cell r="A5832">
            <v>2632</v>
          </cell>
          <cell r="B5832" t="str">
            <v>CURVA 90G FERRO GALV ELETROLITICO 1 1/2" P/ ELETRODUTO</v>
          </cell>
          <cell r="C5832" t="str">
            <v>UN</v>
          </cell>
          <cell r="D5832">
            <v>5.1100000000000003</v>
          </cell>
        </row>
        <row r="5833">
          <cell r="A5833">
            <v>2618</v>
          </cell>
          <cell r="B5833" t="str">
            <v>CURVA 90G FERRO GALV ELETROLITICO 1 1/4" P/ ELETRODUTO</v>
          </cell>
          <cell r="C5833" t="str">
            <v>UN</v>
          </cell>
          <cell r="D5833">
            <v>3.5</v>
          </cell>
        </row>
        <row r="5834">
          <cell r="A5834">
            <v>2616</v>
          </cell>
          <cell r="B5834" t="str">
            <v>CURVA 90G FERRO GALV ELETROLITICO 1/2" P/ ELETRODUTO</v>
          </cell>
          <cell r="C5834" t="str">
            <v>UN</v>
          </cell>
          <cell r="D5834">
            <v>1.04</v>
          </cell>
        </row>
        <row r="5835">
          <cell r="A5835">
            <v>2617</v>
          </cell>
          <cell r="B5835" t="str">
            <v>CURVA 90G FERRO GALV ELETROLITICO 1" P/ ELETRODUTO</v>
          </cell>
          <cell r="C5835" t="str">
            <v>UN</v>
          </cell>
          <cell r="D5835">
            <v>1.66</v>
          </cell>
        </row>
        <row r="5836">
          <cell r="A5836">
            <v>2619</v>
          </cell>
          <cell r="B5836" t="str">
            <v>CURVA 90G FERRO GALV ELETROLITICO 2 1/2" P/ ELETRODUTO</v>
          </cell>
          <cell r="C5836" t="str">
            <v>UN</v>
          </cell>
          <cell r="D5836">
            <v>16.78</v>
          </cell>
        </row>
        <row r="5837">
          <cell r="A5837">
            <v>2631</v>
          </cell>
          <cell r="B5837" t="str">
            <v>CURVA 90G FERRO GALV ELETROLITICO 2" P/ ELETRODUTO</v>
          </cell>
          <cell r="C5837" t="str">
            <v>UN</v>
          </cell>
          <cell r="D5837">
            <v>8.09</v>
          </cell>
        </row>
        <row r="5838">
          <cell r="A5838">
            <v>2620</v>
          </cell>
          <cell r="B5838" t="str">
            <v>CURVA 90G FERRO GALV ELETROLITICO 3" P/ ELETRODUTO</v>
          </cell>
          <cell r="C5838" t="str">
            <v>UN</v>
          </cell>
          <cell r="D5838">
            <v>25.75</v>
          </cell>
        </row>
        <row r="5839">
          <cell r="A5839">
            <v>2621</v>
          </cell>
          <cell r="B5839" t="str">
            <v>CURVA 90G FERRO GALV ELETROLITICO 4" P/ ELETRODUTO</v>
          </cell>
          <cell r="C5839" t="str">
            <v>UN</v>
          </cell>
          <cell r="D5839">
            <v>42.18</v>
          </cell>
        </row>
        <row r="5840">
          <cell r="A5840">
            <v>2633</v>
          </cell>
          <cell r="B5840" t="str">
            <v>CURVA 90G FERRO GALV ELETROTILICO 3/4" P/ ELETRODUTO</v>
          </cell>
          <cell r="C5840" t="str">
            <v>UN</v>
          </cell>
          <cell r="D5840">
            <v>1.22</v>
          </cell>
        </row>
        <row r="5841">
          <cell r="A5841">
            <v>10833</v>
          </cell>
          <cell r="B5841" t="str">
            <v>DEGRAU BORRACHA SINTETICA 50 X 32 CM X 4,5MM, PASTILHADO PLURIGOMA</v>
          </cell>
          <cell r="C5841" t="str">
            <v>M</v>
          </cell>
          <cell r="D5841">
            <v>32.1</v>
          </cell>
        </row>
        <row r="5842">
          <cell r="A5842">
            <v>11242</v>
          </cell>
          <cell r="B5842" t="str">
            <v>DEGRAU FF P/ POCO VISITA N.2 / 2,5KG</v>
          </cell>
          <cell r="C5842" t="str">
            <v>UN</v>
          </cell>
          <cell r="D5842">
            <v>45.04</v>
          </cell>
        </row>
        <row r="5843">
          <cell r="A5843">
            <v>11243</v>
          </cell>
          <cell r="B5843" t="str">
            <v>DEGRAU FF P/ POCO VISITA N.3 / 7,0KG</v>
          </cell>
          <cell r="C5843" t="str">
            <v>UN</v>
          </cell>
          <cell r="D5843">
            <v>45.04</v>
          </cell>
        </row>
        <row r="5844">
          <cell r="A5844">
            <v>25968</v>
          </cell>
          <cell r="B5844" t="str">
            <v>DENTE PARA FRESADORA CIBER W 1900.</v>
          </cell>
          <cell r="C5844" t="str">
            <v>UN</v>
          </cell>
          <cell r="D5844">
            <v>53.37</v>
          </cell>
        </row>
        <row r="5845">
          <cell r="A5845">
            <v>13888</v>
          </cell>
          <cell r="B5845" t="str">
            <v>DESEMPENADEIRA ELETRICA 2CV P/ PISO CONCRETO</v>
          </cell>
          <cell r="C5845" t="str">
            <v>UN</v>
          </cell>
          <cell r="D5845">
            <v>4262.68</v>
          </cell>
        </row>
        <row r="5846">
          <cell r="A5846">
            <v>2357</v>
          </cell>
          <cell r="B5846" t="str">
            <v>DESENHISTA COPISTA</v>
          </cell>
          <cell r="C5846" t="str">
            <v>H</v>
          </cell>
          <cell r="D5846">
            <v>8.18</v>
          </cell>
        </row>
        <row r="5847">
          <cell r="A5847">
            <v>2355</v>
          </cell>
          <cell r="B5847" t="str">
            <v>DESENHISTA DETALHISTA</v>
          </cell>
          <cell r="C5847" t="str">
            <v>H</v>
          </cell>
          <cell r="D5847">
            <v>10.210000000000001</v>
          </cell>
        </row>
        <row r="5848">
          <cell r="A5848">
            <v>2358</v>
          </cell>
          <cell r="B5848" t="str">
            <v>DESENHISTA PROJETISTA</v>
          </cell>
          <cell r="C5848" t="str">
            <v>H</v>
          </cell>
          <cell r="D5848">
            <v>14.33</v>
          </cell>
        </row>
        <row r="5849">
          <cell r="A5849">
            <v>2692</v>
          </cell>
          <cell r="B5849" t="str">
            <v>DESMOLDANTE PARA FORMA DE MADEIRA</v>
          </cell>
          <cell r="C5849" t="str">
            <v>L</v>
          </cell>
          <cell r="D5849">
            <v>8.91</v>
          </cell>
        </row>
        <row r="5850">
          <cell r="A5850">
            <v>136</v>
          </cell>
          <cell r="B5850" t="str">
            <v>DESMOLDANTE PROTETOR DE FORMA SEPAROL TOP SIKA OU EQUIVALENTE</v>
          </cell>
          <cell r="C5850" t="str">
            <v>KG</v>
          </cell>
          <cell r="D5850">
            <v>6.2</v>
          </cell>
        </row>
        <row r="5851">
          <cell r="A5851">
            <v>5330</v>
          </cell>
          <cell r="B5851" t="str">
            <v>DILUENTE EPOXI</v>
          </cell>
          <cell r="C5851" t="str">
            <v>L</v>
          </cell>
          <cell r="D5851">
            <v>28.48</v>
          </cell>
        </row>
        <row r="5852">
          <cell r="A5852">
            <v>2366</v>
          </cell>
          <cell r="B5852" t="str">
            <v>DINAMITE GELATINOSA 1" - 40%"</v>
          </cell>
          <cell r="C5852" t="str">
            <v>KG</v>
          </cell>
          <cell r="D5852">
            <v>7.43</v>
          </cell>
        </row>
        <row r="5853">
          <cell r="A5853">
            <v>11426</v>
          </cell>
          <cell r="B5853" t="str">
            <v>DINAMITE GELATINOSA 1" - 75%"</v>
          </cell>
          <cell r="C5853" t="str">
            <v>KG</v>
          </cell>
          <cell r="D5853">
            <v>8.19</v>
          </cell>
        </row>
        <row r="5854">
          <cell r="A5854">
            <v>2363</v>
          </cell>
          <cell r="B5854" t="str">
            <v>DINAMITE 1.1/2" - 40% "</v>
          </cell>
          <cell r="C5854" t="str">
            <v>KG</v>
          </cell>
          <cell r="D5854">
            <v>6.77</v>
          </cell>
        </row>
        <row r="5855">
          <cell r="A5855">
            <v>2367</v>
          </cell>
          <cell r="B5855" t="str">
            <v>DINAMITE 1" - 40% "</v>
          </cell>
          <cell r="C5855" t="str">
            <v>KG</v>
          </cell>
          <cell r="D5855">
            <v>7.82</v>
          </cell>
        </row>
        <row r="5856">
          <cell r="A5856">
            <v>2365</v>
          </cell>
          <cell r="B5856" t="str">
            <v>DINAMITE 1" - 60% "</v>
          </cell>
          <cell r="C5856" t="str">
            <v>KG</v>
          </cell>
          <cell r="D5856">
            <v>7.8</v>
          </cell>
        </row>
        <row r="5857">
          <cell r="A5857">
            <v>2362</v>
          </cell>
          <cell r="B5857" t="str">
            <v>DINAMITE 2" - 40% "</v>
          </cell>
          <cell r="C5857" t="str">
            <v>KG</v>
          </cell>
          <cell r="D5857">
            <v>7.16</v>
          </cell>
        </row>
        <row r="5858">
          <cell r="A5858">
            <v>2364</v>
          </cell>
          <cell r="B5858" t="str">
            <v>DINAMITE 2" - 60% "</v>
          </cell>
          <cell r="C5858" t="str">
            <v>KG</v>
          </cell>
          <cell r="D5858">
            <v>7.09</v>
          </cell>
        </row>
        <row r="5859">
          <cell r="A5859">
            <v>26017</v>
          </cell>
          <cell r="B5859" t="str">
            <v>DISCO DE BORRACHA PARA LIXADEIRA ELETRICA 7" (180 MM)</v>
          </cell>
          <cell r="C5859" t="str">
            <v>UN</v>
          </cell>
          <cell r="D5859">
            <v>18.84</v>
          </cell>
        </row>
        <row r="5860">
          <cell r="A5860">
            <v>26018</v>
          </cell>
          <cell r="B5860" t="str">
            <v>DISCO DE CORTE PARA ESTRUTURA METÁLICA 300 X 3,2 X 19,05 MM</v>
          </cell>
          <cell r="C5860" t="str">
            <v>UN</v>
          </cell>
          <cell r="D5860">
            <v>3.85</v>
          </cell>
        </row>
        <row r="5861">
          <cell r="A5861">
            <v>25931</v>
          </cell>
          <cell r="B5861" t="str">
            <v>DISCO DE CORTE DIAMANTADO - 7", PARA ESMERILHADEIRA, SEGMENTADO, PARA CONCRETO</v>
          </cell>
          <cell r="C5861" t="str">
            <v>UN</v>
          </cell>
          <cell r="D5861">
            <v>78.78</v>
          </cell>
        </row>
        <row r="5862">
          <cell r="A5862">
            <v>26019</v>
          </cell>
          <cell r="B5862" t="str">
            <v>DISCO DE DESBASTE PARA ESTRUTURA METÁLICA DE 9" X 1/4" X7/8" ( 225 X 6,25 X 21,87 MM)</v>
          </cell>
          <cell r="C5862" t="str">
            <v>UN</v>
          </cell>
          <cell r="D5862">
            <v>16.12</v>
          </cell>
        </row>
        <row r="5863">
          <cell r="A5863">
            <v>26020</v>
          </cell>
          <cell r="B5863" t="str">
            <v>DISCO DE LIXA GRÃO GROSSO 180 MM</v>
          </cell>
          <cell r="C5863" t="str">
            <v>UN</v>
          </cell>
          <cell r="D5863">
            <v>5.86</v>
          </cell>
        </row>
        <row r="5864">
          <cell r="A5864">
            <v>20008</v>
          </cell>
          <cell r="B5864" t="str">
            <v>DISJUNTOR MONOFASICO 10A, 2KA (220V)</v>
          </cell>
          <cell r="C5864" t="str">
            <v>UN</v>
          </cell>
          <cell r="D5864">
            <v>6.76</v>
          </cell>
        </row>
        <row r="5865">
          <cell r="A5865">
            <v>20009</v>
          </cell>
          <cell r="B5865" t="str">
            <v>DISJUNTOR MONOFASICO 15A, 2KA (220V)</v>
          </cell>
          <cell r="C5865" t="str">
            <v>UN</v>
          </cell>
          <cell r="D5865">
            <v>6.76</v>
          </cell>
        </row>
        <row r="5866">
          <cell r="A5866">
            <v>20010</v>
          </cell>
          <cell r="B5866" t="str">
            <v>DISJUNTOR MONOFASICO 20A, 2KA (220V)</v>
          </cell>
          <cell r="C5866" t="str">
            <v>UN</v>
          </cell>
          <cell r="D5866">
            <v>6.79</v>
          </cell>
        </row>
        <row r="5867">
          <cell r="A5867">
            <v>14544</v>
          </cell>
          <cell r="B5867" t="str">
            <v>DISJUNTOR MONOFASICO 25A, 2KA (220V)</v>
          </cell>
          <cell r="C5867" t="str">
            <v>UN</v>
          </cell>
          <cell r="D5867">
            <v>6.79</v>
          </cell>
        </row>
        <row r="5868">
          <cell r="A5868">
            <v>20011</v>
          </cell>
          <cell r="B5868" t="str">
            <v>DISJUNTOR MONOFASICO 30A, 2KA (220V)</v>
          </cell>
          <cell r="C5868" t="str">
            <v>UN</v>
          </cell>
          <cell r="D5868">
            <v>6.97</v>
          </cell>
        </row>
        <row r="5869">
          <cell r="A5869">
            <v>20012</v>
          </cell>
          <cell r="B5869" t="str">
            <v>DISJUNTOR MONOFASICO 35A, 2KA (220V)</v>
          </cell>
          <cell r="C5869" t="str">
            <v>UN</v>
          </cell>
          <cell r="D5869">
            <v>10.130000000000001</v>
          </cell>
        </row>
        <row r="5870">
          <cell r="A5870">
            <v>20013</v>
          </cell>
          <cell r="B5870" t="str">
            <v>DISJUNTOR MONOFASICO 40A, 2KA (220V)</v>
          </cell>
          <cell r="C5870" t="str">
            <v>UN</v>
          </cell>
          <cell r="D5870">
            <v>10.24</v>
          </cell>
        </row>
        <row r="5871">
          <cell r="A5871">
            <v>20014</v>
          </cell>
          <cell r="B5871" t="str">
            <v>DISJUNTOR MONOFASICO 50A, 2KA (220V)</v>
          </cell>
          <cell r="C5871" t="str">
            <v>UN</v>
          </cell>
          <cell r="D5871">
            <v>10.64</v>
          </cell>
        </row>
        <row r="5872">
          <cell r="A5872">
            <v>20015</v>
          </cell>
          <cell r="B5872" t="str">
            <v>DISJUNTOR MONOFASICO 60A, 2KA (220V)</v>
          </cell>
          <cell r="C5872" t="str">
            <v>UN</v>
          </cell>
          <cell r="D5872">
            <v>16.14</v>
          </cell>
        </row>
        <row r="5873">
          <cell r="A5873">
            <v>20016</v>
          </cell>
          <cell r="B5873" t="str">
            <v>DISJUNTOR MONOFASICO 70A, 2KA (220V)</v>
          </cell>
          <cell r="C5873" t="str">
            <v>UN</v>
          </cell>
          <cell r="D5873">
            <v>16.23</v>
          </cell>
        </row>
        <row r="5874">
          <cell r="A5874">
            <v>2371</v>
          </cell>
          <cell r="B5874" t="str">
            <v>DISJUNTOR TERMOMAGNETICO BIPOLAR 15A</v>
          </cell>
          <cell r="C5874" t="str">
            <v>UN</v>
          </cell>
          <cell r="D5874">
            <v>43.63</v>
          </cell>
        </row>
        <row r="5875">
          <cell r="A5875">
            <v>2382</v>
          </cell>
          <cell r="B5875" t="str">
            <v>DISJUNTOR TERMOMAGNETICO BIPOLAR 20A</v>
          </cell>
          <cell r="C5875" t="str">
            <v>UN</v>
          </cell>
          <cell r="D5875">
            <v>43.47</v>
          </cell>
        </row>
        <row r="5876">
          <cell r="A5876">
            <v>2385</v>
          </cell>
          <cell r="B5876" t="str">
            <v>DISJUNTOR TERMOMAGNETICO BIPOLAR 30A</v>
          </cell>
          <cell r="C5876" t="str">
            <v>UN</v>
          </cell>
          <cell r="D5876">
            <v>43.79</v>
          </cell>
        </row>
        <row r="5877">
          <cell r="A5877">
            <v>2383</v>
          </cell>
          <cell r="B5877" t="str">
            <v>DISJUNTOR TERMOMAGNETICO BIPOLAR 40A</v>
          </cell>
          <cell r="C5877" t="str">
            <v>UN</v>
          </cell>
          <cell r="D5877">
            <v>43.79</v>
          </cell>
        </row>
        <row r="5878">
          <cell r="A5878">
            <v>2388</v>
          </cell>
          <cell r="B5878" t="str">
            <v>DISJUNTOR TERMOMAGNETICO BIPOLAR 50A</v>
          </cell>
          <cell r="C5878" t="str">
            <v>UN</v>
          </cell>
          <cell r="D5878">
            <v>45.45</v>
          </cell>
        </row>
        <row r="5879">
          <cell r="A5879">
            <v>2390</v>
          </cell>
          <cell r="B5879" t="str">
            <v>DISJUNTOR TERMOMAGNETICO MONOPOLAR 10A</v>
          </cell>
          <cell r="C5879" t="str">
            <v>UN</v>
          </cell>
          <cell r="D5879">
            <v>7.15</v>
          </cell>
        </row>
        <row r="5880">
          <cell r="A5880">
            <v>2369</v>
          </cell>
          <cell r="B5880" t="str">
            <v>DISJUNTOR TERMOMAGNETICO MONOPOLAR 15A</v>
          </cell>
          <cell r="C5880" t="str">
            <v>UN</v>
          </cell>
          <cell r="D5880">
            <v>7.49</v>
          </cell>
        </row>
        <row r="5881">
          <cell r="A5881">
            <v>2389</v>
          </cell>
          <cell r="B5881" t="str">
            <v>DISJUNTOR TERMOMAGNETICO MONOPOLAR 20A</v>
          </cell>
          <cell r="C5881" t="str">
            <v>UN</v>
          </cell>
          <cell r="D5881">
            <v>7.23</v>
          </cell>
        </row>
        <row r="5882">
          <cell r="A5882">
            <v>2370</v>
          </cell>
          <cell r="B5882" t="str">
            <v>DISJUNTOR TERMOMAGNETICO MONOPOLAR 30A</v>
          </cell>
          <cell r="C5882" t="str">
            <v>UN</v>
          </cell>
          <cell r="D5882">
            <v>7.49</v>
          </cell>
        </row>
        <row r="5883">
          <cell r="A5883">
            <v>2386</v>
          </cell>
          <cell r="B5883" t="str">
            <v>DISJUNTOR TERMOMAGNETICO MONOPOLAR 40A</v>
          </cell>
          <cell r="C5883" t="str">
            <v>UN</v>
          </cell>
          <cell r="D5883">
            <v>10.92</v>
          </cell>
        </row>
        <row r="5884">
          <cell r="A5884">
            <v>13387</v>
          </cell>
          <cell r="B5884" t="str">
            <v>DISJUNTOR TERMOMAGNETICO MONOPOLAR 50A</v>
          </cell>
          <cell r="C5884" t="str">
            <v>UN</v>
          </cell>
          <cell r="D5884">
            <v>11.24</v>
          </cell>
        </row>
        <row r="5885">
          <cell r="A5885">
            <v>2373</v>
          </cell>
          <cell r="B5885" t="str">
            <v>DISJUNTOR TERMOMAGNETICO TRIPOLAR 100A</v>
          </cell>
          <cell r="C5885" t="str">
            <v>UN</v>
          </cell>
          <cell r="D5885">
            <v>72.27</v>
          </cell>
        </row>
        <row r="5886">
          <cell r="A5886">
            <v>2391</v>
          </cell>
          <cell r="B5886" t="str">
            <v>DISJUNTOR TERMOMAGNETICO TRIPOLAR 125A</v>
          </cell>
          <cell r="C5886" t="str">
            <v>UN</v>
          </cell>
          <cell r="D5886">
            <v>195.45</v>
          </cell>
        </row>
        <row r="5887">
          <cell r="A5887">
            <v>2374</v>
          </cell>
          <cell r="B5887" t="str">
            <v>DISJUNTOR TERMOMAGNETICO TRIPOLAR 150A/600V, TIPO FXD/35KA SIEMENS OU EQUIV</v>
          </cell>
          <cell r="C5887" t="str">
            <v>UN</v>
          </cell>
          <cell r="D5887">
            <v>351.77</v>
          </cell>
        </row>
        <row r="5888">
          <cell r="A5888">
            <v>2387</v>
          </cell>
          <cell r="B5888" t="str">
            <v>DISJUNTOR TERMOMAGNETICO TRIPOLAR 20A</v>
          </cell>
          <cell r="C5888" t="str">
            <v>UN</v>
          </cell>
          <cell r="D5888">
            <v>49.4</v>
          </cell>
        </row>
        <row r="5889">
          <cell r="A5889">
            <v>2377</v>
          </cell>
          <cell r="B5889" t="str">
            <v>DISJUNTOR TERMOMAGNETICO TRIPOLAR 200A/600V, TIPO FXD/35KA SIEMENS OU EQUIV</v>
          </cell>
          <cell r="C5889" t="str">
            <v>UN</v>
          </cell>
          <cell r="D5889">
            <v>648.21</v>
          </cell>
        </row>
        <row r="5890">
          <cell r="A5890">
            <v>2393</v>
          </cell>
          <cell r="B5890" t="str">
            <v>DISJUNTOR TERMOMAGNETICO TRIPOLAR 250A/600V, TIPO FXD SIEMENS OU EQUIV</v>
          </cell>
          <cell r="C5890" t="str">
            <v>UN</v>
          </cell>
          <cell r="D5890">
            <v>846.78</v>
          </cell>
        </row>
        <row r="5891">
          <cell r="A5891">
            <v>2384</v>
          </cell>
          <cell r="B5891" t="str">
            <v>DISJUNTOR TERMOMAGNETICO TRIPOLAR 30A</v>
          </cell>
          <cell r="C5891" t="str">
            <v>UN</v>
          </cell>
          <cell r="D5891">
            <v>49.8</v>
          </cell>
        </row>
        <row r="5892">
          <cell r="A5892">
            <v>2378</v>
          </cell>
          <cell r="B5892" t="str">
            <v>DISJUNTOR TERMOMAGNETICO TRIPOLAR 300A/600V, TIPO JXD/40KA SIEMENS OU EQUIV</v>
          </cell>
          <cell r="C5892" t="str">
            <v>UN</v>
          </cell>
          <cell r="D5892">
            <v>986.28</v>
          </cell>
        </row>
        <row r="5893">
          <cell r="A5893">
            <v>2380</v>
          </cell>
          <cell r="B5893" t="str">
            <v>DISJUNTOR TERMOMAGNETICO TRIPOLAR 40A</v>
          </cell>
          <cell r="C5893" t="str">
            <v>UN</v>
          </cell>
          <cell r="D5893">
            <v>49.46</v>
          </cell>
        </row>
        <row r="5894">
          <cell r="A5894">
            <v>2379</v>
          </cell>
          <cell r="B5894" t="str">
            <v>DISJUNTOR TERMOMAGNETICO TRIPOLAR 400A/600V, TIPO JXD/40KA SIEMENS OU EQUIV</v>
          </cell>
          <cell r="C5894" t="str">
            <v>UN</v>
          </cell>
          <cell r="D5894">
            <v>1086.74</v>
          </cell>
        </row>
        <row r="5895">
          <cell r="A5895">
            <v>2392</v>
          </cell>
          <cell r="B5895" t="str">
            <v>DISJUNTOR TERMOMAGNETICO TRIPOLAR 50A</v>
          </cell>
          <cell r="C5895" t="str">
            <v>UN</v>
          </cell>
          <cell r="D5895">
            <v>49.4</v>
          </cell>
        </row>
        <row r="5896">
          <cell r="A5896">
            <v>2376</v>
          </cell>
          <cell r="B5896" t="str">
            <v>DISJUNTOR TERMOMAGNETICO TRIPOLAR 600A/600V, TIPO LXD/40KA SIEMENS OU EQUIV</v>
          </cell>
          <cell r="C5896" t="str">
            <v>UN</v>
          </cell>
          <cell r="D5896">
            <v>2455.96</v>
          </cell>
        </row>
        <row r="5897">
          <cell r="A5897">
            <v>2381</v>
          </cell>
          <cell r="B5897" t="str">
            <v>DISJUNTOR TERMOMAGNETICO TRIPOLAR 70A</v>
          </cell>
          <cell r="C5897" t="str">
            <v>UN</v>
          </cell>
          <cell r="D5897">
            <v>71.14</v>
          </cell>
        </row>
        <row r="5898">
          <cell r="A5898">
            <v>2394</v>
          </cell>
          <cell r="B5898" t="str">
            <v>DISJUNTOR TERMOMAGNETICO TRIPOLAR 800A/600V, TIPO LMXD SIEMENS OU EQUIV</v>
          </cell>
          <cell r="C5898" t="str">
            <v>UN</v>
          </cell>
          <cell r="D5898">
            <v>3931.65</v>
          </cell>
        </row>
        <row r="5899">
          <cell r="A5899">
            <v>2372</v>
          </cell>
          <cell r="B5899" t="str">
            <v>DISJUNTOR TERMOMAGNETICO TRIPOLAR 90A</v>
          </cell>
          <cell r="C5899" t="str">
            <v>UN</v>
          </cell>
          <cell r="D5899">
            <v>70.23</v>
          </cell>
        </row>
        <row r="5900">
          <cell r="A5900">
            <v>14557</v>
          </cell>
          <cell r="B5900" t="str">
            <v>DISJUNTOR TRIFASICO 70A, 10KA (220V)</v>
          </cell>
          <cell r="C5900" t="str">
            <v>UN</v>
          </cell>
          <cell r="D5900">
            <v>61.87</v>
          </cell>
        </row>
        <row r="5901">
          <cell r="A5901">
            <v>2368</v>
          </cell>
          <cell r="B5901" t="str">
            <v>DISJUNTOR TRIPOLAR PEQ VOL OLEO P/ INST ABRIGADA, CLASSE TENSAO 15KV CN 630A, LCC= 14,7KA, POT. NOMINAL CURTO-CIRCUITO 350MVA, ACIONAMENTO MANUAL, TIPO 3AC.</v>
          </cell>
          <cell r="C5901" t="str">
            <v>UN</v>
          </cell>
          <cell r="D5901">
            <v>11736.12</v>
          </cell>
        </row>
        <row r="5902">
          <cell r="A5902">
            <v>26039</v>
          </cell>
          <cell r="B5902" t="str">
            <v>DISTRIBUIDOR DE AGREGADOS AUTOPROPELIDO ROMANELLI DAR 5000 ,CAP 3 M3, A DIESEL, 6 CC, 140 CV, OU EQUIVALENTE</v>
          </cell>
          <cell r="C5902" t="str">
            <v>UN</v>
          </cell>
          <cell r="D5902">
            <v>655475.52</v>
          </cell>
        </row>
        <row r="5903">
          <cell r="A5903">
            <v>2758</v>
          </cell>
          <cell r="B5903" t="str">
            <v>DISTRIBUIDOR DE ASFALTO C/ TANQUE ISOLADO 6000 L C/ 2 MACARICOS, ESPARGIDOR C/ LARGURA 3,66M, BICOS C/ VALVULA EM CAMINHAO DIESEL OU GASOLINA</v>
          </cell>
          <cell r="C5903" t="str">
            <v>H</v>
          </cell>
          <cell r="D5903">
            <v>158.88</v>
          </cell>
        </row>
        <row r="5904">
          <cell r="A5904">
            <v>20220</v>
          </cell>
          <cell r="B5904" t="str">
            <v>DISTRIBUIDOR DE ASFALTO, CIFALI(TEREX), MOD HE-C, C/ TANQUE6000 L, MOTOR DIESEL 9,2 HP, A SER MONTADO SOBRE CHASSIS DECAMINHÃO</v>
          </cell>
          <cell r="C5904" t="str">
            <v>UN</v>
          </cell>
          <cell r="D5904">
            <v>164487.12</v>
          </cell>
        </row>
        <row r="5905">
          <cell r="A5905">
            <v>2403</v>
          </cell>
          <cell r="B5905" t="str">
            <v>DISTRIBUIDOR DE ASFALTO, CONSMAQ, MOD DA, A SER MONTADO SOBRE CAMINHÃO, C/ TANQUE ISOLADO 6 M3, AQUECIDO C/ 2 MAÇARICOS, C/ BARRA ESPARGIDORA 3,66 M</v>
          </cell>
          <cell r="C5905" t="str">
            <v>UN</v>
          </cell>
          <cell r="D5905">
            <v>198240</v>
          </cell>
        </row>
        <row r="5906">
          <cell r="A5906">
            <v>26040</v>
          </cell>
          <cell r="B5906" t="str">
            <v>DISTRIBUIDOR DE ASFALTO, MOTOR DIESEL 10 CV , C/ TANQUE 5000 L, A SER MONTADO SOBRE CAMINHÃO (TIPO ROMANELLI, MODELOERH 100 OU EQUIVALENTE)</v>
          </cell>
          <cell r="C5906" t="str">
            <v>UN</v>
          </cell>
          <cell r="D5906">
            <v>170016</v>
          </cell>
        </row>
        <row r="5907">
          <cell r="A5907">
            <v>13604</v>
          </cell>
          <cell r="B5907" t="str">
            <v>DISTRIBUIDOR DE BETUME, FERLEX/ERISA, MOD. DB-6,0, CAPACIDADE 6000 L, ESPARGIMENTO SOB PRESSÃO, A SER MONTADO SOBRE CHASSIS DE CAMINHÃO</v>
          </cell>
          <cell r="C5907" t="str">
            <v>UN</v>
          </cell>
          <cell r="D5907">
            <v>213696</v>
          </cell>
        </row>
        <row r="5908">
          <cell r="A5908">
            <v>2401</v>
          </cell>
          <cell r="B5908" t="str">
            <v>DISTRIBUIDOR OU ESPALHADOR DE AGREGADO TIPO DOSADOR, C/ 4PNEUS REBOCÁVEL C/ LARGURA 3,66 M</v>
          </cell>
          <cell r="C5908" t="str">
            <v>UN</v>
          </cell>
          <cell r="D5908">
            <v>54096</v>
          </cell>
        </row>
        <row r="5909">
          <cell r="A5909">
            <v>2414</v>
          </cell>
          <cell r="B5909" t="str">
            <v>DIVISORIA (N2) PAINEL/VIDRO - PAINEL C/ MSO/COMEIA E=35MM -MONTANTE/RODAPE DUPLO ACO GALV PINTADO - COLOCADA</v>
          </cell>
          <cell r="C5909" t="str">
            <v>M2</v>
          </cell>
          <cell r="D5909">
            <v>110.21</v>
          </cell>
        </row>
        <row r="5910">
          <cell r="A5910">
            <v>2413</v>
          </cell>
          <cell r="B5910" t="str">
            <v>DIVISORIA (N2) PAINEL/VIDRO - PAINEL C/ MSO/COMEIA E=35MM -PERFIS SIMPLES ACO GALV PINTADO - COLOCADA</v>
          </cell>
          <cell r="C5910" t="str">
            <v>M2</v>
          </cell>
          <cell r="D5910">
            <v>106.03</v>
          </cell>
        </row>
        <row r="5911">
          <cell r="A5911">
            <v>2405</v>
          </cell>
          <cell r="B5911" t="str">
            <v>DIVISORIA (N2) PAINEL/VIDRO - PAINEL MSO/COMEIA E=35MM - MONTANTE/RODAPE DUPLO ALUMINIO ANOD NAT - COLOCADA</v>
          </cell>
          <cell r="C5911" t="str">
            <v>M2</v>
          </cell>
          <cell r="D5911">
            <v>123.41</v>
          </cell>
        </row>
        <row r="5912">
          <cell r="A5912">
            <v>13361</v>
          </cell>
          <cell r="B5912" t="str">
            <v>DIVISORIA (N2) PAINEL/VIDRO - PAINEL MSO/COMEIA E=35MM - PERFIS SIMPLES ALUMINIO ANOD NAT - COLOCADA</v>
          </cell>
          <cell r="C5912" t="str">
            <v>M2</v>
          </cell>
          <cell r="D5912">
            <v>103.24</v>
          </cell>
        </row>
        <row r="5913">
          <cell r="A5913">
            <v>2408</v>
          </cell>
          <cell r="B5913" t="str">
            <v>DIVISORIA (N2) PAINEL/VIDRO - PAINEL MSO/COMEIA E=50MM - MONTANTE SIMPLIFICADO E DEMAIS PERFIS ACO GALV PINTADO - COLOCADA</v>
          </cell>
          <cell r="C5913" t="str">
            <v>M2</v>
          </cell>
          <cell r="D5913">
            <v>106.03</v>
          </cell>
        </row>
        <row r="5914">
          <cell r="A5914">
            <v>11984</v>
          </cell>
          <cell r="B5914" t="str">
            <v>DIVISORIA (N2) PAINEL/VIDRO - PAINEL VERMICULITA E=35MM - MONTANTE/RODAPE DUPLO ACO GALV PINTADO - COLOCADA</v>
          </cell>
          <cell r="C5914" t="str">
            <v>M2</v>
          </cell>
          <cell r="D5914">
            <v>237.17</v>
          </cell>
        </row>
        <row r="5915">
          <cell r="A5915">
            <v>11987</v>
          </cell>
          <cell r="B5915" t="str">
            <v>DIVISORIA (N2) PAINEL/VIDRO - PAINEL VERMICULITA E=35MM - PERFIS SIMPLES ALUMINIO ANOD NATURAL - COLOCADA</v>
          </cell>
          <cell r="C5915" t="str">
            <v>M2</v>
          </cell>
          <cell r="D5915">
            <v>276.23</v>
          </cell>
        </row>
        <row r="5916">
          <cell r="A5916">
            <v>2416</v>
          </cell>
          <cell r="B5916" t="str">
            <v>DIVISORIA (N3) PAINEL/VIDRO/PAINEL MSO/COMEIA E=35MM - MONTANTE/RODAPE DUPLO ACO GALV PINTADO - COLOCADA</v>
          </cell>
          <cell r="C5916" t="str">
            <v>M2</v>
          </cell>
          <cell r="D5916">
            <v>122.21</v>
          </cell>
        </row>
        <row r="5917">
          <cell r="A5917">
            <v>2412</v>
          </cell>
          <cell r="B5917" t="str">
            <v>DIVISORIA (N3) PAINEL/VIDRO/PAINEL MSO/COMEIA E=35MM - MONTANTE/RODAPE DUPLO ALUMINIO ANOD NAT - COLOCADA</v>
          </cell>
          <cell r="C5917" t="str">
            <v>M2</v>
          </cell>
          <cell r="D5917">
            <v>118.02</v>
          </cell>
        </row>
        <row r="5918">
          <cell r="A5918">
            <v>2411</v>
          </cell>
          <cell r="B5918" t="str">
            <v>DIVISORIA (N3) PAINEL/VIDRO/PAINEL MSO/COMEIA E=35MM - PERFIS SIMPLES ACO GALV PINTADO - COLOCADA</v>
          </cell>
          <cell r="C5918" t="str">
            <v>M2</v>
          </cell>
          <cell r="D5918">
            <v>103.24</v>
          </cell>
        </row>
        <row r="5919">
          <cell r="A5919">
            <v>2406</v>
          </cell>
          <cell r="B5919" t="str">
            <v>DIVISORIA (N3) PAINEL/VIDRO/PAINEL MSO/COMEIA E=35MM - PERFIS SIMPLES ALUMINIO ANOD NAT - COLOCADA</v>
          </cell>
          <cell r="C5919" t="str">
            <v>M2</v>
          </cell>
          <cell r="D5919">
            <v>100.45</v>
          </cell>
        </row>
        <row r="5920">
          <cell r="A5920">
            <v>2409</v>
          </cell>
          <cell r="B5920" t="str">
            <v>DIVISORIA (N3) PAINEL/VIDRO/PAINEL MSO/COMEIA E=50MM - MONTANTE SIMPLIFICADO E DEMAIS PERFIS ACO GALV PINTADO - COLOCADA</v>
          </cell>
          <cell r="C5920" t="str">
            <v>M2</v>
          </cell>
          <cell r="D5920">
            <v>123.88</v>
          </cell>
        </row>
        <row r="5921">
          <cell r="A5921">
            <v>10571</v>
          </cell>
          <cell r="B5921" t="str">
            <v>DIVISORIA (N3) PAINEL/VIDRO/PAINEL VERMICULITA E=35MM - MONTANTE/RODAPE DUPLO ALUMINIO ANOD NATURAL - COLOCADA</v>
          </cell>
          <cell r="C5921" t="str">
            <v>M2</v>
          </cell>
          <cell r="D5921">
            <v>245.54</v>
          </cell>
        </row>
        <row r="5922">
          <cell r="A5922">
            <v>11985</v>
          </cell>
          <cell r="B5922" t="str">
            <v>DIVISORIA (N3) PAINEL/VIDRO/PAINEL VERMICULITA E=35MM - MONTANTE/RODAPE PERFIL DUPLO ACO GALV PINTADO - COLOCADA</v>
          </cell>
          <cell r="C5922" t="str">
            <v>M2</v>
          </cell>
          <cell r="D5922">
            <v>237.17</v>
          </cell>
        </row>
        <row r="5923">
          <cell r="A5923">
            <v>2410</v>
          </cell>
          <cell r="B5923" t="str">
            <v>DIVISORIA CEGA (N1) - PAINEL MSO/COMEIA E=35MM - MONTANTE/RODAPE DUPLO ACO GALV PINTADO - COLOCADA</v>
          </cell>
          <cell r="C5923" t="str">
            <v>M2</v>
          </cell>
          <cell r="D5923">
            <v>104.63</v>
          </cell>
        </row>
        <row r="5924">
          <cell r="A5924">
            <v>2407</v>
          </cell>
          <cell r="B5924" t="str">
            <v>DIVISORIA CEGA (N1) - PAINEL MSO/COMEIA E=35MM - MONTANTE/RODAPE DUPLO ALUMINIO ANOD COR - COLOCADA</v>
          </cell>
          <cell r="C5924" t="str">
            <v>M2</v>
          </cell>
          <cell r="D5924">
            <v>100.45</v>
          </cell>
        </row>
        <row r="5925">
          <cell r="A5925">
            <v>2417</v>
          </cell>
          <cell r="B5925" t="str">
            <v>DIVISORIA CEGA (N1) - PAINEL MSO/COMEIA E=35MM - MONTANTE/RODAPE DUPLO ALUMINIO ANOD NAT - COLOCADA</v>
          </cell>
          <cell r="C5925" t="str">
            <v>M2</v>
          </cell>
          <cell r="D5925">
            <v>111.61</v>
          </cell>
        </row>
        <row r="5926">
          <cell r="A5926">
            <v>2415</v>
          </cell>
          <cell r="B5926" t="str">
            <v>DIVISORIA CEGA (N1) - PAINEL MSO/COMEIA E=35MM - PERFIS SIMPLES ACO GALV PINTADO - COLOCADA</v>
          </cell>
          <cell r="C5926" t="str">
            <v>M2</v>
          </cell>
          <cell r="D5926">
            <v>89.28</v>
          </cell>
        </row>
        <row r="5927">
          <cell r="A5927">
            <v>13360</v>
          </cell>
          <cell r="B5927" t="str">
            <v>DIVISORIA CEGA (N1) - PAINEL MSO/COMEIA E=35MM - PERFIS SIMPLES ALUMINIO ANOD NAT - COLOCADA</v>
          </cell>
          <cell r="C5927" t="str">
            <v>M2</v>
          </cell>
          <cell r="D5927">
            <v>89.28</v>
          </cell>
        </row>
        <row r="5928">
          <cell r="A5928">
            <v>2404</v>
          </cell>
          <cell r="B5928" t="str">
            <v>DIVISORIA CEGA (N1) - PAINEL MSO/COMEIA E=50MM - MONTANTE SIMPLIFICADO E DEMAIS PERFIS ACO GALV PINTADO - COLOCADA</v>
          </cell>
          <cell r="C5928" t="str">
            <v>M2</v>
          </cell>
          <cell r="D5928">
            <v>97.66</v>
          </cell>
        </row>
        <row r="5929">
          <cell r="A5929">
            <v>11983</v>
          </cell>
          <cell r="B5929" t="str">
            <v>DIVISORIA CEGA (N1) - PAINEL VERMICULITA E=35MM - MONTANTE/RODAPE PERFIS SIMPLES ACO GALV PINTADO - COLOCADA</v>
          </cell>
          <cell r="C5929" t="str">
            <v>M2</v>
          </cell>
          <cell r="D5929">
            <v>217.64</v>
          </cell>
        </row>
        <row r="5930">
          <cell r="A5930">
            <v>11986</v>
          </cell>
          <cell r="B5930" t="str">
            <v>DIVISORIA CEGA (N1) - PAINEL VERMICULITA E=35MM - PERFIS SIMPLES ALUMINIO ANOD NATURAL - COLOCADA</v>
          </cell>
          <cell r="C5930" t="str">
            <v>M2</v>
          </cell>
          <cell r="D5930">
            <v>265.07</v>
          </cell>
        </row>
        <row r="5931">
          <cell r="A5931">
            <v>25976</v>
          </cell>
          <cell r="B5931" t="str">
            <v>DIVISORIA EM GRANITO BRANCO ESP=3CM COM DUAS FACES POLIDAS LEVIGADO</v>
          </cell>
          <cell r="C5931" t="str">
            <v>M2</v>
          </cell>
          <cell r="D5931">
            <v>326.11</v>
          </cell>
        </row>
        <row r="5932">
          <cell r="A5932">
            <v>2418</v>
          </cell>
          <cell r="B5932" t="str">
            <v>DOBRADIÇA DE 3” X 2 1/2” EM LATÃO, COM ACABAMENTO CROMADO,PINO E PARAFUSOS, SEM ANÉIS, PARA PORTA INTERNA.</v>
          </cell>
          <cell r="C5932" t="str">
            <v>UN</v>
          </cell>
          <cell r="D5932">
            <v>5.33</v>
          </cell>
        </row>
        <row r="5933">
          <cell r="A5933">
            <v>11451</v>
          </cell>
          <cell r="B5933" t="str">
            <v>DOBRADICA "VAI-E-VEM LATAO POLIDO 3"</v>
          </cell>
          <cell r="C5933" t="str">
            <v>UN</v>
          </cell>
          <cell r="D5933">
            <v>24.46</v>
          </cell>
        </row>
        <row r="5934">
          <cell r="A5934">
            <v>2426</v>
          </cell>
          <cell r="B5934" t="str">
            <v>DOBRADICA ACO ZINCADO 3 X 3 1/2" COM ANEIS</v>
          </cell>
          <cell r="C5934" t="str">
            <v>UN</v>
          </cell>
          <cell r="D5934">
            <v>3.91</v>
          </cell>
        </row>
        <row r="5935">
          <cell r="A5935">
            <v>2425</v>
          </cell>
          <cell r="B5935" t="str">
            <v>DOBRADICA ACO ZINCADO 3 X 3" SEM ANEIS</v>
          </cell>
          <cell r="C5935" t="str">
            <v>UN</v>
          </cell>
          <cell r="D5935">
            <v>2.89</v>
          </cell>
        </row>
        <row r="5936">
          <cell r="A5936">
            <v>21097</v>
          </cell>
          <cell r="B5936" t="str">
            <v>DOBRADICA FERRO CROMADO 3 X 2 1/2" COM ANEIS</v>
          </cell>
          <cell r="C5936" t="str">
            <v>UN</v>
          </cell>
          <cell r="D5936">
            <v>3.85</v>
          </cell>
        </row>
        <row r="5937">
          <cell r="A5937">
            <v>2433</v>
          </cell>
          <cell r="B5937" t="str">
            <v>DOBRADICA FERRO CROMADO 3 X 2 1/2" SEM ANEIS</v>
          </cell>
          <cell r="C5937" t="str">
            <v>UN</v>
          </cell>
          <cell r="D5937">
            <v>2.2599999999999998</v>
          </cell>
        </row>
        <row r="5938">
          <cell r="A5938">
            <v>2432</v>
          </cell>
          <cell r="B5938" t="str">
            <v>DOBRADICA FERRO CROMADO 3 X 3 1/2" COM ANEIS</v>
          </cell>
          <cell r="C5938" t="str">
            <v>UN</v>
          </cell>
          <cell r="D5938">
            <v>3.69</v>
          </cell>
        </row>
        <row r="5939">
          <cell r="A5939">
            <v>21095</v>
          </cell>
          <cell r="B5939" t="str">
            <v>DOBRADICA FERRO CROMADO 3 X 3" COM ANEIS</v>
          </cell>
          <cell r="C5939" t="str">
            <v>UN</v>
          </cell>
          <cell r="D5939">
            <v>3.92</v>
          </cell>
        </row>
        <row r="5940">
          <cell r="A5940">
            <v>2420</v>
          </cell>
          <cell r="B5940" t="str">
            <v>DOBRADICA FERRO CROMADO 3 X 3" SEM ANEIS</v>
          </cell>
          <cell r="C5940" t="str">
            <v>UN</v>
          </cell>
          <cell r="D5940">
            <v>2.86</v>
          </cell>
        </row>
        <row r="5941">
          <cell r="A5941">
            <v>2421</v>
          </cell>
          <cell r="B5941" t="str">
            <v>DOBRADICA FERRO CROMADO 4 X 3 1/2" COM ANEIS</v>
          </cell>
          <cell r="C5941" t="str">
            <v>UN</v>
          </cell>
          <cell r="D5941">
            <v>6.34</v>
          </cell>
        </row>
        <row r="5942">
          <cell r="A5942">
            <v>21098</v>
          </cell>
          <cell r="B5942" t="str">
            <v>DOBRADICA FERRO GALV 1 3/4 X 2" COM ANEIS</v>
          </cell>
          <cell r="C5942" t="str">
            <v>UN</v>
          </cell>
          <cell r="D5942">
            <v>3.69</v>
          </cell>
        </row>
        <row r="5943">
          <cell r="A5943">
            <v>11439</v>
          </cell>
          <cell r="B5943" t="str">
            <v>DOBRADICA FERRO GALV 1 3/4 X 2" SEM ANEIS</v>
          </cell>
          <cell r="C5943" t="str">
            <v>UN</v>
          </cell>
          <cell r="D5943">
            <v>0.67</v>
          </cell>
        </row>
        <row r="5944">
          <cell r="A5944">
            <v>21094</v>
          </cell>
          <cell r="B5944" t="str">
            <v>DOBRADICA FERRO GALV 3 X 2 1/2" COM ANEIS</v>
          </cell>
          <cell r="C5944" t="str">
            <v>UN</v>
          </cell>
          <cell r="D5944">
            <v>2.27</v>
          </cell>
        </row>
        <row r="5945">
          <cell r="A5945">
            <v>11440</v>
          </cell>
          <cell r="B5945" t="str">
            <v>DOBRADICA FERRO GALV 3 X 3" SEM ANEIS</v>
          </cell>
          <cell r="C5945" t="str">
            <v>UN</v>
          </cell>
          <cell r="D5945">
            <v>2.2599999999999998</v>
          </cell>
        </row>
        <row r="5946">
          <cell r="A5946">
            <v>11441</v>
          </cell>
          <cell r="B5946" t="str">
            <v>DOBRADICA FERRO GALV 4 X 3" COM ANEIS</v>
          </cell>
          <cell r="C5946" t="str">
            <v>UN</v>
          </cell>
          <cell r="D5946">
            <v>2.5299999999999998</v>
          </cell>
        </row>
        <row r="5947">
          <cell r="A5947">
            <v>20239</v>
          </cell>
          <cell r="B5947" t="str">
            <v>DOBRADICA FERRO POLIDO OU GALV 2 X 2.1/2" E=1,2MM PINO SOLTOOU REVERSIVEL SEM ANEIS</v>
          </cell>
          <cell r="C5947" t="str">
            <v>UN</v>
          </cell>
          <cell r="D5947">
            <v>3.54</v>
          </cell>
        </row>
        <row r="5948">
          <cell r="A5948">
            <v>2435</v>
          </cell>
          <cell r="B5948" t="str">
            <v>DOBRADICA FERRO POLIDO OU GALV 3 X 2.1/2" E=1,5MM PINO SOLTOOU REVERSIVEL SEM ANEIS</v>
          </cell>
          <cell r="C5948" t="str">
            <v>UN</v>
          </cell>
          <cell r="D5948">
            <v>1.73</v>
          </cell>
        </row>
        <row r="5949">
          <cell r="A5949">
            <v>11443</v>
          </cell>
          <cell r="B5949" t="str">
            <v>DOBRADICA FERRO POLIDO OU GALV 3 X 3" E=2MM PINO SOLTO OU REVERSIVEL SEM ANEIS</v>
          </cell>
          <cell r="C5949" t="str">
            <v>UN</v>
          </cell>
          <cell r="D5949">
            <v>3.42</v>
          </cell>
        </row>
        <row r="5950">
          <cell r="A5950">
            <v>2431</v>
          </cell>
          <cell r="B5950" t="str">
            <v>DOBRADICA LATAO CROMADO 2 X 1" SEM ANEIS</v>
          </cell>
          <cell r="C5950" t="str">
            <v>UN</v>
          </cell>
          <cell r="D5950">
            <v>2.41</v>
          </cell>
        </row>
        <row r="5951">
          <cell r="A5951">
            <v>21096</v>
          </cell>
          <cell r="B5951" t="str">
            <v>DOBRADICA LATAO CROMADO 2 1/2 X 1 3/8" COM ANEIS</v>
          </cell>
          <cell r="C5951" t="str">
            <v>UN</v>
          </cell>
          <cell r="D5951">
            <v>7.7</v>
          </cell>
        </row>
        <row r="5952">
          <cell r="A5952">
            <v>11445</v>
          </cell>
          <cell r="B5952" t="str">
            <v>DOBRADICA LATAO CROMADO 2 1/2 X 1 3/8" SEM ANEIS</v>
          </cell>
          <cell r="C5952" t="str">
            <v>UN</v>
          </cell>
          <cell r="D5952">
            <v>3.71</v>
          </cell>
        </row>
        <row r="5953">
          <cell r="A5953">
            <v>11446</v>
          </cell>
          <cell r="B5953" t="str">
            <v>DOBRADICA LATAO CROMADO 3 X 3 1/2" C/ ANEIS</v>
          </cell>
          <cell r="C5953" t="str">
            <v>UN</v>
          </cell>
          <cell r="D5953">
            <v>10.28</v>
          </cell>
        </row>
        <row r="5954">
          <cell r="A5954">
            <v>2419</v>
          </cell>
          <cell r="B5954" t="str">
            <v>DOBRADICA LATAO CROMADO 3 X 3 1/2" SEM ANEIS</v>
          </cell>
          <cell r="C5954" t="str">
            <v>UN</v>
          </cell>
          <cell r="D5954">
            <v>9.52</v>
          </cell>
        </row>
        <row r="5955">
          <cell r="A5955">
            <v>11447</v>
          </cell>
          <cell r="B5955" t="str">
            <v>DOBRADICA LATAO CROMADO 3 X 3" C/ ANEIS</v>
          </cell>
          <cell r="C5955" t="str">
            <v>UN</v>
          </cell>
          <cell r="D5955">
            <v>9.93</v>
          </cell>
        </row>
        <row r="5956">
          <cell r="A5956">
            <v>2427</v>
          </cell>
          <cell r="B5956" t="str">
            <v>DOBRADICA LATAO CROMADO 3 X 3" SEM ANEIS</v>
          </cell>
          <cell r="C5956" t="str">
            <v>UN</v>
          </cell>
          <cell r="D5956">
            <v>9.73</v>
          </cell>
        </row>
        <row r="5957">
          <cell r="A5957">
            <v>2422</v>
          </cell>
          <cell r="B5957" t="str">
            <v>DOBRADICA LATAO CROMADO 4 X 3 1/2" COM ANEIS</v>
          </cell>
          <cell r="C5957" t="str">
            <v>UN</v>
          </cell>
          <cell r="D5957">
            <v>17.34</v>
          </cell>
        </row>
        <row r="5958">
          <cell r="A5958">
            <v>2429</v>
          </cell>
          <cell r="B5958" t="str">
            <v>DOBRADICA LATAO LAMINADO 3 1/2 X 3" COM ANEIS</v>
          </cell>
          <cell r="C5958" t="str">
            <v>UN</v>
          </cell>
          <cell r="D5958">
            <v>9.11</v>
          </cell>
        </row>
        <row r="5959">
          <cell r="A5959">
            <v>2424</v>
          </cell>
          <cell r="B5959" t="str">
            <v>DOBRADICA LATAO POLIDO 3 1/2 X 3" COM ANEIS</v>
          </cell>
          <cell r="C5959" t="str">
            <v>UN</v>
          </cell>
          <cell r="D5959">
            <v>9.5500000000000007</v>
          </cell>
        </row>
        <row r="5960">
          <cell r="A5960">
            <v>11449</v>
          </cell>
          <cell r="B5960" t="str">
            <v>DOBRADICA TP PIANO FERRO LATONADO 1" X 3M P/ PORTA ARMARIO</v>
          </cell>
          <cell r="C5960" t="str">
            <v>UN</v>
          </cell>
          <cell r="D5960">
            <v>8.3000000000000007</v>
          </cell>
        </row>
        <row r="5961">
          <cell r="A5961">
            <v>11450</v>
          </cell>
          <cell r="B5961" t="str">
            <v>DOBRADICA TP PIANO LATAO POLIDO 1" X 3M P/ PORTA ARMARIO</v>
          </cell>
          <cell r="C5961" t="str">
            <v>UN</v>
          </cell>
          <cell r="D5961">
            <v>16.66</v>
          </cell>
        </row>
        <row r="5962">
          <cell r="A5962">
            <v>11116</v>
          </cell>
          <cell r="B5962" t="str">
            <v>DOMUS INDIVIDUAL EM ACRILICO</v>
          </cell>
          <cell r="C5962" t="str">
            <v>UN</v>
          </cell>
          <cell r="D5962">
            <v>152.47999999999999</v>
          </cell>
        </row>
        <row r="5963">
          <cell r="A5963">
            <v>1370</v>
          </cell>
          <cell r="B5963" t="str">
            <v>DUCHA HIGIENICA COM MANGUEIRA PLASTICA E REGISTRO 1/2” - LINHA POPULAR</v>
          </cell>
          <cell r="C5963" t="str">
            <v>UN</v>
          </cell>
          <cell r="D5963">
            <v>54.75</v>
          </cell>
        </row>
        <row r="5964">
          <cell r="A5964">
            <v>13956</v>
          </cell>
          <cell r="B5964" t="str">
            <v>DUMPER PARTIDA ELETRICA E BASCULANTE HIDRAULICO 18HP DIESEL1000L</v>
          </cell>
          <cell r="C5964" t="str">
            <v>UN</v>
          </cell>
          <cell r="D5964">
            <v>99719.17</v>
          </cell>
        </row>
        <row r="5965">
          <cell r="A5965">
            <v>7273</v>
          </cell>
          <cell r="B5965" t="str">
            <v>ELEMENTO VAZADO CERAMICO 7 X 20 X 20CM</v>
          </cell>
          <cell r="C5965" t="str">
            <v>UN</v>
          </cell>
          <cell r="D5965">
            <v>2.12</v>
          </cell>
        </row>
        <row r="5966">
          <cell r="A5966">
            <v>7272</v>
          </cell>
          <cell r="B5966" t="str">
            <v>ELEMENTO VAZADO CERAMICO 9 X 20 X 20CM</v>
          </cell>
          <cell r="C5966" t="str">
            <v>UN</v>
          </cell>
          <cell r="D5966">
            <v>2.12</v>
          </cell>
        </row>
        <row r="5967">
          <cell r="A5967">
            <v>664</v>
          </cell>
          <cell r="B5967" t="str">
            <v>ELEMENTO VAZADO CONCRETO TIPO COLMEIA 37 X 39 X 7,0CM</v>
          </cell>
          <cell r="C5967" t="str">
            <v>UN</v>
          </cell>
          <cell r="D5967">
            <v>11.37</v>
          </cell>
        </row>
        <row r="5968">
          <cell r="A5968">
            <v>10605</v>
          </cell>
          <cell r="B5968" t="str">
            <v>ELEMENTO VAZADO CONCRETO 10 X 10 X 10CM</v>
          </cell>
          <cell r="C5968" t="str">
            <v>UN</v>
          </cell>
          <cell r="D5968">
            <v>1.75</v>
          </cell>
        </row>
        <row r="5969">
          <cell r="A5969">
            <v>10604</v>
          </cell>
          <cell r="B5969" t="str">
            <v>ELEMENTO VAZADO CONCRETO 20 X 10 X 7CM</v>
          </cell>
          <cell r="C5969" t="str">
            <v>UN</v>
          </cell>
          <cell r="D5969">
            <v>2.95</v>
          </cell>
        </row>
        <row r="5970">
          <cell r="A5970">
            <v>662</v>
          </cell>
          <cell r="B5970" t="str">
            <v>ELEMENTO VAZADO CONCRETO 20 X 20 X 5CM</v>
          </cell>
          <cell r="C5970" t="str">
            <v>UN</v>
          </cell>
          <cell r="D5970">
            <v>2.4</v>
          </cell>
        </row>
        <row r="5971">
          <cell r="A5971">
            <v>672</v>
          </cell>
          <cell r="B5971" t="str">
            <v>ELEMENTO VAZADO CONCRETO 20 X 20 X 6,5CM</v>
          </cell>
          <cell r="C5971" t="str">
            <v>UN</v>
          </cell>
          <cell r="D5971">
            <v>2.3199999999999998</v>
          </cell>
        </row>
        <row r="5972">
          <cell r="A5972">
            <v>668</v>
          </cell>
          <cell r="B5972" t="str">
            <v>ELEMENTO VAZADO CONCRETO 29 X 29 X 6CM</v>
          </cell>
          <cell r="C5972" t="str">
            <v>UN</v>
          </cell>
          <cell r="D5972">
            <v>8.2899999999999991</v>
          </cell>
        </row>
        <row r="5973">
          <cell r="A5973">
            <v>10607</v>
          </cell>
          <cell r="B5973" t="str">
            <v>ELEMENTO VAZADO CONCRETO 33 X 11CM - E = 10CM</v>
          </cell>
          <cell r="C5973" t="str">
            <v>UN</v>
          </cell>
          <cell r="D5973">
            <v>3.07</v>
          </cell>
        </row>
        <row r="5974">
          <cell r="A5974">
            <v>663</v>
          </cell>
          <cell r="B5974" t="str">
            <v>ELEMENTO VAZADO CONCRETO 40 X 40 X 6CM</v>
          </cell>
          <cell r="C5974" t="str">
            <v>UN</v>
          </cell>
          <cell r="D5974">
            <v>11.4</v>
          </cell>
        </row>
        <row r="5975">
          <cell r="A5975">
            <v>666</v>
          </cell>
          <cell r="B5975" t="str">
            <v>ELEMENTO VAZADO CONCRETO 40 X 40 X 7CM</v>
          </cell>
          <cell r="C5975" t="str">
            <v>UN</v>
          </cell>
          <cell r="D5975">
            <v>11.05</v>
          </cell>
        </row>
        <row r="5976">
          <cell r="A5976">
            <v>10577</v>
          </cell>
          <cell r="B5976" t="str">
            <v>ELEMENTO VAZADO CONCRETO 50 X 50 X 5 CM C/ FUROS QUADRADOS</v>
          </cell>
          <cell r="C5976" t="str">
            <v>UN</v>
          </cell>
          <cell r="D5976">
            <v>14.37</v>
          </cell>
        </row>
        <row r="5977">
          <cell r="A5977">
            <v>665</v>
          </cell>
          <cell r="B5977" t="str">
            <v>ELEMENTO VAZADO CONCRETO 50 X 50 X 7CM</v>
          </cell>
          <cell r="C5977" t="str">
            <v>UN</v>
          </cell>
          <cell r="D5977">
            <v>14.37</v>
          </cell>
        </row>
        <row r="5978">
          <cell r="A5978">
            <v>10579</v>
          </cell>
          <cell r="B5978" t="str">
            <v>ELEMENTO VAZADO NEO-REX 17-G - 39 X 29 X 10 CM</v>
          </cell>
          <cell r="C5978" t="str">
            <v>UN</v>
          </cell>
          <cell r="D5978">
            <v>6.3</v>
          </cell>
        </row>
        <row r="5979">
          <cell r="A5979">
            <v>10603</v>
          </cell>
          <cell r="B5979" t="str">
            <v>ELEMENTO VAZADO NEO-REX 2-A - 26 X 14 X 8 CM</v>
          </cell>
          <cell r="C5979" t="str">
            <v>UN</v>
          </cell>
          <cell r="D5979">
            <v>5.47</v>
          </cell>
        </row>
        <row r="5980">
          <cell r="A5980">
            <v>10578</v>
          </cell>
          <cell r="B5980" t="str">
            <v>ELEMENTO VAZADO NEO-REX 22-B - 33 X 33 X 10 CM</v>
          </cell>
          <cell r="C5980" t="str">
            <v>UN</v>
          </cell>
          <cell r="D5980">
            <v>10.76</v>
          </cell>
        </row>
        <row r="5981">
          <cell r="A5981">
            <v>10580</v>
          </cell>
          <cell r="B5981" t="str">
            <v>ELEMENTO VAZADO NEO-REX 22-C - 29 X 29 X 06 CM</v>
          </cell>
          <cell r="C5981" t="str">
            <v>UN</v>
          </cell>
          <cell r="D5981">
            <v>6.04</v>
          </cell>
        </row>
        <row r="5982">
          <cell r="A5982">
            <v>10582</v>
          </cell>
          <cell r="B5982" t="str">
            <v>ELEMENTO VAZADO NEO-REX 59 - 40 X 10 X 10 CM</v>
          </cell>
          <cell r="C5982" t="str">
            <v>UN</v>
          </cell>
          <cell r="D5982">
            <v>4.6900000000000004</v>
          </cell>
        </row>
        <row r="5983">
          <cell r="A5983">
            <v>10583</v>
          </cell>
          <cell r="B5983" t="str">
            <v>ELEMENTO VAZADO NEO-REX 72-A - 39 X 22 X 15 CM</v>
          </cell>
          <cell r="C5983" t="str">
            <v>UN</v>
          </cell>
          <cell r="D5983">
            <v>7.2</v>
          </cell>
        </row>
        <row r="5984">
          <cell r="A5984">
            <v>718</v>
          </cell>
          <cell r="B5984" t="str">
            <v>ELEMENTO VAZADO VIDRO INCOLOR 20 X 20 X 6CM</v>
          </cell>
          <cell r="C5984" t="str">
            <v>UN</v>
          </cell>
          <cell r="D5984">
            <v>7.68</v>
          </cell>
        </row>
        <row r="5985">
          <cell r="A5985">
            <v>2439</v>
          </cell>
          <cell r="B5985" t="str">
            <v>ELETRICISTA INDUSTRIAL</v>
          </cell>
          <cell r="C5985" t="str">
            <v>H</v>
          </cell>
          <cell r="D5985">
            <v>14.22</v>
          </cell>
        </row>
        <row r="5986">
          <cell r="A5986">
            <v>2436</v>
          </cell>
          <cell r="B5986" t="str">
            <v>ELETRICISTA OU OFICIAL ELETRICISTA</v>
          </cell>
          <cell r="C5986" t="str">
            <v>H</v>
          </cell>
          <cell r="D5986">
            <v>8.82</v>
          </cell>
        </row>
        <row r="5987">
          <cell r="A5987">
            <v>10998</v>
          </cell>
          <cell r="B5987" t="str">
            <v>ELETRODO AWS E-6010 (0K 22.50; WI 610) D = 4MM ( SOLDA ELETRICA )</v>
          </cell>
          <cell r="C5987" t="str">
            <v>KG</v>
          </cell>
          <cell r="D5987">
            <v>18.04</v>
          </cell>
        </row>
        <row r="5988">
          <cell r="A5988">
            <v>11002</v>
          </cell>
          <cell r="B5988" t="str">
            <v>ELETRODO AWS E-6013 (OK 46.00; WI 613) D = 2,5MM ( SOLDA ELETRICA )</v>
          </cell>
          <cell r="C5988" t="str">
            <v>KG</v>
          </cell>
          <cell r="D5988">
            <v>18.36</v>
          </cell>
        </row>
        <row r="5989">
          <cell r="A5989">
            <v>10999</v>
          </cell>
          <cell r="B5989" t="str">
            <v>ELETRODO AWS E-6013 (OK 46.00; WI 613) D = 4MM ( SOLDA ELETRICA )</v>
          </cell>
          <cell r="C5989" t="str">
            <v>KG</v>
          </cell>
          <cell r="D5989">
            <v>15.84</v>
          </cell>
        </row>
        <row r="5990">
          <cell r="A5990">
            <v>10997</v>
          </cell>
          <cell r="B5990" t="str">
            <v>ELETRODO AWS E-7018 (OK 48.04; WI 718) D=4MM (SOLDA ELETRICA)</v>
          </cell>
          <cell r="C5990" t="str">
            <v>KG</v>
          </cell>
          <cell r="D5990">
            <v>17.45</v>
          </cell>
        </row>
        <row r="5991">
          <cell r="A5991">
            <v>2680</v>
          </cell>
          <cell r="B5991" t="str">
            <v>ELETRODUTO DE PVC ROSCÁVEL DE 1 1/2" (38 MM), SEM LUVA</v>
          </cell>
          <cell r="C5991" t="str">
            <v>M</v>
          </cell>
          <cell r="D5991">
            <v>6.38</v>
          </cell>
        </row>
        <row r="5992">
          <cell r="A5992">
            <v>2684</v>
          </cell>
          <cell r="B5992" t="str">
            <v>ELETRODUTO DE PVC ROSCÁVEL DE 1 1/4" (32 MM), SEM LUVA</v>
          </cell>
          <cell r="C5992" t="str">
            <v>M</v>
          </cell>
          <cell r="D5992">
            <v>5.0999999999999996</v>
          </cell>
        </row>
        <row r="5993">
          <cell r="A5993">
            <v>2673</v>
          </cell>
          <cell r="B5993" t="str">
            <v>ELETRODUTO DE PVC ROSCÁVEL DE 1/2" (12,7 MM), SEM LUVA</v>
          </cell>
          <cell r="C5993" t="str">
            <v>M</v>
          </cell>
          <cell r="D5993">
            <v>1.67</v>
          </cell>
        </row>
        <row r="5994">
          <cell r="A5994">
            <v>2685</v>
          </cell>
          <cell r="B5994" t="str">
            <v>ELETRODUTO DE PVC ROSCÁVEL DE 1" (25 MM), SEM LUVA</v>
          </cell>
          <cell r="C5994" t="str">
            <v>M</v>
          </cell>
          <cell r="D5994">
            <v>3.44</v>
          </cell>
        </row>
        <row r="5995">
          <cell r="A5995">
            <v>2682</v>
          </cell>
          <cell r="B5995" t="str">
            <v>ELETRODUTO DE PVC ROSCÁVEL DE 2 1/2" (63 MM), SEM LUVA</v>
          </cell>
          <cell r="C5995" t="str">
            <v>M</v>
          </cell>
          <cell r="D5995">
            <v>16.43</v>
          </cell>
        </row>
        <row r="5996">
          <cell r="A5996">
            <v>2681</v>
          </cell>
          <cell r="B5996" t="str">
            <v>ELETRODUTO DE PVC ROSCÁVEL DE 2" (50 MM), SEM LUVA</v>
          </cell>
          <cell r="C5996" t="str">
            <v>M</v>
          </cell>
          <cell r="D5996">
            <v>8.2100000000000009</v>
          </cell>
        </row>
        <row r="5997">
          <cell r="A5997">
            <v>2674</v>
          </cell>
          <cell r="B5997" t="str">
            <v>ELETRODUTO DE PVC ROSCÁVEL DE 3/4" (19 MM), SEM LUVA</v>
          </cell>
          <cell r="C5997" t="str">
            <v>M</v>
          </cell>
          <cell r="D5997">
            <v>2.27</v>
          </cell>
        </row>
        <row r="5998">
          <cell r="A5998">
            <v>2686</v>
          </cell>
          <cell r="B5998" t="str">
            <v>ELETRODUTO DE PVC ROSCÁVEL DE 3" (76 MM), SEM LUVA</v>
          </cell>
          <cell r="C5998" t="str">
            <v>M</v>
          </cell>
          <cell r="D5998">
            <v>20.78</v>
          </cell>
        </row>
        <row r="5999">
          <cell r="A5999">
            <v>2683</v>
          </cell>
          <cell r="B5999" t="str">
            <v>ELETRODUTO DE PVC ROSCÁVEL DE 4" (101 MM), SEM LUVA</v>
          </cell>
          <cell r="C5999" t="str">
            <v>M</v>
          </cell>
          <cell r="D5999">
            <v>31.65</v>
          </cell>
        </row>
        <row r="6000">
          <cell r="A6000">
            <v>2448</v>
          </cell>
          <cell r="B6000" t="str">
            <v>ELETRODUTO FERRO ESMALTADO LEVE ESP. PAREDE 0,75MM - 1"</v>
          </cell>
          <cell r="C6000" t="str">
            <v>M</v>
          </cell>
          <cell r="D6000">
            <v>14.21</v>
          </cell>
        </row>
        <row r="6001">
          <cell r="A6001">
            <v>2440</v>
          </cell>
          <cell r="B6001" t="str">
            <v>ELETRODUTO FERRO ESMALTADO LEVE ESP. PAREDE 0,75MM - 3/4"</v>
          </cell>
          <cell r="C6001" t="str">
            <v>M</v>
          </cell>
          <cell r="D6001">
            <v>11.65</v>
          </cell>
        </row>
        <row r="6002">
          <cell r="A6002">
            <v>2453</v>
          </cell>
          <cell r="B6002" t="str">
            <v>ELETRODUTO FERRO ESMALTADO LEVE ESP. PAREDE 0,75MM -1/2"</v>
          </cell>
          <cell r="C6002" t="str">
            <v>M</v>
          </cell>
          <cell r="D6002">
            <v>9.25</v>
          </cell>
        </row>
        <row r="6003">
          <cell r="A6003">
            <v>2449</v>
          </cell>
          <cell r="B6003" t="str">
            <v>ELETRODUTO FERRO ESMALTADO PESADO ESP. PAREDE 1,52MM - 1.1/2"</v>
          </cell>
          <cell r="C6003" t="str">
            <v>M</v>
          </cell>
          <cell r="D6003">
            <v>26.21</v>
          </cell>
        </row>
        <row r="6004">
          <cell r="A6004">
            <v>2447</v>
          </cell>
          <cell r="B6004" t="str">
            <v>ELETRODUTO FERRO ESMALTADO PESADO ESP. PAREDE 1,52MM - 2"</v>
          </cell>
          <cell r="C6004" t="str">
            <v>M</v>
          </cell>
          <cell r="D6004">
            <v>35.03</v>
          </cell>
        </row>
        <row r="6005">
          <cell r="A6005">
            <v>2450</v>
          </cell>
          <cell r="B6005" t="str">
            <v>ELETRODUTO FERRO ESMALTADO PESADO ESP. PAREDE 2,25MM - 2.1/2"</v>
          </cell>
          <cell r="C6005" t="str">
            <v>M</v>
          </cell>
          <cell r="D6005">
            <v>55.16</v>
          </cell>
        </row>
        <row r="6006">
          <cell r="A6006">
            <v>2452</v>
          </cell>
          <cell r="B6006" t="str">
            <v>ELETRODUTO FERRO ESMALTADO PESADO ESP. PAREDE 2,25MM - 3"</v>
          </cell>
          <cell r="C6006" t="str">
            <v>M</v>
          </cell>
          <cell r="D6006">
            <v>72.650000000000006</v>
          </cell>
        </row>
        <row r="6007">
          <cell r="A6007">
            <v>2451</v>
          </cell>
          <cell r="B6007" t="str">
            <v>ELETRODUTO FERRO ESMALTADO PESADO ESP. PAREDE 2,25MM - 4"</v>
          </cell>
          <cell r="C6007" t="str">
            <v>M</v>
          </cell>
          <cell r="D6007">
            <v>95.64</v>
          </cell>
        </row>
        <row r="6008">
          <cell r="A6008">
            <v>2454</v>
          </cell>
          <cell r="B6008" t="str">
            <v>ELETRODUTO FERRO ESMALTADO SEMI-PESADO ESP. PAREDE 1,20MM -1.1/4"</v>
          </cell>
          <cell r="C6008" t="str">
            <v>M</v>
          </cell>
          <cell r="D6008">
            <v>23.64</v>
          </cell>
        </row>
        <row r="6009">
          <cell r="A6009">
            <v>21136</v>
          </cell>
          <cell r="B6009" t="str">
            <v>ELETRODUTO FERRO GALV OU ZINCADO ELETROLIT LEVE PAREDE 0,90MM - 1" NBR 13057</v>
          </cell>
          <cell r="C6009" t="str">
            <v>M</v>
          </cell>
          <cell r="D6009">
            <v>4.99</v>
          </cell>
        </row>
        <row r="6010">
          <cell r="A6010">
            <v>21129</v>
          </cell>
          <cell r="B6010" t="str">
            <v>ELETRODUTO FERRO GALV OU ZINCADO ELETROLIT LEVE PAREDE 0,90MM - 1/2" NBR 13057</v>
          </cell>
          <cell r="C6010" t="str">
            <v>M</v>
          </cell>
          <cell r="D6010">
            <v>3.27</v>
          </cell>
        </row>
        <row r="6011">
          <cell r="A6011">
            <v>21128</v>
          </cell>
          <cell r="B6011" t="str">
            <v>ELETRODUTO FERRO GALV OU ZINCADO ELETROLIT LEVE PAREDE 0,90MM - 3/4" NBR 13057</v>
          </cell>
          <cell r="C6011" t="str">
            <v>M</v>
          </cell>
          <cell r="D6011">
            <v>4.25</v>
          </cell>
        </row>
        <row r="6012">
          <cell r="A6012">
            <v>21132</v>
          </cell>
          <cell r="B6012" t="str">
            <v>ELETRODUTO FERRO GALV OU ZINCADO ELETROLIT PESADO PAREDE 2,25MM - 4" NBR 13057</v>
          </cell>
          <cell r="C6012" t="str">
            <v>M</v>
          </cell>
          <cell r="D6012">
            <v>31.42</v>
          </cell>
        </row>
        <row r="6013">
          <cell r="A6013">
            <v>21130</v>
          </cell>
          <cell r="B6013" t="str">
            <v>ELETRODUTO FERRO GALV OU ZINCADO ELETROLIT SEMI-PESADO PAREDE 1,20MM - 1.1/2" NBR 13057</v>
          </cell>
          <cell r="C6013" t="str">
            <v>M</v>
          </cell>
          <cell r="D6013">
            <v>10.27</v>
          </cell>
        </row>
        <row r="6014">
          <cell r="A6014">
            <v>21135</v>
          </cell>
          <cell r="B6014" t="str">
            <v>ELETRODUTO FERRO GALV OU ZINCADO ELETROLIT SEMI-PESADO PAREDE 1,20MM - 1.1/4" NBR 13057</v>
          </cell>
          <cell r="C6014" t="str">
            <v>M</v>
          </cell>
          <cell r="D6014">
            <v>7.47</v>
          </cell>
        </row>
        <row r="6015">
          <cell r="A6015">
            <v>21134</v>
          </cell>
          <cell r="B6015" t="str">
            <v>ELETRODUTO FERRO GALV OU ZINCADO ELETROLIT SEMI-PESADO PAREDE 1,20MM - 2" NBR 13057</v>
          </cell>
          <cell r="C6015" t="str">
            <v>M</v>
          </cell>
          <cell r="D6015">
            <v>13.25</v>
          </cell>
        </row>
        <row r="6016">
          <cell r="A6016">
            <v>21131</v>
          </cell>
          <cell r="B6016" t="str">
            <v>ELETRODUTO FERRO GALV OU ZINCADO ELETROLIT SEMI-PESADO PAREDE 1,52MM - 2.1/2" NBR 13057</v>
          </cell>
          <cell r="C6016" t="str">
            <v>M</v>
          </cell>
          <cell r="D6016">
            <v>19.12</v>
          </cell>
        </row>
        <row r="6017">
          <cell r="A6017">
            <v>21133</v>
          </cell>
          <cell r="B6017" t="str">
            <v>ELETRODUTO FERRO GALV OU ZINCADO ELETROLIT SEMI-PESADO PAREDE 1,52MM - 3" NBR 13057</v>
          </cell>
          <cell r="C6017" t="str">
            <v>M</v>
          </cell>
          <cell r="D6017">
            <v>26.29</v>
          </cell>
        </row>
        <row r="6018">
          <cell r="A6018">
            <v>21137</v>
          </cell>
          <cell r="B6018" t="str">
            <v>ELETRODUTO METALICO FLEXIVEL REV EXT PVC PRETO 15MM TIPO COPEX OU EQUIV</v>
          </cell>
          <cell r="C6018" t="str">
            <v>M</v>
          </cell>
          <cell r="D6018">
            <v>3.25</v>
          </cell>
        </row>
        <row r="6019">
          <cell r="A6019">
            <v>2504</v>
          </cell>
          <cell r="B6019" t="str">
            <v>ELETRODUTO METALICO FLEXIVEL REV EXT PVC PRETO 25MM TIPO COPEX OU EQUIV</v>
          </cell>
          <cell r="C6019" t="str">
            <v>M</v>
          </cell>
          <cell r="D6019">
            <v>5.5</v>
          </cell>
        </row>
        <row r="6020">
          <cell r="A6020">
            <v>2501</v>
          </cell>
          <cell r="B6020" t="str">
            <v>ELETRODUTO METALICO FLEXIVEL REV EXT PVC PRETO 32MM TIPO COPEX OU EQUIV</v>
          </cell>
          <cell r="C6020" t="str">
            <v>M</v>
          </cell>
          <cell r="D6020">
            <v>8.16</v>
          </cell>
        </row>
        <row r="6021">
          <cell r="A6021">
            <v>2502</v>
          </cell>
          <cell r="B6021" t="str">
            <v>ELETRODUTO METALICO FLEXIVEL REV EXT PVC PRETO 40MM TIPO COPEX OU EQUIV</v>
          </cell>
          <cell r="C6021" t="str">
            <v>M</v>
          </cell>
          <cell r="D6021">
            <v>11.35</v>
          </cell>
        </row>
        <row r="6022">
          <cell r="A6022">
            <v>2503</v>
          </cell>
          <cell r="B6022" t="str">
            <v>ELETRODUTO METALICO FLEXIVEL REV EXT PVC PRETO 50MM TIPO COPEX OU EQUIV</v>
          </cell>
          <cell r="C6022" t="str">
            <v>M</v>
          </cell>
          <cell r="D6022">
            <v>15.47</v>
          </cell>
        </row>
        <row r="6023">
          <cell r="A6023">
            <v>2500</v>
          </cell>
          <cell r="B6023" t="str">
            <v>ELETRODUTO METALICO FLEXIVEL REV EXT PVC PRETO 60MM TIPO COPEX OU EQUIV</v>
          </cell>
          <cell r="C6023" t="str">
            <v>M</v>
          </cell>
          <cell r="D6023">
            <v>22.29</v>
          </cell>
        </row>
        <row r="6024">
          <cell r="A6024">
            <v>2505</v>
          </cell>
          <cell r="B6024" t="str">
            <v>ELETRODUTO METALICO FLEXIVEL REV EXT PVC PRETO 75MM TIPO COPEX OU EQUIV</v>
          </cell>
          <cell r="C6024" t="str">
            <v>M</v>
          </cell>
          <cell r="D6024">
            <v>28.88</v>
          </cell>
        </row>
        <row r="6025">
          <cell r="A6025">
            <v>12056</v>
          </cell>
          <cell r="B6025" t="str">
            <v>ELETRODUTO METALICO FLEXIVEL TIPO CONDUITE D = 1 1/2"</v>
          </cell>
          <cell r="C6025" t="str">
            <v>M</v>
          </cell>
          <cell r="D6025">
            <v>7.4</v>
          </cell>
        </row>
        <row r="6026">
          <cell r="A6026">
            <v>12057</v>
          </cell>
          <cell r="B6026" t="str">
            <v>ELETRODUTO METALICO FLEXIVEL TIPO CONDUITE D = 1 1/4"</v>
          </cell>
          <cell r="C6026" t="str">
            <v>M</v>
          </cell>
          <cell r="D6026">
            <v>6.55</v>
          </cell>
        </row>
        <row r="6027">
          <cell r="A6027">
            <v>12059</v>
          </cell>
          <cell r="B6027" t="str">
            <v>ELETRODUTO METALICO FLEXIVEL TIPO CONDUITE D = 1/2"</v>
          </cell>
          <cell r="C6027" t="str">
            <v>M</v>
          </cell>
          <cell r="D6027">
            <v>3.57</v>
          </cell>
        </row>
        <row r="6028">
          <cell r="A6028">
            <v>12058</v>
          </cell>
          <cell r="B6028" t="str">
            <v>ELETRODUTO METALICO FLEXIVEL TIPO CONDUITE D = 1"</v>
          </cell>
          <cell r="C6028" t="str">
            <v>M</v>
          </cell>
          <cell r="D6028">
            <v>4.95</v>
          </cell>
        </row>
        <row r="6029">
          <cell r="A6029">
            <v>12060</v>
          </cell>
          <cell r="B6029" t="str">
            <v>ELETRODUTO METALICO FLEXIVEL TIPO CONDUITE D = 2 1/2"</v>
          </cell>
          <cell r="C6029" t="str">
            <v>M</v>
          </cell>
          <cell r="D6029">
            <v>12.6</v>
          </cell>
        </row>
        <row r="6030">
          <cell r="A6030">
            <v>12061</v>
          </cell>
          <cell r="B6030" t="str">
            <v>ELETRODUTO METALICO FLEXIVEL TIPO CONDUITE D = 2"</v>
          </cell>
          <cell r="C6030" t="str">
            <v>M</v>
          </cell>
          <cell r="D6030">
            <v>10.27</v>
          </cell>
        </row>
        <row r="6031">
          <cell r="A6031">
            <v>12062</v>
          </cell>
          <cell r="B6031" t="str">
            <v>ELETRODUTO METALICO FLEXIVEL TIPO CONDUITE D = 3"</v>
          </cell>
          <cell r="C6031" t="str">
            <v>M</v>
          </cell>
          <cell r="D6031">
            <v>18.940000000000001</v>
          </cell>
        </row>
        <row r="6032">
          <cell r="A6032">
            <v>2498</v>
          </cell>
          <cell r="B6032" t="str">
            <v>ELETRODUTO METALICO FLEXIVEL 1/2" C/ REVESTIMENTO PVC TIPO SEALTUBO OU EQUIV</v>
          </cell>
          <cell r="C6032" t="str">
            <v>M</v>
          </cell>
          <cell r="D6032">
            <v>4.42</v>
          </cell>
        </row>
        <row r="6033">
          <cell r="A6033">
            <v>2687</v>
          </cell>
          <cell r="B6033" t="str">
            <v>ELETRODUTO PVC FLEXIVEL CORRUGADO 16MM TIPO TIGREFLEX OU EQUIV</v>
          </cell>
          <cell r="C6033" t="str">
            <v>M</v>
          </cell>
          <cell r="D6033">
            <v>1.0900000000000001</v>
          </cell>
        </row>
        <row r="6034">
          <cell r="A6034">
            <v>2689</v>
          </cell>
          <cell r="B6034" t="str">
            <v>ELETRODUTO PVC FLEXIVEL CORRUGADO 20MM TIPO TIGREFLEX OU EQUIV</v>
          </cell>
          <cell r="C6034" t="str">
            <v>M</v>
          </cell>
          <cell r="D6034">
            <v>1.38</v>
          </cell>
        </row>
        <row r="6035">
          <cell r="A6035">
            <v>2688</v>
          </cell>
          <cell r="B6035" t="str">
            <v>ELETRODUTO PVC FLEXIVEL CORRUGADO 25MM TIPO TIGREFLEX OU EQUIV</v>
          </cell>
          <cell r="C6035" t="str">
            <v>M</v>
          </cell>
          <cell r="D6035">
            <v>1.82</v>
          </cell>
        </row>
        <row r="6036">
          <cell r="A6036">
            <v>2690</v>
          </cell>
          <cell r="B6036" t="str">
            <v>ELETRODUTO PVC FLEXIVEL CORRUGADO 32MM TIPO TIGREFLEX OU EQUIV</v>
          </cell>
          <cell r="C6036" t="str">
            <v>M</v>
          </cell>
          <cell r="D6036">
            <v>2.7</v>
          </cell>
        </row>
        <row r="6037">
          <cell r="A6037">
            <v>2676</v>
          </cell>
          <cell r="B6037" t="str">
            <v>ELETRODUTO PVC SOLDAVEL NBR-6150 CL B - 20MM</v>
          </cell>
          <cell r="C6037" t="str">
            <v>M</v>
          </cell>
          <cell r="D6037">
            <v>1.19</v>
          </cell>
        </row>
        <row r="6038">
          <cell r="A6038">
            <v>2678</v>
          </cell>
          <cell r="B6038" t="str">
            <v>ELETRODUTO PVC SOLDAVEL NBR-6150 CL B - 25MM</v>
          </cell>
          <cell r="C6038" t="str">
            <v>M</v>
          </cell>
          <cell r="D6038">
            <v>1.67</v>
          </cell>
        </row>
        <row r="6039">
          <cell r="A6039">
            <v>2679</v>
          </cell>
          <cell r="B6039" t="str">
            <v>ELETRODUTO PVC SOLDAVEL NBR-6150 CL B - 32MM</v>
          </cell>
          <cell r="C6039" t="str">
            <v>M</v>
          </cell>
          <cell r="D6039">
            <v>2.4300000000000002</v>
          </cell>
        </row>
        <row r="6040">
          <cell r="A6040">
            <v>12070</v>
          </cell>
          <cell r="B6040" t="str">
            <v>ELETRODUTO PVC SOLDAVEL NBR-6150 CL B - 40MM</v>
          </cell>
          <cell r="C6040" t="str">
            <v>M</v>
          </cell>
          <cell r="D6040">
            <v>2.21</v>
          </cell>
        </row>
        <row r="6041">
          <cell r="A6041">
            <v>2675</v>
          </cell>
          <cell r="B6041" t="str">
            <v>ELETRODUTO PVC SOLDAVEL NBR-6150 CL B - 50MM</v>
          </cell>
          <cell r="C6041" t="str">
            <v>M</v>
          </cell>
          <cell r="D6041">
            <v>3.1</v>
          </cell>
        </row>
        <row r="6042">
          <cell r="A6042">
            <v>12067</v>
          </cell>
          <cell r="B6042" t="str">
            <v>ELETRODUTO PVC SOLDAVEL NBR-6150 CL B - 60MM</v>
          </cell>
          <cell r="C6042" t="str">
            <v>M</v>
          </cell>
          <cell r="D6042">
            <v>3.93</v>
          </cell>
        </row>
        <row r="6043">
          <cell r="A6043">
            <v>2446</v>
          </cell>
          <cell r="B6043" t="str">
            <v>ELETRODUTO 2" TIPO KANALEX OU EQUIV</v>
          </cell>
          <cell r="C6043" t="str">
            <v>M</v>
          </cell>
          <cell r="D6043">
            <v>8.3000000000000007</v>
          </cell>
        </row>
        <row r="6044">
          <cell r="A6044">
            <v>2442</v>
          </cell>
          <cell r="B6044" t="str">
            <v>ELETRODUTO 3" TIPO KANALEX OU EQUIV</v>
          </cell>
          <cell r="C6044" t="str">
            <v>M</v>
          </cell>
          <cell r="D6044">
            <v>13.42</v>
          </cell>
        </row>
        <row r="6045">
          <cell r="A6045">
            <v>2438</v>
          </cell>
          <cell r="B6045" t="str">
            <v>ELETROTECNICO</v>
          </cell>
          <cell r="C6045" t="str">
            <v>H</v>
          </cell>
          <cell r="D6045">
            <v>21.06</v>
          </cell>
        </row>
        <row r="6046">
          <cell r="A6046">
            <v>3353</v>
          </cell>
          <cell r="B6046" t="str">
            <v>ELEVADOR DE OBRA C/ TORRE 2,0 X 2,0M H=15,0M CARGA MAX 1500KG CABINE ABERTA P/ TRANSPORTE DE MATERIAL - GUINCHO DEEMBREAGEM C/ ENGRENAGEM ELETRICO TRIFASICO 10CV</v>
          </cell>
          <cell r="C6046" t="str">
            <v>UN</v>
          </cell>
          <cell r="D6046">
            <v>42900</v>
          </cell>
        </row>
        <row r="6047">
          <cell r="A6047">
            <v>13874</v>
          </cell>
          <cell r="B6047" t="str">
            <v>ELEVADOR DE OBRA C/ TORRE 2,0 X 2,0M H=15,0M CARGA MAX 1500KG CABINE ABERTA P/ TRANSPORTE DE PASSAGEIROS - GUINCHO DEEMBREAGEM C/ ENGRENAGEM ELETRICO TRIFASICO 10CV</v>
          </cell>
          <cell r="C6047" t="str">
            <v>UN</v>
          </cell>
          <cell r="D6047">
            <v>80102.880000000005</v>
          </cell>
        </row>
        <row r="6048">
          <cell r="A6048">
            <v>3355</v>
          </cell>
          <cell r="B6048" t="str">
            <v>ELEVADOR DE OBRA C/ TORRE 2,0 X 2,0M H=15,0M CARGA MAX 1500KG CABINE ABERTA P/ TRANSPORTE DE MATERIAL C/ GUINCHO EMBREAGEM COM ENGRENAGEM ELETRICO TRIFASICO 10CV (INCL MONT/DESMONT/MANUT)</v>
          </cell>
          <cell r="C6048" t="str">
            <v>H</v>
          </cell>
          <cell r="D6048">
            <v>10.32</v>
          </cell>
        </row>
        <row r="6049">
          <cell r="A6049">
            <v>12624</v>
          </cell>
          <cell r="B6049" t="str">
            <v>EMENDA MR PVC AQUAPLUV D = 125 MM</v>
          </cell>
          <cell r="C6049" t="str">
            <v>UN</v>
          </cell>
          <cell r="D6049">
            <v>35.96</v>
          </cell>
        </row>
        <row r="6050">
          <cell r="A6050">
            <v>10634</v>
          </cell>
          <cell r="B6050" t="str">
            <v>EMPILHADEIRA C/ TORRE TRIPLEX 4,80M 189” DE ELEVACAO C/ DESLOCADOR LATERAL DOS GARFOS, MOTO 40HP, GASOLINA/GLP, CAP MAX2,5T P/ TERRENO IRREGULAR CLARK MOD CGP-25 PNEUS INFLAVEIS</v>
          </cell>
          <cell r="C6050" t="str">
            <v>UN</v>
          </cell>
          <cell r="D6050">
            <v>106048.8</v>
          </cell>
        </row>
        <row r="6051">
          <cell r="A6051">
            <v>10639</v>
          </cell>
          <cell r="B6051" t="str">
            <v>EMPILHADEIRA C/ TORRE TRIPLEX 4,80M 189" DE ELEVACAO C/ DESLOCADOR LATERAL DOS BRACOS, DIESEL, P/ TERRENO IRREGULAR HYSTER 130-J**CAIXA**"</v>
          </cell>
          <cell r="C6051" t="str">
            <v>UN</v>
          </cell>
          <cell r="D6051">
            <v>263141</v>
          </cell>
        </row>
        <row r="6052">
          <cell r="A6052">
            <v>10636</v>
          </cell>
          <cell r="B6052" t="str">
            <v>EMPILHADEIRA C/ TORRE TRIPLEX 4,80M 189" DE ELEVACAO C/ DESLOCADOR LATERAL DOS GARFOS A GASOLINA /GLP CAP MAX 4T P/ TERRENO IRREGULAR CLARK CGP 40 PNEUS INFLAVEIS **CAIXA**"</v>
          </cell>
          <cell r="C6052" t="str">
            <v>UN</v>
          </cell>
          <cell r="D6052">
            <v>169768.22</v>
          </cell>
        </row>
        <row r="6053">
          <cell r="A6053">
            <v>10637</v>
          </cell>
          <cell r="B6053" t="str">
            <v>EMPILHADEIRA C/ TORRE TRIPLEX 4,80M 189" DE ELEVACAO C/ DESLOCADOR LATERAL DOS GARFOS, GASOLINA/GLP CAP MAX 5T, P/ TERRENO IRREGULAR CLARK CGP55/CGP50 PNEUS INFLAVEIS **CAIXA**"</v>
          </cell>
          <cell r="C6053" t="str">
            <v>UN</v>
          </cell>
          <cell r="D6053">
            <v>191442.47</v>
          </cell>
        </row>
        <row r="6054">
          <cell r="A6054">
            <v>10638</v>
          </cell>
          <cell r="B6054" t="str">
            <v>EMPILHADEIRA C/ TORRE TRIPLEX 4,80M 189" DE ELEVACAO C/ DESLOCADOR LATERAL DOS GARFOS, GASOLINA/GLP CAP MAX 6T P/ TERRENO IRREGULAR HYSTER H135XL2 PNEUS INFLAVEIS **CAIXA**"</v>
          </cell>
          <cell r="C6054" t="str">
            <v>UN</v>
          </cell>
          <cell r="D6054">
            <v>254228.66</v>
          </cell>
        </row>
        <row r="6055">
          <cell r="A6055">
            <v>10635</v>
          </cell>
          <cell r="B6055" t="str">
            <v>EMPILHADEIRA C/ TORRE TRIPLEX 4,80M 189" DE ELEVACAO C/ DESLOCADOR LATERAL DOS GARFOS, 40HP GASOLINA/GLP CAP 3T, P/ TERRENO IRREGULAR HYSTER H-55XM SIMPLEX PNEUS INFLAVEIS **CAIXA**"</v>
          </cell>
          <cell r="C6055" t="str">
            <v>UN</v>
          </cell>
          <cell r="D6055">
            <v>104690.31</v>
          </cell>
        </row>
        <row r="6056">
          <cell r="A6056">
            <v>11625</v>
          </cell>
          <cell r="B6056" t="str">
            <v>EMULPRIMER - TINTA PRIMARIA BETUMINOSA EM SUSPENSAO AQUOSA</v>
          </cell>
          <cell r="C6056" t="str">
            <v>KG</v>
          </cell>
          <cell r="D6056">
            <v>4.8</v>
          </cell>
        </row>
        <row r="6057">
          <cell r="A6057">
            <v>1372</v>
          </cell>
          <cell r="B6057" t="str">
            <v>EMULSAO ADESIVA A BASE DE ACRILICO TP KZ HEYDI OU EQUIV</v>
          </cell>
          <cell r="C6057" t="str">
            <v>KG</v>
          </cell>
          <cell r="D6057">
            <v>10.11</v>
          </cell>
        </row>
        <row r="6058">
          <cell r="A6058">
            <v>627</v>
          </cell>
          <cell r="B6058" t="str">
            <v>EMULSAO ADESIVA BASE PVA/ACRILICA DENVERFIX - DENVER</v>
          </cell>
          <cell r="C6058" t="str">
            <v>KG</v>
          </cell>
          <cell r="D6058">
            <v>10.27</v>
          </cell>
        </row>
        <row r="6059">
          <cell r="A6059">
            <v>7331</v>
          </cell>
          <cell r="B6059" t="str">
            <v>EMULSAO ASFALTICA C/ ELASTOMERO VEDAPREN, PRETO, TIPO OTTO BAUMGART OU MARCA EQUIVALENTE</v>
          </cell>
          <cell r="C6059" t="str">
            <v>KG</v>
          </cell>
          <cell r="D6059">
            <v>9.57</v>
          </cell>
        </row>
        <row r="6060">
          <cell r="A6060">
            <v>501</v>
          </cell>
          <cell r="B6060" t="str">
            <v>EMULSAO ASFALTICA CATIONICA CM-30 P/ USO EM PAVIMENTACAO ASFALTICA</v>
          </cell>
          <cell r="C6060" t="str">
            <v>KG</v>
          </cell>
          <cell r="D6060">
            <v>1.84</v>
          </cell>
        </row>
        <row r="6061">
          <cell r="A6061">
            <v>506</v>
          </cell>
          <cell r="B6061" t="str">
            <v>EMULSAO ASFALTICA CATIONICA RL-1C P/ USO EM PAVIMENTACAO ASFALTICA</v>
          </cell>
          <cell r="C6061" t="str">
            <v>T</v>
          </cell>
          <cell r="D6061">
            <v>1769.09</v>
          </cell>
        </row>
        <row r="6062">
          <cell r="A6062">
            <v>504</v>
          </cell>
          <cell r="B6062" t="str">
            <v>EMULSAO ASFALTICA CATIONICA RM-1C P/ USO EM PAVIMENTACAO ASFALTICA</v>
          </cell>
          <cell r="C6062" t="str">
            <v>T</v>
          </cell>
          <cell r="D6062">
            <v>1576.36</v>
          </cell>
        </row>
        <row r="6063">
          <cell r="A6063">
            <v>503</v>
          </cell>
          <cell r="B6063" t="str">
            <v>EMULSAO ASFALTICA CATIONICA RM-1C P/USO EM PAVIMENTACAO ASFALTICA</v>
          </cell>
          <cell r="C6063" t="str">
            <v>KG</v>
          </cell>
          <cell r="D6063">
            <v>1.61</v>
          </cell>
        </row>
        <row r="6064">
          <cell r="A6064">
            <v>508</v>
          </cell>
          <cell r="B6064" t="str">
            <v>EMULSAO ASFALTICA CATIONICA RR-1C P/ USO EM PAVIMENTACAO ASFALTICA</v>
          </cell>
          <cell r="C6064" t="str">
            <v>KG</v>
          </cell>
          <cell r="D6064">
            <v>1.22</v>
          </cell>
        </row>
        <row r="6065">
          <cell r="A6065">
            <v>505</v>
          </cell>
          <cell r="B6065" t="str">
            <v>EMULSAO ASFALTICA CATIONICA RR-2C P/ USO EM PAVIMENTACAO ASFALTICA</v>
          </cell>
          <cell r="C6065" t="str">
            <v>KG</v>
          </cell>
          <cell r="D6065">
            <v>1.31</v>
          </cell>
        </row>
        <row r="6066">
          <cell r="A6066">
            <v>2691</v>
          </cell>
          <cell r="B6066" t="str">
            <v>EMULSAO ASFALTICA, TIPO NEOSIN A BASE DE AGUA P/ IMPERM</v>
          </cell>
          <cell r="C6066" t="str">
            <v>L</v>
          </cell>
          <cell r="D6066">
            <v>5.39</v>
          </cell>
        </row>
        <row r="6067">
          <cell r="A6067">
            <v>2696</v>
          </cell>
          <cell r="B6067" t="str">
            <v>ENCANADOR OU BOMBEIRO HIDRAULICO</v>
          </cell>
          <cell r="C6067" t="str">
            <v>H</v>
          </cell>
          <cell r="D6067">
            <v>8.82</v>
          </cell>
        </row>
        <row r="6068">
          <cell r="A6068">
            <v>4083</v>
          </cell>
          <cell r="B6068" t="str">
            <v>ENCARREGADO GERAL</v>
          </cell>
          <cell r="C6068" t="str">
            <v>H</v>
          </cell>
          <cell r="D6068">
            <v>11.44</v>
          </cell>
        </row>
        <row r="6069">
          <cell r="A6069">
            <v>2705</v>
          </cell>
          <cell r="B6069" t="str">
            <v>ENERGIA ELETRICA ATE 2000 KWH INDUSTRIAL, SEM DEMANDA</v>
          </cell>
          <cell r="C6069" t="str">
            <v>KW/H</v>
          </cell>
          <cell r="D6069">
            <v>0.4</v>
          </cell>
        </row>
        <row r="6070">
          <cell r="A6070">
            <v>11683</v>
          </cell>
          <cell r="B6070" t="str">
            <v>ENGATE OU RABICHO FLEXIVEL EM METAL CROMADO 1/2" x 30CM</v>
          </cell>
          <cell r="C6070" t="str">
            <v>UN</v>
          </cell>
          <cell r="D6070">
            <v>20.65</v>
          </cell>
        </row>
        <row r="6071">
          <cell r="A6071">
            <v>11684</v>
          </cell>
          <cell r="B6071" t="str">
            <v>ENGATE OU RABICHO FLEXIVEL EM METAL CROMADO 1/2" x 40CM</v>
          </cell>
          <cell r="C6071" t="str">
            <v>UN</v>
          </cell>
          <cell r="D6071">
            <v>22.73</v>
          </cell>
        </row>
        <row r="6072">
          <cell r="A6072">
            <v>6141</v>
          </cell>
          <cell r="B6072" t="str">
            <v>ENGATE OU RABICHO FLEXIVEL PLASTICO (PVC OU ABS) BRANCO 1/2"X 30CM</v>
          </cell>
          <cell r="C6072" t="str">
            <v>UN</v>
          </cell>
          <cell r="D6072">
            <v>2.2400000000000002</v>
          </cell>
        </row>
        <row r="6073">
          <cell r="A6073">
            <v>11681</v>
          </cell>
          <cell r="B6073" t="str">
            <v>ENGATE OU RABICHO FLEXIVEL PLASTICO (PVC OU ABS) BRANCO 1/2"X 40CM</v>
          </cell>
          <cell r="C6073" t="str">
            <v>UN</v>
          </cell>
          <cell r="D6073">
            <v>4.9400000000000004</v>
          </cell>
        </row>
        <row r="6074">
          <cell r="A6074">
            <v>2706</v>
          </cell>
          <cell r="B6074" t="str">
            <v>ENGENHEIRO DE OBRA JUNIOR</v>
          </cell>
          <cell r="C6074" t="str">
            <v>H</v>
          </cell>
          <cell r="D6074">
            <v>49.14</v>
          </cell>
        </row>
        <row r="6075">
          <cell r="A6075">
            <v>2707</v>
          </cell>
          <cell r="B6075" t="str">
            <v>ENGENHEIRO DE OBRA PLENO</v>
          </cell>
          <cell r="C6075" t="str">
            <v>H</v>
          </cell>
          <cell r="D6075">
            <v>90.4</v>
          </cell>
        </row>
        <row r="6076">
          <cell r="A6076">
            <v>2708</v>
          </cell>
          <cell r="B6076" t="str">
            <v>ENGENHEIRO DE OBRA SENIOR</v>
          </cell>
          <cell r="C6076" t="str">
            <v>H</v>
          </cell>
          <cell r="D6076">
            <v>153.91999999999999</v>
          </cell>
        </row>
        <row r="6077">
          <cell r="A6077">
            <v>1101</v>
          </cell>
          <cell r="B6077" t="str">
            <v>ENTRADA DE LINHA DE ALUMINIO, DE ENCAIXE P/ ELETRODUTO DE 21/2"</v>
          </cell>
          <cell r="C6077" t="str">
            <v>UN</v>
          </cell>
          <cell r="D6077">
            <v>13.99</v>
          </cell>
        </row>
        <row r="6078">
          <cell r="A6078">
            <v>1049</v>
          </cell>
          <cell r="B6078" t="str">
            <v>ENTRADA DE LINHA DE ALUMINIO, DE ENCAIXE P/ ELETRODUTO 1 1/2"</v>
          </cell>
          <cell r="C6078" t="str">
            <v>UN</v>
          </cell>
          <cell r="D6078">
            <v>5.5</v>
          </cell>
        </row>
        <row r="6079">
          <cell r="A6079">
            <v>1099</v>
          </cell>
          <cell r="B6079" t="str">
            <v>ENTRADA DE LINHA DE ALUMINIO, DE ENCAIXE P/ ELETRODUTO 1 1/4"</v>
          </cell>
          <cell r="C6079" t="str">
            <v>UN</v>
          </cell>
          <cell r="D6079">
            <v>5.59</v>
          </cell>
        </row>
        <row r="6080">
          <cell r="A6080">
            <v>1050</v>
          </cell>
          <cell r="B6080" t="str">
            <v>ENTRADA DE LINHA DE ALUMINIO, DE ENCAIXE P/ ELETRODUTO 1"</v>
          </cell>
          <cell r="C6080" t="str">
            <v>UN</v>
          </cell>
          <cell r="D6080">
            <v>5.5</v>
          </cell>
        </row>
        <row r="6081">
          <cell r="A6081">
            <v>1100</v>
          </cell>
          <cell r="B6081" t="str">
            <v>ENTRADA DE LINHA DE ALUMINIO, DE ENCAIXE P/ ELETRODUTO 2"</v>
          </cell>
          <cell r="C6081" t="str">
            <v>UN</v>
          </cell>
          <cell r="D6081">
            <v>8.33</v>
          </cell>
        </row>
        <row r="6082">
          <cell r="A6082">
            <v>1098</v>
          </cell>
          <cell r="B6082" t="str">
            <v>ENTRADA DE LINHA DE ALUMINIO, DE ENCAIXE P/ ELETRODUTO 3/4"</v>
          </cell>
          <cell r="C6082" t="str">
            <v>UN</v>
          </cell>
          <cell r="D6082">
            <v>4.82</v>
          </cell>
        </row>
        <row r="6083">
          <cell r="A6083">
            <v>1102</v>
          </cell>
          <cell r="B6083" t="str">
            <v>ENTRADA DE LINHA DE ALUMINIO, DE ENCAIXE P/ ELETRODUTO 3"</v>
          </cell>
          <cell r="C6083" t="str">
            <v>UN</v>
          </cell>
          <cell r="D6083">
            <v>21.84</v>
          </cell>
        </row>
        <row r="6084">
          <cell r="A6084">
            <v>1051</v>
          </cell>
          <cell r="B6084" t="str">
            <v>ENTRADA DE LINHA DE ALUMINIO, DE ENCAIXE P/ ELETRODUTO 4"</v>
          </cell>
          <cell r="C6084" t="str">
            <v>UN</v>
          </cell>
          <cell r="D6084">
            <v>37.409999999999997</v>
          </cell>
        </row>
        <row r="6085">
          <cell r="A6085">
            <v>11554</v>
          </cell>
          <cell r="B6085" t="str">
            <v>ENTRADA LATAO CROMADO TIPO 303 LA FONTE P/ FECHADURA PORTA INTERNA</v>
          </cell>
          <cell r="C6085" t="str">
            <v>UN</v>
          </cell>
          <cell r="D6085">
            <v>5.01</v>
          </cell>
        </row>
        <row r="6086">
          <cell r="A6086">
            <v>2709</v>
          </cell>
          <cell r="B6086" t="str">
            <v>ENXADA EXTREITA DC-3 DUAS CARAS TAM 2240 X 230MM C/ CABO</v>
          </cell>
          <cell r="C6086" t="str">
            <v>UN</v>
          </cell>
          <cell r="D6086">
            <v>14.8</v>
          </cell>
        </row>
        <row r="6087">
          <cell r="A6087">
            <v>2712</v>
          </cell>
          <cell r="B6087" t="str">
            <v>ENXADAO ESTREITO C/ CABO</v>
          </cell>
          <cell r="C6087" t="str">
            <v>UN</v>
          </cell>
          <cell r="D6087">
            <v>11.22</v>
          </cell>
        </row>
        <row r="6088">
          <cell r="A6088">
            <v>748</v>
          </cell>
          <cell r="B6088" t="str">
            <v>EQUIPAMENTO P/ JATEAMENTO DE CONCRETO OU ARGAMASSA</v>
          </cell>
          <cell r="C6088" t="str">
            <v>H</v>
          </cell>
          <cell r="D6088">
            <v>21.07</v>
          </cell>
        </row>
        <row r="6089">
          <cell r="A6089">
            <v>1154</v>
          </cell>
          <cell r="B6089" t="str">
            <v>EQUIPAMENTO P/ LAMA ASFÁLTICA, CONSMAQ, MOD. LA-6, C/ SILODE AGREGADO 6 M3, DOSADOR CIMENTO, 2 TANQUES 2 M3 CADA, P/ EMULSÃO / AGUA, MISTURADOR HELICOIDAL E CAIXA, A SER MONTADOSOBRE CAMINHÃO</v>
          </cell>
          <cell r="C6089" t="str">
            <v>UN</v>
          </cell>
          <cell r="D6089">
            <v>292320</v>
          </cell>
        </row>
        <row r="6090">
          <cell r="A6090">
            <v>10655</v>
          </cell>
          <cell r="B6090" t="str">
            <v>EQUIPAMENTO P/ LIMPEZA DE FOSSAS C/ USO DE VACUO TIPO SEWERJET-PROMINAS MODELO SLV-040</v>
          </cell>
          <cell r="C6090" t="str">
            <v>UN</v>
          </cell>
          <cell r="D6090">
            <v>217054.99</v>
          </cell>
        </row>
        <row r="6091">
          <cell r="A6091">
            <v>6075</v>
          </cell>
          <cell r="B6091" t="str">
            <v>EQUIPAMENTO P/ LIMPEZA/DESOBSTRUCAO DE GALERIAS DE AGUAS PLUVIAIS TIPO BUCKET MACHINE MONTADO EM CAMINHAO</v>
          </cell>
          <cell r="C6091" t="str">
            <v>UN</v>
          </cell>
          <cell r="D6091">
            <v>531807.97</v>
          </cell>
        </row>
        <row r="6092">
          <cell r="A6092">
            <v>2720</v>
          </cell>
          <cell r="B6092" t="str">
            <v>ESCAVADEIRA DRAGA DE ARRASTE, CAP. 3/4 JC 140HP TIPO CNV BUCYRUS OU EQUIV (INCL MANUTENCAO/OPERACAO)</v>
          </cell>
          <cell r="C6092" t="str">
            <v>H</v>
          </cell>
          <cell r="D6092">
            <v>217.44</v>
          </cell>
        </row>
        <row r="6093">
          <cell r="A6093">
            <v>2722</v>
          </cell>
          <cell r="B6093" t="str">
            <v>ESCAVADEIRA DRAGA DE MANDIBULAS SOBRE ESTEIRA, 140HP CAP. 3/4 JC TIPOFNV BUCYRUS OU EQUIV (INCL MANUTENCAO/OPERACAO)</v>
          </cell>
          <cell r="C6093" t="str">
            <v>H</v>
          </cell>
          <cell r="D6093">
            <v>217.44</v>
          </cell>
        </row>
        <row r="6094">
          <cell r="A6094">
            <v>2727</v>
          </cell>
          <cell r="B6094" t="str">
            <v>ESCAVADEIRA HIDRAULICA C/ CLAMSHEL SOBRE PNEUS (INCL MANUTENCAO/OPERACAO)</v>
          </cell>
          <cell r="C6094" t="str">
            <v>H</v>
          </cell>
          <cell r="D6094">
            <v>218.58</v>
          </cell>
        </row>
        <row r="6095">
          <cell r="A6095">
            <v>2723</v>
          </cell>
          <cell r="B6095" t="str">
            <v>ESCAVADEIRA HIDRAULICA SOBRE ESTEIRA CASE MOD.CX130, POT.BRUTA= 110HP PESO OPERACIONAL= 17,21T, CACAMBA= 0,5M³.</v>
          </cell>
          <cell r="C6095" t="str">
            <v>UN</v>
          </cell>
          <cell r="D6095">
            <v>426251.55</v>
          </cell>
        </row>
        <row r="6096">
          <cell r="A6096">
            <v>13331</v>
          </cell>
          <cell r="B6096" t="str">
            <v>ESCAVADEIRA HIDRAULICA SOBRE ESTEIRA CASE MOD.CX210 (IMPORTADA),POT. BRUTA= 153HP, PESO OPERACIONAL= 20,37T, CACAMBA= 0,78M³ A 1,50M3.</v>
          </cell>
          <cell r="C6096" t="str">
            <v>UN</v>
          </cell>
          <cell r="D6096">
            <v>470166.15</v>
          </cell>
        </row>
        <row r="6097">
          <cell r="A6097">
            <v>10683</v>
          </cell>
          <cell r="B6097" t="str">
            <v>ESCAVADEIRA HIDRAULICA SOBRE ESTEIRA FIAT ALLIS MOD. FX-215LC IMPORTADA CACAMBA= 0,78M³A 1,50M³, PESO OPERACIONAL= 20,5T A 21,6T, POT.LIQ.NO VOLANTE= 152HP= 113KV.</v>
          </cell>
          <cell r="C6097" t="str">
            <v>UN</v>
          </cell>
          <cell r="D6097">
            <v>590122.19999999995</v>
          </cell>
        </row>
        <row r="6098">
          <cell r="A6098">
            <v>10685</v>
          </cell>
          <cell r="B6098" t="str">
            <v>ESCAVADEIRA HIDRAULICA SOBRE ESTEIRA KOMATSU MOD. PC 150 SE-5 105HP, PESO OPERACIONAL 17T, CAP. 0,8M3 INCL LANCA/CACAMBA</v>
          </cell>
          <cell r="C6098" t="str">
            <v>UN</v>
          </cell>
          <cell r="D6098">
            <v>465000</v>
          </cell>
        </row>
        <row r="6099">
          <cell r="A6099">
            <v>10684</v>
          </cell>
          <cell r="B6099" t="str">
            <v>ESCAVADEIRA HIDRAULICA SOBRE ESTEIRA KOMATSU MOD. PC-200-6 C/ CACAMBA CLAMSHELL, CAP. 0,96M3, PESO OPERACIONAL 19,65T</v>
          </cell>
          <cell r="C6099" t="str">
            <v>UN</v>
          </cell>
          <cell r="D6099">
            <v>537335.4</v>
          </cell>
        </row>
        <row r="6100">
          <cell r="A6100">
            <v>2721</v>
          </cell>
          <cell r="B6100" t="str">
            <v>ESCAVADEIRA HIDRAULICA SOBRE ESTEIRA 140HP CAP. 0,98M3 TIPOCATERPILAR OU EQUIV (INCL MANUTENCAO/OPERACAO)</v>
          </cell>
          <cell r="C6100" t="str">
            <v>H</v>
          </cell>
          <cell r="D6100">
            <v>253.11</v>
          </cell>
        </row>
        <row r="6101">
          <cell r="A6101">
            <v>10800</v>
          </cell>
          <cell r="B6101" t="str">
            <v>ESCAVADEIRA HIDRAULICA SOBRE ESTEIRA 146 A 169HP CAP. 2M3 TIPO KOMATSU PC 300- SERIE C OU EQUIV (INCL MANUTENCAO/OPERACAO)</v>
          </cell>
          <cell r="C6101" t="str">
            <v>H</v>
          </cell>
          <cell r="D6101">
            <v>345.15</v>
          </cell>
        </row>
        <row r="6102">
          <cell r="A6102">
            <v>2719</v>
          </cell>
          <cell r="B6102" t="str">
            <v>ESCAVADEIRA HIDRAULICA SOBRE ESTEIRA 99HP, PESO OPERACIONAL*16T* CAP. 0,85 A 1,0M3 TIPO POCLAIN MOD. 988 D-700 - RETROOU EQUIV (INCL MANUTENCAO/OPERACAO)</v>
          </cell>
          <cell r="C6102" t="str">
            <v>H</v>
          </cell>
          <cell r="D6102">
            <v>192.48</v>
          </cell>
        </row>
        <row r="6103">
          <cell r="A6103">
            <v>13902</v>
          </cell>
          <cell r="B6103" t="str">
            <v>ESCAVADEIRA HIDRAULICA SOBRE ESTEIRAS CATERPILLAR 312B, 84KW(110HP) CAP. 0,42 A 0,82M3 PESO OPERACIONAL 26,64T INCLLANCA/CACAMBA</v>
          </cell>
          <cell r="C6103" t="str">
            <v>UN</v>
          </cell>
          <cell r="D6103">
            <v>430780.65</v>
          </cell>
        </row>
        <row r="6104">
          <cell r="A6104">
            <v>20217</v>
          </cell>
          <cell r="B6104" t="str">
            <v>ESCAVADEIRA HIDRAULICA SOBRE ESTEIRAS FIAT ALLIS MOD.FX130LC, CACAMBA 0,59M3, POT.= 80HP, PESO OPERACIONAL= 13,00T.</v>
          </cell>
          <cell r="C6104" t="str">
            <v>UN</v>
          </cell>
          <cell r="D6104">
            <v>382960.05</v>
          </cell>
        </row>
        <row r="6105">
          <cell r="A6105">
            <v>14525</v>
          </cell>
          <cell r="B6105" t="str">
            <v>ESCAVADEIRA HIDRAULICA SOBRE ESTEIRAS KOMATSU MOD PC200LC-6,POT 133HP, PESO OPERACIONAL 21,3T, CACAMBA= 1,5M³( IMPORTADO ).</v>
          </cell>
          <cell r="C6105" t="str">
            <v>UN</v>
          </cell>
          <cell r="D6105">
            <v>564458.85</v>
          </cell>
        </row>
        <row r="6106">
          <cell r="A6106">
            <v>2726</v>
          </cell>
          <cell r="B6106" t="str">
            <v>ESCAVADEIRA HIDRAULICA SOBRE PNEUS 105HP CAP. 0,7M3 TIPO KOMATSU PC-150 OU EQUIV (INCL MANUTENCAO/OPERACAO)</v>
          </cell>
          <cell r="C6106" t="str">
            <v>H</v>
          </cell>
          <cell r="D6106">
            <v>195.57</v>
          </cell>
        </row>
        <row r="6107">
          <cell r="A6107">
            <v>2724</v>
          </cell>
          <cell r="B6107" t="str">
            <v>ESCAVADEIRA HIDRAULICA SOBRE RODAS 98HP TIPO FIAT S- 90 OU EQUIV (INCL MANUTENCAO/OPERACAO)</v>
          </cell>
          <cell r="C6107" t="str">
            <v>H</v>
          </cell>
          <cell r="D6107">
            <v>149.55000000000001</v>
          </cell>
        </row>
        <row r="6108">
          <cell r="A6108">
            <v>10749</v>
          </cell>
          <cell r="B6108" t="str">
            <v>ESCORA METALICA C/ ALTURA REGULAVEL=1,80 a 2,80M CAP CARGA =1300KGF INCL TRIPE E FORCADO</v>
          </cell>
          <cell r="C6108" t="str">
            <v>M/MES</v>
          </cell>
          <cell r="D6108">
            <v>2.12</v>
          </cell>
        </row>
        <row r="6109">
          <cell r="A6109">
            <v>10748</v>
          </cell>
          <cell r="B6109" t="str">
            <v>ESCORA METALICA C/ ALTURA REGULAVEL=1,80 a 2,80M CAP CARGA =1300KGF INCL TRIPE E FORCADO</v>
          </cell>
          <cell r="C6109" t="str">
            <v>KG/ME</v>
          </cell>
          <cell r="D6109">
            <v>0.53</v>
          </cell>
        </row>
        <row r="6110">
          <cell r="A6110">
            <v>4111</v>
          </cell>
          <cell r="B6110" t="str">
            <v>ESCORA OU MOURAO DE CONCRETO 10X10CM H = 2,30M</v>
          </cell>
          <cell r="C6110" t="str">
            <v>UN</v>
          </cell>
          <cell r="D6110">
            <v>24.09</v>
          </cell>
        </row>
        <row r="6111">
          <cell r="A6111">
            <v>4110</v>
          </cell>
          <cell r="B6111" t="str">
            <v>ESCORA OU MOURAO DE CONCRETO 10X10CM H = 2,45M</v>
          </cell>
          <cell r="C6111" t="str">
            <v>UN</v>
          </cell>
          <cell r="D6111">
            <v>36.47</v>
          </cell>
        </row>
        <row r="6112">
          <cell r="A6112">
            <v>26021</v>
          </cell>
          <cell r="B6112" t="str">
            <v>ESCOVA CIRCULAR EM AÇO LATONADO, COM CERDAS DE 0,30 MM, DE 6" X 1 (INDICAR FABRICANTE)</v>
          </cell>
          <cell r="C6112" t="str">
            <v>UN</v>
          </cell>
          <cell r="D6112">
            <v>22.66</v>
          </cell>
        </row>
        <row r="6113">
          <cell r="A6113">
            <v>12</v>
          </cell>
          <cell r="B6113" t="str">
            <v>ESCOVA DE AÇO (USO MANUAL)</v>
          </cell>
          <cell r="C6113" t="str">
            <v>UN</v>
          </cell>
          <cell r="D6113">
            <v>5.03</v>
          </cell>
        </row>
        <row r="6114">
          <cell r="A6114">
            <v>20969</v>
          </cell>
          <cell r="B6114" t="str">
            <v>ESGUICHO EM LATAO JATO NEBLINA P/ INSTALACAO PREDIAL COMBATEA INCENDIO ENGATE RAPIDO 1 1/2"</v>
          </cell>
          <cell r="C6114" t="str">
            <v>UN</v>
          </cell>
          <cell r="D6114">
            <v>414.55</v>
          </cell>
        </row>
        <row r="6115">
          <cell r="A6115">
            <v>20970</v>
          </cell>
          <cell r="B6115" t="str">
            <v>ESGUICHO EM LATAO JATO NEBLINA P/ INSTALACAO PREDIAL COMBATEA INCENDIO ENGATE RAPIDO 2 1/2"</v>
          </cell>
          <cell r="C6115" t="str">
            <v>UN</v>
          </cell>
          <cell r="D6115">
            <v>575.77</v>
          </cell>
        </row>
        <row r="6116">
          <cell r="A6116">
            <v>10902</v>
          </cell>
          <cell r="B6116" t="str">
            <v>ESGUICHO EM LATAO JATO SOLIDO P/ INSTALACAO PREDIAL COMBATEA INCENDIO ENGATE RAPIDO 1 1/2" X 13MM</v>
          </cell>
          <cell r="C6116" t="str">
            <v>UN</v>
          </cell>
          <cell r="D6116">
            <v>46.06</v>
          </cell>
        </row>
        <row r="6117">
          <cell r="A6117">
            <v>20965</v>
          </cell>
          <cell r="B6117" t="str">
            <v>ESGUICHO EM LATAO JATO SOLIDO P/ INSTALACAO PREDIAL COMBATEA INCENDIO ENGATE RAPIDO 1 1/2" X 16MM</v>
          </cell>
          <cell r="C6117" t="str">
            <v>UN</v>
          </cell>
          <cell r="D6117">
            <v>46.06</v>
          </cell>
        </row>
        <row r="6118">
          <cell r="A6118">
            <v>20966</v>
          </cell>
          <cell r="B6118" t="str">
            <v>ESGUICHO EM LATAO JATO SOLIDO P/ INSTALACAO PREDIAL COMBATEA INCENDIO ENGATE RAPIDO 1 1/2" X 19MM</v>
          </cell>
          <cell r="C6118" t="str">
            <v>UN</v>
          </cell>
          <cell r="D6118">
            <v>46.06</v>
          </cell>
        </row>
        <row r="6119">
          <cell r="A6119">
            <v>10903</v>
          </cell>
          <cell r="B6119" t="str">
            <v>ESGUICHO EM LATAO JATO SOLIDO P/ INSTALACAO PREDIAL COMBATEA INCENDIO ENGATE RAPIDO 2 1/2" X 13MM</v>
          </cell>
          <cell r="C6119" t="str">
            <v>UN</v>
          </cell>
          <cell r="D6119">
            <v>115.15</v>
          </cell>
        </row>
        <row r="6120">
          <cell r="A6120">
            <v>20967</v>
          </cell>
          <cell r="B6120" t="str">
            <v>ESGUICHO EM LATAO JATO SOLIDO P/ INSTALACAO PREDIAL COMBATEA INCENDIO ENGATE RAPIDO 2 1/2" X 16MM</v>
          </cell>
          <cell r="C6120" t="str">
            <v>UN</v>
          </cell>
          <cell r="D6120">
            <v>118.88</v>
          </cell>
        </row>
        <row r="6121">
          <cell r="A6121">
            <v>20968</v>
          </cell>
          <cell r="B6121" t="str">
            <v>ESGUICHO EM LATAO JATO SOLIDO P/ INSTALACAO PREDIAL COMBATEA INCENDIO ENGATE RAPIDO 2 1/2" X 19MM</v>
          </cell>
          <cell r="C6121" t="str">
            <v>UN</v>
          </cell>
          <cell r="D6121">
            <v>115.15</v>
          </cell>
        </row>
        <row r="6122">
          <cell r="A6122">
            <v>11359</v>
          </cell>
          <cell r="B6122" t="str">
            <v>ESMERILHADEIRA ANGULAR ELÉTRICA (8500 RPM; POTÊNCIA DE 2400W) PARA DISCOS DE DESBASTE, CORTE E LIXA, COM D = 7")</v>
          </cell>
          <cell r="C6122" t="str">
            <v>UN</v>
          </cell>
          <cell r="D6122">
            <v>529.75</v>
          </cell>
        </row>
        <row r="6123">
          <cell r="A6123">
            <v>10761</v>
          </cell>
          <cell r="B6123" t="str">
            <v>ESMERILHADEIRA ELETRICA INDUSTRIAL PORTATIL</v>
          </cell>
          <cell r="C6123" t="str">
            <v>H</v>
          </cell>
          <cell r="D6123">
            <v>0.61</v>
          </cell>
        </row>
        <row r="6124">
          <cell r="A6124">
            <v>2757</v>
          </cell>
          <cell r="B6124" t="str">
            <v>ESPALHADOR DE AGREGADOS REBOCAVEL TIPO DOSADOR C/ 4 PNEUS, TIPO CONSMAQ EA, LARGURA 3,66M OU SIMILAR</v>
          </cell>
          <cell r="C6124" t="str">
            <v>H</v>
          </cell>
          <cell r="D6124">
            <v>11.72</v>
          </cell>
        </row>
        <row r="6125">
          <cell r="A6125">
            <v>2402</v>
          </cell>
          <cell r="B6125" t="str">
            <v>ESPARGIDOR DE ASFALTO PRESSURIZADO, CIFALI MOD. HEM-2500 C/TANQUE DE2500L, REBOCÁVEL, PNEUMÁTICO C/ MOTOR A GASOLINA 3,4HP</v>
          </cell>
          <cell r="C6125" t="str">
            <v>UN</v>
          </cell>
          <cell r="D6125">
            <v>84000</v>
          </cell>
        </row>
        <row r="6126">
          <cell r="A6126">
            <v>20219</v>
          </cell>
          <cell r="B6126" t="str">
            <v>ESPARGIDOR DE ASFALTO PRESSURIZADO, FERLEX, MOD. 2403, COMTANQUE 2400 L, REBOCÁVEL, PNEUMÁTICO, C/MOTOR A GASOLINA 3,4HP</v>
          </cell>
          <cell r="C6126" t="str">
            <v>UN</v>
          </cell>
          <cell r="D6126">
            <v>84000</v>
          </cell>
        </row>
        <row r="6127">
          <cell r="A6127">
            <v>11186</v>
          </cell>
          <cell r="B6127" t="str">
            <v>ESPELHO CRISTAL E = 4 MM</v>
          </cell>
          <cell r="C6127" t="str">
            <v>M2</v>
          </cell>
          <cell r="D6127">
            <v>225.33</v>
          </cell>
        </row>
        <row r="6128">
          <cell r="A6128">
            <v>7549</v>
          </cell>
          <cell r="B6128" t="str">
            <v>ESPELHO EM PVC 4X2"</v>
          </cell>
          <cell r="C6128" t="str">
            <v>UN</v>
          </cell>
          <cell r="D6128">
            <v>1.4</v>
          </cell>
        </row>
        <row r="6129">
          <cell r="A6129">
            <v>7551</v>
          </cell>
          <cell r="B6129" t="str">
            <v>ESPELHO EM PVC 4X4"</v>
          </cell>
          <cell r="C6129" t="str">
            <v>UN</v>
          </cell>
          <cell r="D6129">
            <v>3.06</v>
          </cell>
        </row>
        <row r="6130">
          <cell r="A6130">
            <v>11557</v>
          </cell>
          <cell r="B6130" t="str">
            <v>ESPELHO P/ FECHADURA EXTERNA EMBUTIR - ACAB PADRAO MEDIO</v>
          </cell>
          <cell r="C6130" t="str">
            <v>PAR</v>
          </cell>
          <cell r="D6130">
            <v>14.28</v>
          </cell>
        </row>
        <row r="6131">
          <cell r="A6131">
            <v>11558</v>
          </cell>
          <cell r="B6131" t="str">
            <v>ESPELHO P/ FECHADURA EXTERNA EMBUTIR - LINHA POPULAR</v>
          </cell>
          <cell r="C6131" t="str">
            <v>PAR</v>
          </cell>
          <cell r="D6131">
            <v>11.65</v>
          </cell>
        </row>
        <row r="6132">
          <cell r="A6132">
            <v>2760</v>
          </cell>
          <cell r="B6132" t="str">
            <v>ESPOLETA DE MICRORETARDO C/ 5 M DE FIO</v>
          </cell>
          <cell r="C6132" t="str">
            <v>UN</v>
          </cell>
          <cell r="D6132">
            <v>11.61</v>
          </cell>
        </row>
        <row r="6133">
          <cell r="A6133">
            <v>2761</v>
          </cell>
          <cell r="B6133" t="str">
            <v>ESPOLETA ELETRICA - 2M</v>
          </cell>
          <cell r="C6133" t="str">
            <v>UN</v>
          </cell>
          <cell r="D6133">
            <v>12.74</v>
          </cell>
        </row>
        <row r="6134">
          <cell r="A6134">
            <v>11428</v>
          </cell>
          <cell r="B6134" t="str">
            <v>ESPOLETA ELETRICA N.8 FIO DE COBRE C/ 3,0M</v>
          </cell>
          <cell r="C6134" t="str">
            <v>UN</v>
          </cell>
          <cell r="D6134">
            <v>12.53</v>
          </cell>
        </row>
        <row r="6135">
          <cell r="A6135">
            <v>2759</v>
          </cell>
          <cell r="B6135" t="str">
            <v>ESPOLETA SIMPLES</v>
          </cell>
          <cell r="C6135" t="str">
            <v>UN</v>
          </cell>
          <cell r="D6135">
            <v>0.8</v>
          </cell>
        </row>
        <row r="6136">
          <cell r="A6136">
            <v>11614</v>
          </cell>
          <cell r="B6136" t="str">
            <v>ESPUMA DE POLIURETANO E=20 A 25MM TEMP DE TRABALHO -50 A +100 GC DENS 29 A 35KG/M3</v>
          </cell>
          <cell r="C6136" t="str">
            <v>M2</v>
          </cell>
          <cell r="D6136">
            <v>32.369999999999997</v>
          </cell>
        </row>
        <row r="6137">
          <cell r="A6137">
            <v>20059</v>
          </cell>
          <cell r="B6137" t="str">
            <v>ESQUADRO EXTERNO MR PVC AQUAPLUV D = 125MM</v>
          </cell>
          <cell r="C6137" t="str">
            <v>UN</v>
          </cell>
          <cell r="D6137">
            <v>49.61</v>
          </cell>
        </row>
        <row r="6138">
          <cell r="A6138">
            <v>20060</v>
          </cell>
          <cell r="B6138" t="str">
            <v>ESQUADRO INTERNO MR PVC AQUAPLUV D = 125MM</v>
          </cell>
          <cell r="C6138" t="str">
            <v>UN</v>
          </cell>
          <cell r="D6138">
            <v>57.98</v>
          </cell>
        </row>
        <row r="6139">
          <cell r="A6139">
            <v>2803</v>
          </cell>
          <cell r="B6139" t="str">
            <v>ESTACA 'H' - 6" X 6", INCLUSIVE CRAVACAO</v>
          </cell>
          <cell r="C6139" t="str">
            <v>M</v>
          </cell>
          <cell r="D6139">
            <v>155.49</v>
          </cell>
        </row>
        <row r="6140">
          <cell r="A6140">
            <v>2802</v>
          </cell>
          <cell r="B6140" t="str">
            <v>ESTACA "I" - 10" X 4 5/8" DUPLO, INCLUSIVE CRAVACAO</v>
          </cell>
          <cell r="C6140" t="str">
            <v>M</v>
          </cell>
          <cell r="D6140">
            <v>166.45</v>
          </cell>
        </row>
        <row r="6141">
          <cell r="A6141">
            <v>2801</v>
          </cell>
          <cell r="B6141" t="str">
            <v>ESTACA "I" - 10" X 4 5/8" SIMPLES - 37.80KG, INCLUSIVE CRAVACAO</v>
          </cell>
          <cell r="C6141" t="str">
            <v>M</v>
          </cell>
          <cell r="D6141">
            <v>160.97</v>
          </cell>
        </row>
        <row r="6142">
          <cell r="A6142">
            <v>2804</v>
          </cell>
          <cell r="B6142" t="str">
            <v>ESTACA "I" - 12" X 5 1/4" DUPLO, INCLUSIVE CRAVACAO</v>
          </cell>
          <cell r="C6142" t="str">
            <v>M</v>
          </cell>
          <cell r="D6142">
            <v>188.37</v>
          </cell>
        </row>
        <row r="6143">
          <cell r="A6143">
            <v>2806</v>
          </cell>
          <cell r="B6143" t="str">
            <v>ESTACA "I" - 12" X 5 1/4" SIMPLES, INCLUSIVE CRAVACAO</v>
          </cell>
          <cell r="C6143" t="str">
            <v>M</v>
          </cell>
          <cell r="D6143">
            <v>166.45</v>
          </cell>
        </row>
        <row r="6144">
          <cell r="A6144">
            <v>2771</v>
          </cell>
          <cell r="B6144" t="str">
            <v>ESTACA CONCRETO ARMADO CENTRIFUGADO D = 20CM INCLUSIVE CRAVACAO E EMENDAS 25 A 30T</v>
          </cell>
          <cell r="C6144" t="str">
            <v>M</v>
          </cell>
          <cell r="D6144">
            <v>74.41</v>
          </cell>
        </row>
        <row r="6145">
          <cell r="A6145">
            <v>2766</v>
          </cell>
          <cell r="B6145" t="str">
            <v>ESTACA CONCRETO ARMADO CENTRIFUGADO D = 28CM INCLUSIVE CRAVACAO E EMENDAS 30 A 40T</v>
          </cell>
          <cell r="C6145" t="str">
            <v>M</v>
          </cell>
          <cell r="D6145">
            <v>83.54</v>
          </cell>
        </row>
        <row r="6146">
          <cell r="A6146">
            <v>2772</v>
          </cell>
          <cell r="B6146" t="str">
            <v>ESTACA CONCRETO ARMADO CENTRIFUGADO D = 33CM INCLUSIVE CRAVACAO E EMENDAS 60 A 75T</v>
          </cell>
          <cell r="C6146" t="str">
            <v>M</v>
          </cell>
          <cell r="D6146">
            <v>130.22</v>
          </cell>
        </row>
        <row r="6147">
          <cell r="A6147">
            <v>2773</v>
          </cell>
          <cell r="B6147" t="str">
            <v>ESTACA CONCRETO ARMADO CENTRIFUGADO D = 38CM INCLUSIVE CRAVACAO E EMENDAS 75 A 90T</v>
          </cell>
          <cell r="C6147" t="str">
            <v>M</v>
          </cell>
          <cell r="D6147">
            <v>159.78</v>
          </cell>
        </row>
        <row r="6148">
          <cell r="A6148">
            <v>2764</v>
          </cell>
          <cell r="B6148" t="str">
            <v>ESTACA CONCRETO ARMADO CENTRIFUGADO D = 42CM INCLUSIVE CRAVACAO E EMENDAS 90 A 115T</v>
          </cell>
          <cell r="C6148" t="str">
            <v>M</v>
          </cell>
          <cell r="D6148">
            <v>194.02</v>
          </cell>
        </row>
        <row r="6149">
          <cell r="A6149">
            <v>2765</v>
          </cell>
          <cell r="B6149" t="str">
            <v>ESTACA CONCRETO ARMADO CENTRIFUGADO D = 60CM INCLUSIVE CRAVACAO E EMENDAS 170 A 230T</v>
          </cell>
          <cell r="C6149" t="str">
            <v>M</v>
          </cell>
          <cell r="D6149">
            <v>307</v>
          </cell>
        </row>
        <row r="6150">
          <cell r="A6150">
            <v>2763</v>
          </cell>
          <cell r="B6150" t="str">
            <v>ESTACA CONCRETO PRE-MOLDADO INCLUSIVE CRAVACAO E EMENDAS - 20T</v>
          </cell>
          <cell r="C6150" t="str">
            <v>M</v>
          </cell>
          <cell r="D6150">
            <v>61.63</v>
          </cell>
        </row>
        <row r="6151">
          <cell r="A6151">
            <v>11411</v>
          </cell>
          <cell r="B6151" t="str">
            <v>ESTACA CONCRETO PRE-MOLDADO INCLUSIVE CRAVACAO E EMENDAS 130T</v>
          </cell>
          <cell r="C6151" t="str">
            <v>M</v>
          </cell>
          <cell r="D6151">
            <v>236.93</v>
          </cell>
        </row>
        <row r="6152">
          <cell r="A6152">
            <v>2774</v>
          </cell>
          <cell r="B6152" t="str">
            <v>ESTACA CONCRETO PRE-MOLDADO INCLUSIVE CRAVACAO E EMENDAS 16X 16CM - 25T</v>
          </cell>
          <cell r="C6152" t="str">
            <v>M</v>
          </cell>
          <cell r="D6152">
            <v>64.89</v>
          </cell>
        </row>
        <row r="6153">
          <cell r="A6153">
            <v>11412</v>
          </cell>
          <cell r="B6153" t="str">
            <v>ESTACA CONCRETO PRE-MOLDADO INCLUSIVE CRAVACAO E EMENDAS 170T</v>
          </cell>
          <cell r="C6153" t="str">
            <v>M</v>
          </cell>
          <cell r="D6153">
            <v>317.27999999999997</v>
          </cell>
        </row>
        <row r="6154">
          <cell r="A6154">
            <v>2775</v>
          </cell>
          <cell r="B6154" t="str">
            <v>ESTACA CONCRETO PRE-MOLDADO INCLUSIVE CRAVACAO E EMENDAS 18X 18CM - 32T</v>
          </cell>
          <cell r="C6154" t="str">
            <v>M</v>
          </cell>
          <cell r="D6154">
            <v>82.17</v>
          </cell>
        </row>
        <row r="6155">
          <cell r="A6155">
            <v>2778</v>
          </cell>
          <cell r="B6155" t="str">
            <v>ESTACA CONCRETO PRE-MOLDADO INCLUSIVE CRAVACAO E EMENDAS 23X 23CM - 50T</v>
          </cell>
          <cell r="C6155" t="str">
            <v>M</v>
          </cell>
          <cell r="D6155">
            <v>112.98</v>
          </cell>
        </row>
        <row r="6156">
          <cell r="A6156">
            <v>2776</v>
          </cell>
          <cell r="B6156" t="str">
            <v>ESTACA CONCRETO PRE-MOLDADO INCLUSIVE CRAVACAO E EMENDAS 26X 26CM - 62T</v>
          </cell>
          <cell r="C6156" t="str">
            <v>M</v>
          </cell>
          <cell r="D6156">
            <v>123.48</v>
          </cell>
        </row>
        <row r="6157">
          <cell r="A6157">
            <v>2777</v>
          </cell>
          <cell r="B6157" t="str">
            <v>ESTACA CONCRETO PRE-MOLDADO INCLUSIVE CRAVACAO E EMENDAS 30X 30CM - 80T</v>
          </cell>
          <cell r="C6157" t="str">
            <v>M</v>
          </cell>
          <cell r="D6157">
            <v>147.69999999999999</v>
          </cell>
        </row>
        <row r="6158">
          <cell r="A6158">
            <v>11413</v>
          </cell>
          <cell r="B6158" t="str">
            <v>ESTACA CONCRETO PRE-MOLDADO INCLUSIVE CRAVACAO E EMENDAS 35T</v>
          </cell>
          <cell r="C6158" t="str">
            <v>M</v>
          </cell>
          <cell r="D6158">
            <v>87.42</v>
          </cell>
        </row>
        <row r="6159">
          <cell r="A6159">
            <v>11414</v>
          </cell>
          <cell r="B6159" t="str">
            <v>ESTACA CONCRETO PRE-MOLDADO INCLUSIVE CRAVACAO E EMENDAS 45T</v>
          </cell>
          <cell r="C6159" t="str">
            <v>M</v>
          </cell>
          <cell r="D6159">
            <v>102.71</v>
          </cell>
        </row>
        <row r="6160">
          <cell r="A6160">
            <v>11416</v>
          </cell>
          <cell r="B6160" t="str">
            <v>ESTACA CONCRETO PRE-MOLDADO INCLUSIVE CRAVACAO E EMENDAS 75T</v>
          </cell>
          <cell r="C6160" t="str">
            <v>M</v>
          </cell>
          <cell r="D6160">
            <v>141.41999999999999</v>
          </cell>
        </row>
        <row r="6161">
          <cell r="A6161">
            <v>11417</v>
          </cell>
          <cell r="B6161" t="str">
            <v>ESTACA CONCRETO PRE-MOLDADO INCLUSIVE CRAVACAO E EMENDAS 95T</v>
          </cell>
          <cell r="C6161" t="str">
            <v>M</v>
          </cell>
          <cell r="D6161">
            <v>181.69</v>
          </cell>
        </row>
        <row r="6162">
          <cell r="A6162">
            <v>11419</v>
          </cell>
          <cell r="B6162" t="str">
            <v>ESTACA CONCRETO PRE-MOLDADO OCTOGONAL DN = 36CM INCL. EMENDAS 55 A 60T</v>
          </cell>
          <cell r="C6162" t="str">
            <v>M</v>
          </cell>
          <cell r="D6162">
            <v>149.51</v>
          </cell>
        </row>
        <row r="6163">
          <cell r="A6163">
            <v>2782</v>
          </cell>
          <cell r="B6163" t="str">
            <v>ESTACA CONCRETO TIPO 'FRANKI' D = 300MM - 40T</v>
          </cell>
          <cell r="C6163" t="str">
            <v>M</v>
          </cell>
          <cell r="D6163">
            <v>91.3</v>
          </cell>
        </row>
        <row r="6164">
          <cell r="A6164">
            <v>2783</v>
          </cell>
          <cell r="B6164" t="str">
            <v>ESTACA CONCRETO TIPO 'FRANKI' D = 350MM - 55T</v>
          </cell>
          <cell r="C6164" t="str">
            <v>M</v>
          </cell>
          <cell r="D6164">
            <v>102.71</v>
          </cell>
        </row>
        <row r="6165">
          <cell r="A6165">
            <v>2786</v>
          </cell>
          <cell r="B6165" t="str">
            <v>ESTACA CONCRETO TIPO 'FRANKI' D = 400MM - 75T</v>
          </cell>
          <cell r="C6165" t="str">
            <v>M</v>
          </cell>
          <cell r="D6165">
            <v>118.69</v>
          </cell>
        </row>
        <row r="6166">
          <cell r="A6166">
            <v>2784</v>
          </cell>
          <cell r="B6166" t="str">
            <v>ESTACA CONCRETO TIPO 'FRANKI' D = 450MM - 95T</v>
          </cell>
          <cell r="C6166" t="str">
            <v>M</v>
          </cell>
          <cell r="D6166">
            <v>182.6</v>
          </cell>
        </row>
        <row r="6167">
          <cell r="A6167">
            <v>2785</v>
          </cell>
          <cell r="B6167" t="str">
            <v>ESTACA CONCRETO TIPO 'FRANKI' D = 520MM - 130T</v>
          </cell>
          <cell r="C6167" t="str">
            <v>M</v>
          </cell>
          <cell r="D6167">
            <v>216.84</v>
          </cell>
        </row>
        <row r="6168">
          <cell r="A6168">
            <v>2781</v>
          </cell>
          <cell r="B6168" t="str">
            <v>ESTACA CONCRETO TIPO 'FRANKI' D = 600MM - 170T</v>
          </cell>
          <cell r="C6168" t="str">
            <v>M</v>
          </cell>
          <cell r="D6168">
            <v>251.08</v>
          </cell>
        </row>
        <row r="6169">
          <cell r="A6169">
            <v>2780</v>
          </cell>
          <cell r="B6169" t="str">
            <v>ESTACA CONCRETO TIPO 'FRANKI' D = 700MM - 220T</v>
          </cell>
          <cell r="C6169" t="str">
            <v>M</v>
          </cell>
          <cell r="D6169">
            <v>330.97</v>
          </cell>
        </row>
        <row r="6170">
          <cell r="A6170">
            <v>13</v>
          </cell>
          <cell r="B6170" t="str">
            <v>ESTOPA</v>
          </cell>
          <cell r="C6170" t="str">
            <v>KG</v>
          </cell>
          <cell r="D6170">
            <v>5.07</v>
          </cell>
        </row>
        <row r="6171">
          <cell r="A6171">
            <v>14</v>
          </cell>
          <cell r="B6171" t="str">
            <v>ESTOPA OU CORDA ALCATROADA P/ JUNTA DE TUBOS CONCRETO/CERAMICO</v>
          </cell>
          <cell r="C6171" t="str">
            <v>KG</v>
          </cell>
          <cell r="D6171">
            <v>4.91</v>
          </cell>
        </row>
        <row r="6172">
          <cell r="A6172">
            <v>11429</v>
          </cell>
          <cell r="B6172" t="str">
            <v>ESTOPIM DUPLO</v>
          </cell>
          <cell r="C6172" t="str">
            <v>M</v>
          </cell>
          <cell r="D6172">
            <v>1.48</v>
          </cell>
        </row>
        <row r="6173">
          <cell r="A6173">
            <v>2762</v>
          </cell>
          <cell r="B6173" t="str">
            <v>ESTOPIM SIMPLES</v>
          </cell>
          <cell r="C6173" t="str">
            <v>M</v>
          </cell>
          <cell r="D6173">
            <v>1.33</v>
          </cell>
        </row>
        <row r="6174">
          <cell r="A6174">
            <v>21142</v>
          </cell>
          <cell r="B6174" t="str">
            <v>ESTRIBO C/ PARAFUSO EM CHAPA DE FERRO FUNDIDO DE 2" X 3/16"X 35CM SECAO "U" PARA MADEIRAMENTO DE TELHADO"</v>
          </cell>
          <cell r="C6174" t="str">
            <v>UN</v>
          </cell>
          <cell r="D6174">
            <v>11.55</v>
          </cell>
        </row>
        <row r="6175">
          <cell r="A6175">
            <v>12865</v>
          </cell>
          <cell r="B6175" t="str">
            <v>ESTUCADOR</v>
          </cell>
          <cell r="C6175" t="str">
            <v>H</v>
          </cell>
          <cell r="D6175">
            <v>8.5399999999999991</v>
          </cell>
        </row>
        <row r="6176">
          <cell r="A6176">
            <v>4223</v>
          </cell>
          <cell r="B6176" t="str">
            <v>ETANOL</v>
          </cell>
          <cell r="C6176" t="str">
            <v>L</v>
          </cell>
          <cell r="D6176">
            <v>1.98</v>
          </cell>
        </row>
        <row r="6177">
          <cell r="A6177">
            <v>14284</v>
          </cell>
          <cell r="B6177" t="str">
            <v>EXPLOSOR ELETRONICO AEE T9.A7 1000V</v>
          </cell>
          <cell r="C6177" t="str">
            <v>UN</v>
          </cell>
          <cell r="D6177">
            <v>9.83</v>
          </cell>
        </row>
        <row r="6178">
          <cell r="A6178">
            <v>11582</v>
          </cell>
          <cell r="B6178" t="str">
            <v>EXTENSOR/HASTE DE COMANDO 25MM ALUMINIO</v>
          </cell>
          <cell r="C6178" t="str">
            <v>UN</v>
          </cell>
          <cell r="D6178">
            <v>5.6</v>
          </cell>
        </row>
        <row r="6179">
          <cell r="A6179">
            <v>10886</v>
          </cell>
          <cell r="B6179" t="str">
            <v>EXTINTOR DE INCENDIO C/ CARGA DE AGUA PRESSURIZADA AP 10L</v>
          </cell>
          <cell r="C6179" t="str">
            <v>UN</v>
          </cell>
          <cell r="D6179">
            <v>129.49</v>
          </cell>
        </row>
        <row r="6180">
          <cell r="A6180">
            <v>10890</v>
          </cell>
          <cell r="B6180" t="str">
            <v>EXTINTOR DE INCENDIO C/ CARGA DE PO QUIMICO SECO PQS 12KG</v>
          </cell>
          <cell r="C6180" t="str">
            <v>UN</v>
          </cell>
          <cell r="D6180">
            <v>195.68</v>
          </cell>
        </row>
        <row r="6181">
          <cell r="A6181">
            <v>10891</v>
          </cell>
          <cell r="B6181" t="str">
            <v>EXTINTOR DE INCENDIO C/ CARGA DE PO QUIMICO SECO PQS 4KG</v>
          </cell>
          <cell r="C6181" t="str">
            <v>UN</v>
          </cell>
          <cell r="D6181">
            <v>112.86</v>
          </cell>
        </row>
        <row r="6182">
          <cell r="A6182">
            <v>10892</v>
          </cell>
          <cell r="B6182" t="str">
            <v>EXTINTOR DE INCENDIO C/ CARGA DE PO QUIMICO SECO PQS 6KG</v>
          </cell>
          <cell r="C6182" t="str">
            <v>UN</v>
          </cell>
          <cell r="D6182">
            <v>140</v>
          </cell>
        </row>
        <row r="6183">
          <cell r="A6183">
            <v>20977</v>
          </cell>
          <cell r="B6183" t="str">
            <v>EXTINTOR DE INCENDIO C/ CARGA DE PO QUIMICO SECO PQS 8KG</v>
          </cell>
          <cell r="C6183" t="str">
            <v>UN</v>
          </cell>
          <cell r="D6183">
            <v>167.36</v>
          </cell>
        </row>
        <row r="6184">
          <cell r="A6184">
            <v>10888</v>
          </cell>
          <cell r="B6184" t="str">
            <v>EXTINTOR DE INCENDIO C/ CARGA GAS CARBONICO CO2 4KG</v>
          </cell>
          <cell r="C6184" t="str">
            <v>UN</v>
          </cell>
          <cell r="D6184">
            <v>374.1</v>
          </cell>
        </row>
        <row r="6185">
          <cell r="A6185">
            <v>10889</v>
          </cell>
          <cell r="B6185" t="str">
            <v>EXTINTOR DE INCENDIO C/ CARGA GAS CARBONICO CO2 6KG</v>
          </cell>
          <cell r="C6185" t="str">
            <v>UN</v>
          </cell>
          <cell r="D6185">
            <v>457.87</v>
          </cell>
        </row>
        <row r="6186">
          <cell r="A6186">
            <v>10780</v>
          </cell>
          <cell r="B6186" t="str">
            <v>EXTREMIDADE P/ HIDROMETRO PVC C/ BUCHA LATAO CURTA 1/2"</v>
          </cell>
          <cell r="C6186" t="str">
            <v>UN</v>
          </cell>
          <cell r="D6186">
            <v>13.24</v>
          </cell>
        </row>
        <row r="6187">
          <cell r="A6187">
            <v>10781</v>
          </cell>
          <cell r="B6187" t="str">
            <v>EXTREMIDADE P/ HIDROMETRO PVC C/ BUCHA LATAO CURTA 3/4"</v>
          </cell>
          <cell r="C6187" t="str">
            <v>UN</v>
          </cell>
          <cell r="D6187">
            <v>17.71</v>
          </cell>
        </row>
        <row r="6188">
          <cell r="A6188">
            <v>20108</v>
          </cell>
          <cell r="B6188" t="str">
            <v>EXTREMIDADE P/ HIDROMETRO PVC LONGA 1/2" SEM BUCHA LATAO</v>
          </cell>
          <cell r="C6188" t="str">
            <v>UN</v>
          </cell>
          <cell r="D6188">
            <v>7.1</v>
          </cell>
        </row>
        <row r="6189">
          <cell r="A6189">
            <v>20109</v>
          </cell>
          <cell r="B6189" t="str">
            <v>EXTREMIDADE P/ HIDROMETRO PVC LONGA 3/4" SEM BUCHA LATAO</v>
          </cell>
          <cell r="C6189" t="str">
            <v>UN</v>
          </cell>
          <cell r="D6189">
            <v>10.61</v>
          </cell>
        </row>
        <row r="6190">
          <cell r="A6190">
            <v>20106</v>
          </cell>
          <cell r="B6190" t="str">
            <v>EXTREMIDADE P/ HIDROMETRO PVC SEM BUCHA DE LATAO CURTA 1/2"</v>
          </cell>
          <cell r="C6190" t="str">
            <v>UN</v>
          </cell>
          <cell r="D6190">
            <v>7.01</v>
          </cell>
        </row>
        <row r="6191">
          <cell r="A6191">
            <v>20107</v>
          </cell>
          <cell r="B6191" t="str">
            <v>EXTREMIDADE P/ HIDROMETRO PVC SEM BUCHA DE LATAO CURTA 3/4"</v>
          </cell>
          <cell r="C6191" t="str">
            <v>UN</v>
          </cell>
          <cell r="D6191">
            <v>8.06</v>
          </cell>
        </row>
        <row r="6192">
          <cell r="A6192">
            <v>3073</v>
          </cell>
          <cell r="B6192" t="str">
            <v>EXTREMIDADE PVC PBA NBR 10351 BF DN 100/ DE 110MM</v>
          </cell>
          <cell r="C6192" t="str">
            <v>UN</v>
          </cell>
          <cell r="D6192">
            <v>267.73</v>
          </cell>
        </row>
        <row r="6193">
          <cell r="A6193">
            <v>3068</v>
          </cell>
          <cell r="B6193" t="str">
            <v>EXTREMIDADE PVC PBA NBR 10351 BF DN 50/ DE 60MM</v>
          </cell>
          <cell r="C6193" t="str">
            <v>UN</v>
          </cell>
          <cell r="D6193">
            <v>126.02</v>
          </cell>
        </row>
        <row r="6194">
          <cell r="A6194">
            <v>3074</v>
          </cell>
          <cell r="B6194" t="str">
            <v>EXTREMIDADE PVC PBA NBR 10351 BF DN 75/ DE 85MM</v>
          </cell>
          <cell r="C6194" t="str">
            <v>UN</v>
          </cell>
          <cell r="D6194">
            <v>213.19</v>
          </cell>
        </row>
        <row r="6195">
          <cell r="A6195">
            <v>3076</v>
          </cell>
          <cell r="B6195" t="str">
            <v>EXTREMIDADE PVC PBA NBR 10351 PF DN 100/ DE 110MM</v>
          </cell>
          <cell r="C6195" t="str">
            <v>UN</v>
          </cell>
          <cell r="D6195">
            <v>240.11</v>
          </cell>
        </row>
        <row r="6196">
          <cell r="A6196">
            <v>3072</v>
          </cell>
          <cell r="B6196" t="str">
            <v>EXTREMIDADE PVC PBA NBR 10351 PF DN 50/ DE 60MM</v>
          </cell>
          <cell r="C6196" t="str">
            <v>UN</v>
          </cell>
          <cell r="D6196">
            <v>106.63</v>
          </cell>
        </row>
        <row r="6197">
          <cell r="A6197">
            <v>3075</v>
          </cell>
          <cell r="B6197" t="str">
            <v>EXTREMIDADE PVC PBA NBR 10351 PF DN 75/ DE 85MM</v>
          </cell>
          <cell r="C6197" t="str">
            <v>UN</v>
          </cell>
          <cell r="D6197">
            <v>192.14</v>
          </cell>
        </row>
        <row r="6198">
          <cell r="A6198">
            <v>13836</v>
          </cell>
          <cell r="B6198" t="str">
            <v>EXTRUSORA DE GUIAS E SARJETAS EM CONCRETO SIMPLES, PAVIMAK MOD. PK-620 (EQUIPAMENTO P/EXECUCAO DE MEIO-FIO/SARJETAS POREXTRUSAO DE CONCRETO)**CAIXA**</v>
          </cell>
          <cell r="C6198" t="str">
            <v>UN</v>
          </cell>
          <cell r="D6198">
            <v>46553</v>
          </cell>
        </row>
        <row r="6199">
          <cell r="A6199">
            <v>3084</v>
          </cell>
          <cell r="B6199" t="str">
            <v>FECHADURA BICO PAPAGAIO C/ CILINDRO P/ PORTA CORRER EXTERNAINCL CONCHAS - ACAB PADRAO MEDIO</v>
          </cell>
          <cell r="C6199" t="str">
            <v>CJ</v>
          </cell>
          <cell r="D6199">
            <v>49</v>
          </cell>
        </row>
        <row r="6200">
          <cell r="A6200">
            <v>11475</v>
          </cell>
          <cell r="B6200" t="str">
            <v>FECHADURA BICO PAPAGAIO C/ CILINDRO P/ PORTA CORRER EXTERNAINCL CONCHAS - ACAB SUPERIOR (LINHA LUXO)</v>
          </cell>
          <cell r="C6200" t="str">
            <v>CJ</v>
          </cell>
          <cell r="D6200">
            <v>98.28</v>
          </cell>
        </row>
        <row r="6201">
          <cell r="A6201">
            <v>11482</v>
          </cell>
          <cell r="B6201" t="str">
            <v>FECHADURA BICO PAPAGAIO P/ PORTA CORRER INTERNA CHAVE BIPARTIDA - ACAB PADRAO MEDIO</v>
          </cell>
          <cell r="C6201" t="str">
            <v>CJ</v>
          </cell>
          <cell r="D6201">
            <v>58.59</v>
          </cell>
        </row>
        <row r="6202">
          <cell r="A6202">
            <v>11469</v>
          </cell>
          <cell r="B6202" t="str">
            <v>FECHADURA C/ CILINDRO ACABAMENTO POLIDO OU CROMADO P/ MOVEIS</v>
          </cell>
          <cell r="C6202" t="str">
            <v>UN</v>
          </cell>
          <cell r="D6202">
            <v>8.0500000000000007</v>
          </cell>
        </row>
        <row r="6203">
          <cell r="A6203">
            <v>3103</v>
          </cell>
          <cell r="B6203" t="str">
            <v>FECHADURA C/ CILINDRO LATAO CROMADO P/ PORTA VIDRO TP AROUCA2171-L OU EQUIV</v>
          </cell>
          <cell r="C6203" t="str">
            <v>UN</v>
          </cell>
          <cell r="D6203">
            <v>33.81</v>
          </cell>
        </row>
        <row r="6204">
          <cell r="A6204">
            <v>3081</v>
          </cell>
          <cell r="B6204" t="str">
            <v>FECHADURA EMBUTIR EXTERNA (C/ CILINDRO) COMPLETA - ACAB PADRAO MEDIO</v>
          </cell>
          <cell r="C6204" t="str">
            <v>CJ</v>
          </cell>
          <cell r="D6204">
            <v>81.66</v>
          </cell>
        </row>
        <row r="6205">
          <cell r="A6205">
            <v>3089</v>
          </cell>
          <cell r="B6205" t="str">
            <v>FECHADURA EMBUTIR EXTERNA (C/ CILINDRO) COMPLETA - ACAB SUPERIOR (LINHA LUXO)</v>
          </cell>
          <cell r="C6205" t="str">
            <v>CJ</v>
          </cell>
          <cell r="D6205">
            <v>154.69999999999999</v>
          </cell>
        </row>
        <row r="6206">
          <cell r="A6206">
            <v>3080</v>
          </cell>
          <cell r="B6206" t="str">
            <v>FECHADURA EMBUTIR EXTERNA (C/ CILINDRO) COMPLETA - LINHA POPULAR</v>
          </cell>
          <cell r="C6206" t="str">
            <v>CJ</v>
          </cell>
          <cell r="D6206">
            <v>28</v>
          </cell>
        </row>
        <row r="6207">
          <cell r="A6207">
            <v>3083</v>
          </cell>
          <cell r="B6207" t="str">
            <v>FECHADURA EMBUTIR EXTERNA C/ CILINDRO SEM ESPELHO E SEM MACANETA (SOMENTE A MAQUINA)</v>
          </cell>
          <cell r="C6207" t="str">
            <v>UN</v>
          </cell>
          <cell r="D6207">
            <v>64.400000000000006</v>
          </cell>
        </row>
        <row r="6208">
          <cell r="A6208">
            <v>3099</v>
          </cell>
          <cell r="B6208" t="str">
            <v>FECHADURA EMBUTIR P/ PORTA DE BANHEIRO, COMPLETA - ACAB PADRAO MEDIO</v>
          </cell>
          <cell r="C6208" t="str">
            <v>CJ</v>
          </cell>
          <cell r="D6208">
            <v>60.32</v>
          </cell>
        </row>
        <row r="6209">
          <cell r="A6209">
            <v>3098</v>
          </cell>
          <cell r="B6209" t="str">
            <v>FECHADURA EMBUTIR P/ PORTA DE BANHEIRO, COMPLETA - ACAB SUPERIOR (LINHA LUXO)</v>
          </cell>
          <cell r="C6209" t="str">
            <v>CJ</v>
          </cell>
          <cell r="D6209">
            <v>127.6</v>
          </cell>
        </row>
        <row r="6210">
          <cell r="A6210">
            <v>3097</v>
          </cell>
          <cell r="B6210" t="str">
            <v>FECHADURA EMBUTIR P/ PORTA DE BANHEIRO, COMPLETA - LINHA POPULAR</v>
          </cell>
          <cell r="C6210" t="str">
            <v>CJ</v>
          </cell>
          <cell r="D6210">
            <v>21.4</v>
          </cell>
        </row>
        <row r="6211">
          <cell r="A6211">
            <v>3100</v>
          </cell>
          <cell r="B6211" t="str">
            <v>FECHADURA EMBUTIR P/ PORTA DE BANHEIRO, SEM MACANETA, SEM ESPELHO</v>
          </cell>
          <cell r="C6211" t="str">
            <v>CJ</v>
          </cell>
          <cell r="D6211">
            <v>34.229999999999997</v>
          </cell>
        </row>
        <row r="6212">
          <cell r="A6212">
            <v>11480</v>
          </cell>
          <cell r="B6212" t="str">
            <v>FECHADURA EMBUTIR REFORCADA (DE SEGURANCA) C/ CILINDRO P/ PORTA EXT, COMPLETA - ACAB PADRAO MEDI O</v>
          </cell>
          <cell r="C6212" t="str">
            <v>CJ</v>
          </cell>
          <cell r="D6212">
            <v>106.4</v>
          </cell>
        </row>
        <row r="6213">
          <cell r="A6213">
            <v>11483</v>
          </cell>
          <cell r="B6213" t="str">
            <v>FECHADURA EMBUTIR REFORCADA (DE SEGURANCA) C/ CILINDRO P/ PORTA EXT, COMPLETA - ACAB SUPERIOR (LINHA LUXO)</v>
          </cell>
          <cell r="C6213" t="str">
            <v>CJ</v>
          </cell>
          <cell r="D6213">
            <v>183.54</v>
          </cell>
        </row>
        <row r="6214">
          <cell r="A6214">
            <v>11474</v>
          </cell>
          <cell r="B6214" t="str">
            <v>FECHADURA EMBUTIR TIPO GORGES LA FONTE 1010 OU EQUIV CROMADAP/ ARMARIO</v>
          </cell>
          <cell r="C6214" t="str">
            <v>UN</v>
          </cell>
          <cell r="D6214">
            <v>46.71</v>
          </cell>
        </row>
        <row r="6215">
          <cell r="A6215">
            <v>11470</v>
          </cell>
          <cell r="B6215" t="str">
            <v>FECHADURA EMBUTIR TIPO LA FONTE 119 CILINDRO CROMADA C/ LINGUETA P/ ARMARIO</v>
          </cell>
          <cell r="C6215" t="str">
            <v>UN</v>
          </cell>
          <cell r="D6215">
            <v>94.08</v>
          </cell>
        </row>
        <row r="6216">
          <cell r="A6216">
            <v>3093</v>
          </cell>
          <cell r="B6216" t="str">
            <v>FECHADURA EMBUTIR TP GORGES (CHAVE GRANDE) P/PORTA INTERNA,COMPLETA - ACAB PADRAO MEDIO</v>
          </cell>
          <cell r="C6216" t="str">
            <v>CJ</v>
          </cell>
          <cell r="D6216">
            <v>49.39</v>
          </cell>
        </row>
        <row r="6217">
          <cell r="A6217">
            <v>3092</v>
          </cell>
          <cell r="B6217" t="str">
            <v>FECHADURA EMBUTIR TP GORGES (CHAVE GRANDE) P/PORTA INTERNA,COMPLETA - LINHA LUXO</v>
          </cell>
          <cell r="C6217" t="str">
            <v>CJ</v>
          </cell>
          <cell r="D6217">
            <v>105.94</v>
          </cell>
        </row>
        <row r="6218">
          <cell r="A6218">
            <v>3090</v>
          </cell>
          <cell r="B6218" t="str">
            <v>FECHADURA EMBUTIR TP GORGES (CHAVE GRANDE) P/PORTA INTERNA,COMPLETA - LINHA POPULAR</v>
          </cell>
          <cell r="C6218" t="str">
            <v>CJ</v>
          </cell>
          <cell r="D6218">
            <v>20.94</v>
          </cell>
        </row>
        <row r="6219">
          <cell r="A6219">
            <v>11476</v>
          </cell>
          <cell r="B6219" t="str">
            <v>FECHADURA LA FONTE 1515-ST2-55MM TIPO GORGES P/ PORTA INTERNA (SOMENTE A MAQUINA, SEM ESPELHO E SEM MACANETA)</v>
          </cell>
          <cell r="C6219" t="str">
            <v>UN</v>
          </cell>
          <cell r="D6219">
            <v>63</v>
          </cell>
        </row>
        <row r="6220">
          <cell r="A6220">
            <v>11478</v>
          </cell>
          <cell r="B6220" t="str">
            <v>FECHADURA LA FONTE 330-ST-55MM C/ CILINDRO P/ PORTA EXT (SOMENTE A MAQUINA, SEM ESPELHO E SEM MACANETA)</v>
          </cell>
          <cell r="C6220" t="str">
            <v>UN</v>
          </cell>
          <cell r="D6220">
            <v>274.08999999999997</v>
          </cell>
        </row>
        <row r="6221">
          <cell r="A6221">
            <v>11479</v>
          </cell>
          <cell r="B6221" t="str">
            <v>FECHADURA LA FONTE 330-ST2-40MM C/ CILINDRO P/ PORTA EXT (SOMENTE A MAQUINA, SEM ESPELHO E SEM MACANETA)</v>
          </cell>
          <cell r="C6221" t="str">
            <v>UN</v>
          </cell>
          <cell r="D6221">
            <v>101.5</v>
          </cell>
        </row>
        <row r="6222">
          <cell r="A6222">
            <v>11481</v>
          </cell>
          <cell r="B6222" t="str">
            <v>FECHADURA LA FONTE 7070-ST2-40MM P/ PORTA DE BANHEIRO (SOMENTE A MAQUINA, SEM ESPELHO E SEM MACA NETA)</v>
          </cell>
          <cell r="C6222" t="str">
            <v>UN</v>
          </cell>
          <cell r="D6222">
            <v>60.1</v>
          </cell>
        </row>
        <row r="6223">
          <cell r="A6223">
            <v>11473</v>
          </cell>
          <cell r="B6223" t="str">
            <v>FECHADURA SOBREPOR C/ CILINDRO FERRO CROMADO OU PINTADO</v>
          </cell>
          <cell r="C6223" t="str">
            <v>UN</v>
          </cell>
          <cell r="D6223">
            <v>30.03</v>
          </cell>
        </row>
        <row r="6224">
          <cell r="A6224">
            <v>11484</v>
          </cell>
          <cell r="B6224" t="str">
            <v>FECHADURA SOBREPOR C/ CILINDRO LATAO CROMADO OU POLIDO</v>
          </cell>
          <cell r="C6224" t="str">
            <v>UN</v>
          </cell>
          <cell r="D6224">
            <v>91.07</v>
          </cell>
        </row>
        <row r="6225">
          <cell r="A6225">
            <v>3082</v>
          </cell>
          <cell r="B6225" t="str">
            <v>FECHADURA SOBREPOR FERRO PINTADO C/ MACANETA, CHAVE GRANDE TP HAGA 1137 OU EQUIV</v>
          </cell>
          <cell r="C6225" t="str">
            <v>CJ</v>
          </cell>
          <cell r="D6225">
            <v>40.46</v>
          </cell>
        </row>
        <row r="6226">
          <cell r="A6226">
            <v>11467</v>
          </cell>
          <cell r="B6226" t="str">
            <v>FECHADURA SOBREPOR FERRO PINTADO CHAVE GRANDE</v>
          </cell>
          <cell r="C6226" t="str">
            <v>UN</v>
          </cell>
          <cell r="D6226">
            <v>7.67</v>
          </cell>
        </row>
        <row r="6227">
          <cell r="A6227">
            <v>11468</v>
          </cell>
          <cell r="B6227" t="str">
            <v>FECHADURA TIPO LA FONTE 218 CILINDRO CROMADA P/ ARMARIO E GAVETA ESP ATE 20MM</v>
          </cell>
          <cell r="C6227" t="str">
            <v>UN</v>
          </cell>
          <cell r="D6227">
            <v>42.46</v>
          </cell>
        </row>
        <row r="6228">
          <cell r="A6228">
            <v>11477</v>
          </cell>
          <cell r="B6228" t="str">
            <v>FECHADURA TUBULAR CILINDRO CENTRAL 70MM COMPLETA - TP LA FONTE 30 CR OU EQUIV</v>
          </cell>
          <cell r="C6228" t="str">
            <v>CJ</v>
          </cell>
          <cell r="D6228">
            <v>446.82</v>
          </cell>
        </row>
        <row r="6229">
          <cell r="A6229">
            <v>11461</v>
          </cell>
          <cell r="B6229" t="str">
            <v>FECHO CHATO SOBREPOR FERRO ZINCADO/NIQUEL/GALV OU POLIDO - 5"</v>
          </cell>
          <cell r="C6229" t="str">
            <v>UN</v>
          </cell>
          <cell r="D6229">
            <v>5.57</v>
          </cell>
        </row>
        <row r="6230">
          <cell r="A6230">
            <v>3106</v>
          </cell>
          <cell r="B6230" t="str">
            <v>FECHO CHATO SOBREPOR FERRO ZINCADO/NIQUEL/GALV OU POLIDO - 6"</v>
          </cell>
          <cell r="C6230" t="str">
            <v>UN</v>
          </cell>
          <cell r="D6230">
            <v>6.3</v>
          </cell>
        </row>
        <row r="6231">
          <cell r="A6231">
            <v>11540</v>
          </cell>
          <cell r="B6231" t="str">
            <v>FECHO CHATO SOBREPOR FERRO ZINCADO/NIQUEL/GALV OU POLIDO - 8"</v>
          </cell>
          <cell r="C6231" t="str">
            <v>UN</v>
          </cell>
          <cell r="D6231">
            <v>9.3000000000000007</v>
          </cell>
        </row>
        <row r="6232">
          <cell r="A6232">
            <v>3096</v>
          </cell>
          <cell r="B6232" t="str">
            <v>FECHO CONCHA C/ ALAVANCA P/ PORTA OU JANELA CORRER</v>
          </cell>
          <cell r="C6232" t="str">
            <v>CJ</v>
          </cell>
          <cell r="D6232">
            <v>15.14</v>
          </cell>
        </row>
        <row r="6233">
          <cell r="A6233">
            <v>3111</v>
          </cell>
          <cell r="B6233" t="str">
            <v>FECHO DE EMBUTIR (TP UNHA) C/ ALAVANCA FERRO OU ACO CROMADO- 22CM</v>
          </cell>
          <cell r="C6233" t="str">
            <v>UN</v>
          </cell>
          <cell r="D6233">
            <v>20.74</v>
          </cell>
        </row>
        <row r="6234">
          <cell r="A6234">
            <v>3108</v>
          </cell>
          <cell r="B6234" t="str">
            <v>FECHO DE EMBUTIR (TP UNHA) C/ ALAVANCA LATAO CROMADO - 22CM</v>
          </cell>
          <cell r="C6234" t="str">
            <v>UN</v>
          </cell>
          <cell r="D6234">
            <v>44.56</v>
          </cell>
        </row>
        <row r="6235">
          <cell r="A6235">
            <v>3105</v>
          </cell>
          <cell r="B6235" t="str">
            <v>FECHO DE EMBUTIR (TP UNHA) C/ ALAVANCA LATAO CROMADO - 40CM</v>
          </cell>
          <cell r="C6235" t="str">
            <v>UN</v>
          </cell>
          <cell r="D6235">
            <v>54.61</v>
          </cell>
        </row>
        <row r="6236">
          <cell r="A6236">
            <v>11458</v>
          </cell>
          <cell r="B6236" t="str">
            <v>FECHO SEGURANCA TP BATOM LATAO CROMADO P/ PORTA EXT</v>
          </cell>
          <cell r="C6236" t="str">
            <v>UN</v>
          </cell>
          <cell r="D6236">
            <v>25.82</v>
          </cell>
        </row>
        <row r="6237">
          <cell r="A6237">
            <v>2693</v>
          </cell>
          <cell r="B6237" t="str">
            <v>FELTRO ASFALTICO</v>
          </cell>
          <cell r="C6237" t="str">
            <v>M2</v>
          </cell>
          <cell r="D6237">
            <v>6.9</v>
          </cell>
        </row>
        <row r="6238">
          <cell r="A6238">
            <v>4033</v>
          </cell>
          <cell r="B6238" t="str">
            <v>FELTRO ASFALTICO 15 LIBRAS TIPO VITFELTRO 15, ASFALTOS VITORIA OU EQUIV</v>
          </cell>
          <cell r="C6238" t="str">
            <v>M2</v>
          </cell>
          <cell r="D6238">
            <v>11.24</v>
          </cell>
        </row>
        <row r="6239">
          <cell r="A6239">
            <v>11607</v>
          </cell>
          <cell r="B6239" t="str">
            <v>FELTRO ONDALIT LARGURA = 1,00 M</v>
          </cell>
          <cell r="C6239" t="str">
            <v>M</v>
          </cell>
          <cell r="D6239">
            <v>7.95</v>
          </cell>
        </row>
        <row r="6240">
          <cell r="A6240">
            <v>14018</v>
          </cell>
          <cell r="B6240" t="str">
            <v>FERRO GUSA LINGOTE 191 A2 40% SILICIO</v>
          </cell>
          <cell r="C6240" t="str">
            <v>KG</v>
          </cell>
          <cell r="D6240">
            <v>0.91</v>
          </cell>
        </row>
        <row r="6241">
          <cell r="A6241">
            <v>3107</v>
          </cell>
          <cell r="B6241" t="str">
            <v>FERROLHO/FECHO/TARJETA ALUMINIO 3'' TIPO FERROLHO/FECHO/TARJETA P/ JAN / PORTA /PORTAO</v>
          </cell>
          <cell r="C6241" t="str">
            <v>UN</v>
          </cell>
          <cell r="D6241">
            <v>7.94</v>
          </cell>
        </row>
        <row r="6242">
          <cell r="A6242">
            <v>11456</v>
          </cell>
          <cell r="B6242" t="str">
            <v>FERROLHO/FECHO/TARJETA OU TRINCO PINO REDONDO 12" SOBREPOR FERRO ZINC/GALV OU POLIDO "</v>
          </cell>
          <cell r="C6242" t="str">
            <v>UN</v>
          </cell>
          <cell r="D6242">
            <v>15.12</v>
          </cell>
        </row>
        <row r="6243">
          <cell r="A6243">
            <v>3118</v>
          </cell>
          <cell r="B6243" t="str">
            <v>FERROLHO/FECHO/TARJETA OU TRINCO PINO REDONDO 2" SOBREPOR FERRO CROMADO</v>
          </cell>
          <cell r="C6243" t="str">
            <v>UN</v>
          </cell>
          <cell r="D6243">
            <v>1.37</v>
          </cell>
        </row>
        <row r="6244">
          <cell r="A6244">
            <v>3119</v>
          </cell>
          <cell r="B6244" t="str">
            <v>FERROLHO/FECHO/TARJETA OU TRINCO PINO REDONDO 2" SOBREPOR FERRO ZINC/GALV OU POLIDO</v>
          </cell>
          <cell r="C6244" t="str">
            <v>UN</v>
          </cell>
          <cell r="D6244">
            <v>1.42</v>
          </cell>
        </row>
        <row r="6245">
          <cell r="A6245">
            <v>3122</v>
          </cell>
          <cell r="B6245" t="str">
            <v>FERROLHO/FECHO/TARJETA OU TRINCO PINO REDONDO 4" SOBREPOR FERRO ZINC/GALV OU POLIDO</v>
          </cell>
          <cell r="C6245" t="str">
            <v>UN</v>
          </cell>
          <cell r="D6245">
            <v>5.3</v>
          </cell>
        </row>
        <row r="6246">
          <cell r="A6246">
            <v>11543</v>
          </cell>
          <cell r="B6246" t="str">
            <v>FERROLHO/FECHO/TARJETA OU TRINCO PINO REDONDO 4"(10CM) SOBREPOR LATAO CROMADO/POLIDO OU OXIDADO</v>
          </cell>
          <cell r="C6246" t="str">
            <v>UN</v>
          </cell>
          <cell r="D6246">
            <v>17.670000000000002</v>
          </cell>
        </row>
        <row r="6247">
          <cell r="A6247">
            <v>3121</v>
          </cell>
          <cell r="B6247" t="str">
            <v>FERROLHO/FECHO/TARJETA OU TRINCO PINO REDONDO 5" SOBREPOR FERRO ZINC/GALV OU POLIDO</v>
          </cell>
          <cell r="C6247" t="str">
            <v>UN</v>
          </cell>
          <cell r="D6247">
            <v>6.89</v>
          </cell>
        </row>
        <row r="6248">
          <cell r="A6248">
            <v>3120</v>
          </cell>
          <cell r="B6248" t="str">
            <v>FERROLHO/FECHO/TARJETA OU TRINCO PINO REDONDO 6" SOBREPOR FERRO ZINC/GALV OU POLIDO</v>
          </cell>
          <cell r="C6248" t="str">
            <v>UN</v>
          </cell>
          <cell r="D6248">
            <v>7.57</v>
          </cell>
        </row>
        <row r="6249">
          <cell r="A6249">
            <v>11455</v>
          </cell>
          <cell r="B6249" t="str">
            <v>FERROLHO/FECHO/TARJETA OU TRINCO PINO REDONDO 8" SOBREPOR FERRO ZINC/GALV OU POLIDO "</v>
          </cell>
          <cell r="C6249" t="str">
            <v>UN</v>
          </cell>
          <cell r="D6249">
            <v>12.17</v>
          </cell>
        </row>
        <row r="6250">
          <cell r="A6250">
            <v>25951</v>
          </cell>
          <cell r="B6250" t="str">
            <v>FERTILIZANTE NPK - 10:10:10</v>
          </cell>
          <cell r="C6250" t="str">
            <v>KG</v>
          </cell>
          <cell r="D6250">
            <v>1.37</v>
          </cell>
        </row>
        <row r="6251">
          <cell r="A6251">
            <v>3123</v>
          </cell>
          <cell r="B6251" t="str">
            <v>FERTILIZANTE NPK - 4: 14: 8</v>
          </cell>
          <cell r="C6251" t="str">
            <v>KG</v>
          </cell>
          <cell r="D6251">
            <v>1.3</v>
          </cell>
        </row>
        <row r="6252">
          <cell r="A6252">
            <v>21143</v>
          </cell>
          <cell r="B6252" t="str">
            <v>FILLER (MAT DE ENCHIMENTO P/ MISTURAS BETUMINOSAS CONF EM-024/94 PASSANDO 100% PEN.40, 95% PEN.80 E 65% PEN.200) - POSTOPEDREIRA / FORNECEDOR (SEM FRETE)</v>
          </cell>
          <cell r="C6252" t="str">
            <v>T</v>
          </cell>
          <cell r="D6252">
            <v>75.540000000000006</v>
          </cell>
        </row>
        <row r="6253">
          <cell r="A6253">
            <v>11894</v>
          </cell>
          <cell r="B6253" t="str">
            <v>FILTRO CONCRETO PRE MOLDADO - 0,96 X 1,26 X 1,36 M</v>
          </cell>
          <cell r="C6253" t="str">
            <v>UN</v>
          </cell>
          <cell r="D6253">
            <v>380.86</v>
          </cell>
        </row>
        <row r="6254">
          <cell r="A6254">
            <v>14146</v>
          </cell>
          <cell r="B6254" t="str">
            <v>FINCAPINO C 22 LONGO</v>
          </cell>
          <cell r="C6254" t="str">
            <v>CENTO</v>
          </cell>
          <cell r="D6254">
            <v>51.49</v>
          </cell>
        </row>
        <row r="6255">
          <cell r="A6255">
            <v>14127</v>
          </cell>
          <cell r="B6255" t="str">
            <v>FIO COBRE NU DE 10 A 500MM2 600V</v>
          </cell>
          <cell r="C6255" t="str">
            <v>KG</v>
          </cell>
          <cell r="D6255">
            <v>45.16</v>
          </cell>
        </row>
        <row r="6256">
          <cell r="A6256">
            <v>14128</v>
          </cell>
          <cell r="B6256" t="str">
            <v>FIO DE COBRE NU 1,5MM2</v>
          </cell>
          <cell r="C6256" t="str">
            <v>KG</v>
          </cell>
          <cell r="D6256">
            <v>0.73</v>
          </cell>
        </row>
        <row r="6257">
          <cell r="A6257">
            <v>13389</v>
          </cell>
          <cell r="B6257" t="str">
            <v>FIO DE COBRE NU 10MM2</v>
          </cell>
          <cell r="C6257" t="str">
            <v>M</v>
          </cell>
          <cell r="D6257">
            <v>4.75</v>
          </cell>
        </row>
        <row r="6258">
          <cell r="A6258">
            <v>20057</v>
          </cell>
          <cell r="B6258" t="str">
            <v>FIO DE COBRE NU 2,5MM2</v>
          </cell>
          <cell r="C6258" t="str">
            <v>KG</v>
          </cell>
          <cell r="D6258">
            <v>1.25</v>
          </cell>
        </row>
        <row r="6259">
          <cell r="A6259">
            <v>20058</v>
          </cell>
          <cell r="B6259" t="str">
            <v>FIO DE COBRE NU 4MM2</v>
          </cell>
          <cell r="C6259" t="str">
            <v>KG</v>
          </cell>
          <cell r="D6259">
            <v>1.99</v>
          </cell>
        </row>
        <row r="6260">
          <cell r="A6260">
            <v>13253</v>
          </cell>
          <cell r="B6260" t="str">
            <v>FIO DE COBRE NU 6MM2</v>
          </cell>
          <cell r="C6260" t="str">
            <v>M</v>
          </cell>
          <cell r="D6260">
            <v>2.95</v>
          </cell>
        </row>
        <row r="6261">
          <cell r="A6261">
            <v>20244</v>
          </cell>
          <cell r="B6261" t="str">
            <v>FIO P/ INSTAL. ELETRONICA (SOM) POLARIZADO BICOLOR 2 X 0,75MM2</v>
          </cell>
          <cell r="C6261" t="str">
            <v>M</v>
          </cell>
          <cell r="D6261">
            <v>1.57</v>
          </cell>
        </row>
        <row r="6262">
          <cell r="A6262">
            <v>935</v>
          </cell>
          <cell r="B6262" t="str">
            <v>FIO P/ TELEFONE DE COBRE BITOLA 0,6MM ISOLACAO EM PVC, POLIPROPILENO, 2 CONDUTORES</v>
          </cell>
          <cell r="C6262" t="str">
            <v>M</v>
          </cell>
          <cell r="D6262">
            <v>0.63</v>
          </cell>
        </row>
        <row r="6263">
          <cell r="A6263">
            <v>934</v>
          </cell>
          <cell r="B6263" t="str">
            <v>FIO P/ TELEFONE DE COBRE BITOLA 1,6MM ISOLACAO EM PVC, POLIPROPILENO, 2 CONDUTORES</v>
          </cell>
          <cell r="C6263" t="str">
            <v>M</v>
          </cell>
          <cell r="D6263">
            <v>2.46</v>
          </cell>
        </row>
        <row r="6264">
          <cell r="A6264">
            <v>936</v>
          </cell>
          <cell r="B6264" t="str">
            <v>FIO P/ TELEFONE DE COBRE BITOLA 1MM ISOLACAO EM PVC, POLIPROPILENO, 2 CONDUTORES</v>
          </cell>
          <cell r="C6264" t="str">
            <v>M</v>
          </cell>
          <cell r="D6264">
            <v>1.26</v>
          </cell>
        </row>
        <row r="6265">
          <cell r="A6265">
            <v>941</v>
          </cell>
          <cell r="B6265" t="str">
            <v>FIO RIGIDO, ISOLACAO EM PVC 450/750V 0,5MM2</v>
          </cell>
          <cell r="C6265" t="str">
            <v>M</v>
          </cell>
          <cell r="D6265">
            <v>0.31</v>
          </cell>
        </row>
        <row r="6266">
          <cell r="A6266">
            <v>942</v>
          </cell>
          <cell r="B6266" t="str">
            <v>FIO RIGIDO, ISOLACAO EM PVC 450/750V 0,75MM2</v>
          </cell>
          <cell r="C6266" t="str">
            <v>M</v>
          </cell>
          <cell r="D6266">
            <v>0.41</v>
          </cell>
        </row>
        <row r="6267">
          <cell r="A6267">
            <v>938</v>
          </cell>
          <cell r="B6267" t="str">
            <v>FIO RIGIDO, ISOLACAO EM PVC 450/750V 1,5MM2</v>
          </cell>
          <cell r="C6267" t="str">
            <v>M</v>
          </cell>
          <cell r="D6267">
            <v>0.63</v>
          </cell>
        </row>
        <row r="6268">
          <cell r="A6268">
            <v>943</v>
          </cell>
          <cell r="B6268" t="str">
            <v>FIO RIGIDO, ISOLACAO EM PVC 450/750V 1MM2</v>
          </cell>
          <cell r="C6268" t="str">
            <v>M</v>
          </cell>
          <cell r="D6268">
            <v>0.5</v>
          </cell>
        </row>
        <row r="6269">
          <cell r="A6269">
            <v>937</v>
          </cell>
          <cell r="B6269" t="str">
            <v>FIO RIGIDO, ISOLACAO EM PVC 450/750V 10MM2</v>
          </cell>
          <cell r="C6269" t="str">
            <v>M</v>
          </cell>
          <cell r="D6269">
            <v>3.79</v>
          </cell>
        </row>
        <row r="6270">
          <cell r="A6270">
            <v>928</v>
          </cell>
          <cell r="B6270" t="str">
            <v>FIO RIGIDO, ISOLACAO EM PVC 450/750V 16MM2</v>
          </cell>
          <cell r="C6270" t="str">
            <v>M</v>
          </cell>
          <cell r="D6270">
            <v>6.38</v>
          </cell>
        </row>
        <row r="6271">
          <cell r="A6271">
            <v>939</v>
          </cell>
          <cell r="B6271" t="str">
            <v>FIO RIGIDO, ISOLACAO EM PVC 450/750V 2,5MM2</v>
          </cell>
          <cell r="C6271" t="str">
            <v>M</v>
          </cell>
          <cell r="D6271">
            <v>0.94</v>
          </cell>
        </row>
        <row r="6272">
          <cell r="A6272">
            <v>944</v>
          </cell>
          <cell r="B6272" t="str">
            <v>FIO RIGIDO, ISOLACAO EM PVC 450/750V 4,0MM2</v>
          </cell>
          <cell r="C6272" t="str">
            <v>M</v>
          </cell>
          <cell r="D6272">
            <v>1.51</v>
          </cell>
        </row>
        <row r="6273">
          <cell r="A6273">
            <v>940</v>
          </cell>
          <cell r="B6273" t="str">
            <v>FIO RIGIDO, ISOLACAO EM PVC 450/750V 6MM2</v>
          </cell>
          <cell r="C6273" t="str">
            <v>M</v>
          </cell>
          <cell r="D6273">
            <v>2.17</v>
          </cell>
        </row>
        <row r="6274">
          <cell r="A6274">
            <v>11889</v>
          </cell>
          <cell r="B6274" t="str">
            <v>FIO/CORDAO COBRE ISOLADO PARALELO OU TORCIDO 2 X 0,75MM2, TIPO PLASTIFLEX PIRELLI OU EQUIV</v>
          </cell>
          <cell r="C6274" t="str">
            <v>M</v>
          </cell>
          <cell r="D6274">
            <v>1.21</v>
          </cell>
        </row>
        <row r="6275">
          <cell r="A6275">
            <v>11890</v>
          </cell>
          <cell r="B6275" t="str">
            <v>FIO/CORDAO COBRE ISOLADO PARALELO OU TORCIDO 2 X 1,5MM2, TIPO PLASTIFLEX PIRELLI OU EQUIV</v>
          </cell>
          <cell r="C6275" t="str">
            <v>M</v>
          </cell>
          <cell r="D6275">
            <v>1.76</v>
          </cell>
        </row>
        <row r="6276">
          <cell r="A6276">
            <v>11891</v>
          </cell>
          <cell r="B6276" t="str">
            <v>FIO/CORDAO COBRE ISOLADO PARALELO OU TORCIDO 2 X 2,5MM2, TIPO PLASTIFLEX PIRELLI OU EQUIV</v>
          </cell>
          <cell r="C6276" t="str">
            <v>M</v>
          </cell>
          <cell r="D6276">
            <v>2.48</v>
          </cell>
        </row>
        <row r="6277">
          <cell r="A6277">
            <v>11892</v>
          </cell>
          <cell r="B6277" t="str">
            <v>FIO/CORDAO COBRE ISOLADO PARALELO OU TORCIDO 2 X 4MM2, TIPOPLASTIFLEX PIRELLI OU EQUIV</v>
          </cell>
          <cell r="C6277" t="str">
            <v>M</v>
          </cell>
          <cell r="D6277">
            <v>4.0199999999999996</v>
          </cell>
        </row>
        <row r="6278">
          <cell r="A6278">
            <v>406</v>
          </cell>
          <cell r="B6278" t="str">
            <v>FITA ACO INOX P/ CINTAR POSTE FUSIMEC/ERICSSON/ERIBAND OU SIM 0,8 X 19 MM (ROLO DE 30 M)</v>
          </cell>
          <cell r="C6278" t="str">
            <v>UN</v>
          </cell>
          <cell r="D6278">
            <v>33.83</v>
          </cell>
        </row>
        <row r="6279">
          <cell r="A6279">
            <v>12815</v>
          </cell>
          <cell r="B6279" t="str">
            <v>FITA CREPE EM ROLOS 25MMX50M</v>
          </cell>
          <cell r="C6279" t="str">
            <v>UN</v>
          </cell>
          <cell r="D6279">
            <v>7.37</v>
          </cell>
        </row>
        <row r="6280">
          <cell r="A6280">
            <v>407</v>
          </cell>
          <cell r="B6280" t="str">
            <v>FITA DE ALUMINIO P/ PROTECAO DO CONDUTOR LARG 10MM</v>
          </cell>
          <cell r="C6280" t="str">
            <v>KG</v>
          </cell>
          <cell r="D6280">
            <v>41.16</v>
          </cell>
        </row>
        <row r="6281">
          <cell r="A6281">
            <v>20110</v>
          </cell>
          <cell r="B6281" t="str">
            <v>FITA ISOLANTE ADESIVA ANTI-CHAMA EM ROLOS 19MM X 10M</v>
          </cell>
          <cell r="C6281" t="str">
            <v>UN</v>
          </cell>
          <cell r="D6281">
            <v>5.3</v>
          </cell>
        </row>
        <row r="6282">
          <cell r="A6282">
            <v>21127</v>
          </cell>
          <cell r="B6282" t="str">
            <v>FITA ISOLANTE ADESIVA ANTI-CHAMA EM ROLOS 19MM X 5M</v>
          </cell>
          <cell r="C6282" t="str">
            <v>UN</v>
          </cell>
          <cell r="D6282">
            <v>1.35</v>
          </cell>
        </row>
        <row r="6283">
          <cell r="A6283">
            <v>20111</v>
          </cell>
          <cell r="B6283" t="str">
            <v>FITA ISOLANTE ADESIVA ANTI-CHAMA, USO ATÉ 750 V, EM ROLO DE19 MM X 20 M</v>
          </cell>
          <cell r="C6283" t="str">
            <v>UN</v>
          </cell>
          <cell r="D6283">
            <v>6.93</v>
          </cell>
        </row>
        <row r="6284">
          <cell r="A6284">
            <v>404</v>
          </cell>
          <cell r="B6284" t="str">
            <v>FITA ISOLANTE AUTO-FUSAO BT REF 3M OU SIMILAR</v>
          </cell>
          <cell r="C6284" t="str">
            <v>M</v>
          </cell>
          <cell r="D6284">
            <v>2.06</v>
          </cell>
        </row>
        <row r="6285">
          <cell r="A6285">
            <v>11619</v>
          </cell>
          <cell r="B6285" t="str">
            <v>FITA OU CINTA DE CALDEACAO P/ MANTA BUTILICA</v>
          </cell>
          <cell r="C6285" t="str">
            <v>M</v>
          </cell>
          <cell r="D6285">
            <v>2.31</v>
          </cell>
        </row>
        <row r="6286">
          <cell r="A6286">
            <v>14152</v>
          </cell>
          <cell r="B6286" t="str">
            <v>FITA PERFURADA 17MM EXTRA LEVE</v>
          </cell>
          <cell r="C6286" t="str">
            <v>UN</v>
          </cell>
          <cell r="D6286">
            <v>22.72</v>
          </cell>
        </row>
        <row r="6287">
          <cell r="A6287">
            <v>14153</v>
          </cell>
          <cell r="B6287" t="str">
            <v>FITA PERFURADA 19MM LEVE</v>
          </cell>
          <cell r="C6287" t="str">
            <v>UN</v>
          </cell>
          <cell r="D6287">
            <v>26.18</v>
          </cell>
        </row>
        <row r="6288">
          <cell r="A6288">
            <v>14154</v>
          </cell>
          <cell r="B6288" t="str">
            <v>FITA PERFURADA 25MM PESADA</v>
          </cell>
          <cell r="C6288" t="str">
            <v>UN</v>
          </cell>
          <cell r="D6288">
            <v>33.61</v>
          </cell>
        </row>
        <row r="6289">
          <cell r="A6289">
            <v>14151</v>
          </cell>
          <cell r="B6289" t="str">
            <v>FITA RECARTILHADA EPAFLEX 17MM</v>
          </cell>
          <cell r="C6289" t="str">
            <v>UN</v>
          </cell>
          <cell r="D6289">
            <v>18.09</v>
          </cell>
        </row>
        <row r="6290">
          <cell r="A6290">
            <v>3146</v>
          </cell>
          <cell r="B6290" t="str">
            <v>FITA VEDA ROSCA EM ROLOS 18MMX10M</v>
          </cell>
          <cell r="C6290" t="str">
            <v>UN</v>
          </cell>
          <cell r="D6290">
            <v>1.99</v>
          </cell>
        </row>
        <row r="6291">
          <cell r="A6291">
            <v>3143</v>
          </cell>
          <cell r="B6291" t="str">
            <v>FITA VEDA ROSCA EM ROLOS 18MMX25M</v>
          </cell>
          <cell r="C6291" t="str">
            <v>UN</v>
          </cell>
          <cell r="D6291">
            <v>4.58</v>
          </cell>
        </row>
        <row r="6292">
          <cell r="A6292">
            <v>3148</v>
          </cell>
          <cell r="B6292" t="str">
            <v>FITA VEDA ROSCA EM ROLOS 18MMX50M</v>
          </cell>
          <cell r="C6292" t="str">
            <v>UN</v>
          </cell>
          <cell r="D6292">
            <v>8.68</v>
          </cell>
        </row>
        <row r="6293">
          <cell r="A6293">
            <v>4310</v>
          </cell>
          <cell r="B6293" t="str">
            <v>FIXADOR ABA AUTO TRAVANTE P/ TELHA CANALETE 90 OU KALHETAO</v>
          </cell>
          <cell r="C6293" t="str">
            <v>UN</v>
          </cell>
          <cell r="D6293">
            <v>1.66</v>
          </cell>
        </row>
        <row r="6294">
          <cell r="A6294">
            <v>4311</v>
          </cell>
          <cell r="B6294" t="str">
            <v>FIXADOR ABA SIMPLES P/ TELHA CANALETA 49 OU KALHETA</v>
          </cell>
          <cell r="C6294" t="str">
            <v>UN</v>
          </cell>
          <cell r="D6294">
            <v>1.21</v>
          </cell>
        </row>
        <row r="6295">
          <cell r="A6295">
            <v>4312</v>
          </cell>
          <cell r="B6295" t="str">
            <v>FIXADOR ABA SIMPLES P/ TELHA CANALETA 90 OU KALHETAO</v>
          </cell>
          <cell r="C6295" t="str">
            <v>UN</v>
          </cell>
          <cell r="D6295">
            <v>1.66</v>
          </cell>
        </row>
        <row r="6296">
          <cell r="A6296">
            <v>11162</v>
          </cell>
          <cell r="B6296" t="str">
            <v>FIXADOR DE CAL TIPO GLOBOFIX OU EQUIV</v>
          </cell>
          <cell r="C6296" t="str">
            <v>UN</v>
          </cell>
          <cell r="D6296">
            <v>1.59</v>
          </cell>
        </row>
        <row r="6297">
          <cell r="A6297">
            <v>13261</v>
          </cell>
          <cell r="B6297" t="str">
            <v>FLANELA</v>
          </cell>
          <cell r="C6297" t="str">
            <v>M2</v>
          </cell>
          <cell r="D6297">
            <v>3.73</v>
          </cell>
        </row>
        <row r="6298">
          <cell r="A6298">
            <v>20115</v>
          </cell>
          <cell r="B6298" t="str">
            <v>FLANGE PVC AVULSO C/ FUROS P/ CONEXOES DE 110MM / DN 100MM</v>
          </cell>
          <cell r="C6298" t="str">
            <v>UN</v>
          </cell>
          <cell r="D6298">
            <v>413.6</v>
          </cell>
        </row>
        <row r="6299">
          <cell r="A6299">
            <v>20112</v>
          </cell>
          <cell r="B6299" t="str">
            <v>FLANGE PVC AVULSO C/ FUROS P/ CONEXOES DE 60MM / DN 50MM</v>
          </cell>
          <cell r="C6299" t="str">
            <v>UN</v>
          </cell>
          <cell r="D6299">
            <v>231.39</v>
          </cell>
        </row>
        <row r="6300">
          <cell r="A6300">
            <v>20113</v>
          </cell>
          <cell r="B6300" t="str">
            <v>FLANGE PVC AVULSO C/ FUROS P/ CONEXOES DE 75MM / DN 65MM</v>
          </cell>
          <cell r="C6300" t="str">
            <v>UN</v>
          </cell>
          <cell r="D6300">
            <v>274.13</v>
          </cell>
        </row>
        <row r="6301">
          <cell r="A6301">
            <v>20114</v>
          </cell>
          <cell r="B6301" t="str">
            <v>FLANGE PVC AVULSO C/ FUROS P/ CONEXOES DE 85MM / DN 75MM</v>
          </cell>
          <cell r="C6301" t="str">
            <v>UN</v>
          </cell>
          <cell r="D6301">
            <v>365.72</v>
          </cell>
        </row>
        <row r="6302">
          <cell r="A6302">
            <v>20122</v>
          </cell>
          <cell r="B6302" t="str">
            <v>FLANGE PVC AVULSO C/ FUROS P/ TUBOS DE 110MM / DN 100MM</v>
          </cell>
          <cell r="C6302" t="str">
            <v>UN</v>
          </cell>
          <cell r="D6302">
            <v>356.54</v>
          </cell>
        </row>
        <row r="6303">
          <cell r="A6303">
            <v>20119</v>
          </cell>
          <cell r="B6303" t="str">
            <v>FLANGE PVC AVULSO C/ FUROS P/ TUBOS DE 60MM / DN 50MM</v>
          </cell>
          <cell r="C6303" t="str">
            <v>UN</v>
          </cell>
          <cell r="D6303">
            <v>199.47</v>
          </cell>
        </row>
        <row r="6304">
          <cell r="A6304">
            <v>20120</v>
          </cell>
          <cell r="B6304" t="str">
            <v>FLANGE PVC AVULSO C/ FUROS P/ TUBOS DE 75MM / DN 65MM</v>
          </cell>
          <cell r="C6304" t="str">
            <v>UN</v>
          </cell>
          <cell r="D6304">
            <v>223.3</v>
          </cell>
        </row>
        <row r="6305">
          <cell r="A6305">
            <v>20121</v>
          </cell>
          <cell r="B6305" t="str">
            <v>FLANGE PVC AVULSO C/ FUROS P/ TUBOS DE 85MM / DN 75MM</v>
          </cell>
          <cell r="C6305" t="str">
            <v>UN</v>
          </cell>
          <cell r="D6305">
            <v>294.67</v>
          </cell>
        </row>
        <row r="6306">
          <cell r="A6306">
            <v>20118</v>
          </cell>
          <cell r="B6306" t="str">
            <v>FLANGE PVC AVULSO SEM FUROS P/ CONEXOES DE 110MM / DN 100MM</v>
          </cell>
          <cell r="C6306" t="str">
            <v>UN</v>
          </cell>
          <cell r="D6306">
            <v>407.8</v>
          </cell>
        </row>
        <row r="6307">
          <cell r="A6307">
            <v>20116</v>
          </cell>
          <cell r="B6307" t="str">
            <v>FLANGE PVC AVULSO SEM FUROS P/ CONEXOES DE 75MM / DN 65MM</v>
          </cell>
          <cell r="C6307" t="str">
            <v>UN</v>
          </cell>
          <cell r="D6307">
            <v>268.33</v>
          </cell>
        </row>
        <row r="6308">
          <cell r="A6308">
            <v>20117</v>
          </cell>
          <cell r="B6308" t="str">
            <v>FLANGE PVC AVULSO SEM FUROS P/ CONEXOES DE 85MM / DN 75MM</v>
          </cell>
          <cell r="C6308" t="str">
            <v>UN</v>
          </cell>
          <cell r="D6308">
            <v>358.94</v>
          </cell>
        </row>
        <row r="6309">
          <cell r="A6309">
            <v>20126</v>
          </cell>
          <cell r="B6309" t="str">
            <v>FLANGE PVC AVULSO SEM FUROS P/ TUBOS DE 110MM / DN 100MM</v>
          </cell>
          <cell r="C6309" t="str">
            <v>UN</v>
          </cell>
          <cell r="D6309">
            <v>356.54</v>
          </cell>
        </row>
        <row r="6310">
          <cell r="A6310">
            <v>20123</v>
          </cell>
          <cell r="B6310" t="str">
            <v>FLANGE PVC AVULSO SEM FUROS P/ TUBOS DE 60MM / DN 50MM</v>
          </cell>
          <cell r="C6310" t="str">
            <v>UN</v>
          </cell>
          <cell r="D6310">
            <v>199.47</v>
          </cell>
        </row>
        <row r="6311">
          <cell r="A6311">
            <v>20124</v>
          </cell>
          <cell r="B6311" t="str">
            <v>FLANGE PVC AVULSO SEM FUROS P/ TUBOS DE 75MM / DN 65MM</v>
          </cell>
          <cell r="C6311" t="str">
            <v>UN</v>
          </cell>
          <cell r="D6311">
            <v>223.3</v>
          </cell>
        </row>
        <row r="6312">
          <cell r="A6312">
            <v>20125</v>
          </cell>
          <cell r="B6312" t="str">
            <v>FLANGE PVC AVULSO SEM FUROS P/ TUBOS DE 85MM / DN 75MM</v>
          </cell>
          <cell r="C6312" t="str">
            <v>UN</v>
          </cell>
          <cell r="D6312">
            <v>304.62</v>
          </cell>
        </row>
        <row r="6313">
          <cell r="A6313">
            <v>3259</v>
          </cell>
          <cell r="B6313" t="str">
            <v>FLANGE PVC C/ ROSCA SEXTAVADO S/FUROS REF. 1 1/2"</v>
          </cell>
          <cell r="C6313" t="str">
            <v>UN</v>
          </cell>
          <cell r="D6313">
            <v>6.88</v>
          </cell>
        </row>
        <row r="6314">
          <cell r="A6314">
            <v>3258</v>
          </cell>
          <cell r="B6314" t="str">
            <v>FLANGE PVC C/ ROSCA SEXTAVADO S/FUROS REF. 1 1/4"</v>
          </cell>
          <cell r="C6314" t="str">
            <v>UN</v>
          </cell>
          <cell r="D6314">
            <v>4.29</v>
          </cell>
        </row>
        <row r="6315">
          <cell r="A6315">
            <v>3251</v>
          </cell>
          <cell r="B6315" t="str">
            <v>FLANGE PVC C/ ROSCA SEXTAVADO S/FUROS REF. 1/2"</v>
          </cell>
          <cell r="C6315" t="str">
            <v>UN</v>
          </cell>
          <cell r="D6315">
            <v>4.7</v>
          </cell>
        </row>
        <row r="6316">
          <cell r="A6316">
            <v>3256</v>
          </cell>
          <cell r="B6316" t="str">
            <v>FLANGE PVC C/ ROSCA SEXTAVADO S/FUROS REF. 1"</v>
          </cell>
          <cell r="C6316" t="str">
            <v>UN</v>
          </cell>
          <cell r="D6316">
            <v>9.4</v>
          </cell>
        </row>
        <row r="6317">
          <cell r="A6317">
            <v>3261</v>
          </cell>
          <cell r="B6317" t="str">
            <v>FLANGE PVC C/ ROSCA SEXTAVADO S/FUROS REF. 2 1/2"</v>
          </cell>
          <cell r="C6317" t="str">
            <v>UN</v>
          </cell>
          <cell r="D6317">
            <v>48.05</v>
          </cell>
        </row>
        <row r="6318">
          <cell r="A6318">
            <v>3260</v>
          </cell>
          <cell r="B6318" t="str">
            <v>FLANGE PVC C/ ROSCA SEXTAVADO S/FUROS REF. 2"</v>
          </cell>
          <cell r="C6318" t="str">
            <v>UN</v>
          </cell>
          <cell r="D6318">
            <v>9.86</v>
          </cell>
        </row>
        <row r="6319">
          <cell r="A6319">
            <v>3255</v>
          </cell>
          <cell r="B6319" t="str">
            <v>FLANGE PVC C/ ROSCA SEXTAVADO S/FUROS REF. 3/4"</v>
          </cell>
          <cell r="C6319" t="str">
            <v>UN</v>
          </cell>
          <cell r="D6319">
            <v>6.99</v>
          </cell>
        </row>
        <row r="6320">
          <cell r="A6320">
            <v>3254</v>
          </cell>
          <cell r="B6320" t="str">
            <v>FLANGE PVC C/ ROSCA SEXTAVADO S/FUROS REF. 3"</v>
          </cell>
          <cell r="C6320" t="str">
            <v>UN</v>
          </cell>
          <cell r="D6320">
            <v>65.19</v>
          </cell>
        </row>
        <row r="6321">
          <cell r="A6321">
            <v>3253</v>
          </cell>
          <cell r="B6321" t="str">
            <v>FLANGE PVC C/ ROSCA SEXTAVADO S/FUROS REF. 4"</v>
          </cell>
          <cell r="C6321" t="str">
            <v>UN</v>
          </cell>
          <cell r="D6321">
            <v>92.83</v>
          </cell>
        </row>
        <row r="6322">
          <cell r="A6322">
            <v>3272</v>
          </cell>
          <cell r="B6322" t="str">
            <v>FLANGE SEXTAVADO FERRO GALV ROSCA REF. 1 1/2"</v>
          </cell>
          <cell r="C6322" t="str">
            <v>UN</v>
          </cell>
          <cell r="D6322">
            <v>18.78</v>
          </cell>
        </row>
        <row r="6323">
          <cell r="A6323">
            <v>3265</v>
          </cell>
          <cell r="B6323" t="str">
            <v>FLANGE SEXTAVADO FERRO GALV ROSCA REF. 1 1/4"</v>
          </cell>
          <cell r="C6323" t="str">
            <v>UN</v>
          </cell>
          <cell r="D6323">
            <v>13.38</v>
          </cell>
        </row>
        <row r="6324">
          <cell r="A6324">
            <v>3262</v>
          </cell>
          <cell r="B6324" t="str">
            <v>FLANGE SEXTAVADO FERRO GALV ROSCA REF. 1/2"</v>
          </cell>
          <cell r="C6324" t="str">
            <v>UN</v>
          </cell>
          <cell r="D6324">
            <v>6.41</v>
          </cell>
        </row>
        <row r="6325">
          <cell r="A6325">
            <v>3264</v>
          </cell>
          <cell r="B6325" t="str">
            <v>FLANGE SEXTAVADO FERRO GALV ROSCA REF. 1"</v>
          </cell>
          <cell r="C6325" t="str">
            <v>UN</v>
          </cell>
          <cell r="D6325">
            <v>10.56</v>
          </cell>
        </row>
        <row r="6326">
          <cell r="A6326">
            <v>3267</v>
          </cell>
          <cell r="B6326" t="str">
            <v>FLANGE SEXTAVADO FERRO GALV ROSCA REF. 2 1/2'</v>
          </cell>
          <cell r="C6326" t="str">
            <v>UN</v>
          </cell>
          <cell r="D6326">
            <v>34.74</v>
          </cell>
        </row>
        <row r="6327">
          <cell r="A6327">
            <v>3266</v>
          </cell>
          <cell r="B6327" t="str">
            <v>FLANGE SEXTAVADO FERRO GALV ROSCA REF. 2"</v>
          </cell>
          <cell r="C6327" t="str">
            <v>UN</v>
          </cell>
          <cell r="D6327">
            <v>24.61</v>
          </cell>
        </row>
        <row r="6328">
          <cell r="A6328">
            <v>3263</v>
          </cell>
          <cell r="B6328" t="str">
            <v>FLANGE SEXTAVADO FERRO GALV ROSCA REF. 3/4"</v>
          </cell>
          <cell r="C6328" t="str">
            <v>UN</v>
          </cell>
          <cell r="D6328">
            <v>8.8000000000000007</v>
          </cell>
        </row>
        <row r="6329">
          <cell r="A6329">
            <v>3268</v>
          </cell>
          <cell r="B6329" t="str">
            <v>FLANGE SEXTAVADO FERRO GALV ROSCA REF. 3"</v>
          </cell>
          <cell r="C6329" t="str">
            <v>UN</v>
          </cell>
          <cell r="D6329">
            <v>52.35</v>
          </cell>
        </row>
        <row r="6330">
          <cell r="A6330">
            <v>3271</v>
          </cell>
          <cell r="B6330" t="str">
            <v>FLANGE SEXTAVADO FERRO GALV ROSCA REF. 4"</v>
          </cell>
          <cell r="C6330" t="str">
            <v>UN</v>
          </cell>
          <cell r="D6330">
            <v>66.239999999999995</v>
          </cell>
        </row>
        <row r="6331">
          <cell r="A6331">
            <v>3270</v>
          </cell>
          <cell r="B6331" t="str">
            <v>FLANGE SEXTAVADO FERRO GALV ROSCA REF. 6"</v>
          </cell>
          <cell r="C6331" t="str">
            <v>UN</v>
          </cell>
          <cell r="D6331">
            <v>92.23</v>
          </cell>
        </row>
        <row r="6332">
          <cell r="A6332">
            <v>2714</v>
          </cell>
          <cell r="B6332" t="str">
            <v>FOICE SEM CABO</v>
          </cell>
          <cell r="C6332" t="str">
            <v>UN</v>
          </cell>
          <cell r="D6332">
            <v>11.51</v>
          </cell>
        </row>
        <row r="6333">
          <cell r="A6333">
            <v>21113</v>
          </cell>
          <cell r="B6333" t="str">
            <v>FOLHEADO MADEIRA CEDRO/VIROLA/CEREJEIRA/FREJO OU EQUIVALENTEPARA REVESTIMENTO DE COMPENSADO</v>
          </cell>
          <cell r="C6333" t="str">
            <v>M2</v>
          </cell>
          <cell r="D6333">
            <v>12.29</v>
          </cell>
        </row>
        <row r="6334">
          <cell r="A6334">
            <v>14599</v>
          </cell>
          <cell r="B6334" t="str">
            <v>FORMA METALICA AUTO-VIBRATORIA C/ ANEL DE ACABAMENTO P/ TUBOCONCRETO ARMADO PRE-MOLDADO JUNTA RIGADA PONTA/BOLSA OU MACHO/FEMEA DIAM 300MM, COMPRIM= 1,0 A 1,5M, LIDER</v>
          </cell>
          <cell r="C6334" t="str">
            <v>UN</v>
          </cell>
          <cell r="D6334">
            <v>6963.07</v>
          </cell>
        </row>
        <row r="6335">
          <cell r="A6335">
            <v>14602</v>
          </cell>
          <cell r="B6335" t="str">
            <v>FORMA METALICA AUTO-VIBRATORIA C/ ANEL DE ACABAMENTO P/ TUBOCONCRETO ARMADO PRE-MOLDADO JUNTA RIGIDA PONTA/ BOLSA OU MACHO/FEMEA DIAM 600MM, COMPRAIMENTO 1,0 A 1,5 M, LIDER</v>
          </cell>
          <cell r="C6335" t="str">
            <v>UN</v>
          </cell>
          <cell r="D6335">
            <v>9469.6299999999992</v>
          </cell>
        </row>
        <row r="6336">
          <cell r="A6336">
            <v>14601</v>
          </cell>
          <cell r="B6336" t="str">
            <v>FORMA METALICA AUTO-VIBRATORIA C/ ANEL DE ACABAMENTO P/ TUBOCONCRETO ARMADO PRE-MOLDADO JUNTA RIGIDA PONTA/BOLSA OU MACHO/FEMEA DIAM 500MM, COMPRIM= 1,0 A 1,5M, LIDER</v>
          </cell>
          <cell r="C6336" t="str">
            <v>UN</v>
          </cell>
          <cell r="D6336">
            <v>6616.41</v>
          </cell>
        </row>
        <row r="6337">
          <cell r="A6337">
            <v>14600</v>
          </cell>
          <cell r="B6337" t="str">
            <v>FORMA METALICA AUTO-VIBRATORIA C/ ANEL DE ACABAMENTO P/ TUBOCONCRETO ARMADO PRE-MOLDADO JUNTA RIGIDA PONTA/BOLSA OU MAHO/FEMEA DIAM 400MM, COMPRIM= 1,0 A 1,5M, LIDER</v>
          </cell>
          <cell r="C6337" t="str">
            <v>UN</v>
          </cell>
          <cell r="D6337">
            <v>6358.06</v>
          </cell>
        </row>
        <row r="6338">
          <cell r="A6338">
            <v>14614</v>
          </cell>
          <cell r="B6338" t="str">
            <v>FORMA METALICA AUTO-VIBRATORIA P/ TUBO CONCRETO ARMADO PRE-MOLDADO JUNTA RIGIDA MACHO/ FEMEA, DIAM 1500MM, COMPRIM= 1,0A 1,5M, CSM</v>
          </cell>
          <cell r="C6338" t="str">
            <v>UN</v>
          </cell>
          <cell r="D6338">
            <v>15435.58</v>
          </cell>
        </row>
        <row r="6339">
          <cell r="A6339">
            <v>14612</v>
          </cell>
          <cell r="B6339" t="str">
            <v>FORMA METALICA AUTO-VIBRATORIA P/ TUBO CONCRETO ARMADO PRE-MOLDADO JUNTA RIGIDA MACHO/FEMEA, DIAM 1000MM, COMPRIM= 1,0 A1,5M, CSM</v>
          </cell>
          <cell r="C6339" t="str">
            <v>UN</v>
          </cell>
          <cell r="D6339">
            <v>11267.76</v>
          </cell>
        </row>
        <row r="6340">
          <cell r="A6340">
            <v>14613</v>
          </cell>
          <cell r="B6340" t="str">
            <v>FORMA METALICA AUTO-VIBRATORIA P/ TUBO CONCRETO ARMADO PRE-MOLDADO JUNTA RIGIDA MACHO/FEMEA, DIAM 1200MM, COMPRIM= 1,0 A1,5M, CSM</v>
          </cell>
          <cell r="C6340" t="str">
            <v>UN</v>
          </cell>
          <cell r="D6340">
            <v>14686.43</v>
          </cell>
        </row>
        <row r="6341">
          <cell r="A6341">
            <v>14607</v>
          </cell>
          <cell r="B6341" t="str">
            <v>FORMA METALICA AUTO-VIBRATORIA P/ TUBO CONCRETO ARMADO PRE-MOLDADO JUNTA RIGIDA MACHO/FEMEA, DIAM 300MM COMPRIM= 1,0 A 1,5M, CSM</v>
          </cell>
          <cell r="C6341" t="str">
            <v>UN</v>
          </cell>
          <cell r="D6341">
            <v>6820.35</v>
          </cell>
        </row>
        <row r="6342">
          <cell r="A6342">
            <v>14608</v>
          </cell>
          <cell r="B6342" t="str">
            <v>FORMA METALICA AUTO-VIBRATORIA P/ TUBO CONCRETO ARMADO PRE-MOLDADO JUNTA RIGIDA MACHO/FEMEA, DIAM 400MM, COMPRIM= 1,0 A1,5M, CSM</v>
          </cell>
          <cell r="C6342" t="str">
            <v>UN</v>
          </cell>
          <cell r="D6342">
            <v>6361.2</v>
          </cell>
        </row>
        <row r="6343">
          <cell r="A6343">
            <v>14609</v>
          </cell>
          <cell r="B6343" t="str">
            <v>FORMA METALICA AUTO-VIBRATORIA P/ TUBO CONCRETO ARMADO PRE-MOLDADO JUNTA RIGIDA MACHO/FEMEA, DIAM 500MM, COMPRIM= 1,0 A1,5M CSM</v>
          </cell>
          <cell r="C6343" t="str">
            <v>UN</v>
          </cell>
          <cell r="D6343">
            <v>6380.12</v>
          </cell>
        </row>
        <row r="6344">
          <cell r="A6344">
            <v>14610</v>
          </cell>
          <cell r="B6344" t="str">
            <v>FORMA METALICA AUTO-VIBRATORIA P/ TUBO CONCRETO ARMADO PRE-MOLDADO JUNTA RIGIDA MACHO/FEMEA, DIAM 600MM, COMPRIM= 1,0 A1,5M, CSM</v>
          </cell>
          <cell r="C6344" t="str">
            <v>UN</v>
          </cell>
          <cell r="D6344">
            <v>9235.75</v>
          </cell>
        </row>
        <row r="6345">
          <cell r="A6345">
            <v>14611</v>
          </cell>
          <cell r="B6345" t="str">
            <v>FORMA METALICA AUTO-VIBRATORIA P/ TUBO CONCRETO ARMADO PRE-MOLDADO JUNTA RIGIDA MACHO/FEMEA, DIAM 800MM COMPRIM= 1,0 A 1,5M, CSM</v>
          </cell>
          <cell r="C6345" t="str">
            <v>UN</v>
          </cell>
          <cell r="D6345">
            <v>10257.43</v>
          </cell>
        </row>
        <row r="6346">
          <cell r="A6346">
            <v>14604</v>
          </cell>
          <cell r="B6346" t="str">
            <v>FORMA METALICA AUTO-VIBRATORIA P/ TUBO CONCRETO ARMADO PRE-MOLDADO JUNTA RIGIDA PONTA/BOLSA, DIAM 1000MM, COMPRIM= 1,0 A1,5M, TRILLOR</v>
          </cell>
          <cell r="C6346" t="str">
            <v>UN</v>
          </cell>
          <cell r="D6346">
            <v>11500.39</v>
          </cell>
        </row>
        <row r="6347">
          <cell r="A6347">
            <v>14605</v>
          </cell>
          <cell r="B6347" t="str">
            <v>FORMA METALICA AUTO-VIBRATORIA P/ TUBO CONCRETO ARMADO PRE-MOLDADO JUNTA RIGIDA PONTA/BOLSA, DIAM 1200MM, COMPRIM= 1,0 A1,5M, TRILLOR</v>
          </cell>
          <cell r="C6347" t="str">
            <v>UN</v>
          </cell>
          <cell r="D6347">
            <v>14740.09</v>
          </cell>
        </row>
        <row r="6348">
          <cell r="A6348">
            <v>14603</v>
          </cell>
          <cell r="B6348" t="str">
            <v>FORMA METALICA AUTO-VIBRATORIA P/ TUBO CONCRETO ARMADO PRE-MOLDADO JUNTA RIGIDA PONTA/BOLSA, DIAM 800MM, COMPRIM= 1,0 A1,5M, TRILLOR</v>
          </cell>
          <cell r="C6348" t="str">
            <v>UN</v>
          </cell>
          <cell r="D6348">
            <v>10452.52</v>
          </cell>
        </row>
        <row r="6349">
          <cell r="A6349">
            <v>14606</v>
          </cell>
          <cell r="B6349" t="str">
            <v>FORMA METALICA AUTO-VIBRATORIA P/ TUBO CONCRETO ARMADO PRE-MOLDADO JUNTA RIGIDA PONTA/BOLSA,DIAM 1500MM,COMPRIM= 1,0 A 1,5M,TRILLOR</v>
          </cell>
          <cell r="C6349" t="str">
            <v>UN</v>
          </cell>
          <cell r="D6349">
            <v>15751.58</v>
          </cell>
        </row>
        <row r="6350">
          <cell r="A6350">
            <v>10814</v>
          </cell>
          <cell r="B6350" t="str">
            <v>FORMICIDA GRANULADA</v>
          </cell>
          <cell r="C6350" t="str">
            <v>KG</v>
          </cell>
          <cell r="D6350">
            <v>10</v>
          </cell>
        </row>
        <row r="6351">
          <cell r="A6351">
            <v>3275</v>
          </cell>
          <cell r="B6351" t="str">
            <v>FORRO C/ PLACAS LA-DE-VIDRO REVESTIDO FACE APARENTE C/ FILMEPLASTICO GRAVADO, COR BRANCA TIPO SHEDISOL - 1,20 X 0,60ME = 15MM OU SANTA MARINA - 1,24 X 0,62 E=20MM (COLOCADO)</v>
          </cell>
          <cell r="C6351" t="str">
            <v>M2</v>
          </cell>
          <cell r="D6351">
            <v>54.85</v>
          </cell>
        </row>
        <row r="6352">
          <cell r="A6352">
            <v>3286</v>
          </cell>
          <cell r="B6352" t="str">
            <v>FORRO DE MADEIRA CEDRINHO OU EQUIV C/ FRISO MACHO/FEMEA - DIMENSOES APROX 10 X 1CM (SEM COLOC)</v>
          </cell>
          <cell r="C6352" t="str">
            <v>M2</v>
          </cell>
          <cell r="D6352">
            <v>24.43</v>
          </cell>
        </row>
        <row r="6353">
          <cell r="A6353">
            <v>3287</v>
          </cell>
          <cell r="B6353" t="str">
            <v>FORRO DE MADEIRA IMBUIA OU EQUIV C/ FRISO MACHO/FEMEA - DIMENSOES APROX 10 X 1CM (SEM COLOC)</v>
          </cell>
          <cell r="C6353" t="str">
            <v>M2</v>
          </cell>
          <cell r="D6353">
            <v>57.5</v>
          </cell>
        </row>
        <row r="6354">
          <cell r="A6354">
            <v>3285</v>
          </cell>
          <cell r="B6354" t="str">
            <v>FORRO DE MADEIRA PINHO OU EQUIV C/ FRISO MACHO/FEMEA - DIMENSOES APROX 10 X 1CM (SEM COLOC)</v>
          </cell>
          <cell r="C6354" t="str">
            <v>M2</v>
          </cell>
          <cell r="D6354">
            <v>28.72</v>
          </cell>
        </row>
        <row r="6355">
          <cell r="A6355">
            <v>3283</v>
          </cell>
          <cell r="B6355" t="str">
            <v>FORRO DE MADEIRA PINUS OU EQUIV C/ FRISO MACHO/FEMEA - DIMENSOES APROX 10 X 1CM (SEM COLOC)</v>
          </cell>
          <cell r="C6355" t="str">
            <v>M2</v>
          </cell>
          <cell r="D6355">
            <v>11.98</v>
          </cell>
        </row>
        <row r="6356">
          <cell r="A6356">
            <v>11585</v>
          </cell>
          <cell r="B6356" t="str">
            <v>FORRO EM PLACAS COMPOSTAS POR VERMICULITA EXPANDIDA E LA MINERAL, 15MM, COLOCADO</v>
          </cell>
          <cell r="C6356" t="str">
            <v>M2</v>
          </cell>
          <cell r="D6356">
            <v>72.319999999999993</v>
          </cell>
        </row>
        <row r="6357">
          <cell r="A6357">
            <v>11586</v>
          </cell>
          <cell r="B6357" t="str">
            <v>FORRO PARALINE 200/10 REGUAS ABERTAS LISAS PERFURADAS EM ACOGALV (COLOCADO)</v>
          </cell>
          <cell r="C6357" t="str">
            <v>M2</v>
          </cell>
          <cell r="D6357">
            <v>103.81</v>
          </cell>
        </row>
        <row r="6358">
          <cell r="A6358">
            <v>11587</v>
          </cell>
          <cell r="B6358" t="str">
            <v>FORRO PVC EM PLACAS LARG=10CM E=8MM COMP=6M LISO (INCLUSIVECOLOCACAO, EXCLUSIVE ESTRUTURA DE SUPORTE)</v>
          </cell>
          <cell r="C6358" t="str">
            <v>M2</v>
          </cell>
          <cell r="D6358">
            <v>34</v>
          </cell>
        </row>
        <row r="6359">
          <cell r="A6359">
            <v>3273</v>
          </cell>
          <cell r="B6359" t="str">
            <v>FORRO TP PACOTE CHAPAS FIBRA MAD SOFT PINT BRANCA LISA484 X2484MM E=12MM INCL SUSTENTACAO PERFIS "T" LEVE - COLOCADO"</v>
          </cell>
          <cell r="C6359" t="str">
            <v>M2</v>
          </cell>
          <cell r="D6359">
            <v>34.51</v>
          </cell>
        </row>
        <row r="6360">
          <cell r="A6360">
            <v>11583</v>
          </cell>
          <cell r="B6360" t="str">
            <v>FORRO TP PACOTE CHAPAS FIBRA MAD SOFT PINT BRANCA TEXT 484 X1234MM E=12MM INCL SUSTENTACAO PERFIS "T" LEVE - COLOCADO"</v>
          </cell>
          <cell r="C6360" t="str">
            <v>M2</v>
          </cell>
          <cell r="D6360">
            <v>84.34</v>
          </cell>
        </row>
        <row r="6361">
          <cell r="A6361">
            <v>11883</v>
          </cell>
          <cell r="B6361" t="str">
            <v>FOSSA "IMHOFF" PARA 100 CONTRIBUINTES</v>
          </cell>
          <cell r="C6361" t="str">
            <v>UN</v>
          </cell>
          <cell r="D6361">
            <v>2663.84</v>
          </cell>
        </row>
        <row r="6362">
          <cell r="A6362">
            <v>11884</v>
          </cell>
          <cell r="B6362" t="str">
            <v>FOSSA "IMHOFF" PARA 150 CONTRIBUINTES</v>
          </cell>
          <cell r="C6362" t="str">
            <v>UN</v>
          </cell>
          <cell r="D6362">
            <v>3820.98</v>
          </cell>
        </row>
        <row r="6363">
          <cell r="A6363">
            <v>11885</v>
          </cell>
          <cell r="B6363" t="str">
            <v>FOSSA "IMHOFF" PARA 200 CONTRIBUINTES</v>
          </cell>
          <cell r="C6363" t="str">
            <v>UN</v>
          </cell>
          <cell r="D6363">
            <v>4704.78</v>
          </cell>
        </row>
        <row r="6364">
          <cell r="A6364">
            <v>11886</v>
          </cell>
          <cell r="B6364" t="str">
            <v>FOSSA "IMHOFF" PARA 30 CONTRIBUINTES</v>
          </cell>
          <cell r="C6364" t="str">
            <v>UN</v>
          </cell>
          <cell r="D6364">
            <v>1154.28</v>
          </cell>
        </row>
        <row r="6365">
          <cell r="A6365">
            <v>11887</v>
          </cell>
          <cell r="B6365" t="str">
            <v>FOSSA "IMHOFF" PARA 50 CONTRIBUINTES</v>
          </cell>
          <cell r="C6365" t="str">
            <v>UN</v>
          </cell>
          <cell r="D6365">
            <v>1396.54</v>
          </cell>
        </row>
        <row r="6366">
          <cell r="A6366">
            <v>11888</v>
          </cell>
          <cell r="B6366" t="str">
            <v>FOSSA "IMHOFF" PARA 75 CONTRIBUINTES</v>
          </cell>
          <cell r="C6366" t="str">
            <v>UN</v>
          </cell>
          <cell r="D6366">
            <v>1804.8</v>
          </cell>
        </row>
        <row r="6367">
          <cell r="A6367">
            <v>3277</v>
          </cell>
          <cell r="B6367" t="str">
            <v>FOSSA SEPTICA CONCRETO PRE MOLDADO PARA 10 CONTRIBUINTES - 90 X 90 CM</v>
          </cell>
          <cell r="C6367" t="str">
            <v>UN</v>
          </cell>
          <cell r="D6367">
            <v>368.57</v>
          </cell>
        </row>
        <row r="6368">
          <cell r="A6368">
            <v>3281</v>
          </cell>
          <cell r="B6368" t="str">
            <v>FOSSA SEPTICA CONCRETO PRE MOLDADO PARA 5 CONTRIBUINTES - 90X 70 CM</v>
          </cell>
          <cell r="C6368" t="str">
            <v>UN</v>
          </cell>
          <cell r="D6368">
            <v>286.66000000000003</v>
          </cell>
        </row>
        <row r="6369">
          <cell r="A6369">
            <v>14576</v>
          </cell>
          <cell r="B6369" t="str">
            <v>FRESADORA DE ASFALTO A FRIO, CIBER, MODELO 1900 DC, POTÊNCIA297 KW (398 HP), LARG. = 2M .</v>
          </cell>
          <cell r="C6369" t="str">
            <v>UN</v>
          </cell>
          <cell r="D6369">
            <v>1989720.55</v>
          </cell>
        </row>
        <row r="6370">
          <cell r="A6370">
            <v>13877</v>
          </cell>
          <cell r="B6370" t="str">
            <v>FRESADORA DE ASFALTO A FRIO, WIRTGEN, MODELO W 1000, LARG =1M, POTÊNCIA ( 206 HP )</v>
          </cell>
          <cell r="C6370" t="str">
            <v>UN</v>
          </cell>
          <cell r="D6370">
            <v>1044176.11</v>
          </cell>
        </row>
        <row r="6371">
          <cell r="A6371">
            <v>7308</v>
          </cell>
          <cell r="B6371" t="str">
            <v>FUNDO ANTICORROSIVO TIPO ZARCAO OU EQUIV</v>
          </cell>
          <cell r="C6371" t="str">
            <v>GL</v>
          </cell>
          <cell r="D6371">
            <v>65.05</v>
          </cell>
        </row>
        <row r="6372">
          <cell r="A6372">
            <v>7307</v>
          </cell>
          <cell r="B6372" t="str">
            <v>FUNDO ANTICORROSIVO TIPO ZARCAO OU EQUIV</v>
          </cell>
          <cell r="C6372" t="str">
            <v>L</v>
          </cell>
          <cell r="D6372">
            <v>18.07</v>
          </cell>
        </row>
        <row r="6373">
          <cell r="A6373">
            <v>6089</v>
          </cell>
          <cell r="B6373" t="str">
            <v>FUNDO PREPARADOR DE PAREDES(ACRILICO)</v>
          </cell>
          <cell r="C6373" t="str">
            <v>GL</v>
          </cell>
          <cell r="D6373">
            <v>30.66</v>
          </cell>
        </row>
        <row r="6374">
          <cell r="A6374">
            <v>6086</v>
          </cell>
          <cell r="B6374" t="str">
            <v>FUNDO SINTETICO NIVELADOR BRANCO FOSCO PARA MADEIRA</v>
          </cell>
          <cell r="C6374" t="str">
            <v>GL</v>
          </cell>
          <cell r="D6374">
            <v>43.41</v>
          </cell>
        </row>
        <row r="6375">
          <cell r="A6375">
            <v>3291</v>
          </cell>
          <cell r="B6375" t="str">
            <v>FURADEIRA DE IMPACTO PORTÁTIL, ELÉTRICA, INDUSTRIAL, DE 5/8", COM MANDRIL (LOCAÇÃO)</v>
          </cell>
          <cell r="C6375" t="str">
            <v>H</v>
          </cell>
          <cell r="D6375">
            <v>0.84</v>
          </cell>
        </row>
        <row r="6376">
          <cell r="A6376">
            <v>3292</v>
          </cell>
          <cell r="B6376" t="str">
            <v>FUSÍVEL NH 20 A TAMANHO 00</v>
          </cell>
          <cell r="C6376" t="str">
            <v>UN</v>
          </cell>
          <cell r="D6376">
            <v>8.5</v>
          </cell>
        </row>
        <row r="6377">
          <cell r="A6377">
            <v>12344</v>
          </cell>
          <cell r="B6377" t="str">
            <v>FUSIVEL DIAZED 20A</v>
          </cell>
          <cell r="C6377" t="str">
            <v>UN</v>
          </cell>
          <cell r="D6377">
            <v>0.8</v>
          </cell>
        </row>
        <row r="6378">
          <cell r="A6378">
            <v>12343</v>
          </cell>
          <cell r="B6378" t="str">
            <v>FUSIVEL DIAZED 35A</v>
          </cell>
          <cell r="C6378" t="str">
            <v>UN</v>
          </cell>
          <cell r="D6378">
            <v>1.03</v>
          </cell>
        </row>
        <row r="6379">
          <cell r="A6379">
            <v>12345</v>
          </cell>
          <cell r="B6379" t="str">
            <v>FUSIVEL DIAZED 80A</v>
          </cell>
          <cell r="C6379" t="str">
            <v>UN</v>
          </cell>
          <cell r="D6379">
            <v>1.44</v>
          </cell>
        </row>
        <row r="6380">
          <cell r="A6380">
            <v>12346</v>
          </cell>
          <cell r="B6380" t="str">
            <v>FUSIVEL FACA 100A - 250V FIXO</v>
          </cell>
          <cell r="C6380" t="str">
            <v>UN</v>
          </cell>
          <cell r="D6380">
            <v>5.45</v>
          </cell>
        </row>
        <row r="6381">
          <cell r="A6381">
            <v>12348</v>
          </cell>
          <cell r="B6381" t="str">
            <v>FUSIVEL FACA 250 A 400A - 250V FIXO</v>
          </cell>
          <cell r="C6381" t="str">
            <v>UN</v>
          </cell>
          <cell r="D6381">
            <v>14.05</v>
          </cell>
        </row>
        <row r="6382">
          <cell r="A6382">
            <v>3302</v>
          </cell>
          <cell r="B6382" t="str">
            <v>FUSIVEL NH 100A TAM. 00</v>
          </cell>
          <cell r="C6382" t="str">
            <v>UN</v>
          </cell>
          <cell r="D6382">
            <v>7.93</v>
          </cell>
        </row>
        <row r="6383">
          <cell r="A6383">
            <v>3297</v>
          </cell>
          <cell r="B6383" t="str">
            <v>FUSIVEL NH 125A TAM. 00</v>
          </cell>
          <cell r="C6383" t="str">
            <v>UN</v>
          </cell>
          <cell r="D6383">
            <v>8.17</v>
          </cell>
        </row>
        <row r="6384">
          <cell r="A6384">
            <v>3294</v>
          </cell>
          <cell r="B6384" t="str">
            <v>FUSIVEL NH 160A TAM. 00</v>
          </cell>
          <cell r="C6384" t="str">
            <v>UN</v>
          </cell>
          <cell r="D6384">
            <v>7.91</v>
          </cell>
        </row>
        <row r="6385">
          <cell r="A6385">
            <v>3298</v>
          </cell>
          <cell r="B6385" t="str">
            <v>FUSIVEL NH 200A TAM. 01</v>
          </cell>
          <cell r="C6385" t="str">
            <v>UN</v>
          </cell>
          <cell r="D6385">
            <v>12.46</v>
          </cell>
        </row>
        <row r="6386">
          <cell r="A6386">
            <v>3300</v>
          </cell>
          <cell r="B6386" t="str">
            <v>FUSIVEL NH 250A TAM. 00</v>
          </cell>
          <cell r="C6386" t="str">
            <v>UN</v>
          </cell>
          <cell r="D6386">
            <v>9.68</v>
          </cell>
        </row>
        <row r="6387">
          <cell r="A6387">
            <v>3301</v>
          </cell>
          <cell r="B6387" t="str">
            <v>FUSIVEL NH 250A TAM. 01</v>
          </cell>
          <cell r="C6387" t="str">
            <v>UN</v>
          </cell>
          <cell r="D6387">
            <v>13.76</v>
          </cell>
        </row>
        <row r="6388">
          <cell r="A6388">
            <v>3293</v>
          </cell>
          <cell r="B6388" t="str">
            <v>FUSIVEL NH 36A TAM. 00</v>
          </cell>
          <cell r="C6388" t="str">
            <v>UN</v>
          </cell>
          <cell r="D6388">
            <v>8.25</v>
          </cell>
        </row>
        <row r="6389">
          <cell r="A6389">
            <v>3295</v>
          </cell>
          <cell r="B6389" t="str">
            <v>FUSIVEL NH 50A TAM. 00</v>
          </cell>
          <cell r="C6389" t="str">
            <v>UN</v>
          </cell>
          <cell r="D6389">
            <v>8.09</v>
          </cell>
        </row>
        <row r="6390">
          <cell r="A6390">
            <v>3299</v>
          </cell>
          <cell r="B6390" t="str">
            <v>FUSIVEL NH 63A TAM. 00</v>
          </cell>
          <cell r="C6390" t="str">
            <v>UN</v>
          </cell>
          <cell r="D6390">
            <v>8.09</v>
          </cell>
        </row>
        <row r="6391">
          <cell r="A6391">
            <v>3296</v>
          </cell>
          <cell r="B6391" t="str">
            <v>FUSIVEL NH 80A TAM. 00</v>
          </cell>
          <cell r="C6391" t="str">
            <v>UN</v>
          </cell>
          <cell r="D6391">
            <v>7.39</v>
          </cell>
        </row>
        <row r="6392">
          <cell r="A6392">
            <v>12353</v>
          </cell>
          <cell r="B6392" t="str">
            <v>FUSIVEL ROSCA 15A - 250V FIXO</v>
          </cell>
          <cell r="C6392" t="str">
            <v>UN</v>
          </cell>
          <cell r="D6392">
            <v>1.29</v>
          </cell>
        </row>
        <row r="6393">
          <cell r="A6393">
            <v>3304</v>
          </cell>
          <cell r="B6393" t="str">
            <v>FUSIVEL TIPO CARTUCHO 100A - 250V</v>
          </cell>
          <cell r="C6393" t="str">
            <v>UN</v>
          </cell>
          <cell r="D6393">
            <v>12.76</v>
          </cell>
        </row>
        <row r="6394">
          <cell r="A6394">
            <v>13372</v>
          </cell>
          <cell r="B6394" t="str">
            <v>FUSIVEL TIPO CARTUCHO 100A - 600V</v>
          </cell>
          <cell r="C6394" t="str">
            <v>UN</v>
          </cell>
          <cell r="D6394">
            <v>20.86</v>
          </cell>
        </row>
        <row r="6395">
          <cell r="A6395">
            <v>3303</v>
          </cell>
          <cell r="B6395" t="str">
            <v>FUSIVEL TIPO CARTUCHO 30A - 250V</v>
          </cell>
          <cell r="C6395" t="str">
            <v>UN</v>
          </cell>
          <cell r="D6395">
            <v>1.85</v>
          </cell>
        </row>
        <row r="6396">
          <cell r="A6396">
            <v>3306</v>
          </cell>
          <cell r="B6396" t="str">
            <v>FUSIVEL TIPO CARTUCHO 50A - 250V</v>
          </cell>
          <cell r="C6396" t="str">
            <v>UN</v>
          </cell>
          <cell r="D6396">
            <v>3.55</v>
          </cell>
        </row>
        <row r="6397">
          <cell r="A6397">
            <v>3305</v>
          </cell>
          <cell r="B6397" t="str">
            <v>FUSIVEL TIPO CARTUCHO 60A - 250V</v>
          </cell>
          <cell r="C6397" t="str">
            <v>UN</v>
          </cell>
          <cell r="D6397">
            <v>3.33</v>
          </cell>
        </row>
        <row r="6398">
          <cell r="A6398">
            <v>13371</v>
          </cell>
          <cell r="B6398" t="str">
            <v>FUSIVEL TIPO CARTUCHO 60A - 600V</v>
          </cell>
          <cell r="C6398" t="str">
            <v>UN</v>
          </cell>
          <cell r="D6398">
            <v>9.73</v>
          </cell>
        </row>
        <row r="6399">
          <cell r="A6399">
            <v>11596</v>
          </cell>
          <cell r="B6399" t="str">
            <v>GABIAO TIPO CAIXA MALHA HEXAGONAL 8 X 10 CM (ZN/AL), FIO 2,7 MM, DIM 2,0 X 1,0 X 0,5 M</v>
          </cell>
          <cell r="C6399" t="str">
            <v>UN</v>
          </cell>
          <cell r="D6399">
            <v>148.16</v>
          </cell>
        </row>
        <row r="6400">
          <cell r="A6400">
            <v>3310</v>
          </cell>
          <cell r="B6400" t="str">
            <v>GABIAO MANTA (COLCHAO) MALHA HEXAG 8 X 10CM FIO GALV/ZINC 2,2 A 2,4MM - 4,0 X 2,0 X 0,3M</v>
          </cell>
          <cell r="C6400" t="str">
            <v>M3</v>
          </cell>
          <cell r="D6400">
            <v>179.11</v>
          </cell>
        </row>
        <row r="6401">
          <cell r="A6401">
            <v>11591</v>
          </cell>
          <cell r="B6401" t="str">
            <v>GABIAO MANTA (COLCHAO) MALHA HEXAGONAL 6 X 8 CM (ZN/AL), FIO2,0 MM, DIM 4,0 X 2,0 X 0,23 M</v>
          </cell>
          <cell r="C6401" t="str">
            <v>UN</v>
          </cell>
          <cell r="D6401">
            <v>629.46</v>
          </cell>
        </row>
        <row r="6402">
          <cell r="A6402">
            <v>11590</v>
          </cell>
          <cell r="B6402" t="str">
            <v>GABIAO MANTA (COLCHAO) MALHA HEXAGONAL 8 X 10 CM (ZN/AL), FIO 2,0 MM, DIM 4,0 X 2,0 X 0,3 M</v>
          </cell>
          <cell r="C6402" t="str">
            <v>UN</v>
          </cell>
          <cell r="D6402">
            <v>468.94</v>
          </cell>
        </row>
        <row r="6403">
          <cell r="A6403">
            <v>11588</v>
          </cell>
          <cell r="B6403" t="str">
            <v>GABIAO MANTA/COLCHAO 6 X 8CM FIO 2MM REVESTIDO C/ PVC 4 X 2X 0,23M</v>
          </cell>
          <cell r="C6403" t="str">
            <v>UN</v>
          </cell>
          <cell r="D6403">
            <v>446.37</v>
          </cell>
        </row>
        <row r="6404">
          <cell r="A6404">
            <v>11594</v>
          </cell>
          <cell r="B6404" t="str">
            <v>GABIAO SACO MALHA HEXAGONAL 8 X 10 CM (ZN/AL + PVC), FIO 2,4 MM, DIM 3,0 X 0,65 M</v>
          </cell>
          <cell r="C6404" t="str">
            <v>UN</v>
          </cell>
          <cell r="D6404">
            <v>133.97</v>
          </cell>
        </row>
        <row r="6405">
          <cell r="A6405">
            <v>3311</v>
          </cell>
          <cell r="B6405" t="str">
            <v>GABIAO SACO MALHA HEXAGONAL 8 X 10 CM (ZN/AL +PVC), FIO 2,4MM, H=0,65 M</v>
          </cell>
          <cell r="C6405" t="str">
            <v>M3</v>
          </cell>
          <cell r="D6405">
            <v>121.51</v>
          </cell>
        </row>
        <row r="6406">
          <cell r="A6406">
            <v>11599</v>
          </cell>
          <cell r="B6406" t="str">
            <v>GABIAO SACO MALHA HEXAGONAL 8 X 10 CM (ZN/AL), FIO 2,7 MM, DIM 4,0 X 0,65 M</v>
          </cell>
          <cell r="C6406" t="str">
            <v>UN</v>
          </cell>
          <cell r="D6406">
            <v>170.09</v>
          </cell>
        </row>
        <row r="6407">
          <cell r="A6407">
            <v>11593</v>
          </cell>
          <cell r="B6407" t="str">
            <v>GABIAO TIPO CAIXA MALHA HEXAGONAL 8 X 10 CM (ZN/AL + PVC),FIO 2,4 MM, DIM 2,0 X 1,0 X 1,0 M</v>
          </cell>
          <cell r="C6407" t="str">
            <v>UN</v>
          </cell>
          <cell r="D6407">
            <v>249.95</v>
          </cell>
        </row>
        <row r="6408">
          <cell r="A6408">
            <v>3314</v>
          </cell>
          <cell r="B6408" t="str">
            <v>GABIAO TIPO CAIXA MALHA HEXAGONAL 8 X 10 CM (ZN/AL + PVC),FIO 2,4 MM, H=0,50 M</v>
          </cell>
          <cell r="C6408" t="str">
            <v>M3</v>
          </cell>
          <cell r="D6408">
            <v>122.64</v>
          </cell>
        </row>
        <row r="6409">
          <cell r="A6409">
            <v>11592</v>
          </cell>
          <cell r="B6409" t="str">
            <v>GABIAO TIPO CAIXA MALHA HEXAGONAL 8 X 10 CM (ZN/AL + PVC), FIO 2,4 MM, DIM 2,0 X 1,0 X 0,5 M</v>
          </cell>
          <cell r="C6409" t="str">
            <v>UN</v>
          </cell>
          <cell r="D6409">
            <v>176.87</v>
          </cell>
        </row>
        <row r="6410">
          <cell r="A6410">
            <v>11597</v>
          </cell>
          <cell r="B6410" t="str">
            <v>GABIAO TIPO CAIXA MALHA HEXAGONAL 8 X 10 CM (ZN/AL), FIO 2,7MM, DIM 2,0 X 1,0 X 1,0 M</v>
          </cell>
          <cell r="C6410" t="str">
            <v>UN</v>
          </cell>
          <cell r="D6410">
            <v>212.95</v>
          </cell>
        </row>
        <row r="6411">
          <cell r="A6411">
            <v>3309</v>
          </cell>
          <cell r="B6411" t="str">
            <v>GABIAO TIPO CAIXA MALHA HEXAGONAL 8 X 10 CM (ZN/AL), FIO 2,7MM, H=0,50 M</v>
          </cell>
          <cell r="C6411" t="str">
            <v>M3</v>
          </cell>
          <cell r="D6411">
            <v>148.16</v>
          </cell>
        </row>
        <row r="6412">
          <cell r="A6412">
            <v>4315</v>
          </cell>
          <cell r="B6412" t="str">
            <v>GANCHO CHATO EM FG L=110MM P/ RECOBRIMENTO=100MM SECAO 1/8X1/2" (3MMX12MM) P/ FIXAR TELHA FIBROCIMENTO ONDULADA</v>
          </cell>
          <cell r="C6412" t="str">
            <v>UN</v>
          </cell>
          <cell r="D6412">
            <v>2.25</v>
          </cell>
        </row>
        <row r="6413">
          <cell r="A6413">
            <v>402</v>
          </cell>
          <cell r="B6413" t="str">
            <v>GANCHO SUSPENSAO OLHAL EM ACO GALV, ESPESSURA 16MM, ABERTURA21MM</v>
          </cell>
          <cell r="C6413" t="str">
            <v>UN</v>
          </cell>
          <cell r="D6413">
            <v>5.87</v>
          </cell>
        </row>
        <row r="6414">
          <cell r="A6414">
            <v>12362</v>
          </cell>
          <cell r="B6414" t="str">
            <v>GANCHO SUSPENSAO PORCA-OLHAL EM ACO GALV ESPESSURA 16MM, ABERTURA 21MM</v>
          </cell>
          <cell r="C6414" t="str">
            <v>UN</v>
          </cell>
          <cell r="D6414">
            <v>3.17</v>
          </cell>
        </row>
        <row r="6415">
          <cell r="A6415">
            <v>2715</v>
          </cell>
          <cell r="B6415" t="str">
            <v>GARFO OU CADINHO CURVO, FORCADO, SEM CABO</v>
          </cell>
          <cell r="C6415" t="str">
            <v>UN</v>
          </cell>
          <cell r="D6415">
            <v>9.6999999999999993</v>
          </cell>
        </row>
        <row r="6416">
          <cell r="A6416">
            <v>4226</v>
          </cell>
          <cell r="B6416" t="str">
            <v>GAS DE COZINHA - GLP</v>
          </cell>
          <cell r="C6416" t="str">
            <v>KG</v>
          </cell>
          <cell r="D6416">
            <v>4.18</v>
          </cell>
        </row>
        <row r="6417">
          <cell r="A6417">
            <v>4222</v>
          </cell>
          <cell r="B6417" t="str">
            <v>GASOLINA COMUM</v>
          </cell>
          <cell r="C6417" t="str">
            <v>L</v>
          </cell>
          <cell r="D6417">
            <v>3</v>
          </cell>
        </row>
        <row r="6418">
          <cell r="A6418">
            <v>4013</v>
          </cell>
          <cell r="B6418" t="str">
            <v>GEOTEXTIL NAO TECIDO AGULHADO DE FILAMENTOS CONTINUOS 100% POLIESTER RT 09 P/ DRENAGEM TIPO BIDIM OU EQUIV</v>
          </cell>
          <cell r="C6418" t="str">
            <v>M2</v>
          </cell>
          <cell r="D6418">
            <v>4.03</v>
          </cell>
        </row>
        <row r="6419">
          <cell r="A6419">
            <v>4011</v>
          </cell>
          <cell r="B6419" t="str">
            <v>GEOTEXTIL NAO TECIDO AGULHADO DE FILAMENTOS CONTINUOS 100% POLIESTER RT 10 TIPO BIDIM OU EQUIV</v>
          </cell>
          <cell r="C6419" t="str">
            <v>M2</v>
          </cell>
          <cell r="D6419">
            <v>5.33</v>
          </cell>
        </row>
        <row r="6420">
          <cell r="A6420">
            <v>4021</v>
          </cell>
          <cell r="B6420" t="str">
            <v>GEOTEXTIL NAO TECIDO AGULHADO DE FILAMENTOS CONTINUOS 100% POLIESTER RT 14 P/ DRENAGEM TIPO BIDIM OU EQUIV</v>
          </cell>
          <cell r="C6420" t="str">
            <v>M2</v>
          </cell>
          <cell r="D6420">
            <v>5.79</v>
          </cell>
        </row>
        <row r="6421">
          <cell r="A6421">
            <v>4019</v>
          </cell>
          <cell r="B6421" t="str">
            <v>GEOTEXTIL NAO TECIDO AGULHADO DE FILAMENTOS CONTINUOS 100% POLIESTER RT 16 TIPO BIDIM OU EQUIV</v>
          </cell>
          <cell r="C6421" t="str">
            <v>M2</v>
          </cell>
          <cell r="D6421">
            <v>8.1300000000000008</v>
          </cell>
        </row>
        <row r="6422">
          <cell r="A6422">
            <v>4012</v>
          </cell>
          <cell r="B6422" t="str">
            <v>GEOTEXTIL NAO TECIDO AGULHADO DE FILAMENTOS CONTINUOS 100% POLIESTER RT 21 TIPO BIDIM OU EQUIV</v>
          </cell>
          <cell r="C6422" t="str">
            <v>M2</v>
          </cell>
          <cell r="D6422">
            <v>9.9499999999999993</v>
          </cell>
        </row>
        <row r="6423">
          <cell r="A6423">
            <v>4020</v>
          </cell>
          <cell r="B6423" t="str">
            <v>GEOTEXTIL NAO TECIDO AGULHADO DE FILAMENTOS CONTINUOS 100% POLIESTER RT 26 TIPO BIDIM OU EQUIV</v>
          </cell>
          <cell r="C6423" t="str">
            <v>M2</v>
          </cell>
          <cell r="D6423">
            <v>12.66</v>
          </cell>
        </row>
        <row r="6424">
          <cell r="A6424">
            <v>4018</v>
          </cell>
          <cell r="B6424" t="str">
            <v>GEOTEXTIL NAO TECIDO AGULHADO DE FILAMENTOS CONTINUOS 100% POLIESTER RT 31 TIPO BIDIM OU EQUIV</v>
          </cell>
          <cell r="C6424" t="str">
            <v>M2</v>
          </cell>
          <cell r="D6424">
            <v>15.47</v>
          </cell>
        </row>
        <row r="6425">
          <cell r="A6425">
            <v>11360</v>
          </cell>
          <cell r="B6425" t="str">
            <v>GERADOR MARCA TRAMONTINI OU SIMILAR , 4KVA A GASOLINA 8HP PORTATIL</v>
          </cell>
          <cell r="C6425" t="str">
            <v>UN</v>
          </cell>
          <cell r="D6425">
            <v>4977</v>
          </cell>
        </row>
        <row r="6426">
          <cell r="A6426">
            <v>12872</v>
          </cell>
          <cell r="B6426" t="str">
            <v>GESSEIRO</v>
          </cell>
          <cell r="C6426" t="str">
            <v>H</v>
          </cell>
          <cell r="D6426">
            <v>8.5399999999999991</v>
          </cell>
        </row>
        <row r="6427">
          <cell r="A6427">
            <v>3315</v>
          </cell>
          <cell r="B6427" t="str">
            <v>GESSO</v>
          </cell>
          <cell r="C6427" t="str">
            <v>KG</v>
          </cell>
          <cell r="D6427">
            <v>0.42</v>
          </cell>
        </row>
        <row r="6428">
          <cell r="A6428">
            <v>12297</v>
          </cell>
          <cell r="B6428" t="str">
            <v>GLOBO ESFERICO DE PLASTICO TAMANHO MEDIO</v>
          </cell>
          <cell r="C6428" t="str">
            <v>UN</v>
          </cell>
          <cell r="D6428">
            <v>7.54</v>
          </cell>
        </row>
        <row r="6429">
          <cell r="A6429">
            <v>12299</v>
          </cell>
          <cell r="B6429" t="str">
            <v>GLOBO ESFERICO DE VIDRO LISO TAMANHO GRANDE</v>
          </cell>
          <cell r="C6429" t="str">
            <v>UN</v>
          </cell>
          <cell r="D6429">
            <v>20.92</v>
          </cell>
        </row>
        <row r="6430">
          <cell r="A6430">
            <v>12298</v>
          </cell>
          <cell r="B6430" t="str">
            <v>GLOBO ESFERICO DE VIDRO LISO TAMANHO MEDIO</v>
          </cell>
          <cell r="C6430" t="str">
            <v>UN</v>
          </cell>
          <cell r="D6430">
            <v>7.98</v>
          </cell>
        </row>
        <row r="6431">
          <cell r="A6431">
            <v>10474</v>
          </cell>
          <cell r="B6431" t="str">
            <v>GOMALACA</v>
          </cell>
          <cell r="C6431" t="str">
            <v>KG</v>
          </cell>
          <cell r="D6431">
            <v>15.56</v>
          </cell>
        </row>
        <row r="6432">
          <cell r="A6432">
            <v>5092</v>
          </cell>
          <cell r="B6432" t="str">
            <v>GONZO FERRO CROMADO EMBUTIR 1/2" P/ JANELA PIVOTANTE (CAPELINHA)</v>
          </cell>
          <cell r="C6432" t="str">
            <v>PAR</v>
          </cell>
          <cell r="D6432">
            <v>9.16</v>
          </cell>
        </row>
        <row r="6433">
          <cell r="A6433">
            <v>11462</v>
          </cell>
          <cell r="B6433" t="str">
            <v>GONZO SOBREPOR LATAO P/ JANELA PIVOTANTE (CAPELINHA)</v>
          </cell>
          <cell r="C6433" t="str">
            <v>PAR</v>
          </cell>
          <cell r="D6433">
            <v>14.49</v>
          </cell>
        </row>
        <row r="6434">
          <cell r="A6434">
            <v>10701</v>
          </cell>
          <cell r="B6434" t="str">
            <v>GRADE DE DISCO MARCA MARCHESAN (TATU) MOD. GA - 20X24" C/ 20 DISCOS, DIAM. 24"</v>
          </cell>
          <cell r="C6434" t="str">
            <v>UN</v>
          </cell>
          <cell r="D6434">
            <v>22637.599999999999</v>
          </cell>
        </row>
        <row r="6435">
          <cell r="A6435">
            <v>3318</v>
          </cell>
          <cell r="B6435" t="str">
            <v>GRADE DE DISCO MECANICA MARCA MARCHESAN (TATU), MOD. 0102020128, GAM 20X24" C/ 20 DISCOS DE DIAM. 24", REBOCAVEL, A OLEO, C/PNEUS PARA TRANSPORTE.</v>
          </cell>
          <cell r="C6435" t="str">
            <v>UN</v>
          </cell>
          <cell r="D6435">
            <v>23900</v>
          </cell>
        </row>
        <row r="6436">
          <cell r="A6436">
            <v>10702</v>
          </cell>
          <cell r="B6436" t="str">
            <v>GRADE DE DISCO MECANICA MARCA MARCHESAN (TATU), MOD.GAM 24X24", REBOCAVELL, C/ 24 DISCOS DIAM 24", A OLEO C/ PNEUS P/TRANSPORTE.</v>
          </cell>
          <cell r="C6436" t="str">
            <v>UN</v>
          </cell>
          <cell r="D6436">
            <v>28160.86</v>
          </cell>
        </row>
        <row r="6437">
          <cell r="A6437">
            <v>10798</v>
          </cell>
          <cell r="B6437" t="str">
            <v>GRADE DE DISCO 20 X 24"</v>
          </cell>
          <cell r="C6437" t="str">
            <v>H</v>
          </cell>
          <cell r="D6437">
            <v>24.9</v>
          </cell>
        </row>
        <row r="6438">
          <cell r="A6438">
            <v>614</v>
          </cell>
          <cell r="B6438" t="str">
            <v>GRADE DE PROTECAO FERRO CHATO (20 KG/M2)</v>
          </cell>
          <cell r="C6438" t="str">
            <v>M2</v>
          </cell>
          <cell r="D6438">
            <v>770.47</v>
          </cell>
        </row>
        <row r="6439">
          <cell r="A6439">
            <v>613</v>
          </cell>
          <cell r="B6439" t="str">
            <v>GRADE DE PROTECAO FERRO REDONDO (22 KG/M2)</v>
          </cell>
          <cell r="C6439" t="str">
            <v>M2</v>
          </cell>
          <cell r="D6439">
            <v>834.48</v>
          </cell>
        </row>
        <row r="6440">
          <cell r="A6440">
            <v>612</v>
          </cell>
          <cell r="B6440" t="str">
            <v>GRADE FERRO CHATO 1/4" X 1" L=25 CM (21 KG/M)</v>
          </cell>
          <cell r="C6440" t="str">
            <v>M</v>
          </cell>
          <cell r="D6440">
            <v>217.8</v>
          </cell>
        </row>
        <row r="6441">
          <cell r="A6441">
            <v>611</v>
          </cell>
          <cell r="B6441" t="str">
            <v>GRADE FERRO CHATO 1/4" X 5/8" L=25 CM (15 KG/M)</v>
          </cell>
          <cell r="C6441" t="str">
            <v>M</v>
          </cell>
          <cell r="D6441">
            <v>177.8</v>
          </cell>
        </row>
        <row r="6442">
          <cell r="A6442">
            <v>3324</v>
          </cell>
          <cell r="B6442" t="str">
            <v>GRAMA BATATAIS EM PLACAS (NAO INCLUI PLANTIO)</v>
          </cell>
          <cell r="C6442" t="str">
            <v>M2</v>
          </cell>
          <cell r="D6442">
            <v>5.66</v>
          </cell>
        </row>
        <row r="6443">
          <cell r="A6443">
            <v>3322</v>
          </cell>
          <cell r="B6443" t="str">
            <v>GRAMA EM MUDAS OU LEIVAS (REGIONAL) EXCLUSIVE PLANTIO</v>
          </cell>
          <cell r="C6443" t="str">
            <v>M2</v>
          </cell>
          <cell r="D6443">
            <v>6</v>
          </cell>
        </row>
        <row r="6444">
          <cell r="A6444">
            <v>3329</v>
          </cell>
          <cell r="B6444" t="str">
            <v>GRAMA ESMERALDA EM ROLO</v>
          </cell>
          <cell r="C6444" t="str">
            <v>M2</v>
          </cell>
          <cell r="D6444">
            <v>9.0500000000000007</v>
          </cell>
        </row>
        <row r="6445">
          <cell r="A6445">
            <v>3325</v>
          </cell>
          <cell r="B6445" t="str">
            <v>GRAMA FINA, JAPONESA, COREANA, ZOYSIA OU LOYSIA</v>
          </cell>
          <cell r="C6445" t="str">
            <v>M2</v>
          </cell>
          <cell r="D6445">
            <v>20.37</v>
          </cell>
        </row>
        <row r="6446">
          <cell r="A6446">
            <v>3319</v>
          </cell>
          <cell r="B6446" t="str">
            <v>GRAMA INGLESA OU SANTO AGOSTINHO</v>
          </cell>
          <cell r="C6446" t="str">
            <v>M2</v>
          </cell>
          <cell r="D6446">
            <v>10.18</v>
          </cell>
        </row>
        <row r="6447">
          <cell r="A6447">
            <v>3323</v>
          </cell>
          <cell r="B6447" t="str">
            <v>GRAMA SAO CARLOS OU CURITIBANA</v>
          </cell>
          <cell r="C6447" t="str">
            <v>M2</v>
          </cell>
          <cell r="D6447">
            <v>7.17</v>
          </cell>
        </row>
        <row r="6448">
          <cell r="A6448">
            <v>422</v>
          </cell>
          <cell r="B6448" t="str">
            <v>GRAMPO DE 15MM P/ CINTA DE FIXACAO DE CAIXA DE MEDICAO</v>
          </cell>
          <cell r="C6448" t="str">
            <v>UN</v>
          </cell>
          <cell r="D6448">
            <v>7.21</v>
          </cell>
        </row>
        <row r="6449">
          <cell r="A6449">
            <v>11837</v>
          </cell>
          <cell r="B6449" t="str">
            <v>GRAMPO LINHA VIVA, DE ALUMINIO CABO PRINCIPAL ( 10 - 120MM2)DERIVACAO (10 - 70MM2)</v>
          </cell>
          <cell r="C6449" t="str">
            <v>UN</v>
          </cell>
          <cell r="D6449">
            <v>27.94</v>
          </cell>
        </row>
        <row r="6450">
          <cell r="A6450">
            <v>426</v>
          </cell>
          <cell r="B6450" t="str">
            <v>GRAMPO P/ HASTE DE ATERRAMENTO ATE 19MM CABO DE 10 A 25MM2</v>
          </cell>
          <cell r="C6450" t="str">
            <v>UN</v>
          </cell>
          <cell r="D6450">
            <v>1.52</v>
          </cell>
        </row>
        <row r="6451">
          <cell r="A6451">
            <v>415</v>
          </cell>
          <cell r="B6451" t="str">
            <v>GRAMPO P/ HASTE DE ATERRAMENTO DE 1'', CABO 6 A 50MM2</v>
          </cell>
          <cell r="C6451" t="str">
            <v>UN</v>
          </cell>
          <cell r="D6451">
            <v>4.0999999999999996</v>
          </cell>
        </row>
        <row r="6452">
          <cell r="A6452">
            <v>416</v>
          </cell>
          <cell r="B6452" t="str">
            <v>GRAMPO P/ HASTE DE ATERRAMENTO DE 3/4", CABO 6 A 50MM2</v>
          </cell>
          <cell r="C6452" t="str">
            <v>UN</v>
          </cell>
          <cell r="D6452">
            <v>2.54</v>
          </cell>
        </row>
        <row r="6453">
          <cell r="A6453">
            <v>425</v>
          </cell>
          <cell r="B6453" t="str">
            <v>GRAMPO P/ HASTE DE ATERRAMENTO DE 5/8", CABO 6 A 50MM2</v>
          </cell>
          <cell r="C6453" t="str">
            <v>UN</v>
          </cell>
          <cell r="D6453">
            <v>2.2999999999999998</v>
          </cell>
        </row>
        <row r="6454">
          <cell r="A6454">
            <v>1568</v>
          </cell>
          <cell r="B6454" t="str">
            <v>GRAMPO PARALELO BIMETALICO P/ CABO 10MM2 C/ 1 PARAF</v>
          </cell>
          <cell r="C6454" t="str">
            <v>UN</v>
          </cell>
          <cell r="D6454">
            <v>8.56</v>
          </cell>
        </row>
        <row r="6455">
          <cell r="A6455">
            <v>1564</v>
          </cell>
          <cell r="B6455" t="str">
            <v>GRAMPO PARALELO BIMETALICO P/ CABO 6 A 50MM2 C/ 2 PARAF</v>
          </cell>
          <cell r="C6455" t="str">
            <v>UN</v>
          </cell>
          <cell r="D6455">
            <v>4.0199999999999996</v>
          </cell>
        </row>
        <row r="6456">
          <cell r="A6456">
            <v>1567</v>
          </cell>
          <cell r="B6456" t="str">
            <v>GRAMPO PARALELO BIMETALICO P/ CABO 6MM2 C/ 1 PARAF</v>
          </cell>
          <cell r="C6456" t="str">
            <v>UN</v>
          </cell>
          <cell r="D6456">
            <v>6.29</v>
          </cell>
        </row>
        <row r="6457">
          <cell r="A6457">
            <v>11840</v>
          </cell>
          <cell r="B6457" t="str">
            <v>GRAMPO PARALELO DE BRONZE PARA CABO 25MM2</v>
          </cell>
          <cell r="C6457" t="str">
            <v>UN</v>
          </cell>
          <cell r="D6457">
            <v>8.94</v>
          </cell>
        </row>
        <row r="6458">
          <cell r="A6458">
            <v>5076</v>
          </cell>
          <cell r="B6458" t="str">
            <v>GRAMPO POLIDO P/ FIXACAO CERCA DE ARAME FARPADO</v>
          </cell>
          <cell r="C6458" t="str">
            <v>KG</v>
          </cell>
          <cell r="D6458">
            <v>8.43</v>
          </cell>
        </row>
        <row r="6459">
          <cell r="A6459">
            <v>5077</v>
          </cell>
          <cell r="B6459" t="str">
            <v>GRAMPO POLIDO P/ FIXACAO CERCA DE ARAME GALVANIZADO</v>
          </cell>
          <cell r="C6459" t="str">
            <v>KG</v>
          </cell>
          <cell r="D6459">
            <v>7.87</v>
          </cell>
        </row>
        <row r="6460">
          <cell r="A6460">
            <v>11032</v>
          </cell>
          <cell r="B6460" t="str">
            <v>GRAMPO U DE 5/8" N8 EM FG"</v>
          </cell>
          <cell r="C6460" t="str">
            <v>UN</v>
          </cell>
          <cell r="D6460">
            <v>8.85</v>
          </cell>
        </row>
        <row r="6461">
          <cell r="A6461">
            <v>4824</v>
          </cell>
          <cell r="B6461" t="str">
            <v>GRANA DE MARMORE</v>
          </cell>
          <cell r="C6461" t="str">
            <v>KG</v>
          </cell>
          <cell r="D6461">
            <v>0.34</v>
          </cell>
        </row>
        <row r="6462">
          <cell r="A6462">
            <v>25930</v>
          </cell>
          <cell r="B6462" t="str">
            <v>GRANALHA DE AÇO SELECIONADA, ANGULAR OU ESFÉRICA, PARA JATEAMENTO - ESP=1MM</v>
          </cell>
          <cell r="C6462" t="str">
            <v>SC25K</v>
          </cell>
          <cell r="D6462">
            <v>86.59</v>
          </cell>
        </row>
        <row r="6463">
          <cell r="A6463">
            <v>4787</v>
          </cell>
          <cell r="B6463" t="str">
            <v>GRANILHA DE MARMORE BRANCO</v>
          </cell>
          <cell r="C6463" t="str">
            <v>KG</v>
          </cell>
          <cell r="D6463">
            <v>0.51</v>
          </cell>
        </row>
        <row r="6464">
          <cell r="A6464">
            <v>10840</v>
          </cell>
          <cell r="B6464" t="str">
            <v>GRANITO AMENDOA E = 2 CM ,POLIDO E LUSTRADO, PARA PISO</v>
          </cell>
          <cell r="C6464" t="str">
            <v>M2</v>
          </cell>
          <cell r="D6464">
            <v>168</v>
          </cell>
        </row>
        <row r="6465">
          <cell r="A6465">
            <v>11794</v>
          </cell>
          <cell r="B6465" t="str">
            <v>GRANITO AMENDOA POLIDO PARA BANCADA ESP = 2 CM</v>
          </cell>
          <cell r="C6465" t="str">
            <v>M2</v>
          </cell>
          <cell r="D6465">
            <v>223.07</v>
          </cell>
        </row>
        <row r="6466">
          <cell r="A6466">
            <v>11795</v>
          </cell>
          <cell r="B6466" t="str">
            <v>GRANITO CINZA POLIDO P/BANCADA E=2,5 CM</v>
          </cell>
          <cell r="C6466" t="str">
            <v>M2</v>
          </cell>
          <cell r="D6466">
            <v>179.85</v>
          </cell>
        </row>
        <row r="6467">
          <cell r="A6467">
            <v>10841</v>
          </cell>
          <cell r="B6467" t="str">
            <v>GRANITO CINZA POLIDO PARA PISO E = 2 CM</v>
          </cell>
          <cell r="C6467" t="str">
            <v>M2</v>
          </cell>
          <cell r="D6467">
            <v>137.56</v>
          </cell>
        </row>
        <row r="6468">
          <cell r="A6468">
            <v>10842</v>
          </cell>
          <cell r="B6468" t="str">
            <v>GRANITO PRETO TIJUCA E = 2 CM PARA PISO</v>
          </cell>
          <cell r="C6468" t="str">
            <v>M2</v>
          </cell>
          <cell r="D6468">
            <v>192.7</v>
          </cell>
        </row>
        <row r="6469">
          <cell r="A6469">
            <v>11796</v>
          </cell>
          <cell r="B6469" t="str">
            <v>GRANITO PRETO TIJUCA POLIDO PARA BANCADA ESP = 2 CM</v>
          </cell>
          <cell r="C6469" t="str">
            <v>M2</v>
          </cell>
          <cell r="D6469">
            <v>271.76</v>
          </cell>
        </row>
        <row r="6470">
          <cell r="A6470">
            <v>4229</v>
          </cell>
          <cell r="B6470" t="str">
            <v>GRAXA LUBRIFICANTE</v>
          </cell>
          <cell r="C6470" t="str">
            <v>KG</v>
          </cell>
          <cell r="D6470">
            <v>11.96</v>
          </cell>
        </row>
        <row r="6471">
          <cell r="A6471">
            <v>11284</v>
          </cell>
          <cell r="B6471" t="str">
            <v>GRELHA BOCA DE LOBO FOFO 95KG C/REQUADRO ARTICULADA 290 X 870MM P/CAIXA RALO CARGA MAXIMA 7.200KG P/CAPTACAO AGUA PLUVIAL</v>
          </cell>
          <cell r="C6471" t="str">
            <v>UN</v>
          </cell>
          <cell r="D6471">
            <v>304.02999999999997</v>
          </cell>
        </row>
        <row r="6472">
          <cell r="A6472">
            <v>11244</v>
          </cell>
          <cell r="B6472" t="str">
            <v>GRELHA FOFO ARTICULADA C/ REQUADRO P/ CAIXA RALO 290 X 870MM135KG CARGA MAX 1.000KG P/ CAPTACAO AGUA PLUVIAL</v>
          </cell>
          <cell r="C6472" t="str">
            <v>UN</v>
          </cell>
          <cell r="D6472">
            <v>382.85</v>
          </cell>
        </row>
        <row r="6473">
          <cell r="A6473">
            <v>11245</v>
          </cell>
          <cell r="B6473" t="str">
            <v>GRELHA FOFO C/ REQUADRO P/ CAIXA RALO 290 X 870MM 135KG CARGA MAX 10.000KG P/ CAPTACAO AGUA PLUVIAL</v>
          </cell>
          <cell r="C6473" t="str">
            <v>UN</v>
          </cell>
          <cell r="D6473">
            <v>353.57</v>
          </cell>
        </row>
        <row r="6474">
          <cell r="A6474">
            <v>21048</v>
          </cell>
          <cell r="B6474" t="str">
            <v>GRELHA FOFO P/ CANALETA 10 X 100 X 1000MM P/ GARAGEM E ESTACIONAMENTO</v>
          </cell>
          <cell r="C6474" t="str">
            <v>UN</v>
          </cell>
          <cell r="D6474">
            <v>36.479999999999997</v>
          </cell>
        </row>
        <row r="6475">
          <cell r="A6475">
            <v>11235</v>
          </cell>
          <cell r="B6475" t="str">
            <v>GRELHA FOFO P/ CANALETA 15 X 150 X 1000MM P/ GARAGEM E ESTACIONAMENTO</v>
          </cell>
          <cell r="C6475" t="str">
            <v>UN</v>
          </cell>
          <cell r="D6475">
            <v>51.79</v>
          </cell>
        </row>
        <row r="6476">
          <cell r="A6476">
            <v>11236</v>
          </cell>
          <cell r="B6476" t="str">
            <v>GRELHA FOFO P/ CANALETA 15 X 200 X 1000MM P/ GARAGEM E ESTACIONAMENTO</v>
          </cell>
          <cell r="C6476" t="str">
            <v>UN</v>
          </cell>
          <cell r="D6476">
            <v>67.56</v>
          </cell>
        </row>
        <row r="6477">
          <cell r="A6477">
            <v>21049</v>
          </cell>
          <cell r="B6477" t="str">
            <v>GRELHA FOFO P/ CANALETA 15 X 250 X 1000MM P/ GARAGEM E ESTACIONAMENTO</v>
          </cell>
          <cell r="C6477" t="str">
            <v>UN</v>
          </cell>
          <cell r="D6477">
            <v>101.34</v>
          </cell>
        </row>
        <row r="6478">
          <cell r="A6478">
            <v>21050</v>
          </cell>
          <cell r="B6478" t="str">
            <v>GRELHA FOFO P/ CANALETA 18 X 100 X 1000MM P/ GARAGEM E ESTACIONAMENTO</v>
          </cell>
          <cell r="C6478" t="str">
            <v>UN</v>
          </cell>
          <cell r="D6478">
            <v>155.38999999999999</v>
          </cell>
        </row>
        <row r="6479">
          <cell r="A6479">
            <v>21051</v>
          </cell>
          <cell r="B6479" t="str">
            <v>GRELHA FOFO P/ CANALETA 18 X 300 X 1000MM P/ GARAGEM E ESTACIONAMENTO</v>
          </cell>
          <cell r="C6479" t="str">
            <v>UN</v>
          </cell>
          <cell r="D6479">
            <v>135.12</v>
          </cell>
        </row>
        <row r="6480">
          <cell r="A6480">
            <v>21052</v>
          </cell>
          <cell r="B6480" t="str">
            <v>GRELHA FOFO P/ CANALETA 25 X 300 X 1000MM P/ GARAGEM E ESTACIONAMENTO</v>
          </cell>
          <cell r="C6480" t="str">
            <v>UN</v>
          </cell>
          <cell r="D6480">
            <v>171.15</v>
          </cell>
        </row>
        <row r="6481">
          <cell r="A6481">
            <v>21053</v>
          </cell>
          <cell r="B6481" t="str">
            <v>GRELHA FOFO P/ CANALETA 25 X 400 X 1000MM P/ GARAGEM E ESTACIONAMENTO</v>
          </cell>
          <cell r="C6481" t="str">
            <v>UN</v>
          </cell>
          <cell r="D6481">
            <v>172.95</v>
          </cell>
        </row>
        <row r="6482">
          <cell r="A6482">
            <v>21054</v>
          </cell>
          <cell r="B6482" t="str">
            <v>GRELHA FOFO P/ CANALETA 40 X 300 X 1000MM P/ GARAGEM E ESTACIONAMENTO</v>
          </cell>
          <cell r="C6482" t="str">
            <v>UN</v>
          </cell>
          <cell r="D6482">
            <v>158.54</v>
          </cell>
        </row>
        <row r="6483">
          <cell r="A6483">
            <v>21055</v>
          </cell>
          <cell r="B6483" t="str">
            <v>GRELHA FOFO P/ CANALETA 40 X 400 X 1000MM P/ GARAGEM E ESTACIONAMENTO</v>
          </cell>
          <cell r="C6483" t="str">
            <v>UN</v>
          </cell>
          <cell r="D6483">
            <v>184.22</v>
          </cell>
        </row>
        <row r="6484">
          <cell r="A6484">
            <v>21056</v>
          </cell>
          <cell r="B6484" t="str">
            <v>GRELHA FOFO P/ CANALETA 40 X 500 X 1000MM P/ GARAGEM E ESTACIONAMENTO</v>
          </cell>
          <cell r="C6484" t="str">
            <v>UN</v>
          </cell>
          <cell r="D6484">
            <v>222.95</v>
          </cell>
        </row>
        <row r="6485">
          <cell r="A6485">
            <v>21057</v>
          </cell>
          <cell r="B6485" t="str">
            <v>GRELHA FOFO P/ CANALETA 50 X 550 X 1000MM P/ GARAGEM E ESTACIONAMENTO</v>
          </cell>
          <cell r="C6485" t="str">
            <v>UN</v>
          </cell>
          <cell r="D6485">
            <v>200.65</v>
          </cell>
        </row>
        <row r="6486">
          <cell r="A6486">
            <v>11731</v>
          </cell>
          <cell r="B6486" t="str">
            <v>GRELHA PVC BRANCA QUADRADA 150X150MM</v>
          </cell>
          <cell r="C6486" t="str">
            <v>UN</v>
          </cell>
          <cell r="D6486">
            <v>3.66</v>
          </cell>
        </row>
        <row r="6487">
          <cell r="A6487">
            <v>11732</v>
          </cell>
          <cell r="B6487" t="str">
            <v>GRELHA PVC CROMADA REDONDA 150MM</v>
          </cell>
          <cell r="C6487" t="str">
            <v>UN</v>
          </cell>
          <cell r="D6487">
            <v>10.02</v>
          </cell>
        </row>
        <row r="6488">
          <cell r="A6488">
            <v>13533</v>
          </cell>
          <cell r="B6488" t="str">
            <v>GRUPO DE SOLDAGEM C/ GERADOR A DIESEL 18 HP, P/ SOLDA ELETRICA, SOBRE DUAS RODAS, BAMBOZZI MOD.TN5, C/MOTOR 375A, **CAIXA**</v>
          </cell>
          <cell r="C6488" t="str">
            <v>UN</v>
          </cell>
          <cell r="D6488">
            <v>38577.339999999997</v>
          </cell>
        </row>
        <row r="6489">
          <cell r="A6489">
            <v>13333</v>
          </cell>
          <cell r="B6489" t="str">
            <v>GRUPO DE SOLDAGEM C/ GERADOR A DIESEL 33HP P/ SOLDA ELETRICA, SOBRE 04 RODAS, BAMBOZZI, MOD.TN8, C/MOTOR 4 CILINDROS 600A, **CAIXA**</v>
          </cell>
          <cell r="C6489" t="str">
            <v>UN</v>
          </cell>
          <cell r="D6489">
            <v>43843.63</v>
          </cell>
        </row>
        <row r="6490">
          <cell r="A6490">
            <v>3331</v>
          </cell>
          <cell r="B6490" t="str">
            <v>GRUPO DE SOLDAGEN C/ GERADOR A DIESEL 33HP P/ SOLDA ELETRICA, SOBRE RODAS, TIPO BAMBOZZI MOD. 0-375 A</v>
          </cell>
          <cell r="C6490" t="str">
            <v>H</v>
          </cell>
          <cell r="D6490">
            <v>13.07</v>
          </cell>
        </row>
        <row r="6491">
          <cell r="A6491">
            <v>3348</v>
          </cell>
          <cell r="B6491" t="str">
            <v>GRUPO GERADOR ACIMA DE * 125 ATE 180 KVA * DIESEL, REBOCAVEL, ACIONAMENTO MANUAL</v>
          </cell>
          <cell r="C6491" t="str">
            <v>H</v>
          </cell>
          <cell r="D6491">
            <v>28.89</v>
          </cell>
        </row>
        <row r="6492">
          <cell r="A6492">
            <v>3345</v>
          </cell>
          <cell r="B6492" t="str">
            <v>GRUPO GERADOR ACIMA DE * 20 ATE 80KVA * DIESEL, REBOCAVEL, ACIONAMENTO MANUAL</v>
          </cell>
          <cell r="C6492" t="str">
            <v>H</v>
          </cell>
          <cell r="D6492">
            <v>19.5</v>
          </cell>
        </row>
        <row r="6493">
          <cell r="A6493">
            <v>3339</v>
          </cell>
          <cell r="B6493" t="str">
            <v>GRUPO GERADOR ACIMA DE * 5 ATE 20KVA*, DIESEL, REBOCAVEL, ACIONAMENTO MANUAL</v>
          </cell>
          <cell r="C6493" t="str">
            <v>H</v>
          </cell>
          <cell r="D6493">
            <v>7.9</v>
          </cell>
        </row>
        <row r="6494">
          <cell r="A6494">
            <v>3346</v>
          </cell>
          <cell r="B6494" t="str">
            <v>GRUPO GERADOR ACIMA DE * 80 ATE 125KVA * DIESEL, REBOCAVEL,ACIONAMENTO MANUALRESERVATORIO 180L - MOD CSL 15/180 BRAVO</v>
          </cell>
          <cell r="C6494" t="str">
            <v>H</v>
          </cell>
          <cell r="D6494">
            <v>25.29</v>
          </cell>
        </row>
        <row r="6495">
          <cell r="A6495">
            <v>13758</v>
          </cell>
          <cell r="B6495" t="str">
            <v>GRUPO GERADOR ACIMA DE 180 ATE 220 KVA, DIESEL REBOCAVEL, ACIONAMENTO MANUAL</v>
          </cell>
          <cell r="C6495" t="str">
            <v>MES</v>
          </cell>
          <cell r="D6495">
            <v>5369.84</v>
          </cell>
        </row>
        <row r="6496">
          <cell r="A6496">
            <v>13757</v>
          </cell>
          <cell r="B6496" t="str">
            <v>GRUPO GERADOR ACIMA DE 220 ATE 330 KVA, DIESEL REBOCAVEL, ACIONAMENTO MANUAL</v>
          </cell>
          <cell r="C6496" t="str">
            <v>MES</v>
          </cell>
          <cell r="D6496">
            <v>6960.9</v>
          </cell>
        </row>
        <row r="6497">
          <cell r="A6497">
            <v>13910</v>
          </cell>
          <cell r="B6497" t="str">
            <v>GRUPO GERADOR C/ MOTOR DIESEL * 85 CV *, REBOCAVEL * 60 A 66KVA</v>
          </cell>
          <cell r="C6497" t="str">
            <v>UN</v>
          </cell>
          <cell r="D6497">
            <v>41277</v>
          </cell>
        </row>
        <row r="6498">
          <cell r="A6498">
            <v>25986</v>
          </cell>
          <cell r="B6498" t="str">
            <v>GRUPO GERADOR COM SILENCIADOR, MOTOR A DIESEL DE 180 KVA (144 KW), CONSUMO 31,68 L/H</v>
          </cell>
          <cell r="C6498" t="str">
            <v>UN</v>
          </cell>
          <cell r="D6498">
            <v>65815.62</v>
          </cell>
        </row>
        <row r="6499">
          <cell r="A6499">
            <v>25987</v>
          </cell>
          <cell r="B6499" t="str">
            <v>GRUPO GERADOR COM SILENCIADOR, MOTOR A DIESEL DE 40/44 KVA (32/35 KW), CONSUMO 7,04 L/H</v>
          </cell>
          <cell r="C6499" t="str">
            <v>UN</v>
          </cell>
          <cell r="D6499">
            <v>35518.14</v>
          </cell>
        </row>
        <row r="6500">
          <cell r="A6500">
            <v>3352</v>
          </cell>
          <cell r="B6500" t="str">
            <v>GRUPO GERADOR PORTATIL ATE * 5 KVA * C/ MOTOR A DIESEL OU GASOLINA</v>
          </cell>
          <cell r="C6500" t="str">
            <v>H</v>
          </cell>
          <cell r="D6500">
            <v>5.35</v>
          </cell>
        </row>
        <row r="6501">
          <cell r="A6501">
            <v>13909</v>
          </cell>
          <cell r="B6501" t="str">
            <v>GRUPO GERADOR 1450W 110V CAP = 12V 3.44HP GASOL.</v>
          </cell>
          <cell r="C6501" t="str">
            <v>UN</v>
          </cell>
          <cell r="D6501">
            <v>3018.83</v>
          </cell>
        </row>
        <row r="6502">
          <cell r="A6502">
            <v>13911</v>
          </cell>
          <cell r="B6502" t="str">
            <v>GRUPO GERADOR, 125/145 KVA, MOTOR A DIESEL 165 CV, 1800 RPM,ESTACIONÁRIO</v>
          </cell>
          <cell r="C6502" t="str">
            <v>UN</v>
          </cell>
          <cell r="D6502">
            <v>61245.1</v>
          </cell>
        </row>
        <row r="6503">
          <cell r="A6503">
            <v>25019</v>
          </cell>
          <cell r="B6503" t="str">
            <v>GRUPO GERADOR, 150/170 KVA, MOTOR A DIESEL 210 CV, ESTACIONÁRIO</v>
          </cell>
          <cell r="C6503" t="str">
            <v>UN</v>
          </cell>
          <cell r="D6503">
            <v>66209.429999999993</v>
          </cell>
        </row>
        <row r="6504">
          <cell r="A6504">
            <v>14254</v>
          </cell>
          <cell r="B6504" t="str">
            <v>GRUPO GERADOR, 76/84 KVA, MOTOR DIESEL DE 85 HP, ACIONAMENTOMANUAL, ESTACIONÁRIO</v>
          </cell>
          <cell r="C6504" t="str">
            <v>UN</v>
          </cell>
          <cell r="D6504">
            <v>43969.71</v>
          </cell>
        </row>
        <row r="6505">
          <cell r="A6505">
            <v>11559</v>
          </cell>
          <cell r="B6505" t="str">
            <v>GUIA LATAO CROMADO 3/4'' P/ PORTA/JAN CORRER</v>
          </cell>
          <cell r="C6505" t="str">
            <v>UN</v>
          </cell>
          <cell r="D6505">
            <v>5.88</v>
          </cell>
        </row>
        <row r="6506">
          <cell r="A6506">
            <v>10741</v>
          </cell>
          <cell r="B6506" t="str">
            <v>GUINCHO DE ARRASTE MANUAL TIRFOR TUL-30, CAP. 3T, C/ 20M DECABO DE ACO**CAIXA**</v>
          </cell>
          <cell r="C6506" t="str">
            <v>UN</v>
          </cell>
          <cell r="D6506">
            <v>10052.02</v>
          </cell>
        </row>
        <row r="6507">
          <cell r="A6507">
            <v>10705</v>
          </cell>
          <cell r="B6507" t="str">
            <v>GUINCHO ELETRICO DE COLUNA * 2,5 HP * C/ EMBREAGEM, TRIFASICO * CAP . 300KG *, MARCA VELOX**CAIXA**</v>
          </cell>
          <cell r="C6507" t="str">
            <v>UN</v>
          </cell>
          <cell r="D6507">
            <v>5522.56</v>
          </cell>
        </row>
        <row r="6508">
          <cell r="A6508">
            <v>7373</v>
          </cell>
          <cell r="B6508" t="str">
            <v>GUINCHO MANUAL DE ARRASTE CAP. * 3T * C/ 20M DE CABO DE ACO,TIPO TIRFOR OU EQUIV</v>
          </cell>
          <cell r="C6508" t="str">
            <v>H</v>
          </cell>
          <cell r="D6508">
            <v>1.44</v>
          </cell>
        </row>
        <row r="6509">
          <cell r="A6509">
            <v>7370</v>
          </cell>
          <cell r="B6509" t="str">
            <v>GUINCHO MANUAL DE ARRASTE CAPACIDADE DE 2 T COM 20 M DE CABO DE AÇO - (LOCAÇÃO)</v>
          </cell>
          <cell r="C6509" t="str">
            <v>H</v>
          </cell>
          <cell r="D6509">
            <v>1.34</v>
          </cell>
        </row>
        <row r="6510">
          <cell r="A6510">
            <v>3356</v>
          </cell>
          <cell r="B6510" t="str">
            <v>GUINCHO TIPO MUNCK CAP * 6T * MONTADO EM CAMINHAO CARROCERIA, OU EQUIV</v>
          </cell>
          <cell r="C6510" t="str">
            <v>H</v>
          </cell>
          <cell r="D6510">
            <v>252.94</v>
          </cell>
        </row>
        <row r="6511">
          <cell r="A6511">
            <v>3372</v>
          </cell>
          <cell r="B6511" t="str">
            <v>GUINDASTE AUTO-PROPELIDO, SOBRE PNEUS, C/ LANCA TELESCOPICACAP * 10 T * TIPO HISTER, MADAL OU EQUIV (INCL MANUTENCAO/OPERACAO)</v>
          </cell>
          <cell r="C6511" t="str">
            <v>H</v>
          </cell>
          <cell r="D6511">
            <v>151.03</v>
          </cell>
        </row>
        <row r="6512">
          <cell r="A6512">
            <v>3367</v>
          </cell>
          <cell r="B6512" t="str">
            <v>GUINDASTE AUTO-PROPELIDO, SOBRE PNEUS, C/ LANCA TELESCOPICACAP * 15T * (INCL MANUTENCAO/OPERACAO)</v>
          </cell>
          <cell r="C6512" t="str">
            <v>H</v>
          </cell>
          <cell r="D6512">
            <v>325.20999999999998</v>
          </cell>
        </row>
        <row r="6513">
          <cell r="A6513">
            <v>10807</v>
          </cell>
          <cell r="B6513" t="str">
            <v>GUINDASTE AUTO-PROPELIDO, SOBRE PNEUS, C/ LANCA TELESCOPICACAP * 35T * (INCL MANUTENCAO/OPERACAO)</v>
          </cell>
          <cell r="C6513" t="str">
            <v>H</v>
          </cell>
          <cell r="D6513">
            <v>283.19</v>
          </cell>
        </row>
        <row r="6514">
          <cell r="A6514">
            <v>13870</v>
          </cell>
          <cell r="B6514" t="str">
            <v>GUINDASTE DE TORRE OU GRUA ASCENCIONAL CAP. 2,2T A 30M, LIEBHERR MOD 55.3HC, 55,5HP**CAIXA**</v>
          </cell>
          <cell r="C6514" t="str">
            <v>UN</v>
          </cell>
          <cell r="D6514">
            <v>776826.93</v>
          </cell>
        </row>
        <row r="6515">
          <cell r="A6515">
            <v>13871</v>
          </cell>
          <cell r="B6515" t="str">
            <v>GUINDASTE DE TORRE OU GRUA ESTACIONARIO S/ SAPATAS H = 30M CAP. 1,2T A 30M, FM GRUAS MOD MI-1230</v>
          </cell>
          <cell r="C6515" t="str">
            <v>UN</v>
          </cell>
          <cell r="D6515">
            <v>579000</v>
          </cell>
        </row>
        <row r="6516">
          <cell r="A6516">
            <v>13872</v>
          </cell>
          <cell r="B6516" t="str">
            <v>GUINDASTE DE TORRE OU GRUA MOVEL, SOBRE TRILHOS H = 30M CAP.1T A 30M, LIEBHERR MOD 30.3HC, 40HP**CAIXA**</v>
          </cell>
          <cell r="C6516" t="str">
            <v>UN</v>
          </cell>
          <cell r="D6516">
            <v>593955.56999999995</v>
          </cell>
        </row>
        <row r="6517">
          <cell r="A6517">
            <v>3365</v>
          </cell>
          <cell r="B6517" t="str">
            <v>GUINDASTE HIDRÁULICO VEICULAR, C/LANÇA TELESCÓPICA DE ACIONAMENTO HIDRÁULICO E LANÇAS MANUAIS, MOMENTO MAXIMO DE ELEVAÇÃO 30.400 KG.M, PBT A PARTIR DE 23.000 KG, MADAL - PK 32080,MONTADO SOBRE CAMINHÃO 6 X 4</v>
          </cell>
          <cell r="C6517" t="str">
            <v>UN</v>
          </cell>
          <cell r="D6517">
            <v>291550</v>
          </cell>
        </row>
        <row r="6518">
          <cell r="A6518">
            <v>25952</v>
          </cell>
          <cell r="B6518" t="str">
            <v>GUINDASTE HIDRAULICO AUTOPROPELIDO ROUGH TERRAIN CRENE, TEREX RT 230, COM LANÇA TELESCOPICA DE 27 M, CAP 30 T, MOTOR DÍESEL, 97 KW, TRACAO 4 X 4 ( IMPORTADO )</v>
          </cell>
          <cell r="C6518" t="str">
            <v>UN</v>
          </cell>
          <cell r="D6518">
            <v>647608.55000000005</v>
          </cell>
        </row>
        <row r="6519">
          <cell r="A6519">
            <v>25953</v>
          </cell>
          <cell r="B6519" t="str">
            <v>GUINDASTE HIDRAULICO AUTOPROPELIDO, SOBRE RODAS, CAP ATÉ 100T - TEREX AC 100. ( IMPORTADO )</v>
          </cell>
          <cell r="C6519" t="str">
            <v>UN</v>
          </cell>
          <cell r="D6519">
            <v>2979005.94</v>
          </cell>
        </row>
        <row r="6520">
          <cell r="A6520">
            <v>25954</v>
          </cell>
          <cell r="B6520" t="str">
            <v>GUINDASTE HIDRAULICO AUTOPROPELIDO, SOBRE RODAS, CAP ATÉ 55T - TEREX AC 55 CITY ( IMPORTADO )</v>
          </cell>
          <cell r="C6520" t="str">
            <v>UN</v>
          </cell>
          <cell r="D6520">
            <v>1613628.22</v>
          </cell>
        </row>
        <row r="6521">
          <cell r="A6521">
            <v>13869</v>
          </cell>
          <cell r="B6521" t="str">
            <v>GUINDASTE HIDRAULICO TIPO TRUCK CRANE, C/LANÇA TELESCÓPICA DE ACIONAMENTO HIDRÁULICO, CAPACIDADE DE CARGA 30.000 KG, COMPBT A PARTIR DE 30.000 KG, MADAL - MD 300 L, MONTADO SOBRECAMINHÃO 6 X 4</v>
          </cell>
          <cell r="C6521" t="str">
            <v>UN</v>
          </cell>
          <cell r="D6521">
            <v>971186.72</v>
          </cell>
        </row>
        <row r="6522">
          <cell r="A6522">
            <v>13225</v>
          </cell>
          <cell r="B6522" t="str">
            <v>GUINDASTE HIDRAULICO VEICULAR, C/LANÇA TELESCOPICA DE ACIONAMENTO HIDRÁULICO E LANÇAS MANUAIS, MOMENTO MÁXIMO DE ELEVAÇÃO 43.600 KG, COM PBT A PARTIR DE 24.000 KG, MADAL - MD 43607, MONTADO SOBRE CAMINHÃO</v>
          </cell>
          <cell r="C6522" t="str">
            <v>UN</v>
          </cell>
          <cell r="D6522">
            <v>305983.18</v>
          </cell>
        </row>
        <row r="6523">
          <cell r="A6523">
            <v>10713</v>
          </cell>
          <cell r="B6523" t="str">
            <v>GUINDASTE HIDRAULICO VEICULAR, C/LANÇA TELESCÓPICA DE ACIONAMENTO HIDRÁULICO E LANÇAS MANUAIS, MOMENTO MÁXIMO DE ELEVAÇÃO 23.000 KG, COM PBT A PARTIR DE 18.000 KG, MADAL - PKK 23.000, MONTADO SOBRE CAMINHÃO 4 X 2</v>
          </cell>
          <cell r="C6523" t="str">
            <v>UN</v>
          </cell>
          <cell r="D6523">
            <v>272305.77</v>
          </cell>
        </row>
        <row r="6524">
          <cell r="A6524">
            <v>3357</v>
          </cell>
          <cell r="B6524" t="str">
            <v>GUINDASTE TIPO MUNCK CAP * 2T * MONTADO EM CAMINHAO CARROCERIA OU EQUIV</v>
          </cell>
          <cell r="C6524" t="str">
            <v>H</v>
          </cell>
          <cell r="D6524">
            <v>180.66</v>
          </cell>
        </row>
        <row r="6525">
          <cell r="A6525">
            <v>3366</v>
          </cell>
          <cell r="B6525" t="str">
            <v>GUINDASTE TIPO MUNCK CAP * 5T * MONTADO EM CAMINHAO CARROCERIA ( LOCAÇÃO COM OPERADOR,COMBUSTIVEL E MANUTENÇÃO).</v>
          </cell>
          <cell r="C6525" t="str">
            <v>H</v>
          </cell>
          <cell r="D6525">
            <v>252.94</v>
          </cell>
        </row>
        <row r="6526">
          <cell r="A6526">
            <v>3359</v>
          </cell>
          <cell r="B6526" t="str">
            <v>GUINDASTE TIPO MUNCK CAP * 8T * MONTADO EM CAMINHAO CARROCERIA OU EQUIV</v>
          </cell>
          <cell r="C6526" t="str">
            <v>H</v>
          </cell>
          <cell r="D6526">
            <v>289.07</v>
          </cell>
        </row>
        <row r="6527">
          <cell r="A6527">
            <v>3362</v>
          </cell>
          <cell r="B6527" t="str">
            <v>GUINDASTE TORRE OU GRUA ESTACIONARIA S/ SAPATAS H = 29M, 1200KG A 30M TIPO SITI AM - 1230 OU EQUIV</v>
          </cell>
          <cell r="C6527" t="str">
            <v>H</v>
          </cell>
          <cell r="D6527">
            <v>70.95</v>
          </cell>
        </row>
        <row r="6528">
          <cell r="A6528">
            <v>3363</v>
          </cell>
          <cell r="B6528" t="str">
            <v>GUINDAUTO HIDRAULICO MADAL MD-1501, CARGA MAX 5,75T (A 2M) E2,3T ( A 5M), ALT URA MAX = 7,9M, P/ MONTAGEM SOBRE CHASSISDE CAMINHAO**CAIXA**</v>
          </cell>
          <cell r="C6528" t="str">
            <v>UN</v>
          </cell>
          <cell r="D6528">
            <v>55395</v>
          </cell>
        </row>
        <row r="6529">
          <cell r="A6529">
            <v>11611</v>
          </cell>
          <cell r="B6529" t="str">
            <v>GUINDAUTO HIDRAULICO MADAL MD-15501, CARGA MAX 7,7 TON. (A5,52M), ALTURA MAX = 8,64M, P/ MONTAGEM SOBRE CHASSIS DE CAMINHAO**CAIXA**</v>
          </cell>
          <cell r="C6529" t="str">
            <v>UN</v>
          </cell>
          <cell r="D6529">
            <v>71267.320000000007</v>
          </cell>
        </row>
        <row r="6530">
          <cell r="A6530">
            <v>10712</v>
          </cell>
          <cell r="B6530" t="str">
            <v>GUINDAUTO HIDRAULICO MADAL MD-6501, CARGA MAX 3,25T (A 2M) E1,62T (A 4M), ALTURA MAX = 6,6M, P/ MONTAGEM SOBRE CHASSISDE CAMINHAO**CAIXA**</v>
          </cell>
          <cell r="C6530" t="str">
            <v>UN</v>
          </cell>
          <cell r="D6530">
            <v>23875.79</v>
          </cell>
        </row>
        <row r="6531">
          <cell r="A6531">
            <v>7569</v>
          </cell>
          <cell r="B6531" t="str">
            <v>HASTE ANCORA DE 16MM X 2,35MM (5/8" X 8")</v>
          </cell>
          <cell r="C6531" t="str">
            <v>UN</v>
          </cell>
          <cell r="D6531">
            <v>18.03</v>
          </cell>
        </row>
        <row r="6532">
          <cell r="A6532">
            <v>3383</v>
          </cell>
          <cell r="B6532" t="str">
            <v>HASTE ANCORAMENTO 2400MM X 16MM (5/8")</v>
          </cell>
          <cell r="C6532" t="str">
            <v>UN</v>
          </cell>
          <cell r="D6532">
            <v>20.37</v>
          </cell>
        </row>
        <row r="6533">
          <cell r="A6533">
            <v>3373</v>
          </cell>
          <cell r="B6533" t="str">
            <v>HASTE DE ATERRAMENTO , DN 1/2" X 3000MM, EM ACO REVESTIDOCOM UMA CAMADA DE COBRE ELETROLÍTICO.</v>
          </cell>
          <cell r="C6533" t="str">
            <v>UN</v>
          </cell>
          <cell r="D6533">
            <v>24.41</v>
          </cell>
        </row>
        <row r="6534">
          <cell r="A6534">
            <v>3380</v>
          </cell>
          <cell r="B6534" t="str">
            <v>HASTE DE ATERRAMENTO, DN 5/8 " X 3000MM, EM AÇO REVESTIDOCOM UMA CAMADA DE COBRE ELETROLÍTICO - COM CONECTOR TIPO GRAMPO</v>
          </cell>
          <cell r="C6534" t="str">
            <v>UN</v>
          </cell>
          <cell r="D6534">
            <v>26.32</v>
          </cell>
        </row>
        <row r="6535">
          <cell r="A6535">
            <v>3376</v>
          </cell>
          <cell r="B6535" t="str">
            <v>HASTE DE ATERRAMENTO, DN 3/4” X 3000MM , EM ACO REVESTIDO COM UMA CAMADA DE COBRE ELETROLÍTICO - COM CONECTOR.</v>
          </cell>
          <cell r="C6535" t="str">
            <v>UN</v>
          </cell>
          <cell r="D6535">
            <v>38.74</v>
          </cell>
        </row>
        <row r="6536">
          <cell r="A6536">
            <v>3378</v>
          </cell>
          <cell r="B6536" t="str">
            <v>HASTE DE ATERRAMENTO, DN 3/4” X 3000MM, EM ACO REVESTIDO COM UMA CAMADA DE COBRE ELETROLÍTICO.</v>
          </cell>
          <cell r="C6536" t="str">
            <v>UN</v>
          </cell>
          <cell r="D6536">
            <v>36.74</v>
          </cell>
        </row>
        <row r="6537">
          <cell r="A6537">
            <v>3379</v>
          </cell>
          <cell r="B6537" t="str">
            <v>HASTE DE ATERRAMENTO, DN 5/8” X 3000MM, EM ACO REVESTIDO COM UMA CAMADA DE COBRE ELETROLÍTICO.</v>
          </cell>
          <cell r="C6537" t="str">
            <v>UN</v>
          </cell>
          <cell r="D6537">
            <v>24.24</v>
          </cell>
        </row>
        <row r="6538">
          <cell r="A6538">
            <v>21145</v>
          </cell>
          <cell r="B6538" t="str">
            <v>HASTE DE TERRA EM ACO REVESTIDO DE COBRE DN 3/8'' X 3000MM</v>
          </cell>
          <cell r="C6538" t="str">
            <v>UN</v>
          </cell>
          <cell r="D6538">
            <v>22.07</v>
          </cell>
        </row>
        <row r="6539">
          <cell r="A6539">
            <v>11991</v>
          </cell>
          <cell r="B6539" t="str">
            <v>HASTE DE TERRA TIPO CANTONEIRA GALVANIZADA L=2,00M</v>
          </cell>
          <cell r="C6539" t="str">
            <v>UN</v>
          </cell>
          <cell r="D6539">
            <v>34.4</v>
          </cell>
        </row>
        <row r="6540">
          <cell r="A6540">
            <v>11029</v>
          </cell>
          <cell r="B6540" t="str">
            <v>HASTE RETA P/ GANCHO FG C/ ROSCA - 1/4" X 30CM - P/ FIXACAOTELHA METALICA - INCL PORCA E ARRUELAS DE VEDACAO</v>
          </cell>
          <cell r="C6540" t="str">
            <v>CJ</v>
          </cell>
          <cell r="D6540">
            <v>0.69</v>
          </cell>
        </row>
        <row r="6541">
          <cell r="A6541">
            <v>4316</v>
          </cell>
          <cell r="B6541" t="str">
            <v>HASTE RETA P/ GANCHO FG C/ ROSCA - 1/4" X 40CM - P/ FIXACAOTELHA FIBROC INCL PORCA SEXT ZINCO</v>
          </cell>
          <cell r="C6541" t="str">
            <v>UN</v>
          </cell>
          <cell r="D6541">
            <v>1.38</v>
          </cell>
        </row>
        <row r="6542">
          <cell r="A6542">
            <v>4313</v>
          </cell>
          <cell r="B6542" t="str">
            <v>HASTE RETA P/ GANCHO FG C/ ROSCA - 5/16" X 35CM - P/ FIXACAOTELHA FIBROC - INCL PORCA E ARRUELAS DE VEDACAO</v>
          </cell>
          <cell r="C6542" t="str">
            <v>CJ</v>
          </cell>
          <cell r="D6542">
            <v>1.9</v>
          </cell>
        </row>
        <row r="6543">
          <cell r="A6543">
            <v>4317</v>
          </cell>
          <cell r="B6543" t="str">
            <v>HASTE RETA P/ GANCHO FG C/ ROSCA - 5/16" X 40CM - P/ FIXACAOTELHA FIBROC - INCL PORCA SEXT ZINCO</v>
          </cell>
          <cell r="C6543" t="str">
            <v>UN</v>
          </cell>
          <cell r="D6543">
            <v>1.38</v>
          </cell>
        </row>
        <row r="6544">
          <cell r="A6544">
            <v>4314</v>
          </cell>
          <cell r="B6544" t="str">
            <v>HASTE RETA P/ GANCHO FG C/ ROSCA - 5/16" X 45CM - P/ FIXACAOTELHA FIBROC - INCL PORCA E ARRUELAS DE VEDACAO</v>
          </cell>
          <cell r="C6544" t="str">
            <v>CJ</v>
          </cell>
          <cell r="D6544">
            <v>1.66</v>
          </cell>
        </row>
        <row r="6545">
          <cell r="A6545">
            <v>20062</v>
          </cell>
          <cell r="B6545" t="str">
            <v>HASTE ZINCADA MR AQUAPLUV D = 125MM</v>
          </cell>
          <cell r="C6545" t="str">
            <v>UN</v>
          </cell>
          <cell r="D6545">
            <v>13.43</v>
          </cell>
        </row>
        <row r="6546">
          <cell r="A6546">
            <v>10815</v>
          </cell>
          <cell r="B6546" t="str">
            <v>HERBICIDA ROUND UP</v>
          </cell>
          <cell r="C6546" t="str">
            <v>L</v>
          </cell>
          <cell r="D6546">
            <v>18.329999999999998</v>
          </cell>
        </row>
        <row r="6547">
          <cell r="A6547">
            <v>10816</v>
          </cell>
          <cell r="B6547" t="str">
            <v>HERBICIDA SELETIVO TORDON 2,4D DOWAGROSCIENCES</v>
          </cell>
          <cell r="C6547" t="str">
            <v>L</v>
          </cell>
          <cell r="D6547">
            <v>37.5</v>
          </cell>
        </row>
        <row r="6548">
          <cell r="A6548">
            <v>10561</v>
          </cell>
          <cell r="B6548" t="str">
            <v>HEXAMETAFOSFATO DE SODIO</v>
          </cell>
          <cell r="C6548" t="str">
            <v>KG</v>
          </cell>
          <cell r="D6548">
            <v>3.71</v>
          </cell>
        </row>
        <row r="6549">
          <cell r="A6549">
            <v>10922</v>
          </cell>
          <cell r="B6549" t="str">
            <v>HIDRANTE COLUNA FOFO COMPLETO DN 80 C/REGISTRO CUNHA DE BORRACHA / CURVA / EXTREMIDADE / TAMPA</v>
          </cell>
          <cell r="C6549" t="str">
            <v>UN</v>
          </cell>
          <cell r="D6549">
            <v>2579.63</v>
          </cell>
        </row>
        <row r="6550">
          <cell r="A6550">
            <v>10921</v>
          </cell>
          <cell r="B6550" t="str">
            <v>HIDRANTE COLUNA FOFO COMPLETO DN 100 C/REGISTRO CUNHA DE BORRACHA / CURVA / EXTREMIDADE / TAMPA</v>
          </cell>
          <cell r="C6550" t="str">
            <v>UN</v>
          </cell>
          <cell r="D6550">
            <v>2900</v>
          </cell>
        </row>
        <row r="6551">
          <cell r="A6551">
            <v>10923</v>
          </cell>
          <cell r="B6551" t="str">
            <v>HIDRANTE SUBTERRANEO FERRO FUNDIDO C/ CURVA CURTA E CAIXA DN75 MM</v>
          </cell>
          <cell r="C6551" t="str">
            <v>UN</v>
          </cell>
          <cell r="D6551">
            <v>2489.85</v>
          </cell>
        </row>
        <row r="6552">
          <cell r="A6552">
            <v>10924</v>
          </cell>
          <cell r="B6552" t="str">
            <v>HIDRANTE SUBTERRANEO FERRO FUNDIDO C/ CURVA LONGA E CAIXA DN75 MM</v>
          </cell>
          <cell r="C6552" t="str">
            <v>UN</v>
          </cell>
          <cell r="D6552">
            <v>2676.9</v>
          </cell>
        </row>
        <row r="6553">
          <cell r="A6553">
            <v>10652</v>
          </cell>
          <cell r="B6553" t="str">
            <v>HIDRO-JATEADORA CONSMAQ MOD JT P/ DESOBSTRUCAO GALERIAS AGUAS PLUVIAIS C/ TANQUE 7M3, MONTADA SOBRE CAMINHAO EQUIPADO C/BOMBA TRIPLEX, VALVULA SEGURANCA, C/ MANGUEIRA DE 1"**CAIXA**"</v>
          </cell>
          <cell r="C6553" t="str">
            <v>UN</v>
          </cell>
          <cell r="D6553">
            <v>800941.44</v>
          </cell>
        </row>
        <row r="6554">
          <cell r="A6554">
            <v>7316</v>
          </cell>
          <cell r="B6554" t="str">
            <v>HIDROFUGANTE INCOLOR P/ FACHADAS TP ACQUELLA OTTO BAUMGART OU MARCA EQUIVALENTE</v>
          </cell>
          <cell r="C6554" t="str">
            <v>L</v>
          </cell>
          <cell r="D6554">
            <v>13.18</v>
          </cell>
        </row>
        <row r="6555">
          <cell r="A6555">
            <v>12776</v>
          </cell>
          <cell r="B6555" t="str">
            <v>HIDROMETRO W 12,5 L/S=45 M3/H</v>
          </cell>
          <cell r="C6555" t="str">
            <v>UN</v>
          </cell>
          <cell r="D6555">
            <v>1389.93</v>
          </cell>
        </row>
        <row r="6556">
          <cell r="A6556">
            <v>12777</v>
          </cell>
          <cell r="B6556" t="str">
            <v>HIDROMETRO W 20,8 L/S=75 M3/H</v>
          </cell>
          <cell r="C6556" t="str">
            <v>UN</v>
          </cell>
          <cell r="D6556">
            <v>1824.06</v>
          </cell>
        </row>
        <row r="6557">
          <cell r="A6557">
            <v>12778</v>
          </cell>
          <cell r="B6557" t="str">
            <v>HIDROMETRO W 3,3 L/S=12 M3/H</v>
          </cell>
          <cell r="C6557" t="str">
            <v>UN</v>
          </cell>
          <cell r="D6557">
            <v>1222.74</v>
          </cell>
        </row>
        <row r="6558">
          <cell r="A6558">
            <v>12769</v>
          </cell>
          <cell r="B6558" t="str">
            <v>HIDROMETRO 1,5 M3/H</v>
          </cell>
          <cell r="C6558" t="str">
            <v>UN</v>
          </cell>
          <cell r="D6558">
            <v>73.91</v>
          </cell>
        </row>
        <row r="6559">
          <cell r="A6559">
            <v>12770</v>
          </cell>
          <cell r="B6559" t="str">
            <v>HIDROMETRO 10,0 M3/H DN 1"</v>
          </cell>
          <cell r="C6559" t="str">
            <v>UN</v>
          </cell>
          <cell r="D6559">
            <v>315.73</v>
          </cell>
        </row>
        <row r="6560">
          <cell r="A6560">
            <v>12771</v>
          </cell>
          <cell r="B6560" t="str">
            <v>HIDROMETRO 2,0 M3/H</v>
          </cell>
          <cell r="C6560" t="str">
            <v>UN</v>
          </cell>
          <cell r="D6560">
            <v>91.84</v>
          </cell>
        </row>
        <row r="6561">
          <cell r="A6561">
            <v>12772</v>
          </cell>
          <cell r="B6561" t="str">
            <v>HIDROMETRO 20,0 M3/H DN 1 1/2"</v>
          </cell>
          <cell r="C6561" t="str">
            <v>UN</v>
          </cell>
          <cell r="D6561">
            <v>479.05</v>
          </cell>
        </row>
        <row r="6562">
          <cell r="A6562">
            <v>12773</v>
          </cell>
          <cell r="B6562" t="str">
            <v>HIDROMETRO 3,0 M3/H DN 1/2" MONOJATO</v>
          </cell>
          <cell r="C6562" t="str">
            <v>UN</v>
          </cell>
          <cell r="D6562">
            <v>77.489999999999995</v>
          </cell>
        </row>
        <row r="6563">
          <cell r="A6563">
            <v>12774</v>
          </cell>
          <cell r="B6563" t="str">
            <v>HIDROMETRO 5 M3/H DN 3/4"</v>
          </cell>
          <cell r="C6563" t="str">
            <v>UN</v>
          </cell>
          <cell r="D6563">
            <v>102.98</v>
          </cell>
        </row>
        <row r="6564">
          <cell r="A6564">
            <v>12775</v>
          </cell>
          <cell r="B6564" t="str">
            <v>HIDROMETRO 7,0 M3</v>
          </cell>
          <cell r="C6564" t="str">
            <v>UN</v>
          </cell>
          <cell r="D6564">
            <v>283.64</v>
          </cell>
        </row>
        <row r="6565">
          <cell r="A6565">
            <v>13005</v>
          </cell>
          <cell r="B6565" t="str">
            <v>HIPOCLORITO DE SODIO</v>
          </cell>
          <cell r="C6565" t="str">
            <v>KG</v>
          </cell>
          <cell r="D6565">
            <v>0.99</v>
          </cell>
        </row>
        <row r="6566">
          <cell r="A6566">
            <v>3391</v>
          </cell>
          <cell r="B6566" t="str">
            <v>IGNITOR P/ LAMPADA VAPOR DE SODIO / VAPOR METALICO ATE 2000WT . PARTIDA 600 A 750V</v>
          </cell>
          <cell r="C6566" t="str">
            <v>UN</v>
          </cell>
          <cell r="D6566">
            <v>35.32</v>
          </cell>
        </row>
        <row r="6567">
          <cell r="A6567">
            <v>3389</v>
          </cell>
          <cell r="B6567" t="str">
            <v>IGNITOR P/ LAMPADA VAPOR DE SODIO / VAPOR METALICO ATE 400WT . PARTIDA 3000 A 4500V</v>
          </cell>
          <cell r="C6567" t="str">
            <v>UN</v>
          </cell>
          <cell r="D6567">
            <v>27.59</v>
          </cell>
        </row>
        <row r="6568">
          <cell r="A6568">
            <v>3390</v>
          </cell>
          <cell r="B6568" t="str">
            <v>IGNITOR P/ LAMPADA VAPOR DE SODIO / VAPOR METALICO ATE 400WT . PARTIDA 580 A 750V</v>
          </cell>
          <cell r="C6568" t="str">
            <v>UN</v>
          </cell>
          <cell r="D6568">
            <v>28.15</v>
          </cell>
        </row>
        <row r="6569">
          <cell r="A6569">
            <v>12873</v>
          </cell>
          <cell r="B6569" t="str">
            <v>IMPERMEABILIZADOR</v>
          </cell>
          <cell r="C6569" t="str">
            <v>H</v>
          </cell>
          <cell r="D6569">
            <v>8.5399999999999991</v>
          </cell>
        </row>
        <row r="6570">
          <cell r="A6570">
            <v>126</v>
          </cell>
          <cell r="B6570" t="str">
            <v>IMPERMEABILIZANTE ACELERADOR DE PEGA PARA ARGAMASSA</v>
          </cell>
          <cell r="C6570" t="str">
            <v>L</v>
          </cell>
          <cell r="D6570">
            <v>6.46</v>
          </cell>
        </row>
        <row r="6571">
          <cell r="A6571">
            <v>11608</v>
          </cell>
          <cell r="B6571" t="str">
            <v>IMPERMEABILIZANTE ELASTICO BASE RESINA TERMOPLASTICA DENVERLP54 OU EQUIV</v>
          </cell>
          <cell r="C6571" t="str">
            <v>KG</v>
          </cell>
          <cell r="D6571">
            <v>13.45</v>
          </cell>
        </row>
        <row r="6572">
          <cell r="A6572">
            <v>141</v>
          </cell>
          <cell r="B6572" t="str">
            <v>IMPERMEABILIZANTE FLEXÍVEL A BASE DE ELASTÔMERO IGOLFLEX PRETO SIKA OU EQUIVALENTE</v>
          </cell>
          <cell r="C6572" t="str">
            <v>KG</v>
          </cell>
          <cell r="D6572">
            <v>9.83</v>
          </cell>
        </row>
        <row r="6573">
          <cell r="A6573">
            <v>140</v>
          </cell>
          <cell r="B6573" t="str">
            <v>IMPERMEABILIZANTE FLEXIVEL DE BASE ACRILICA PARA COBERTURA EM GERAL IGOLFLEX BRANCO SIKA OU EQUIVALENTE</v>
          </cell>
          <cell r="C6573" t="str">
            <v>KG</v>
          </cell>
          <cell r="D6573">
            <v>18.78</v>
          </cell>
        </row>
        <row r="6574">
          <cell r="A6574">
            <v>151</v>
          </cell>
          <cell r="B6574" t="str">
            <v>IMPERMEABILIZANTE INCOLOR PARA TRATAMENTO SUPERFICIAL DE FACHADAS COM SILICONE SUPER CONSERVADO 5 SIKA OU EQUIVALENTE</v>
          </cell>
          <cell r="C6574" t="str">
            <v>L</v>
          </cell>
          <cell r="D6574">
            <v>17.12</v>
          </cell>
        </row>
        <row r="6575">
          <cell r="A6575">
            <v>7325</v>
          </cell>
          <cell r="B6575" t="str">
            <v>IMPERMEABILIZANTE P/ CONCRETO E ARGAMASSA TP VEDACIT OTTO BAUMGART OU MARCA EQUIVALENTE</v>
          </cell>
          <cell r="C6575" t="str">
            <v>KG</v>
          </cell>
          <cell r="D6575">
            <v>5.49</v>
          </cell>
        </row>
        <row r="6576">
          <cell r="A6576">
            <v>7341</v>
          </cell>
          <cell r="B6576" t="str">
            <v>IMUNIZANTE INCOLOR PARA MADEIRAS APARELHADAS PENETROL OTTO BAUMGART OU EQUIVALENTE</v>
          </cell>
          <cell r="C6576" t="str">
            <v>L</v>
          </cell>
          <cell r="D6576">
            <v>18.34</v>
          </cell>
        </row>
        <row r="6577">
          <cell r="A6577">
            <v>7340</v>
          </cell>
          <cell r="B6577" t="str">
            <v>IMUNIZANTE P/MADEIRA TIPO PENTOX SUPER INCOLOR DA MONTANA OUMARCA EQUIVALENTE</v>
          </cell>
          <cell r="C6577" t="str">
            <v>L</v>
          </cell>
          <cell r="D6577">
            <v>20.25</v>
          </cell>
        </row>
        <row r="6578">
          <cell r="A6578">
            <v>158</v>
          </cell>
          <cell r="B6578" t="str">
            <v>IMUNIZANTE PARA MADEIRAS BRUTAS TIPO CARBOLINEUM OU EQUIVALENTE</v>
          </cell>
          <cell r="C6578" t="str">
            <v>L</v>
          </cell>
          <cell r="D6578">
            <v>18.75</v>
          </cell>
        </row>
        <row r="6579">
          <cell r="A6579">
            <v>133</v>
          </cell>
          <cell r="B6579" t="str">
            <v>INCORPORADOR DE AR PARA CONCRETOS E ARGAMASSAS SIKA AER OU EQUIVALENTE</v>
          </cell>
          <cell r="C6579" t="str">
            <v>KG</v>
          </cell>
          <cell r="D6579">
            <v>2.82</v>
          </cell>
        </row>
        <row r="6580">
          <cell r="A6580">
            <v>10817</v>
          </cell>
          <cell r="B6580" t="str">
            <v>INSETICIDA RESIDUAL DIMECRON 500 DA CIBA</v>
          </cell>
          <cell r="C6580" t="str">
            <v>L</v>
          </cell>
          <cell r="D6580">
            <v>15.83</v>
          </cell>
        </row>
        <row r="6581">
          <cell r="A6581">
            <v>12122</v>
          </cell>
          <cell r="B6581" t="str">
            <v>INTERRUPTOR BIPOLAR (TECLA DUPLA) EMBUTIR 20A/250V C/ PLACA,TIPO SILENTOQUE PIAL OU EQUIV</v>
          </cell>
          <cell r="C6581" t="str">
            <v>UN</v>
          </cell>
          <cell r="D6581">
            <v>15.53</v>
          </cell>
        </row>
        <row r="6582">
          <cell r="A6582">
            <v>7546</v>
          </cell>
          <cell r="B6582" t="str">
            <v>INTERRUPTOR EMBUTIR 4 POLOS USO INDUSTRIAL</v>
          </cell>
          <cell r="C6582" t="str">
            <v>UN</v>
          </cell>
          <cell r="D6582">
            <v>380.81</v>
          </cell>
        </row>
        <row r="6583">
          <cell r="A6583">
            <v>12127</v>
          </cell>
          <cell r="B6583" t="str">
            <v>INTERRUPTOR INTERMEDIARIO (TECLA DUPLA) EMBUTIR 10A/250V C/PLACA, TIPO SILENTOQUE PIAL OU EQUIV</v>
          </cell>
          <cell r="C6583" t="str">
            <v>UN</v>
          </cell>
          <cell r="D6583">
            <v>14.45</v>
          </cell>
        </row>
        <row r="6584">
          <cell r="A6584">
            <v>7557</v>
          </cell>
          <cell r="B6584" t="str">
            <v>INTERRUPTOR PARALELO EMBUTIR 10A/250V C/ PLACA, TIPO SILENTOQUE PIAL OU EQUIV</v>
          </cell>
          <cell r="C6584" t="str">
            <v>UN</v>
          </cell>
          <cell r="D6584">
            <v>5.77</v>
          </cell>
        </row>
        <row r="6585">
          <cell r="A6585">
            <v>7563</v>
          </cell>
          <cell r="B6585" t="str">
            <v>INTERRUPTOR PARALELO EMBUTIR 10A/250V S/ PLACA, TIPO SILENTOQUE PIAL OU EQUIV</v>
          </cell>
          <cell r="C6585" t="str">
            <v>UN</v>
          </cell>
          <cell r="D6585">
            <v>4.4000000000000004</v>
          </cell>
        </row>
        <row r="6586">
          <cell r="A6586">
            <v>12113</v>
          </cell>
          <cell r="B6586" t="str">
            <v>INTERRUPTOR PULSADOR P/ CAMPAINHA EMBUTIR 2A/250V C/ PLACA,TIPO SILENTOQUE PIAL OU EQUIV</v>
          </cell>
          <cell r="C6586" t="str">
            <v>UN</v>
          </cell>
          <cell r="D6586">
            <v>5.01</v>
          </cell>
        </row>
        <row r="6587">
          <cell r="A6587">
            <v>7555</v>
          </cell>
          <cell r="B6587" t="str">
            <v>INTERRUPTOR SIMPLES EMBUTIR 10A/250V C/PLACA, TIPO SILENTOQUE PIAL OU EQUIV</v>
          </cell>
          <cell r="C6587" t="str">
            <v>UN</v>
          </cell>
          <cell r="D6587">
            <v>4.38</v>
          </cell>
        </row>
        <row r="6588">
          <cell r="A6588">
            <v>7564</v>
          </cell>
          <cell r="B6588" t="str">
            <v>INTERRUPTOR SIMPLES EMBUTIR 10A/250V S/PLACA, TIPO SILENTOQUE PIAL OU EQUIV</v>
          </cell>
          <cell r="C6588" t="str">
            <v>UN</v>
          </cell>
          <cell r="D6588">
            <v>3</v>
          </cell>
        </row>
        <row r="6589">
          <cell r="A6589">
            <v>12128</v>
          </cell>
          <cell r="B6589" t="str">
            <v>INTERRUPTOR SOBREPOR 1 TECLA SIMPLES, TIPO SILENTOQUE PIAL OU EQUIV</v>
          </cell>
          <cell r="C6589" t="str">
            <v>UN</v>
          </cell>
          <cell r="D6589">
            <v>3.18</v>
          </cell>
        </row>
        <row r="6590">
          <cell r="A6590">
            <v>12129</v>
          </cell>
          <cell r="B6590" t="str">
            <v>INTERRUPTOR SOBREPOR 2 TECLAS SIMPLES, TIPO SILENTOQUE PIALOU EQUIV</v>
          </cell>
          <cell r="C6590" t="str">
            <v>UN</v>
          </cell>
          <cell r="D6590">
            <v>5.71</v>
          </cell>
        </row>
        <row r="6591">
          <cell r="A6591">
            <v>3395</v>
          </cell>
          <cell r="B6591" t="str">
            <v>ISOLADOR DE PINO DE PORCELANA VIDRADA 34,5KV</v>
          </cell>
          <cell r="C6591" t="str">
            <v>UN</v>
          </cell>
          <cell r="D6591">
            <v>43.04</v>
          </cell>
        </row>
        <row r="6592">
          <cell r="A6592">
            <v>3394</v>
          </cell>
          <cell r="B6592" t="str">
            <v>ISOLADOR DE PORCELANA PARA SISTEMA 13,8KV</v>
          </cell>
          <cell r="C6592" t="str">
            <v>UN</v>
          </cell>
          <cell r="D6592">
            <v>11.35</v>
          </cell>
        </row>
        <row r="6593">
          <cell r="A6593">
            <v>3393</v>
          </cell>
          <cell r="B6593" t="str">
            <v>ISOLADOR DE PORCELANA PARA SISTEMA 34,5KV</v>
          </cell>
          <cell r="C6593" t="str">
            <v>UN</v>
          </cell>
          <cell r="D6593">
            <v>58.51</v>
          </cell>
        </row>
        <row r="6594">
          <cell r="A6594">
            <v>3406</v>
          </cell>
          <cell r="B6594" t="str">
            <v>ISOLADOR DE PORCELANA, TIPO PINO, DE 15 KV</v>
          </cell>
          <cell r="C6594" t="str">
            <v>UN</v>
          </cell>
          <cell r="D6594">
            <v>6.79</v>
          </cell>
        </row>
        <row r="6595">
          <cell r="A6595">
            <v>3398</v>
          </cell>
          <cell r="B6595" t="str">
            <v>ISOLADOR ROLDANA DE PORCELANA VIDRADA PIBT72X72</v>
          </cell>
          <cell r="C6595" t="str">
            <v>UN</v>
          </cell>
          <cell r="D6595">
            <v>2.09</v>
          </cell>
        </row>
        <row r="6596">
          <cell r="A6596">
            <v>3405</v>
          </cell>
          <cell r="B6596" t="str">
            <v>ISOLADOR SUSPENSO TIPO DISCO (GARFO OLHAL) PORCELANA VIDRADA152MM</v>
          </cell>
          <cell r="C6596" t="str">
            <v>UN</v>
          </cell>
          <cell r="D6596">
            <v>44</v>
          </cell>
        </row>
        <row r="6597">
          <cell r="A6597">
            <v>12364</v>
          </cell>
          <cell r="B6597" t="str">
            <v>ISOLADOR TENSAO P/ 15KV - 6" DISCO CAVILHA</v>
          </cell>
          <cell r="C6597" t="str">
            <v>UN</v>
          </cell>
          <cell r="D6597">
            <v>27.24</v>
          </cell>
        </row>
        <row r="6598">
          <cell r="A6598">
            <v>12365</v>
          </cell>
          <cell r="B6598" t="str">
            <v>ISOLADOR TIPO CARRETILHA - MARROM 72 X 72 MM</v>
          </cell>
          <cell r="C6598" t="str">
            <v>UN</v>
          </cell>
          <cell r="D6598">
            <v>2.17</v>
          </cell>
        </row>
        <row r="6599">
          <cell r="A6599">
            <v>13346</v>
          </cell>
          <cell r="B6599" t="str">
            <v>ISOLADOR 76MM X 79MM ROLDANA-PORCELANA VITRIFICADA</v>
          </cell>
          <cell r="C6599" t="str">
            <v>UN</v>
          </cell>
          <cell r="D6599">
            <v>2.2799999999999998</v>
          </cell>
        </row>
        <row r="6600">
          <cell r="A6600">
            <v>11615</v>
          </cell>
          <cell r="B6600" t="str">
            <v>ISOPOR E = 1CM - PLACA 100X50CM P/ JUNTA DILATACAO</v>
          </cell>
          <cell r="C6600" t="str">
            <v>M2</v>
          </cell>
          <cell r="D6600">
            <v>2.1</v>
          </cell>
        </row>
        <row r="6601">
          <cell r="A6601">
            <v>3409</v>
          </cell>
          <cell r="B6601" t="str">
            <v>ISOPOR E = 5CM</v>
          </cell>
          <cell r="C6601" t="str">
            <v>M2</v>
          </cell>
          <cell r="D6601">
            <v>10.5</v>
          </cell>
        </row>
        <row r="6602">
          <cell r="A6602">
            <v>601</v>
          </cell>
          <cell r="B6602" t="str">
            <v>JANELA ALUMINIO MAXIM AR, SERIE 25, 90 X 110CM (INCLUSO GUARNIÇÃO E VIDRO FANTASIA)</v>
          </cell>
          <cell r="C6602" t="str">
            <v>M2</v>
          </cell>
          <cell r="D6602">
            <v>404.64</v>
          </cell>
        </row>
        <row r="6603">
          <cell r="A6603">
            <v>594</v>
          </cell>
          <cell r="B6603" t="str">
            <v>JANELA ALUMINIO CORRER SERIE 25 FLS P/ VIDRO C/ BANDEIRA VENEZIANA 160 X 110CM</v>
          </cell>
          <cell r="C6603" t="str">
            <v>M2</v>
          </cell>
          <cell r="D6603">
            <v>571.71</v>
          </cell>
        </row>
        <row r="6604">
          <cell r="A6604">
            <v>598</v>
          </cell>
          <cell r="B6604" t="str">
            <v>JANELA ALUMINIO CORRER SERIE 25 FOLHAS PARA VIDRO COM BANDEIRA ,160 X 110CM ( INCLUSO GUARNIÇÃO E VIDRO LISO INCOLOR)</v>
          </cell>
          <cell r="C6604" t="str">
            <v>M2</v>
          </cell>
          <cell r="D6604">
            <v>510.6</v>
          </cell>
        </row>
        <row r="6605">
          <cell r="A6605">
            <v>596</v>
          </cell>
          <cell r="B6605" t="str">
            <v>JANELA ALUMINIO CORRER SERIE 25 VENEZIANA C/ BANDEIRA 160 X110CM</v>
          </cell>
          <cell r="C6605" t="str">
            <v>M2</v>
          </cell>
          <cell r="D6605">
            <v>624.09</v>
          </cell>
        </row>
        <row r="6606">
          <cell r="A6606">
            <v>595</v>
          </cell>
          <cell r="B6606" t="str">
            <v>JANELA ALUMINIO CORRER SERIE 25 VENEZIANA S/ BANDEIRA 160 X110CM</v>
          </cell>
          <cell r="C6606" t="str">
            <v>M2</v>
          </cell>
          <cell r="D6606">
            <v>537.67999999999995</v>
          </cell>
        </row>
        <row r="6607">
          <cell r="A6607">
            <v>607</v>
          </cell>
          <cell r="B6607" t="str">
            <v>JANELA CANTONEIRA DE FERRO 5/8" X 1/8" CORRER 2 FLS P/ VIDRO 120 X 120CM</v>
          </cell>
          <cell r="C6607" t="str">
            <v>M2</v>
          </cell>
          <cell r="D6607">
            <v>637.54</v>
          </cell>
        </row>
        <row r="6608">
          <cell r="A6608">
            <v>605</v>
          </cell>
          <cell r="B6608" t="str">
            <v>JANELA CANTONEIRA DE FERRO 5/8" X 1/8" CORRER 2 FLS TP GRADE100 X 120CM</v>
          </cell>
          <cell r="C6608" t="str">
            <v>M2</v>
          </cell>
          <cell r="D6608">
            <v>853.45</v>
          </cell>
        </row>
        <row r="6609">
          <cell r="A6609">
            <v>622</v>
          </cell>
          <cell r="B6609" t="str">
            <v>JANELA CHAPA DOBRADA ACO GALVANIZADO A FOGO CORRER 100 X 120CM (3/4" X 1/8")</v>
          </cell>
          <cell r="C6609" t="str">
            <v>UN</v>
          </cell>
          <cell r="D6609">
            <v>294.81</v>
          </cell>
        </row>
        <row r="6610">
          <cell r="A6610">
            <v>11227</v>
          </cell>
          <cell r="B6610" t="str">
            <v>JANELA CHAPA DOBRADA ACO GALVANIZADO A FOGO, CORRER 4 FLS, SEM DIVISAO HORIZONTAL, P/ VIDRO, DE 200 X 120 CM (3/4" X 1/8")</v>
          </cell>
          <cell r="C6610" t="str">
            <v>UN</v>
          </cell>
          <cell r="D6610">
            <v>315.52</v>
          </cell>
        </row>
        <row r="6611">
          <cell r="A6611">
            <v>11197</v>
          </cell>
          <cell r="B6611" t="str">
            <v>JANELA CHAPA DOBRADA ACO GALVANIZADO A FOGO, DE CORRER, 2 FLS P/ VIDRO, DE 150 X 120 CM (3/4" X 1/8")</v>
          </cell>
          <cell r="C6611" t="str">
            <v>UN</v>
          </cell>
          <cell r="D6611">
            <v>479.59</v>
          </cell>
        </row>
        <row r="6612">
          <cell r="A6612">
            <v>606</v>
          </cell>
          <cell r="B6612" t="str">
            <v>JANELA CHAPA DOBRADA ACO GALVANIZADO A FOGO, DE CORRER, 2 FLS P/ VIDRO, 150 X 120 CM (3/4" X 1/8")</v>
          </cell>
          <cell r="C6612" t="str">
            <v>M2</v>
          </cell>
          <cell r="D6612">
            <v>268.57</v>
          </cell>
        </row>
        <row r="6613">
          <cell r="A6613">
            <v>11199</v>
          </cell>
          <cell r="B6613" t="str">
            <v>JANELA CHAPA DOBRADA ACO GALVANIZADO A FOGO, DE CORRER, 4 FLS, COM DIVISAO HORIZONTAL P/ VIDRO, DE 150 X 120 CM (3/4" X1/8")</v>
          </cell>
          <cell r="C6613" t="str">
            <v>UN</v>
          </cell>
          <cell r="D6613">
            <v>459.56</v>
          </cell>
        </row>
        <row r="6614">
          <cell r="A6614">
            <v>11226</v>
          </cell>
          <cell r="B6614" t="str">
            <v>JANELA CHAPA DOBRADA ACO GALVANIZADO A FOGO, DE CORRER, 4 FLS, SEM DIVISAO HORIZONTAL P/ VIDRO, DE 150 X 120 CM (3/4" X1/8")</v>
          </cell>
          <cell r="C6614" t="str">
            <v>UN</v>
          </cell>
          <cell r="D6614">
            <v>247.68</v>
          </cell>
        </row>
        <row r="6615">
          <cell r="A6615">
            <v>3428</v>
          </cell>
          <cell r="B6615" t="str">
            <v>JANELA DE ABRIR, TIPO VENEZIANA, EM MADEIRA DE 1A. QUALIDADE(SEM VIDRO)</v>
          </cell>
          <cell r="C6615" t="str">
            <v>M2</v>
          </cell>
          <cell r="D6615">
            <v>236.46</v>
          </cell>
        </row>
        <row r="6616">
          <cell r="A6616">
            <v>597</v>
          </cell>
          <cell r="B6616" t="str">
            <v>JANELA DE CORRER EM ALUMÍNIO, SÉRIE 25, SEM BANDEIRA, COM 4FOLHAS PARA VIDRO, (DUAS FIXAS E DUAS MÓVEIS) 1,60 X 1,10M (INCLUSO GUARNIÇÃO E VIDRO LISO INCOLOR)</v>
          </cell>
          <cell r="C6616" t="str">
            <v>M2</v>
          </cell>
          <cell r="D6616">
            <v>401.34</v>
          </cell>
        </row>
        <row r="6617">
          <cell r="A6617">
            <v>608</v>
          </cell>
          <cell r="B6617" t="str">
            <v>JANELA FERRO CORRER 2 FLS TP VENEZIANA LINHA POPULAR 120 X 120CM</v>
          </cell>
          <cell r="C6617" t="str">
            <v>M2</v>
          </cell>
          <cell r="D6617">
            <v>425.03</v>
          </cell>
        </row>
        <row r="6618">
          <cell r="A6618">
            <v>623</v>
          </cell>
          <cell r="B6618" t="str">
            <v>JANELA FERRO TP MAXIM AIR</v>
          </cell>
          <cell r="C6618" t="str">
            <v>M2</v>
          </cell>
          <cell r="D6618">
            <v>948.28</v>
          </cell>
        </row>
        <row r="6619">
          <cell r="A6619">
            <v>3430</v>
          </cell>
          <cell r="B6619" t="str">
            <v>JANELA MADEIRA REGIONAL 1A ABRIR TP ALMOFADA C/ GUARNICAO</v>
          </cell>
          <cell r="C6619" t="str">
            <v>M2</v>
          </cell>
          <cell r="D6619">
            <v>264.83</v>
          </cell>
        </row>
        <row r="6620">
          <cell r="A6620">
            <v>3431</v>
          </cell>
          <cell r="B6620" t="str">
            <v>JANELA MADEIRA REGIONAL 1A ABRIR TP ALMOFADA C/ GUARNICAO 150 X 150CM</v>
          </cell>
          <cell r="C6620" t="str">
            <v>UN</v>
          </cell>
          <cell r="D6620">
            <v>537.23</v>
          </cell>
        </row>
        <row r="6621">
          <cell r="A6621">
            <v>3436</v>
          </cell>
          <cell r="B6621" t="str">
            <v>JANELA MADEIRA REGIONAL 1A ABRIR TP ALMOFADA C/ GUARNICAO 200 X 150CM</v>
          </cell>
          <cell r="C6621" t="str">
            <v>UN</v>
          </cell>
          <cell r="D6621">
            <v>716.94</v>
          </cell>
        </row>
        <row r="6622">
          <cell r="A6622">
            <v>3432</v>
          </cell>
          <cell r="B6622" t="str">
            <v>JANELA MADEIRA REGIONAL 1A ABRIR TP ALMOFADA C/ GUARNICAO 240 X 150CM</v>
          </cell>
          <cell r="C6622" t="str">
            <v>UN</v>
          </cell>
          <cell r="D6622">
            <v>860.71</v>
          </cell>
        </row>
        <row r="6623">
          <cell r="A6623">
            <v>3434</v>
          </cell>
          <cell r="B6623" t="str">
            <v>JANELA MADEIRA REGIONAL 1A ABRIR TP VENEZIANA / VIDRO</v>
          </cell>
          <cell r="C6623" t="str">
            <v>M2</v>
          </cell>
          <cell r="D6623">
            <v>340.5</v>
          </cell>
        </row>
        <row r="6624">
          <cell r="A6624">
            <v>3419</v>
          </cell>
          <cell r="B6624" t="str">
            <v>JANELA MADEIRA REGIONAL 1A CORRER / FOLHA P/ VIDRO C/ GUANICAO BANDEIRA P/ VIDRO</v>
          </cell>
          <cell r="C6624" t="str">
            <v>M2</v>
          </cell>
          <cell r="D6624">
            <v>207.13</v>
          </cell>
        </row>
        <row r="6625">
          <cell r="A6625">
            <v>3418</v>
          </cell>
          <cell r="B6625" t="str">
            <v>JANELA MADEIRA REGIONAL 1A CORRER / FOLHA P/ VIDRO C/ GUARNICAO / BANDEIRA VENEZIANA</v>
          </cell>
          <cell r="C6625" t="str">
            <v>M2</v>
          </cell>
          <cell r="D6625">
            <v>283.75</v>
          </cell>
        </row>
        <row r="6626">
          <cell r="A6626">
            <v>3438</v>
          </cell>
          <cell r="B6626" t="str">
            <v>JANELA MADEIRA REGIONAL 1A CORRER / FOLHA P/ VIDRO C/ GUARNICAO S/ BANDEIRA</v>
          </cell>
          <cell r="C6626" t="str">
            <v>M2</v>
          </cell>
          <cell r="D6626">
            <v>208.08</v>
          </cell>
        </row>
        <row r="6627">
          <cell r="A6627">
            <v>3424</v>
          </cell>
          <cell r="B6627" t="str">
            <v>JANELA MADEIRA REGIONAL 1A TP PIVOTANTE S/ VENEZIANA C/ GUARNICAO</v>
          </cell>
          <cell r="C6627" t="str">
            <v>M2</v>
          </cell>
          <cell r="D6627">
            <v>150.01</v>
          </cell>
        </row>
        <row r="6628">
          <cell r="A6628">
            <v>3433</v>
          </cell>
          <cell r="B6628" t="str">
            <v>JANELA MADEIRA REGIONAL 2A ABRIR TP VENEZIANA / VIDRO</v>
          </cell>
          <cell r="C6628" t="str">
            <v>M2</v>
          </cell>
          <cell r="D6628">
            <v>245.91</v>
          </cell>
        </row>
        <row r="6629">
          <cell r="A6629">
            <v>3421</v>
          </cell>
          <cell r="B6629" t="str">
            <v>JANELA MADEIRA REGIONAL 2A DUPLA C/ GUILHOTINA E ABRIR VENEZIANA 1,20 X 1,20M / GUARNICAO</v>
          </cell>
          <cell r="C6629" t="str">
            <v>M2</v>
          </cell>
          <cell r="D6629">
            <v>181.27</v>
          </cell>
        </row>
        <row r="6630">
          <cell r="A6630">
            <v>3422</v>
          </cell>
          <cell r="B6630" t="str">
            <v>JANELA MADEIRA REGIONAL 2A TP GUILHOTINA C/ GUARNICAO</v>
          </cell>
          <cell r="C6630" t="str">
            <v>M2</v>
          </cell>
          <cell r="D6630">
            <v>281.86</v>
          </cell>
        </row>
        <row r="6631">
          <cell r="A6631">
            <v>3429</v>
          </cell>
          <cell r="B6631" t="str">
            <v>JANELA MADEIRA REGIONAL 3A ABRIR TP VENEZIANA</v>
          </cell>
          <cell r="C6631" t="str">
            <v>M2</v>
          </cell>
          <cell r="D6631">
            <v>149.66</v>
          </cell>
        </row>
        <row r="6632">
          <cell r="A6632">
            <v>3435</v>
          </cell>
          <cell r="B6632" t="str">
            <v>JANELA MADEIRA REGIONAL 3A ABRIR TP VENEZIANA / VIDRO</v>
          </cell>
          <cell r="C6632" t="str">
            <v>M2</v>
          </cell>
          <cell r="D6632">
            <v>323.47000000000003</v>
          </cell>
        </row>
        <row r="6633">
          <cell r="A6633">
            <v>3420</v>
          </cell>
          <cell r="B6633" t="str">
            <v>JANELA MADEIRA REGIONAL 3A CORRER / FOLHA P/ VIDRO C/ VENEZIANA ABRIR/ GUARNICAO S/ BANDEIRA</v>
          </cell>
          <cell r="C6633" t="str">
            <v>M2</v>
          </cell>
          <cell r="D6633">
            <v>340.5</v>
          </cell>
        </row>
        <row r="6634">
          <cell r="A6634">
            <v>3417</v>
          </cell>
          <cell r="B6634" t="str">
            <v>JANELA MADEIRA REGIONAL1A CORRER P/ VIDRO C/ GUARNICAO 120 X150CM S/ BANDEIRA</v>
          </cell>
          <cell r="C6634" t="str">
            <v>UN</v>
          </cell>
          <cell r="D6634">
            <v>302.66000000000003</v>
          </cell>
        </row>
        <row r="6635">
          <cell r="A6635">
            <v>3423</v>
          </cell>
          <cell r="B6635" t="str">
            <v>JANELA MADEIRA TP MAXIM AIR C/ GUARNICAO</v>
          </cell>
          <cell r="C6635" t="str">
            <v>M2</v>
          </cell>
          <cell r="D6635">
            <v>170.25</v>
          </cell>
        </row>
        <row r="6636">
          <cell r="A6636">
            <v>624</v>
          </cell>
          <cell r="B6636" t="str">
            <v>JANELA MAXIM AR EM CHAPA DOBRADA ACO GALVANIZADO A FOGO 60 X80 CM (3/4" X 1/8")</v>
          </cell>
          <cell r="C6636" t="str">
            <v>M2</v>
          </cell>
          <cell r="D6636">
            <v>301.60000000000002</v>
          </cell>
        </row>
        <row r="6637">
          <cell r="A6637">
            <v>11193</v>
          </cell>
          <cell r="B6637" t="str">
            <v>JANELA VENEZIANA DE CORRER EM CHAPA DOBRADA ACO (3/4" X 1/8") COM TRATAMENTO E PROTECAO CONTA CORROSAO E COM VIDROS, 6 FOLHAS – 150 X 120 CM</v>
          </cell>
          <cell r="C6637" t="str">
            <v>M2</v>
          </cell>
          <cell r="D6637">
            <v>161.86000000000001</v>
          </cell>
        </row>
        <row r="6638">
          <cell r="A6638">
            <v>11194</v>
          </cell>
          <cell r="B6638" t="str">
            <v>JANELA VENEZIANA DE CORRER EM CHAPA DOBRADA ACO (3/4" X 1/8") COM TRATAMENTO E PROTECAO CONTA CORROSAO, SEM VIDRO, 6 FOLHAS – 150 X 120 CM</v>
          </cell>
          <cell r="C6638" t="str">
            <v>M2</v>
          </cell>
          <cell r="D6638">
            <v>344.16</v>
          </cell>
        </row>
        <row r="6639">
          <cell r="A6639">
            <v>25964</v>
          </cell>
          <cell r="B6639" t="str">
            <v>JARDINEIRO</v>
          </cell>
          <cell r="C6639" t="str">
            <v>H</v>
          </cell>
          <cell r="D6639">
            <v>8.2200000000000006</v>
          </cell>
        </row>
        <row r="6640">
          <cell r="A6640">
            <v>25955</v>
          </cell>
          <cell r="B6640" t="str">
            <v>JATEADORA DE AREIA PNEUMATICO, PRESSAO MAX 100 LB/POL2, SOBRE CHASSIS COM RODAS</v>
          </cell>
          <cell r="C6640" t="str">
            <v>UN</v>
          </cell>
          <cell r="D6640">
            <v>11952.37</v>
          </cell>
        </row>
        <row r="6641">
          <cell r="A6641">
            <v>21118</v>
          </cell>
          <cell r="B6641" t="str">
            <v>JOELHO CPVC (AQUATHERM) 90 SOLDAVEL 15 MM</v>
          </cell>
          <cell r="C6641" t="str">
            <v>UN</v>
          </cell>
          <cell r="D6641">
            <v>1.38</v>
          </cell>
        </row>
        <row r="6642">
          <cell r="A6642">
            <v>3446</v>
          </cell>
          <cell r="B6642" t="str">
            <v>JOELHO FERRO GALV 45G ROSCA 1 1/2'</v>
          </cell>
          <cell r="C6642" t="str">
            <v>UN</v>
          </cell>
          <cell r="D6642">
            <v>18.54</v>
          </cell>
        </row>
        <row r="6643">
          <cell r="A6643">
            <v>3445</v>
          </cell>
          <cell r="B6643" t="str">
            <v>JOELHO FERRO GALV 45G ROSCA 1 1/4'</v>
          </cell>
          <cell r="C6643" t="str">
            <v>UN</v>
          </cell>
          <cell r="D6643">
            <v>15.37</v>
          </cell>
        </row>
        <row r="6644">
          <cell r="A6644">
            <v>3441</v>
          </cell>
          <cell r="B6644" t="str">
            <v>JOELHO FERRO GALV 45G ROSCA 1/2"</v>
          </cell>
          <cell r="C6644" t="str">
            <v>UN</v>
          </cell>
          <cell r="D6644">
            <v>4.42</v>
          </cell>
        </row>
        <row r="6645">
          <cell r="A6645">
            <v>3444</v>
          </cell>
          <cell r="B6645" t="str">
            <v>JOELHO FERRO GALV 45G ROSCA 1"</v>
          </cell>
          <cell r="C6645" t="str">
            <v>UN</v>
          </cell>
          <cell r="D6645">
            <v>9.4600000000000009</v>
          </cell>
        </row>
        <row r="6646">
          <cell r="A6646">
            <v>12402</v>
          </cell>
          <cell r="B6646" t="str">
            <v>JOELHO FERRO GALV 45G ROSCA 2.1/2"</v>
          </cell>
          <cell r="C6646" t="str">
            <v>UN</v>
          </cell>
          <cell r="D6646">
            <v>43.82</v>
          </cell>
        </row>
        <row r="6647">
          <cell r="A6647">
            <v>3447</v>
          </cell>
          <cell r="B6647" t="str">
            <v>JOELHO FERRO GALV 45G ROSCA 2"</v>
          </cell>
          <cell r="C6647" t="str">
            <v>UN</v>
          </cell>
          <cell r="D6647">
            <v>23.32</v>
          </cell>
        </row>
        <row r="6648">
          <cell r="A6648">
            <v>3442</v>
          </cell>
          <cell r="B6648" t="str">
            <v>JOELHO FERRO GALV 45G ROSCA 3/4"</v>
          </cell>
          <cell r="C6648" t="str">
            <v>UN</v>
          </cell>
          <cell r="D6648">
            <v>6.65</v>
          </cell>
        </row>
        <row r="6649">
          <cell r="A6649">
            <v>3448</v>
          </cell>
          <cell r="B6649" t="str">
            <v>JOELHO FERRO GALV 45G ROSCA 3"</v>
          </cell>
          <cell r="C6649" t="str">
            <v>UN</v>
          </cell>
          <cell r="D6649">
            <v>56.89</v>
          </cell>
        </row>
        <row r="6650">
          <cell r="A6650">
            <v>3449</v>
          </cell>
          <cell r="B6650" t="str">
            <v>JOELHO FERRO GALV 45G ROSCA 4"</v>
          </cell>
          <cell r="C6650" t="str">
            <v>UN</v>
          </cell>
          <cell r="D6650">
            <v>110.66</v>
          </cell>
        </row>
        <row r="6651">
          <cell r="A6651">
            <v>12403</v>
          </cell>
          <cell r="B6651" t="str">
            <v>JOELHO FERRO GALV 90G C/ REDUCAO ROSCA 1 1/4"X1"</v>
          </cell>
          <cell r="C6651" t="str">
            <v>UN</v>
          </cell>
          <cell r="D6651">
            <v>11.07</v>
          </cell>
        </row>
        <row r="6652">
          <cell r="A6652">
            <v>3468</v>
          </cell>
          <cell r="B6652" t="str">
            <v>JOELHO FERRO GALV 90G C/ REDUCAO ROSCA 1 1/2"X1"</v>
          </cell>
          <cell r="C6652" t="str">
            <v>UN</v>
          </cell>
          <cell r="D6652">
            <v>15.57</v>
          </cell>
        </row>
        <row r="6653">
          <cell r="A6653">
            <v>3465</v>
          </cell>
          <cell r="B6653" t="str">
            <v>JOELHO FERRO GALV 90G C/ REDUCAO ROSCA 1 1/2"X3/4"</v>
          </cell>
          <cell r="C6653" t="str">
            <v>UN</v>
          </cell>
          <cell r="D6653">
            <v>15.88</v>
          </cell>
        </row>
        <row r="6654">
          <cell r="A6654">
            <v>3463</v>
          </cell>
          <cell r="B6654" t="str">
            <v>JOELHO FERRO GALV 90G C/ REDUCAO ROSCA 1"X1/2"</v>
          </cell>
          <cell r="C6654" t="str">
            <v>UN</v>
          </cell>
          <cell r="D6654">
            <v>7.04</v>
          </cell>
        </row>
        <row r="6655">
          <cell r="A6655">
            <v>3464</v>
          </cell>
          <cell r="B6655" t="str">
            <v>JOELHO FERRO GALV 90G C/ REDUCAO ROSCA 1"X3/4"</v>
          </cell>
          <cell r="C6655" t="str">
            <v>UN</v>
          </cell>
          <cell r="D6655">
            <v>6.84</v>
          </cell>
        </row>
        <row r="6656">
          <cell r="A6656">
            <v>3466</v>
          </cell>
          <cell r="B6656" t="str">
            <v>JOELHO FERRO GALV 90G C/ REDUCAO ROSCA 2 1/2"X2"</v>
          </cell>
          <cell r="C6656" t="str">
            <v>UN</v>
          </cell>
          <cell r="D6656">
            <v>47.46</v>
          </cell>
        </row>
        <row r="6657">
          <cell r="A6657">
            <v>3467</v>
          </cell>
          <cell r="B6657" t="str">
            <v>JOELHO FERRO GALV 90G C/ REDUCAO ROSCA 2"X1 1/2"</v>
          </cell>
          <cell r="C6657" t="str">
            <v>UN</v>
          </cell>
          <cell r="D6657">
            <v>25.23</v>
          </cell>
        </row>
        <row r="6658">
          <cell r="A6658">
            <v>3462</v>
          </cell>
          <cell r="B6658" t="str">
            <v>JOELHO FERRO GALV 90G C/ REDUCAO ROSCA 3/4"X1/2"</v>
          </cell>
          <cell r="C6658" t="str">
            <v>UN</v>
          </cell>
          <cell r="D6658">
            <v>4.8899999999999997</v>
          </cell>
        </row>
        <row r="6659">
          <cell r="A6659">
            <v>3443</v>
          </cell>
          <cell r="B6659" t="str">
            <v>JOELHO FERRO GALV 90G ROSCA MACHO/FEMEA 1"</v>
          </cell>
          <cell r="C6659" t="str">
            <v>UN</v>
          </cell>
          <cell r="D6659">
            <v>11.34</v>
          </cell>
        </row>
        <row r="6660">
          <cell r="A6660">
            <v>3473</v>
          </cell>
          <cell r="B6660" t="str">
            <v>JOELHO FERRO GALV 90G ROSCA MACHO/FEMEA 1 1/2"</v>
          </cell>
          <cell r="C6660" t="str">
            <v>UN</v>
          </cell>
          <cell r="D6660">
            <v>18.93</v>
          </cell>
        </row>
        <row r="6661">
          <cell r="A6661">
            <v>3474</v>
          </cell>
          <cell r="B6661" t="str">
            <v>JOELHO FERRO GALV 90G ROSCA MACHO/FEMEA 1 1/4"</v>
          </cell>
          <cell r="C6661" t="str">
            <v>UN</v>
          </cell>
          <cell r="D6661">
            <v>17.13</v>
          </cell>
        </row>
        <row r="6662">
          <cell r="A6662">
            <v>3450</v>
          </cell>
          <cell r="B6662" t="str">
            <v>JOELHO FERRO GALV 90G ROSCA MACHO/FEMEA 1/2"</v>
          </cell>
          <cell r="C6662" t="str">
            <v>UN</v>
          </cell>
          <cell r="D6662">
            <v>5.83</v>
          </cell>
        </row>
        <row r="6663">
          <cell r="A6663">
            <v>3453</v>
          </cell>
          <cell r="B6663" t="str">
            <v>JOELHO FERRO GALV 90G ROSCA MACHO/FEMEA 2 1/2"</v>
          </cell>
          <cell r="C6663" t="str">
            <v>UN</v>
          </cell>
          <cell r="D6663">
            <v>47.54</v>
          </cell>
        </row>
        <row r="6664">
          <cell r="A6664">
            <v>3452</v>
          </cell>
          <cell r="B6664" t="str">
            <v>JOELHO FERRO GALV 90G ROSCA MACHO/FEMEA 2"</v>
          </cell>
          <cell r="C6664" t="str">
            <v>UN</v>
          </cell>
          <cell r="D6664">
            <v>28.52</v>
          </cell>
        </row>
        <row r="6665">
          <cell r="A6665">
            <v>3451</v>
          </cell>
          <cell r="B6665" t="str">
            <v>JOELHO FERRO GALV 90G ROSCA MACHO/FEMEA 3/4"</v>
          </cell>
          <cell r="C6665" t="str">
            <v>UN</v>
          </cell>
          <cell r="D6665">
            <v>7.43</v>
          </cell>
        </row>
        <row r="6666">
          <cell r="A6666">
            <v>3454</v>
          </cell>
          <cell r="B6666" t="str">
            <v>JOELHO FERRO GALV 90G ROSCA MACHO/FEMEA 3"</v>
          </cell>
          <cell r="C6666" t="str">
            <v>UN</v>
          </cell>
          <cell r="D6666">
            <v>61.04</v>
          </cell>
        </row>
        <row r="6667">
          <cell r="A6667">
            <v>3458</v>
          </cell>
          <cell r="B6667" t="str">
            <v>JOELHO FERRO GALV 90G ROSCA 1 1/2"</v>
          </cell>
          <cell r="C6667" t="str">
            <v>UN</v>
          </cell>
          <cell r="D6667">
            <v>16.55</v>
          </cell>
        </row>
        <row r="6668">
          <cell r="A6668">
            <v>3457</v>
          </cell>
          <cell r="B6668" t="str">
            <v>JOELHO FERRO GALV 90G ROSCA 1 1/4"</v>
          </cell>
          <cell r="C6668" t="str">
            <v>UN</v>
          </cell>
          <cell r="D6668">
            <v>11.58</v>
          </cell>
        </row>
        <row r="6669">
          <cell r="A6669">
            <v>3455</v>
          </cell>
          <cell r="B6669" t="str">
            <v>JOELHO FERRO GALV 90G ROSCA 1/2"</v>
          </cell>
          <cell r="C6669" t="str">
            <v>UN</v>
          </cell>
          <cell r="D6669">
            <v>3.13</v>
          </cell>
        </row>
        <row r="6670">
          <cell r="A6670">
            <v>3472</v>
          </cell>
          <cell r="B6670" t="str">
            <v>JOELHO FERRO GALV 90G ROSCA 1"</v>
          </cell>
          <cell r="C6670" t="str">
            <v>UN</v>
          </cell>
          <cell r="D6670">
            <v>7.55</v>
          </cell>
        </row>
        <row r="6671">
          <cell r="A6671">
            <v>3470</v>
          </cell>
          <cell r="B6671" t="str">
            <v>JOELHO FERRO GALV 90G ROSCA 2 1/2"</v>
          </cell>
          <cell r="C6671" t="str">
            <v>UN</v>
          </cell>
          <cell r="D6671">
            <v>48.83</v>
          </cell>
        </row>
        <row r="6672">
          <cell r="A6672">
            <v>3471</v>
          </cell>
          <cell r="B6672" t="str">
            <v>JOELHO FERRO GALV 90G ROSCA 2"</v>
          </cell>
          <cell r="C6672" t="str">
            <v>UN</v>
          </cell>
          <cell r="D6672">
            <v>25.35</v>
          </cell>
        </row>
        <row r="6673">
          <cell r="A6673">
            <v>3456</v>
          </cell>
          <cell r="B6673" t="str">
            <v>JOELHO FERRO GALV 90G ROSCA 3/4"</v>
          </cell>
          <cell r="C6673" t="str">
            <v>UN</v>
          </cell>
          <cell r="D6673">
            <v>5.55</v>
          </cell>
        </row>
        <row r="6674">
          <cell r="A6674">
            <v>3459</v>
          </cell>
          <cell r="B6674" t="str">
            <v>JOELHO FERRO GALV 90G ROSCA 3"</v>
          </cell>
          <cell r="C6674" t="str">
            <v>UN</v>
          </cell>
          <cell r="D6674">
            <v>66.239999999999995</v>
          </cell>
        </row>
        <row r="6675">
          <cell r="A6675">
            <v>3469</v>
          </cell>
          <cell r="B6675" t="str">
            <v>JOELHO FERRO GALV 90G ROSCA 4"</v>
          </cell>
          <cell r="C6675" t="str">
            <v>UN</v>
          </cell>
          <cell r="D6675">
            <v>116.53</v>
          </cell>
        </row>
        <row r="6676">
          <cell r="A6676">
            <v>3460</v>
          </cell>
          <cell r="B6676" t="str">
            <v>JOELHO FERRO GALV 90G ROSCA 5"</v>
          </cell>
          <cell r="C6676" t="str">
            <v>UN</v>
          </cell>
          <cell r="D6676">
            <v>293.83</v>
          </cell>
        </row>
        <row r="6677">
          <cell r="A6677">
            <v>3461</v>
          </cell>
          <cell r="B6677" t="str">
            <v>JOELHO FERRO GALV 90G ROSCA 6"</v>
          </cell>
          <cell r="C6677" t="str">
            <v>UN</v>
          </cell>
          <cell r="D6677">
            <v>366.18</v>
          </cell>
        </row>
        <row r="6678">
          <cell r="A6678">
            <v>12628</v>
          </cell>
          <cell r="B6678" t="str">
            <v>JOELHO PVC AQUAPLUV 60G D = 88 MM</v>
          </cell>
          <cell r="C6678" t="str">
            <v>UN</v>
          </cell>
          <cell r="D6678">
            <v>23.46</v>
          </cell>
        </row>
        <row r="6679">
          <cell r="A6679">
            <v>12629</v>
          </cell>
          <cell r="B6679" t="str">
            <v>JOELHO PVC AQUAPLUV 90G D = 88 MM</v>
          </cell>
          <cell r="C6679" t="str">
            <v>UN</v>
          </cell>
          <cell r="D6679">
            <v>27.49</v>
          </cell>
        </row>
        <row r="6680">
          <cell r="A6680">
            <v>10835</v>
          </cell>
          <cell r="B6680" t="str">
            <v>JOELHO PVC C/ BOLSA E ANEL P/ ESG PREDIAL 90G DN 40MM X 1.1/2"</v>
          </cell>
          <cell r="C6680" t="str">
            <v>UN</v>
          </cell>
          <cell r="D6680">
            <v>1.81</v>
          </cell>
        </row>
        <row r="6681">
          <cell r="A6681">
            <v>10836</v>
          </cell>
          <cell r="B6681" t="str">
            <v>JOELHO PVC C/ VISITA P/ ESG PREDIAL 90G DN 100 X 50MM</v>
          </cell>
          <cell r="C6681" t="str">
            <v>UN</v>
          </cell>
          <cell r="D6681">
            <v>9.64</v>
          </cell>
        </row>
        <row r="6682">
          <cell r="A6682">
            <v>3475</v>
          </cell>
          <cell r="B6682" t="str">
            <v>JOELHO PVC C/ROSCA 45G P/ AGUA FRIA PREDIAL 1/2"</v>
          </cell>
          <cell r="C6682" t="str">
            <v>UN</v>
          </cell>
          <cell r="D6682">
            <v>1.6</v>
          </cell>
        </row>
        <row r="6683">
          <cell r="A6683">
            <v>3492</v>
          </cell>
          <cell r="B6683" t="str">
            <v>JOELHO PVC C/ROSCA 45G P/ AGUA FRIA PREDIAL 1 1/2"</v>
          </cell>
          <cell r="C6683" t="str">
            <v>UN</v>
          </cell>
          <cell r="D6683">
            <v>10.74</v>
          </cell>
        </row>
        <row r="6684">
          <cell r="A6684">
            <v>3491</v>
          </cell>
          <cell r="B6684" t="str">
            <v>JOELHO PVC C/ROSCA 45G P/ AGUA FRIA PREDIAL 1 1/4"</v>
          </cell>
          <cell r="C6684" t="str">
            <v>UN</v>
          </cell>
          <cell r="D6684">
            <v>6.54</v>
          </cell>
        </row>
        <row r="6685">
          <cell r="A6685">
            <v>3485</v>
          </cell>
          <cell r="B6685" t="str">
            <v>JOELHO PVC C/ROSCA 45G P/ AGUA FRIA PREDIAL 1"</v>
          </cell>
          <cell r="C6685" t="str">
            <v>UN</v>
          </cell>
          <cell r="D6685">
            <v>5.17</v>
          </cell>
        </row>
        <row r="6686">
          <cell r="A6686">
            <v>3493</v>
          </cell>
          <cell r="B6686" t="str">
            <v>JOELHO PVC C/ROSCA 45G P/ AGUA FRIA PREDIAL 2"</v>
          </cell>
          <cell r="C6686" t="str">
            <v>UN</v>
          </cell>
          <cell r="D6686">
            <v>15.72</v>
          </cell>
        </row>
        <row r="6687">
          <cell r="A6687">
            <v>3534</v>
          </cell>
          <cell r="B6687" t="str">
            <v>JOELHO PVC C/ROSCA 45G P/AGUA FRIA PREDIAL 3/4"</v>
          </cell>
          <cell r="C6687" t="str">
            <v>UN</v>
          </cell>
          <cell r="D6687">
            <v>2.06</v>
          </cell>
        </row>
        <row r="6688">
          <cell r="A6688">
            <v>3481</v>
          </cell>
          <cell r="B6688" t="str">
            <v>JOELHO PVC C/ROSCA 90G P/ AGUA FRIA PREDIAL 1 1/2"</v>
          </cell>
          <cell r="C6688" t="str">
            <v>UN</v>
          </cell>
          <cell r="D6688">
            <v>8.8800000000000008</v>
          </cell>
        </row>
        <row r="6689">
          <cell r="A6689">
            <v>3510</v>
          </cell>
          <cell r="B6689" t="str">
            <v>JOELHO PVC C/ROSCA 90G P/ AGUA FRIA PREDIAL 1 1/4"</v>
          </cell>
          <cell r="C6689" t="str">
            <v>UN</v>
          </cell>
          <cell r="D6689">
            <v>8.3000000000000007</v>
          </cell>
        </row>
        <row r="6690">
          <cell r="A6690">
            <v>3482</v>
          </cell>
          <cell r="B6690" t="str">
            <v>JOELHO PVC C/ROSCA 90G P/ AGUA FRIA PREDIAL 1"</v>
          </cell>
          <cell r="C6690" t="str">
            <v>UN</v>
          </cell>
          <cell r="D6690">
            <v>2.4</v>
          </cell>
        </row>
        <row r="6691">
          <cell r="A6691">
            <v>3508</v>
          </cell>
          <cell r="B6691" t="str">
            <v>JOELHO PVC C/ROSCA 90G P/ AGUA FRIA PREDIAL 2"</v>
          </cell>
          <cell r="C6691" t="str">
            <v>UN</v>
          </cell>
          <cell r="D6691">
            <v>18.899999999999999</v>
          </cell>
        </row>
        <row r="6692">
          <cell r="A6692">
            <v>3505</v>
          </cell>
          <cell r="B6692" t="str">
            <v>JOELHO PVC C/ROSCA 90G P/ AGUA FRIA PREDIAL 3/4"</v>
          </cell>
          <cell r="C6692" t="str">
            <v>UN</v>
          </cell>
          <cell r="D6692">
            <v>1.34</v>
          </cell>
        </row>
        <row r="6693">
          <cell r="A6693">
            <v>3543</v>
          </cell>
          <cell r="B6693" t="str">
            <v>JOELHO PVC C/ROSCA 90G P/AGUA FRIA PREDIAL 1/2"</v>
          </cell>
          <cell r="C6693" t="str">
            <v>UN</v>
          </cell>
          <cell r="D6693">
            <v>0.96</v>
          </cell>
        </row>
        <row r="6694">
          <cell r="A6694">
            <v>20127</v>
          </cell>
          <cell r="B6694" t="str">
            <v>JOELHO PVC LEVE 45G DN 125MM</v>
          </cell>
          <cell r="C6694" t="str">
            <v>UN</v>
          </cell>
          <cell r="D6694">
            <v>37.68</v>
          </cell>
        </row>
        <row r="6695">
          <cell r="A6695">
            <v>20128</v>
          </cell>
          <cell r="B6695" t="str">
            <v>JOELHO PVC LEVE 45G DN 150MM</v>
          </cell>
          <cell r="C6695" t="str">
            <v>UN</v>
          </cell>
          <cell r="D6695">
            <v>44.67</v>
          </cell>
        </row>
        <row r="6696">
          <cell r="A6696">
            <v>20129</v>
          </cell>
          <cell r="B6696" t="str">
            <v>JOELHO PVC LEVE 45G DN 200MM</v>
          </cell>
          <cell r="C6696" t="str">
            <v>UN</v>
          </cell>
          <cell r="D6696">
            <v>81.64</v>
          </cell>
        </row>
        <row r="6697">
          <cell r="A6697">
            <v>20130</v>
          </cell>
          <cell r="B6697" t="str">
            <v>JOELHO PVC LEVE 90G DN 125MM</v>
          </cell>
          <cell r="C6697" t="str">
            <v>UN</v>
          </cell>
          <cell r="D6697">
            <v>41.43</v>
          </cell>
        </row>
        <row r="6698">
          <cell r="A6698">
            <v>20131</v>
          </cell>
          <cell r="B6698" t="str">
            <v>JOELHO PVC LEVE 90G DN 150MM</v>
          </cell>
          <cell r="C6698" t="str">
            <v>UN</v>
          </cell>
          <cell r="D6698">
            <v>46.86</v>
          </cell>
        </row>
        <row r="6699">
          <cell r="A6699">
            <v>20132</v>
          </cell>
          <cell r="B6699" t="str">
            <v>JOELHO PVC LEVE 90G DN 200MM</v>
          </cell>
          <cell r="C6699" t="str">
            <v>UN</v>
          </cell>
          <cell r="D6699">
            <v>131.91</v>
          </cell>
        </row>
        <row r="6700">
          <cell r="A6700">
            <v>20151</v>
          </cell>
          <cell r="B6700" t="str">
            <v>JOELHO PVC SERIE R P/ ESG PREDIAL 45G DN 100MM</v>
          </cell>
          <cell r="C6700" t="str">
            <v>UN</v>
          </cell>
          <cell r="D6700">
            <v>14.69</v>
          </cell>
        </row>
        <row r="6701">
          <cell r="A6701">
            <v>20152</v>
          </cell>
          <cell r="B6701" t="str">
            <v>JOELHO PVC SERIE R P/ ESG PREDIAL 45G DN 150MM</v>
          </cell>
          <cell r="C6701" t="str">
            <v>UN</v>
          </cell>
          <cell r="D6701">
            <v>45.6</v>
          </cell>
        </row>
        <row r="6702">
          <cell r="A6702">
            <v>20148</v>
          </cell>
          <cell r="B6702" t="str">
            <v>JOELHO PVC SERIE R P/ ESG PREDIAL 45G DN 40MM</v>
          </cell>
          <cell r="C6702" t="str">
            <v>UN</v>
          </cell>
          <cell r="D6702">
            <v>2.9</v>
          </cell>
        </row>
        <row r="6703">
          <cell r="A6703">
            <v>20149</v>
          </cell>
          <cell r="B6703" t="str">
            <v>JOELHO PVC SERIE R P/ ESG PREDIAL 45G DN 50MM</v>
          </cell>
          <cell r="C6703" t="str">
            <v>UN</v>
          </cell>
          <cell r="D6703">
            <v>4.42</v>
          </cell>
        </row>
        <row r="6704">
          <cell r="A6704">
            <v>20150</v>
          </cell>
          <cell r="B6704" t="str">
            <v>JOELHO PVC SERIE R P/ ESG PREDIAL 45G DN 75MM</v>
          </cell>
          <cell r="C6704" t="str">
            <v>UN</v>
          </cell>
          <cell r="D6704">
            <v>10.4</v>
          </cell>
        </row>
        <row r="6705">
          <cell r="A6705">
            <v>20159</v>
          </cell>
          <cell r="B6705" t="str">
            <v>JOELHO PVC SERIE R P/ ESG PREDIAL 90G C/ VISITA 100 X 75MM</v>
          </cell>
          <cell r="C6705" t="str">
            <v>UN</v>
          </cell>
          <cell r="D6705">
            <v>26.52</v>
          </cell>
        </row>
        <row r="6706">
          <cell r="A6706">
            <v>20157</v>
          </cell>
          <cell r="B6706" t="str">
            <v>JOELHO PVC SERIE R P/ ESG PREDIAL 90G DN 100 MM</v>
          </cell>
          <cell r="C6706" t="str">
            <v>UN</v>
          </cell>
          <cell r="D6706">
            <v>17.93</v>
          </cell>
        </row>
        <row r="6707">
          <cell r="A6707">
            <v>20158</v>
          </cell>
          <cell r="B6707" t="str">
            <v>JOELHO PVC SERIE R P/ ESG PREDIAL 90G DN 150 MM</v>
          </cell>
          <cell r="C6707" t="str">
            <v>UN</v>
          </cell>
          <cell r="D6707">
            <v>66.819999999999993</v>
          </cell>
        </row>
        <row r="6708">
          <cell r="A6708">
            <v>20154</v>
          </cell>
          <cell r="B6708" t="str">
            <v>JOELHO PVC SERIE R P/ ESG PREDIAL 90G DN 40MM</v>
          </cell>
          <cell r="C6708" t="str">
            <v>UN</v>
          </cell>
          <cell r="D6708">
            <v>3.2</v>
          </cell>
        </row>
        <row r="6709">
          <cell r="A6709">
            <v>20155</v>
          </cell>
          <cell r="B6709" t="str">
            <v>JOELHO PVC SERIE R P/ ESG PREDIAL 90G DN 50MM</v>
          </cell>
          <cell r="C6709" t="str">
            <v>UN</v>
          </cell>
          <cell r="D6709">
            <v>5.05</v>
          </cell>
        </row>
        <row r="6710">
          <cell r="A6710">
            <v>20156</v>
          </cell>
          <cell r="B6710" t="str">
            <v>JOELHO PVC SERIE R P/ ESG PREDIAL 90G DN 75MM</v>
          </cell>
          <cell r="C6710" t="str">
            <v>UN</v>
          </cell>
          <cell r="D6710">
            <v>10.82</v>
          </cell>
        </row>
        <row r="6711">
          <cell r="A6711">
            <v>3516</v>
          </cell>
          <cell r="B6711" t="str">
            <v>JOELHO PVC SOLD 45G BB P/ ESG PREDIAL DN 40MM</v>
          </cell>
          <cell r="C6711" t="str">
            <v>UN</v>
          </cell>
          <cell r="D6711">
            <v>1.1299999999999999</v>
          </cell>
        </row>
        <row r="6712">
          <cell r="A6712">
            <v>3512</v>
          </cell>
          <cell r="B6712" t="str">
            <v>JOELHO PVC SOLD 45G P/ AGUA FRIA PRED 110 MM</v>
          </cell>
          <cell r="C6712" t="str">
            <v>UN</v>
          </cell>
          <cell r="D6712">
            <v>111.03</v>
          </cell>
        </row>
        <row r="6713">
          <cell r="A6713">
            <v>3499</v>
          </cell>
          <cell r="B6713" t="str">
            <v>JOELHO PVC SOLD 45G P/ AGUA FRIA PRED 20 MM</v>
          </cell>
          <cell r="C6713" t="str">
            <v>UN</v>
          </cell>
          <cell r="D6713">
            <v>0.46</v>
          </cell>
        </row>
        <row r="6714">
          <cell r="A6714">
            <v>3500</v>
          </cell>
          <cell r="B6714" t="str">
            <v>JOELHO PVC SOLD 45G P/ AGUA FRIA PRED 25 MM</v>
          </cell>
          <cell r="C6714" t="str">
            <v>UN</v>
          </cell>
          <cell r="D6714">
            <v>0.88</v>
          </cell>
        </row>
        <row r="6715">
          <cell r="A6715">
            <v>3501</v>
          </cell>
          <cell r="B6715" t="str">
            <v>JOELHO PVC SOLD 45G P/ AGUA FRIA PRED 32 MM</v>
          </cell>
          <cell r="C6715" t="str">
            <v>UN</v>
          </cell>
          <cell r="D6715">
            <v>2.14</v>
          </cell>
        </row>
        <row r="6716">
          <cell r="A6716">
            <v>3502</v>
          </cell>
          <cell r="B6716" t="str">
            <v>JOELHO PVC SOLD 45G P/ AGUA FRIA PRED 40 MM</v>
          </cell>
          <cell r="C6716" t="str">
            <v>UN</v>
          </cell>
          <cell r="D6716">
            <v>3.15</v>
          </cell>
        </row>
        <row r="6717">
          <cell r="A6717">
            <v>3503</v>
          </cell>
          <cell r="B6717" t="str">
            <v>JOELHO PVC SOLD 45G P/ AGUA FRIA PRED 50 MM</v>
          </cell>
          <cell r="C6717" t="str">
            <v>UN</v>
          </cell>
          <cell r="D6717">
            <v>4</v>
          </cell>
        </row>
        <row r="6718">
          <cell r="A6718">
            <v>3477</v>
          </cell>
          <cell r="B6718" t="str">
            <v>JOELHO PVC SOLD 45G P/ AGUA FRIA PRED 60 MM</v>
          </cell>
          <cell r="C6718" t="str">
            <v>UN</v>
          </cell>
          <cell r="D6718">
            <v>14.02</v>
          </cell>
        </row>
        <row r="6719">
          <cell r="A6719">
            <v>3478</v>
          </cell>
          <cell r="B6719" t="str">
            <v>JOELHO PVC SOLD 45G P/ AGUA FRIA PRED 75 MM</v>
          </cell>
          <cell r="C6719" t="str">
            <v>UN</v>
          </cell>
          <cell r="D6719">
            <v>34.14</v>
          </cell>
        </row>
        <row r="6720">
          <cell r="A6720">
            <v>3525</v>
          </cell>
          <cell r="B6720" t="str">
            <v>JOELHO PVC SOLD 45G P/AGUA FRIA PRED 85 MM</v>
          </cell>
          <cell r="C6720" t="str">
            <v>UN</v>
          </cell>
          <cell r="D6720">
            <v>38.729999999999997</v>
          </cell>
        </row>
        <row r="6721">
          <cell r="A6721">
            <v>3528</v>
          </cell>
          <cell r="B6721" t="str">
            <v>JOELHO PVC SOLD 45G PB P/ ESG PREDIAL DN 100MM</v>
          </cell>
          <cell r="C6721" t="str">
            <v>UN</v>
          </cell>
          <cell r="D6721">
            <v>4.5</v>
          </cell>
        </row>
        <row r="6722">
          <cell r="A6722">
            <v>3518</v>
          </cell>
          <cell r="B6722" t="str">
            <v>JOELHO PVC SOLD 45G PB P/ ESG PREDIAL DN 50MM</v>
          </cell>
          <cell r="C6722" t="str">
            <v>UN</v>
          </cell>
          <cell r="D6722">
            <v>1.89</v>
          </cell>
        </row>
        <row r="6723">
          <cell r="A6723">
            <v>3519</v>
          </cell>
          <cell r="B6723" t="str">
            <v>JOELHO PVC SOLD 45G PB P/ ESG PREDIAL DN 75MM</v>
          </cell>
          <cell r="C6723" t="str">
            <v>UN</v>
          </cell>
          <cell r="D6723">
            <v>4.12</v>
          </cell>
        </row>
        <row r="6724">
          <cell r="A6724">
            <v>3517</v>
          </cell>
          <cell r="B6724" t="str">
            <v>JOELHO PVC SOLD 90G BB P/ ESG PREDIAL DN 40MM</v>
          </cell>
          <cell r="C6724" t="str">
            <v>UN</v>
          </cell>
          <cell r="D6724">
            <v>0.96</v>
          </cell>
        </row>
        <row r="6725">
          <cell r="A6725">
            <v>3515</v>
          </cell>
          <cell r="B6725" t="str">
            <v>JOELHO PVC SOLD 90G C/BUCHA DE LATAO 20MM X 1/2"</v>
          </cell>
          <cell r="C6725" t="str">
            <v>UN</v>
          </cell>
          <cell r="D6725">
            <v>3.32</v>
          </cell>
        </row>
        <row r="6726">
          <cell r="A6726">
            <v>3524</v>
          </cell>
          <cell r="B6726" t="str">
            <v>JOELHO PVC SOLD 90G C/BUCHA DE LATAO 25MM X 3/4"</v>
          </cell>
          <cell r="C6726" t="str">
            <v>UN</v>
          </cell>
          <cell r="D6726">
            <v>4.29</v>
          </cell>
        </row>
        <row r="6727">
          <cell r="A6727">
            <v>3530</v>
          </cell>
          <cell r="B6727" t="str">
            <v>JOELHO PVC SOLD 90G P/ AGUA FRIA PREDIAL 110 MM</v>
          </cell>
          <cell r="C6727" t="str">
            <v>UN</v>
          </cell>
          <cell r="D6727">
            <v>121.47</v>
          </cell>
        </row>
        <row r="6728">
          <cell r="A6728">
            <v>3529</v>
          </cell>
          <cell r="B6728" t="str">
            <v>JOELHO PVC SOLD 90G P/ AGUA FRIA PREDIAL 25 MM</v>
          </cell>
          <cell r="C6728" t="str">
            <v>UN</v>
          </cell>
          <cell r="D6728">
            <v>0.42</v>
          </cell>
        </row>
        <row r="6729">
          <cell r="A6729">
            <v>3511</v>
          </cell>
          <cell r="B6729" t="str">
            <v>JOELHO PVC SOLD 90G P/ AGUA FRIA PREDIAL 75 MM</v>
          </cell>
          <cell r="C6729" t="str">
            <v>UN</v>
          </cell>
          <cell r="D6729">
            <v>46.31</v>
          </cell>
        </row>
        <row r="6730">
          <cell r="A6730">
            <v>3513</v>
          </cell>
          <cell r="B6730" t="str">
            <v>JOELHO PVC SOLD 90G P/ AGUA FRIA PREDIAL 85 MM</v>
          </cell>
          <cell r="C6730" t="str">
            <v>UN</v>
          </cell>
          <cell r="D6730">
            <v>52.21</v>
          </cell>
        </row>
        <row r="6731">
          <cell r="A6731">
            <v>3542</v>
          </cell>
          <cell r="B6731" t="str">
            <v>JOELHO PVC SOLD 90G P/AGUA FRIA PREDIAL 20 MM</v>
          </cell>
          <cell r="C6731" t="str">
            <v>UN</v>
          </cell>
          <cell r="D6731">
            <v>0.33</v>
          </cell>
        </row>
        <row r="6732">
          <cell r="A6732">
            <v>3536</v>
          </cell>
          <cell r="B6732" t="str">
            <v>JOELHO PVC SOLD 90G P/AGUA FRIA PREDIAL 32 MM</v>
          </cell>
          <cell r="C6732" t="str">
            <v>UN</v>
          </cell>
          <cell r="D6732">
            <v>1.0900000000000001</v>
          </cell>
        </row>
        <row r="6733">
          <cell r="A6733">
            <v>3535</v>
          </cell>
          <cell r="B6733" t="str">
            <v>JOELHO PVC SOLD 90G P/AGUA FRIA PREDIAL 40 MM</v>
          </cell>
          <cell r="C6733" t="str">
            <v>UN</v>
          </cell>
          <cell r="D6733">
            <v>2.52</v>
          </cell>
        </row>
        <row r="6734">
          <cell r="A6734">
            <v>3540</v>
          </cell>
          <cell r="B6734" t="str">
            <v>JOELHO PVC SOLD 90G P/AGUA FRIA PREDIAL 50 MM</v>
          </cell>
          <cell r="C6734" t="str">
            <v>UN</v>
          </cell>
          <cell r="D6734">
            <v>2.94</v>
          </cell>
        </row>
        <row r="6735">
          <cell r="A6735">
            <v>3539</v>
          </cell>
          <cell r="B6735" t="str">
            <v>JOELHO PVC SOLD 90G P/AGUA FRIA PREDIAL 60 MM</v>
          </cell>
          <cell r="C6735" t="str">
            <v>UN</v>
          </cell>
          <cell r="D6735">
            <v>14.35</v>
          </cell>
        </row>
        <row r="6736">
          <cell r="A6736">
            <v>3520</v>
          </cell>
          <cell r="B6736" t="str">
            <v>JOELHO PVC SOLD 90G PB P/ ESG PREDIAL DN 100MM</v>
          </cell>
          <cell r="C6736" t="str">
            <v>UN</v>
          </cell>
          <cell r="D6736">
            <v>4.88</v>
          </cell>
        </row>
        <row r="6737">
          <cell r="A6737">
            <v>3526</v>
          </cell>
          <cell r="B6737" t="str">
            <v>JOELHO PVC SOLD 90G PB P/ ESG PREDIAL DN 50MM</v>
          </cell>
          <cell r="C6737" t="str">
            <v>UN</v>
          </cell>
          <cell r="D6737">
            <v>1.47</v>
          </cell>
        </row>
        <row r="6738">
          <cell r="A6738">
            <v>3509</v>
          </cell>
          <cell r="B6738" t="str">
            <v>JOELHO PVC SOLD 90G PB P/ ESG PREDIAL DN 75MM</v>
          </cell>
          <cell r="C6738" t="str">
            <v>UN</v>
          </cell>
          <cell r="D6738">
            <v>3.57</v>
          </cell>
        </row>
        <row r="6739">
          <cell r="A6739">
            <v>3521</v>
          </cell>
          <cell r="B6739" t="str">
            <v>JOELHO PVC SOLD/ROSCA 90G P/AGUA FRIA PRED 20MM X 1/2"</v>
          </cell>
          <cell r="C6739" t="str">
            <v>UN</v>
          </cell>
          <cell r="D6739">
            <v>0.92</v>
          </cell>
        </row>
        <row r="6740">
          <cell r="A6740">
            <v>3522</v>
          </cell>
          <cell r="B6740" t="str">
            <v>JOELHO PVC SOLD/ROSCA 90G P/AGUA FRIA PRED 25MM X 3/4"</v>
          </cell>
          <cell r="C6740" t="str">
            <v>UN</v>
          </cell>
          <cell r="D6740">
            <v>1.6</v>
          </cell>
        </row>
        <row r="6741">
          <cell r="A6741">
            <v>3497</v>
          </cell>
          <cell r="B6741" t="str">
            <v>JOELHO REDUCAO 90 PVC ROSCA E BUCHA DE LATAO 3/4" X 1/2"</v>
          </cell>
          <cell r="C6741" t="str">
            <v>UN</v>
          </cell>
          <cell r="D6741">
            <v>4.58</v>
          </cell>
        </row>
        <row r="6742">
          <cell r="A6742">
            <v>3498</v>
          </cell>
          <cell r="B6742" t="str">
            <v>JOELHO REDUCAO 90G PVC C/ ROSCA P/AGUA FRIA PREDIAL 1"X3/4"</v>
          </cell>
          <cell r="C6742" t="str">
            <v>UN</v>
          </cell>
          <cell r="D6742">
            <v>2.44</v>
          </cell>
        </row>
        <row r="6743">
          <cell r="A6743">
            <v>3496</v>
          </cell>
          <cell r="B6743" t="str">
            <v>JOELHO REDUCAO 90G PVC C/ ROSCA P/AGUA FRIA PREDIAL 3/4"X1/2"</v>
          </cell>
          <cell r="C6743" t="str">
            <v>UN</v>
          </cell>
          <cell r="D6743">
            <v>1.51</v>
          </cell>
        </row>
        <row r="6744">
          <cell r="A6744">
            <v>20147</v>
          </cell>
          <cell r="B6744" t="str">
            <v>JOELHO REDUCAO 90G PVC SOLD C/ BUCHA DE LATAO 25MM X 1/2"</v>
          </cell>
          <cell r="C6744" t="str">
            <v>UN</v>
          </cell>
          <cell r="D6744">
            <v>3.62</v>
          </cell>
        </row>
        <row r="6745">
          <cell r="A6745">
            <v>3532</v>
          </cell>
          <cell r="B6745" t="str">
            <v>JOELHO REDUCAO 90G PVC SOLD C/ BUCHA DE LATAO 32MM X 3/4"</v>
          </cell>
          <cell r="C6745" t="str">
            <v>UN</v>
          </cell>
          <cell r="D6745">
            <v>8.75</v>
          </cell>
        </row>
        <row r="6746">
          <cell r="A6746">
            <v>3533</v>
          </cell>
          <cell r="B6746" t="str">
            <v>JOELHO REDUCAO 90G PVC SOLD P/AGUA FRIA PREDIAL 25 MM X 20 MM</v>
          </cell>
          <cell r="C6746" t="str">
            <v>UN</v>
          </cell>
          <cell r="D6746">
            <v>1.22</v>
          </cell>
        </row>
        <row r="6747">
          <cell r="A6747">
            <v>3538</v>
          </cell>
          <cell r="B6747" t="str">
            <v>JOELHO REDUCAO 90G PVC SOLD P/AGUA FRIA PREDIAL 32 MM X 25 MM</v>
          </cell>
          <cell r="C6747" t="str">
            <v>UN</v>
          </cell>
          <cell r="D6747">
            <v>1.6</v>
          </cell>
        </row>
        <row r="6748">
          <cell r="A6748">
            <v>3531</v>
          </cell>
          <cell r="B6748" t="str">
            <v>JOELHO REDUCAO 90G PVC SOLD/ROSCA P/AGUA FRIA PREDIAL 25MM X1/2"</v>
          </cell>
          <cell r="C6748" t="str">
            <v>UN</v>
          </cell>
          <cell r="D6748">
            <v>1.17</v>
          </cell>
        </row>
        <row r="6749">
          <cell r="A6749">
            <v>3527</v>
          </cell>
          <cell r="B6749" t="str">
            <v>JOELHO REDUCAO 90G PVC SOLD/ROSCA P/AGUA FRIA PREDIAL 32MM X3/4"</v>
          </cell>
          <cell r="C6749" t="str">
            <v>UN</v>
          </cell>
          <cell r="D6749">
            <v>5.97</v>
          </cell>
        </row>
        <row r="6750">
          <cell r="A6750">
            <v>3489</v>
          </cell>
          <cell r="B6750" t="str">
            <v>JOELHO 90 PVC C/ROSCA E BUCHA LATAO 3/4"</v>
          </cell>
          <cell r="C6750" t="str">
            <v>UN</v>
          </cell>
          <cell r="D6750">
            <v>5.72</v>
          </cell>
        </row>
        <row r="6751">
          <cell r="A6751">
            <v>20240</v>
          </cell>
          <cell r="B6751" t="str">
            <v>JOGO DE FERRAGEM P/ BASCULANTE DE MADEIRA - GONZOS, TRANQ.,CORRENTES</v>
          </cell>
          <cell r="C6751" t="str">
            <v>JG</v>
          </cell>
          <cell r="D6751">
            <v>23.14</v>
          </cell>
        </row>
        <row r="6752">
          <cell r="A6752">
            <v>20242</v>
          </cell>
          <cell r="B6752" t="str">
            <v>JOGO DE FERRAGEM P/ JANELA CORRER EM FERRO CROMADO - TRILHO,RODIZIO, TRINCOS</v>
          </cell>
          <cell r="C6752" t="str">
            <v>JG</v>
          </cell>
          <cell r="D6752">
            <v>55.1</v>
          </cell>
        </row>
        <row r="6753">
          <cell r="A6753">
            <v>20243</v>
          </cell>
          <cell r="B6753" t="str">
            <v>JOGO DE FERRAGEM P/ JANELA CORRER EM FERRO NIQUELADO - TRILHO, RODIZIO, TRINCOS</v>
          </cell>
          <cell r="C6753" t="str">
            <v>JG</v>
          </cell>
          <cell r="D6753">
            <v>49.95</v>
          </cell>
        </row>
        <row r="6754">
          <cell r="A6754">
            <v>20241</v>
          </cell>
          <cell r="B6754" t="str">
            <v>JOGO DE FERRAGEM P/ JANELA CORRER EM LATAO CROMADO- TRILHO,RODIZIO, TRINCOS</v>
          </cell>
          <cell r="C6754" t="str">
            <v>JG</v>
          </cell>
          <cell r="D6754">
            <v>72.42</v>
          </cell>
        </row>
        <row r="6755">
          <cell r="A6755">
            <v>3104</v>
          </cell>
          <cell r="B6755" t="str">
            <v>JOGO DE FERRAGENS CROMADAS P/ PORTA DE VIDRO TEMPERADO, UMAFOLHA COMPOSTA: DOBRADICA SUPERIOR (101) E INFERIOR (103),TRINCO (502), FECHADURA (520),CONTRA FECHADURA (531),COM CAPUCHINHO</v>
          </cell>
          <cell r="C6755" t="str">
            <v>CJ</v>
          </cell>
          <cell r="D6755">
            <v>236.67</v>
          </cell>
        </row>
        <row r="6756">
          <cell r="A6756">
            <v>12032</v>
          </cell>
          <cell r="B6756" t="str">
            <v>JOGO TRANQUETA LATAO CROMADO TIPO 203 LA FONTE P/ FECHADURAPORTA BANHEIRO</v>
          </cell>
          <cell r="C6756" t="str">
            <v>JG</v>
          </cell>
          <cell r="D6756">
            <v>19.760000000000002</v>
          </cell>
        </row>
        <row r="6757">
          <cell r="A6757">
            <v>12030</v>
          </cell>
          <cell r="B6757" t="str">
            <v>JOGO TRANQUETA LATAO CROMADO TIPO 303 LA FONTE P/ FECHADURAPORTA BANHEIRO</v>
          </cell>
          <cell r="C6757" t="str">
            <v>JG</v>
          </cell>
          <cell r="D6757">
            <v>22.45</v>
          </cell>
        </row>
        <row r="6758">
          <cell r="A6758">
            <v>3545</v>
          </cell>
          <cell r="B6758" t="str">
            <v>JUNCAO CERAMICA 45G ESG BBP DN 100X100</v>
          </cell>
          <cell r="C6758" t="str">
            <v>UN</v>
          </cell>
          <cell r="D6758">
            <v>15.61</v>
          </cell>
        </row>
        <row r="6759">
          <cell r="A6759">
            <v>3572</v>
          </cell>
          <cell r="B6759" t="str">
            <v>JUNCAO CERAMICA 45G ESG BBP DN 150X100</v>
          </cell>
          <cell r="C6759" t="str">
            <v>UN</v>
          </cell>
          <cell r="D6759">
            <v>15.61</v>
          </cell>
        </row>
        <row r="6760">
          <cell r="A6760">
            <v>3573</v>
          </cell>
          <cell r="B6760" t="str">
            <v>JUNCAO CERAMICA 45G ESG BBP DN 150X150</v>
          </cell>
          <cell r="C6760" t="str">
            <v>UN</v>
          </cell>
          <cell r="D6760">
            <v>19.239999999999998</v>
          </cell>
        </row>
        <row r="6761">
          <cell r="A6761">
            <v>3546</v>
          </cell>
          <cell r="B6761" t="str">
            <v>JUNCAO CERAMICA 45G ESG BBP DN 200X100</v>
          </cell>
          <cell r="C6761" t="str">
            <v>UN</v>
          </cell>
          <cell r="D6761">
            <v>25.88</v>
          </cell>
        </row>
        <row r="6762">
          <cell r="A6762">
            <v>3574</v>
          </cell>
          <cell r="B6762" t="str">
            <v>JUNCAO CERAMICA 45G ESG BBP DN 200X150</v>
          </cell>
          <cell r="C6762" t="str">
            <v>UN</v>
          </cell>
          <cell r="D6762">
            <v>32.729999999999997</v>
          </cell>
        </row>
        <row r="6763">
          <cell r="A6763">
            <v>3552</v>
          </cell>
          <cell r="B6763" t="str">
            <v>JUNCAO CERAMICA 45G ESG BBP DN 200X200</v>
          </cell>
          <cell r="C6763" t="str">
            <v>UN</v>
          </cell>
          <cell r="D6763">
            <v>46.19</v>
          </cell>
        </row>
        <row r="6764">
          <cell r="A6764">
            <v>3551</v>
          </cell>
          <cell r="B6764" t="str">
            <v>JUNCAO CERAMICA 45G ESG BBP DN 250X100</v>
          </cell>
          <cell r="C6764" t="str">
            <v>UN</v>
          </cell>
          <cell r="D6764">
            <v>42.35</v>
          </cell>
        </row>
        <row r="6765">
          <cell r="A6765">
            <v>3575</v>
          </cell>
          <cell r="B6765" t="str">
            <v>JUNCAO CERAMICA 45G ESG BBP DN 250X150</v>
          </cell>
          <cell r="C6765" t="str">
            <v>UN</v>
          </cell>
          <cell r="D6765">
            <v>51.24</v>
          </cell>
        </row>
        <row r="6766">
          <cell r="A6766">
            <v>3576</v>
          </cell>
          <cell r="B6766" t="str">
            <v>JUNCAO CERAMICA 45G ESG BBP DN 250X200</v>
          </cell>
          <cell r="C6766" t="str">
            <v>UN</v>
          </cell>
          <cell r="D6766">
            <v>73.02</v>
          </cell>
        </row>
        <row r="6767">
          <cell r="A6767">
            <v>3577</v>
          </cell>
          <cell r="B6767" t="str">
            <v>JUNCAO CERAMICA 45G ESG BBP DN 250X250</v>
          </cell>
          <cell r="C6767" t="str">
            <v>UN</v>
          </cell>
          <cell r="D6767">
            <v>104.33</v>
          </cell>
        </row>
        <row r="6768">
          <cell r="A6768">
            <v>3578</v>
          </cell>
          <cell r="B6768" t="str">
            <v>JUNCAO CERAMICA 45G ESG BBP DN 300X100</v>
          </cell>
          <cell r="C6768" t="str">
            <v>UN</v>
          </cell>
          <cell r="D6768">
            <v>61.39</v>
          </cell>
        </row>
        <row r="6769">
          <cell r="A6769">
            <v>3579</v>
          </cell>
          <cell r="B6769" t="str">
            <v>JUNCAO CERAMICA 45G ESG BBP DN 300X150</v>
          </cell>
          <cell r="C6769" t="str">
            <v>UN</v>
          </cell>
          <cell r="D6769">
            <v>75.7</v>
          </cell>
        </row>
        <row r="6770">
          <cell r="A6770">
            <v>3580</v>
          </cell>
          <cell r="B6770" t="str">
            <v>JUNCAO CERAMICA 45G ESG BBP DN 300X200</v>
          </cell>
          <cell r="C6770" t="str">
            <v>UN</v>
          </cell>
          <cell r="D6770">
            <v>115.79</v>
          </cell>
        </row>
        <row r="6771">
          <cell r="A6771">
            <v>3550</v>
          </cell>
          <cell r="B6771" t="str">
            <v>JUNCAO CERAMICA 45G ESG BBP DN 300X250</v>
          </cell>
          <cell r="C6771" t="str">
            <v>UN</v>
          </cell>
          <cell r="D6771">
            <v>128.91999999999999</v>
          </cell>
        </row>
        <row r="6772">
          <cell r="A6772">
            <v>3581</v>
          </cell>
          <cell r="B6772" t="str">
            <v>JUNCAO CERAMICA 45G ESG BBP DN 300X300</v>
          </cell>
          <cell r="C6772" t="str">
            <v>UN</v>
          </cell>
          <cell r="D6772">
            <v>136.74</v>
          </cell>
        </row>
        <row r="6773">
          <cell r="A6773">
            <v>3582</v>
          </cell>
          <cell r="B6773" t="str">
            <v>JUNCAO CERAMICA 45G ESG BBP DN 350X100</v>
          </cell>
          <cell r="C6773" t="str">
            <v>UN</v>
          </cell>
          <cell r="D6773">
            <v>115.31</v>
          </cell>
        </row>
        <row r="6774">
          <cell r="A6774">
            <v>3547</v>
          </cell>
          <cell r="B6774" t="str">
            <v>JUNCAO CERAMICA 45G ESG BBP DN 350X150</v>
          </cell>
          <cell r="C6774" t="str">
            <v>UN</v>
          </cell>
          <cell r="D6774">
            <v>142.16999999999999</v>
          </cell>
        </row>
        <row r="6775">
          <cell r="A6775">
            <v>3583</v>
          </cell>
          <cell r="B6775" t="str">
            <v>JUNCAO CERAMICA 45G ESG BBP DN 350X200</v>
          </cell>
          <cell r="C6775" t="str">
            <v>UN</v>
          </cell>
          <cell r="D6775">
            <v>202.56</v>
          </cell>
        </row>
        <row r="6776">
          <cell r="A6776">
            <v>3584</v>
          </cell>
          <cell r="B6776" t="str">
            <v>JUNCAO CERAMICA 45G ESG BBP DN 350X250</v>
          </cell>
          <cell r="C6776" t="str">
            <v>UN</v>
          </cell>
          <cell r="D6776">
            <v>237.84</v>
          </cell>
        </row>
        <row r="6777">
          <cell r="A6777">
            <v>3564</v>
          </cell>
          <cell r="B6777" t="str">
            <v>JUNCAO CERAMICA 45G ESG BBP DN 350X300</v>
          </cell>
          <cell r="C6777" t="str">
            <v>UN</v>
          </cell>
          <cell r="D6777">
            <v>246.87</v>
          </cell>
        </row>
        <row r="6778">
          <cell r="A6778">
            <v>3561</v>
          </cell>
          <cell r="B6778" t="str">
            <v>JUNCAO CERAMICA 45G ESG BBP DN 350X350</v>
          </cell>
          <cell r="C6778" t="str">
            <v>UN</v>
          </cell>
          <cell r="D6778">
            <v>256.76</v>
          </cell>
        </row>
        <row r="6779">
          <cell r="A6779">
            <v>3565</v>
          </cell>
          <cell r="B6779" t="str">
            <v>JUNCAO CERAMICA 45G ESG BBP DN 375X100</v>
          </cell>
          <cell r="C6779" t="str">
            <v>UN</v>
          </cell>
          <cell r="D6779">
            <v>120.6</v>
          </cell>
        </row>
        <row r="6780">
          <cell r="A6780">
            <v>3566</v>
          </cell>
          <cell r="B6780" t="str">
            <v>JUNCAO CERAMICA 45G ESG BBP DN 375X150</v>
          </cell>
          <cell r="C6780" t="str">
            <v>UN</v>
          </cell>
          <cell r="D6780">
            <v>148.72999999999999</v>
          </cell>
        </row>
        <row r="6781">
          <cell r="A6781">
            <v>3567</v>
          </cell>
          <cell r="B6781" t="str">
            <v>JUNCAO CERAMICA 45G ESG BBP DN 375X200</v>
          </cell>
          <cell r="C6781" t="str">
            <v>UN</v>
          </cell>
          <cell r="D6781">
            <v>211.89</v>
          </cell>
        </row>
        <row r="6782">
          <cell r="A6782">
            <v>3568</v>
          </cell>
          <cell r="B6782" t="str">
            <v>JUNCAO CERAMICA 45G ESG BBP DN 375X250</v>
          </cell>
          <cell r="C6782" t="str">
            <v>UN</v>
          </cell>
          <cell r="D6782">
            <v>240.85</v>
          </cell>
        </row>
        <row r="6783">
          <cell r="A6783">
            <v>3569</v>
          </cell>
          <cell r="B6783" t="str">
            <v>JUNCAO CERAMICA 45G ESG BBP DN 375X300</v>
          </cell>
          <cell r="C6783" t="str">
            <v>UN</v>
          </cell>
          <cell r="D6783">
            <v>252.89</v>
          </cell>
        </row>
        <row r="6784">
          <cell r="A6784">
            <v>3570</v>
          </cell>
          <cell r="B6784" t="str">
            <v>JUNCAO CERAMICA 45G ESG BBP DN 375X350</v>
          </cell>
          <cell r="C6784" t="str">
            <v>UN</v>
          </cell>
          <cell r="D6784">
            <v>264.93</v>
          </cell>
        </row>
        <row r="6785">
          <cell r="A6785">
            <v>3548</v>
          </cell>
          <cell r="B6785" t="str">
            <v>JUNCAO CERAMICA 45G ESG BBP DN 375X375</v>
          </cell>
          <cell r="C6785" t="str">
            <v>UN</v>
          </cell>
          <cell r="D6785">
            <v>268.56</v>
          </cell>
        </row>
        <row r="6786">
          <cell r="A6786">
            <v>3571</v>
          </cell>
          <cell r="B6786" t="str">
            <v>JUNCAO CERAMICA 45G ESG BBP DN 400X100</v>
          </cell>
          <cell r="C6786" t="str">
            <v>UN</v>
          </cell>
          <cell r="D6786">
            <v>151.74</v>
          </cell>
        </row>
        <row r="6787">
          <cell r="A6787">
            <v>3563</v>
          </cell>
          <cell r="B6787" t="str">
            <v>JUNCAO CERAMICA 45G ESG BBP DN 400X150</v>
          </cell>
          <cell r="C6787" t="str">
            <v>UN</v>
          </cell>
          <cell r="D6787">
            <v>187.1</v>
          </cell>
        </row>
        <row r="6788">
          <cell r="A6788">
            <v>3562</v>
          </cell>
          <cell r="B6788" t="str">
            <v>JUNCAO CERAMICA 45G ESG BBP DN 400X200</v>
          </cell>
          <cell r="C6788" t="str">
            <v>UN</v>
          </cell>
          <cell r="D6788">
            <v>266.5</v>
          </cell>
        </row>
        <row r="6789">
          <cell r="A6789">
            <v>3553</v>
          </cell>
          <cell r="B6789" t="str">
            <v>JUNCAO CERAMICA 45G ESG BBP DN 400X250</v>
          </cell>
          <cell r="C6789" t="str">
            <v>UN</v>
          </cell>
          <cell r="D6789">
            <v>301.06</v>
          </cell>
        </row>
        <row r="6790">
          <cell r="A6790">
            <v>3554</v>
          </cell>
          <cell r="B6790" t="str">
            <v>JUNCAO CERAMICA 45G ESG BBP DN 400X300</v>
          </cell>
          <cell r="C6790" t="str">
            <v>UN</v>
          </cell>
          <cell r="D6790">
            <v>316.11</v>
          </cell>
        </row>
        <row r="6791">
          <cell r="A6791">
            <v>3555</v>
          </cell>
          <cell r="B6791" t="str">
            <v>JUNCAO CERAMICA 45G ESG BBP DN 400X350</v>
          </cell>
          <cell r="C6791" t="str">
            <v>UN</v>
          </cell>
          <cell r="D6791">
            <v>331.17</v>
          </cell>
        </row>
        <row r="6792">
          <cell r="A6792">
            <v>3556</v>
          </cell>
          <cell r="B6792" t="str">
            <v>JUNCAO CERAMICA 45G ESG BBP DN 400X375</v>
          </cell>
          <cell r="C6792" t="str">
            <v>UN</v>
          </cell>
          <cell r="D6792">
            <v>334.18</v>
          </cell>
        </row>
        <row r="6793">
          <cell r="A6793">
            <v>3557</v>
          </cell>
          <cell r="B6793" t="str">
            <v>JUNCAO CERAMICA 45G ESG BBP DN 400X400</v>
          </cell>
          <cell r="C6793" t="str">
            <v>UN</v>
          </cell>
          <cell r="D6793">
            <v>344.48</v>
          </cell>
        </row>
        <row r="6794">
          <cell r="A6794">
            <v>3558</v>
          </cell>
          <cell r="B6794" t="str">
            <v>JUNCAO CERAMICA 45G ESG BBP DN 45G 0X100</v>
          </cell>
          <cell r="C6794" t="str">
            <v>UN</v>
          </cell>
          <cell r="D6794">
            <v>223.82</v>
          </cell>
        </row>
        <row r="6795">
          <cell r="A6795">
            <v>3559</v>
          </cell>
          <cell r="B6795" t="str">
            <v>JUNCAO CERAMICA 45G ESG BBP DN 45G 0X150</v>
          </cell>
          <cell r="C6795" t="str">
            <v>UN</v>
          </cell>
          <cell r="D6795">
            <v>275.97000000000003</v>
          </cell>
        </row>
        <row r="6796">
          <cell r="A6796">
            <v>3560</v>
          </cell>
          <cell r="B6796" t="str">
            <v>JUNCAO CERAMICA 45G ESG BBP DN 45G 0X200</v>
          </cell>
          <cell r="C6796" t="str">
            <v>UN</v>
          </cell>
          <cell r="D6796">
            <v>393.09</v>
          </cell>
        </row>
        <row r="6797">
          <cell r="A6797">
            <v>3549</v>
          </cell>
          <cell r="B6797" t="str">
            <v>JUNCAO CERAMICA 45G ESG BBP DN 45G 0X250</v>
          </cell>
          <cell r="C6797" t="str">
            <v>UN</v>
          </cell>
          <cell r="D6797">
            <v>427.51</v>
          </cell>
        </row>
        <row r="6798">
          <cell r="A6798">
            <v>20139</v>
          </cell>
          <cell r="B6798" t="str">
            <v>JUNCAO DUPLA PVC SERIE R P/ ESG PREDIAL DN 100MM</v>
          </cell>
          <cell r="C6798" t="str">
            <v>UN</v>
          </cell>
          <cell r="D6798">
            <v>43.66</v>
          </cell>
        </row>
        <row r="6799">
          <cell r="A6799">
            <v>3668</v>
          </cell>
          <cell r="B6799" t="str">
            <v>JUNCAO DUPLA PVC SOLD P/ ESG PREDIAL DN 100MM</v>
          </cell>
          <cell r="C6799" t="str">
            <v>UN</v>
          </cell>
          <cell r="D6799">
            <v>21.01</v>
          </cell>
        </row>
        <row r="6800">
          <cell r="A6800">
            <v>3656</v>
          </cell>
          <cell r="B6800" t="str">
            <v>JUNCAO DUPLA PVC SOLD P/ ESG PREDIAL DN 75MM</v>
          </cell>
          <cell r="C6800" t="str">
            <v>UN</v>
          </cell>
          <cell r="D6800">
            <v>10.56</v>
          </cell>
        </row>
        <row r="6801">
          <cell r="A6801">
            <v>3593</v>
          </cell>
          <cell r="B6801" t="str">
            <v>JUNCAO FERRO GALV 45 ROSCA 1 1/2"</v>
          </cell>
          <cell r="C6801" t="str">
            <v>UN</v>
          </cell>
          <cell r="D6801">
            <v>39.909999999999997</v>
          </cell>
        </row>
        <row r="6802">
          <cell r="A6802">
            <v>3588</v>
          </cell>
          <cell r="B6802" t="str">
            <v>JUNCAO FERRO GALV 45 ROSCA 1 1/4"</v>
          </cell>
          <cell r="C6802" t="str">
            <v>UN</v>
          </cell>
          <cell r="D6802">
            <v>29.73</v>
          </cell>
        </row>
        <row r="6803">
          <cell r="A6803">
            <v>3585</v>
          </cell>
          <cell r="B6803" t="str">
            <v>JUNCAO FERRO GALV 45 ROSCA 1/2"</v>
          </cell>
          <cell r="C6803" t="str">
            <v>UN</v>
          </cell>
          <cell r="D6803">
            <v>7.43</v>
          </cell>
        </row>
        <row r="6804">
          <cell r="A6804">
            <v>3587</v>
          </cell>
          <cell r="B6804" t="str">
            <v>JUNCAO FERRO GALV 45 ROSCA 1"</v>
          </cell>
          <cell r="C6804" t="str">
            <v>UN</v>
          </cell>
          <cell r="D6804">
            <v>20.07</v>
          </cell>
        </row>
        <row r="6805">
          <cell r="A6805">
            <v>3590</v>
          </cell>
          <cell r="B6805" t="str">
            <v>JUNCAO FERRO GALV 45 ROSCA 2 1/2"</v>
          </cell>
          <cell r="C6805" t="str">
            <v>UN</v>
          </cell>
          <cell r="D6805">
            <v>96.61</v>
          </cell>
        </row>
        <row r="6806">
          <cell r="A6806">
            <v>3589</v>
          </cell>
          <cell r="B6806" t="str">
            <v>JUNCAO FERRO GALV 45 ROSCA 2"</v>
          </cell>
          <cell r="C6806" t="str">
            <v>UN</v>
          </cell>
          <cell r="D6806">
            <v>65.3</v>
          </cell>
        </row>
        <row r="6807">
          <cell r="A6807">
            <v>3586</v>
          </cell>
          <cell r="B6807" t="str">
            <v>JUNCAO FERRO GALV 45 ROSCA 3/4"</v>
          </cell>
          <cell r="C6807" t="str">
            <v>UN</v>
          </cell>
          <cell r="D6807">
            <v>13.65</v>
          </cell>
        </row>
        <row r="6808">
          <cell r="A6808">
            <v>3592</v>
          </cell>
          <cell r="B6808" t="str">
            <v>JUNCAO FERRO GALV 45 ROSCA 3"</v>
          </cell>
          <cell r="C6808" t="str">
            <v>UN</v>
          </cell>
          <cell r="D6808">
            <v>147.36000000000001</v>
          </cell>
        </row>
        <row r="6809">
          <cell r="A6809">
            <v>3591</v>
          </cell>
          <cell r="B6809" t="str">
            <v>JUNCAO FERRO GALV 45 ROSCA 4"</v>
          </cell>
          <cell r="C6809" t="str">
            <v>UN</v>
          </cell>
          <cell r="D6809">
            <v>254.34</v>
          </cell>
        </row>
        <row r="6810">
          <cell r="A6810">
            <v>3632</v>
          </cell>
          <cell r="B6810" t="str">
            <v>JUNCAO FOFO 45 GR C/FLANGES PN 10/16/25 DN 50X50</v>
          </cell>
          <cell r="C6810" t="str">
            <v>UN</v>
          </cell>
          <cell r="D6810">
            <v>97.6</v>
          </cell>
        </row>
        <row r="6811">
          <cell r="A6811">
            <v>3638</v>
          </cell>
          <cell r="B6811" t="str">
            <v>JUNCAO FOFO 45 GR C/FLANGES PN-10 DN 400X300</v>
          </cell>
          <cell r="C6811" t="str">
            <v>UN</v>
          </cell>
          <cell r="D6811">
            <v>1717.04</v>
          </cell>
        </row>
        <row r="6812">
          <cell r="A6812">
            <v>3604</v>
          </cell>
          <cell r="B6812" t="str">
            <v>JUNCAO FOFO 45 GR C/FLANGES PN-10 DN 400X400</v>
          </cell>
          <cell r="C6812" t="str">
            <v>UN</v>
          </cell>
          <cell r="D6812">
            <v>2323.11</v>
          </cell>
        </row>
        <row r="6813">
          <cell r="A6813">
            <v>3595</v>
          </cell>
          <cell r="B6813" t="str">
            <v>JUNCAO FOFO 45 GR C/FLANGES PN-10/16 DN 100X 80</v>
          </cell>
          <cell r="C6813" t="str">
            <v>UN</v>
          </cell>
          <cell r="D6813">
            <v>212.54</v>
          </cell>
        </row>
        <row r="6814">
          <cell r="A6814">
            <v>3607</v>
          </cell>
          <cell r="B6814" t="str">
            <v>JUNCAO FOFO 45 GR C/FLANGES PN-10/16 DN 100X100</v>
          </cell>
          <cell r="C6814" t="str">
            <v>UN</v>
          </cell>
          <cell r="D6814">
            <v>236.04</v>
          </cell>
        </row>
        <row r="6815">
          <cell r="A6815">
            <v>3596</v>
          </cell>
          <cell r="B6815" t="str">
            <v>JUNCAO FOFO 45 GR C/FLANGES PN-10/16 DN 150X100</v>
          </cell>
          <cell r="C6815" t="str">
            <v>UN</v>
          </cell>
          <cell r="D6815">
            <v>251.68</v>
          </cell>
        </row>
        <row r="6816">
          <cell r="A6816">
            <v>3635</v>
          </cell>
          <cell r="B6816" t="str">
            <v>JUNCAO FOFO 45 GR C/FLANGES PN-10/16 DN 150X150</v>
          </cell>
          <cell r="C6816" t="str">
            <v>UN</v>
          </cell>
          <cell r="D6816">
            <v>412.81</v>
          </cell>
        </row>
        <row r="6817">
          <cell r="A6817">
            <v>3597</v>
          </cell>
          <cell r="B6817" t="str">
            <v>JUNCAO FOFO 45 GR C/FLANGES PN-10/16 DN 200X100</v>
          </cell>
          <cell r="C6817" t="str">
            <v>UN</v>
          </cell>
          <cell r="D6817">
            <v>592.21</v>
          </cell>
        </row>
        <row r="6818">
          <cell r="A6818">
            <v>3639</v>
          </cell>
          <cell r="B6818" t="str">
            <v>JUNCAO FOFO 45 GR C/FLANGES PN-10/16 DN 200X150</v>
          </cell>
          <cell r="C6818" t="str">
            <v>UN</v>
          </cell>
          <cell r="D6818">
            <v>642.61</v>
          </cell>
        </row>
        <row r="6819">
          <cell r="A6819">
            <v>3598</v>
          </cell>
          <cell r="B6819" t="str">
            <v>JUNCAO FOFO 45 GR C/FLANGES PN-10/16 DN 200X200</v>
          </cell>
          <cell r="C6819" t="str">
            <v>UN</v>
          </cell>
          <cell r="D6819">
            <v>689.22</v>
          </cell>
        </row>
        <row r="6820">
          <cell r="A6820">
            <v>3599</v>
          </cell>
          <cell r="B6820" t="str">
            <v>JUNCAO FOFO 45 GR C/FLANGES PN-10/16 DN 250X150</v>
          </cell>
          <cell r="C6820" t="str">
            <v>UN</v>
          </cell>
          <cell r="D6820">
            <v>823.72</v>
          </cell>
        </row>
        <row r="6821">
          <cell r="A6821">
            <v>3600</v>
          </cell>
          <cell r="B6821" t="str">
            <v>JUNCAO FOFO 45 GR C/FLANGES PN-10/16 DN 250X200</v>
          </cell>
          <cell r="C6821" t="str">
            <v>UN</v>
          </cell>
          <cell r="D6821">
            <v>869.48</v>
          </cell>
        </row>
        <row r="6822">
          <cell r="A6822">
            <v>3601</v>
          </cell>
          <cell r="B6822" t="str">
            <v>JUNCAO FOFO 45 GR C/FLANGES PN-10/16 DN 250X250</v>
          </cell>
          <cell r="C6822" t="str">
            <v>UN</v>
          </cell>
          <cell r="D6822">
            <v>1150.06</v>
          </cell>
        </row>
        <row r="6823">
          <cell r="A6823">
            <v>3602</v>
          </cell>
          <cell r="B6823" t="str">
            <v>JUNCAO FOFO 45 GR C/FLANGES PN-10/16 DN 300X200</v>
          </cell>
          <cell r="C6823" t="str">
            <v>UN</v>
          </cell>
          <cell r="D6823">
            <v>1052.48</v>
          </cell>
        </row>
        <row r="6824">
          <cell r="A6824">
            <v>3603</v>
          </cell>
          <cell r="B6824" t="str">
            <v>JUNCAO FOFO 45 GR C/FLANGES PN-10/16 DN 300X300</v>
          </cell>
          <cell r="C6824" t="str">
            <v>UN</v>
          </cell>
          <cell r="D6824">
            <v>1503.61</v>
          </cell>
        </row>
        <row r="6825">
          <cell r="A6825">
            <v>3637</v>
          </cell>
          <cell r="B6825" t="str">
            <v>JUNCAO FOFO 45 GR C/FLANGES PN-10/16/25 DN 80X 80</v>
          </cell>
          <cell r="C6825" t="str">
            <v>UN</v>
          </cell>
          <cell r="D6825">
            <v>173.71</v>
          </cell>
        </row>
        <row r="6826">
          <cell r="A6826">
            <v>3608</v>
          </cell>
          <cell r="B6826" t="str">
            <v>JUNCAO FOFO 45 GR C/FLANGES PN-16 DN 200X100</v>
          </cell>
          <cell r="C6826" t="str">
            <v>UN</v>
          </cell>
          <cell r="D6826">
            <v>592.21</v>
          </cell>
        </row>
        <row r="6827">
          <cell r="A6827">
            <v>3609</v>
          </cell>
          <cell r="B6827" t="str">
            <v>JUNCAO FOFO 45 GR C/FLANGES PN-16 DN 200X150</v>
          </cell>
          <cell r="C6827" t="str">
            <v>UN</v>
          </cell>
          <cell r="D6827">
            <v>642.61</v>
          </cell>
        </row>
        <row r="6828">
          <cell r="A6828">
            <v>3610</v>
          </cell>
          <cell r="B6828" t="str">
            <v>JUNCAO FOFO 45 GR C/FLANGES PN-16 DN 200X200</v>
          </cell>
          <cell r="C6828" t="str">
            <v>UN</v>
          </cell>
          <cell r="D6828">
            <v>689.22</v>
          </cell>
        </row>
        <row r="6829">
          <cell r="A6829">
            <v>3634</v>
          </cell>
          <cell r="B6829" t="str">
            <v>JUNCAO FOFO 45 GR C/FLANGES PN-16 DN 250X150</v>
          </cell>
          <cell r="C6829" t="str">
            <v>UN</v>
          </cell>
          <cell r="D6829">
            <v>907.2</v>
          </cell>
        </row>
        <row r="6830">
          <cell r="A6830">
            <v>3611</v>
          </cell>
          <cell r="B6830" t="str">
            <v>JUNCAO FOFO 45 GR C/FLANGES PN-16 DN 250X200</v>
          </cell>
          <cell r="C6830" t="str">
            <v>UN</v>
          </cell>
          <cell r="D6830">
            <v>957.6</v>
          </cell>
        </row>
        <row r="6831">
          <cell r="A6831">
            <v>3612</v>
          </cell>
          <cell r="B6831" t="str">
            <v>JUNCAO FOFO 45 GR C/FLANGES PN-16 DN 250X250</v>
          </cell>
          <cell r="C6831" t="str">
            <v>UN</v>
          </cell>
          <cell r="D6831">
            <v>1150.04</v>
          </cell>
        </row>
        <row r="6832">
          <cell r="A6832">
            <v>3613</v>
          </cell>
          <cell r="B6832" t="str">
            <v>JUNCAO FOFO 45 GR C/FLANGES PN-16 DN 300X200</v>
          </cell>
          <cell r="C6832" t="str">
            <v>UN</v>
          </cell>
          <cell r="D6832">
            <v>1364.13</v>
          </cell>
        </row>
        <row r="6833">
          <cell r="A6833">
            <v>3633</v>
          </cell>
          <cell r="B6833" t="str">
            <v>JUNCAO FOFO 45 GR C/FLANGES PN-16 DN 300X300</v>
          </cell>
          <cell r="C6833" t="str">
            <v>UN</v>
          </cell>
          <cell r="D6833">
            <v>2048.04</v>
          </cell>
        </row>
        <row r="6834">
          <cell r="A6834">
            <v>3614</v>
          </cell>
          <cell r="B6834" t="str">
            <v>JUNCAO FOFO 45 GR C/FLANGES PN-16 DN 400X300</v>
          </cell>
          <cell r="C6834" t="str">
            <v>UN</v>
          </cell>
          <cell r="D6834">
            <v>2027.69</v>
          </cell>
        </row>
        <row r="6835">
          <cell r="A6835">
            <v>3615</v>
          </cell>
          <cell r="B6835" t="str">
            <v>JUNCAO FOFO 45 GR C/FLANGES PN-16 DN 400X400</v>
          </cell>
          <cell r="C6835" t="str">
            <v>UN</v>
          </cell>
          <cell r="D6835">
            <v>2537.9699999999998</v>
          </cell>
        </row>
        <row r="6836">
          <cell r="A6836">
            <v>3617</v>
          </cell>
          <cell r="B6836" t="str">
            <v>JUNCAO FOFO 45 GR C/FLANGES PN-25 DN 100X100</v>
          </cell>
          <cell r="C6836" t="str">
            <v>UN</v>
          </cell>
          <cell r="D6836">
            <v>236.04</v>
          </cell>
        </row>
        <row r="6837">
          <cell r="A6837">
            <v>3629</v>
          </cell>
          <cell r="B6837" t="str">
            <v>JUNCAO FOFO 45 GR C/FLANGES PN-25 DN 150X100</v>
          </cell>
          <cell r="C6837" t="str">
            <v>UN</v>
          </cell>
          <cell r="D6837">
            <v>453.6</v>
          </cell>
        </row>
        <row r="6838">
          <cell r="A6838">
            <v>3618</v>
          </cell>
          <cell r="B6838" t="str">
            <v>JUNCAO FOFO 45 GR C/FLANGES PN-25 DN 150X150</v>
          </cell>
          <cell r="C6838" t="str">
            <v>UN</v>
          </cell>
          <cell r="D6838">
            <v>412.81</v>
          </cell>
        </row>
        <row r="6839">
          <cell r="A6839">
            <v>3619</v>
          </cell>
          <cell r="B6839" t="str">
            <v>JUNCAO FOFO 45 GR C/FLANGES PN-25 DN 200X100</v>
          </cell>
          <cell r="C6839" t="str">
            <v>UN</v>
          </cell>
          <cell r="D6839">
            <v>655.21</v>
          </cell>
        </row>
        <row r="6840">
          <cell r="A6840">
            <v>3628</v>
          </cell>
          <cell r="B6840" t="str">
            <v>JUNCAO FOFO 45 GR C/FLANGES PN-25 DN 200X150</v>
          </cell>
          <cell r="C6840" t="str">
            <v>UN</v>
          </cell>
          <cell r="D6840">
            <v>705.61</v>
          </cell>
        </row>
        <row r="6841">
          <cell r="A6841">
            <v>3620</v>
          </cell>
          <cell r="B6841" t="str">
            <v>JUNCAO FOFO 45 GR C/FLANGES PN-25 DN 200X200</v>
          </cell>
          <cell r="C6841" t="str">
            <v>UN</v>
          </cell>
          <cell r="D6841">
            <v>907.21</v>
          </cell>
        </row>
        <row r="6842">
          <cell r="A6842">
            <v>3627</v>
          </cell>
          <cell r="B6842" t="str">
            <v>JUNCAO FOFO 45 GR C/FLANGES PN-25 DN 250X150</v>
          </cell>
          <cell r="C6842" t="str">
            <v>UN</v>
          </cell>
          <cell r="D6842">
            <v>995.41</v>
          </cell>
        </row>
        <row r="6843">
          <cell r="A6843">
            <v>3621</v>
          </cell>
          <cell r="B6843" t="str">
            <v>JUNCAO FOFO 45 GR C/FLANGES PN-25 DN 250X200</v>
          </cell>
          <cell r="C6843" t="str">
            <v>UN</v>
          </cell>
          <cell r="D6843">
            <v>1058.4100000000001</v>
          </cell>
        </row>
        <row r="6844">
          <cell r="A6844">
            <v>3626</v>
          </cell>
          <cell r="B6844" t="str">
            <v>JUNCAO FOFO 45 GR C/FLANGES PN-25 DN 250X250</v>
          </cell>
          <cell r="C6844" t="str">
            <v>UN</v>
          </cell>
          <cell r="D6844">
            <v>1150.04</v>
          </cell>
        </row>
        <row r="6845">
          <cell r="A6845">
            <v>3622</v>
          </cell>
          <cell r="B6845" t="str">
            <v>JUNCAO FOFO 45 GR C/FLANGES PN-25 DN 300X200</v>
          </cell>
          <cell r="C6845" t="str">
            <v>UN</v>
          </cell>
          <cell r="D6845">
            <v>1363.86</v>
          </cell>
        </row>
        <row r="6846">
          <cell r="A6846">
            <v>3625</v>
          </cell>
          <cell r="B6846" t="str">
            <v>JUNCAO FOFO 45 GR C/FLANGES PN-25 DN 300X300</v>
          </cell>
          <cell r="C6846" t="str">
            <v>UN</v>
          </cell>
          <cell r="D6846">
            <v>2048.04</v>
          </cell>
        </row>
        <row r="6847">
          <cell r="A6847">
            <v>3623</v>
          </cell>
          <cell r="B6847" t="str">
            <v>JUNCAO FOFO 45 GR C/FLANGES PN-25 DN 400X300</v>
          </cell>
          <cell r="C6847" t="str">
            <v>UN</v>
          </cell>
          <cell r="D6847">
            <v>2752.82</v>
          </cell>
        </row>
        <row r="6848">
          <cell r="A6848">
            <v>3624</v>
          </cell>
          <cell r="B6848" t="str">
            <v>JUNCAO FOFO 45 GR C/FLANGES PN-25 DN 400X400</v>
          </cell>
          <cell r="C6848" t="str">
            <v>UN</v>
          </cell>
          <cell r="D6848">
            <v>3066.15</v>
          </cell>
        </row>
        <row r="6849">
          <cell r="A6849">
            <v>10908</v>
          </cell>
          <cell r="B6849" t="str">
            <v>JUNCAO INVERTIDA PVC SOLD P/ ESG PREDIAL REDUCAO 100 X 50MM</v>
          </cell>
          <cell r="C6849" t="str">
            <v>UN</v>
          </cell>
          <cell r="D6849">
            <v>9.01</v>
          </cell>
        </row>
        <row r="6850">
          <cell r="A6850">
            <v>10909</v>
          </cell>
          <cell r="B6850" t="str">
            <v>JUNCAO INVERTIDA PVC SOLD P/ ESG PREDIAL REDUCAO 100 X 75MM</v>
          </cell>
          <cell r="C6850" t="str">
            <v>UN</v>
          </cell>
          <cell r="D6850">
            <v>14.86</v>
          </cell>
        </row>
        <row r="6851">
          <cell r="A6851">
            <v>3669</v>
          </cell>
          <cell r="B6851" t="str">
            <v>JUNCAO INVERTIDA PVC SOLD P/ ESG PREDIAL REDUCAO 75 X 50MM</v>
          </cell>
          <cell r="C6851" t="str">
            <v>UN</v>
          </cell>
          <cell r="D6851">
            <v>5.81</v>
          </cell>
        </row>
        <row r="6852">
          <cell r="A6852">
            <v>10911</v>
          </cell>
          <cell r="B6852" t="str">
            <v>JUNCAO INVERTIDA PVC SOLD P/ ESG PREDIAL 75MM</v>
          </cell>
          <cell r="C6852" t="str">
            <v>UN</v>
          </cell>
          <cell r="D6852">
            <v>20.12</v>
          </cell>
        </row>
        <row r="6853">
          <cell r="A6853">
            <v>10865</v>
          </cell>
          <cell r="B6853" t="str">
            <v>JUNCAO PVC PBA NBR 10251 P/ REDE AGUA BBB DN 50/DE 60 MM</v>
          </cell>
          <cell r="C6853" t="str">
            <v>UN</v>
          </cell>
          <cell r="D6853">
            <v>17.440000000000001</v>
          </cell>
        </row>
        <row r="6854">
          <cell r="A6854">
            <v>3666</v>
          </cell>
          <cell r="B6854" t="str">
            <v>JUNCAO PVC SOLD 45G P/ ESG PREDIAL DN 40MM</v>
          </cell>
          <cell r="C6854" t="str">
            <v>UN</v>
          </cell>
          <cell r="D6854">
            <v>2.06</v>
          </cell>
        </row>
        <row r="6855">
          <cell r="A6855">
            <v>3653</v>
          </cell>
          <cell r="B6855" t="str">
            <v>JUNCAO PVC 45G NBR 10569 P/ REDE COLET ESG JE BBB DN 100MM</v>
          </cell>
          <cell r="C6855" t="str">
            <v>UN</v>
          </cell>
          <cell r="D6855">
            <v>18.14</v>
          </cell>
        </row>
        <row r="6856">
          <cell r="A6856">
            <v>3649</v>
          </cell>
          <cell r="B6856" t="str">
            <v>JUNCAO PVC 45G NBR 10569 P/ REDE COLET ESG JE BBB DN 150MM</v>
          </cell>
          <cell r="C6856" t="str">
            <v>UN</v>
          </cell>
          <cell r="D6856">
            <v>35.96</v>
          </cell>
        </row>
        <row r="6857">
          <cell r="A6857">
            <v>3651</v>
          </cell>
          <cell r="B6857" t="str">
            <v>JUNCAO PVC 45G NBR 10569 P/ REDE COLET ESG JE BBB DN 200MM</v>
          </cell>
          <cell r="C6857" t="str">
            <v>UN</v>
          </cell>
          <cell r="D6857">
            <v>59.71</v>
          </cell>
        </row>
        <row r="6858">
          <cell r="A6858">
            <v>3650</v>
          </cell>
          <cell r="B6858" t="str">
            <v>JUNCAO PVC 45G NBR 10569 P/ REDE COLET ESG JE BBB DN 250MM</v>
          </cell>
          <cell r="C6858" t="str">
            <v>UN</v>
          </cell>
          <cell r="D6858">
            <v>174.03</v>
          </cell>
        </row>
        <row r="6859">
          <cell r="A6859">
            <v>3645</v>
          </cell>
          <cell r="B6859" t="str">
            <v>JUNCAO PVC 45G NBR 10569 P/ REDE COLET ESG JE BBB DN 300MM</v>
          </cell>
          <cell r="C6859" t="str">
            <v>UN</v>
          </cell>
          <cell r="D6859">
            <v>284.67</v>
          </cell>
        </row>
        <row r="6860">
          <cell r="A6860">
            <v>3646</v>
          </cell>
          <cell r="B6860" t="str">
            <v>JUNCAO PVC 45G NBR 10569 P/ REDE COLET ESG JE BBB DN 350MM</v>
          </cell>
          <cell r="C6860" t="str">
            <v>UN</v>
          </cell>
          <cell r="D6860">
            <v>418.55</v>
          </cell>
        </row>
        <row r="6861">
          <cell r="A6861">
            <v>3647</v>
          </cell>
          <cell r="B6861" t="str">
            <v>JUNCAO PVC 45G NBR 10569 P/ REDE COLET ESG JE BBB DN 400MM</v>
          </cell>
          <cell r="C6861" t="str">
            <v>UN</v>
          </cell>
          <cell r="D6861">
            <v>568.24</v>
          </cell>
        </row>
        <row r="6862">
          <cell r="A6862">
            <v>12625</v>
          </cell>
          <cell r="B6862" t="str">
            <v>JUNCAO PVC 60G AQUAPLUV 88 MM</v>
          </cell>
          <cell r="C6862" t="str">
            <v>UN</v>
          </cell>
          <cell r="D6862">
            <v>32.14</v>
          </cell>
        </row>
        <row r="6863">
          <cell r="A6863">
            <v>20134</v>
          </cell>
          <cell r="B6863" t="str">
            <v>JUNCAO SIMPLES PVC LEVE 125MM</v>
          </cell>
          <cell r="C6863" t="str">
            <v>UN</v>
          </cell>
          <cell r="D6863">
            <v>88.04</v>
          </cell>
        </row>
        <row r="6864">
          <cell r="A6864">
            <v>20136</v>
          </cell>
          <cell r="B6864" t="str">
            <v>JUNCAO SIMPLES PVC LEVE 150MM</v>
          </cell>
          <cell r="C6864" t="str">
            <v>UN</v>
          </cell>
          <cell r="D6864">
            <v>98.4</v>
          </cell>
        </row>
        <row r="6865">
          <cell r="A6865">
            <v>3670</v>
          </cell>
          <cell r="B6865" t="str">
            <v>JUNCAO SIMPLES PVC P/ ESG PREDIAL DN 100X100MM</v>
          </cell>
          <cell r="C6865" t="str">
            <v>UN</v>
          </cell>
          <cell r="D6865">
            <v>11.95</v>
          </cell>
        </row>
        <row r="6866">
          <cell r="A6866">
            <v>3659</v>
          </cell>
          <cell r="B6866" t="str">
            <v>JUNCAO SIMPLES PVC P/ ESG PREDIAL DN 100X50MM</v>
          </cell>
          <cell r="C6866" t="str">
            <v>UN</v>
          </cell>
          <cell r="D6866">
            <v>7.03</v>
          </cell>
        </row>
        <row r="6867">
          <cell r="A6867">
            <v>3660</v>
          </cell>
          <cell r="B6867" t="str">
            <v>JUNCAO SIMPLES PVC P/ ESG PREDIAL DN 100X75MM</v>
          </cell>
          <cell r="C6867" t="str">
            <v>UN</v>
          </cell>
          <cell r="D6867">
            <v>12.42</v>
          </cell>
        </row>
        <row r="6868">
          <cell r="A6868">
            <v>3662</v>
          </cell>
          <cell r="B6868" t="str">
            <v>JUNCAO SIMPLES PVC P/ ESG PREDIAL DN 50X50MM</v>
          </cell>
          <cell r="C6868" t="str">
            <v>UN</v>
          </cell>
          <cell r="D6868">
            <v>4.54</v>
          </cell>
        </row>
        <row r="6869">
          <cell r="A6869">
            <v>3661</v>
          </cell>
          <cell r="B6869" t="str">
            <v>JUNCAO SIMPLES PVC P/ ESG PREDIAL DN 75X50MM</v>
          </cell>
          <cell r="C6869" t="str">
            <v>UN</v>
          </cell>
          <cell r="D6869">
            <v>7.11</v>
          </cell>
        </row>
        <row r="6870">
          <cell r="A6870">
            <v>3658</v>
          </cell>
          <cell r="B6870" t="str">
            <v>JUNCAO SIMPLES PVC P/ ESG PREDIAL DN 75X75MM</v>
          </cell>
          <cell r="C6870" t="str">
            <v>UN</v>
          </cell>
          <cell r="D6870">
            <v>9.0500000000000007</v>
          </cell>
        </row>
        <row r="6871">
          <cell r="A6871">
            <v>20144</v>
          </cell>
          <cell r="B6871" t="str">
            <v>JUNCAO SIMPLES PVC SERIE R P/ESG PREDIAL DN 100 X 100MM</v>
          </cell>
          <cell r="C6871" t="str">
            <v>UN</v>
          </cell>
          <cell r="D6871">
            <v>32.840000000000003</v>
          </cell>
        </row>
        <row r="6872">
          <cell r="A6872">
            <v>20143</v>
          </cell>
          <cell r="B6872" t="str">
            <v>JUNCAO SIMPLES PVC SERIE R P/ESG PREDIAL DN 100 X 75MM</v>
          </cell>
          <cell r="C6872" t="str">
            <v>UN</v>
          </cell>
          <cell r="D6872">
            <v>34.44</v>
          </cell>
        </row>
        <row r="6873">
          <cell r="A6873">
            <v>20145</v>
          </cell>
          <cell r="B6873" t="str">
            <v>JUNCAO SIMPLES PVC SERIE R P/ESG PREDIAL DN 150 X 100MM</v>
          </cell>
          <cell r="C6873" t="str">
            <v>UN</v>
          </cell>
          <cell r="D6873">
            <v>84.92</v>
          </cell>
        </row>
        <row r="6874">
          <cell r="A6874">
            <v>20146</v>
          </cell>
          <cell r="B6874" t="str">
            <v>JUNCAO SIMPLES PVC SERIE R P/ESG PREDIAL DN 150 X 150MM</v>
          </cell>
          <cell r="C6874" t="str">
            <v>UN</v>
          </cell>
          <cell r="D6874">
            <v>87.87</v>
          </cell>
        </row>
        <row r="6875">
          <cell r="A6875">
            <v>20140</v>
          </cell>
          <cell r="B6875" t="str">
            <v>JUNCAO SIMPLES PVC SERIE R P/ESG PREDIAL DN 40MM</v>
          </cell>
          <cell r="C6875" t="str">
            <v>UN</v>
          </cell>
          <cell r="D6875">
            <v>5.89</v>
          </cell>
        </row>
        <row r="6876">
          <cell r="A6876">
            <v>20141</v>
          </cell>
          <cell r="B6876" t="str">
            <v>JUNCAO SIMPLES PVC SERIE R P/ESG PREDIAL DN 50MM</v>
          </cell>
          <cell r="C6876" t="str">
            <v>UN</v>
          </cell>
          <cell r="D6876">
            <v>9.09</v>
          </cell>
        </row>
        <row r="6877">
          <cell r="A6877">
            <v>20142</v>
          </cell>
          <cell r="B6877" t="str">
            <v>JUNCAO SIMPLES PVC SERIE R P/ESG PREDIAL DN 75 X 75MM</v>
          </cell>
          <cell r="C6877" t="str">
            <v>UN</v>
          </cell>
          <cell r="D6877">
            <v>21.55</v>
          </cell>
        </row>
        <row r="6878">
          <cell r="A6878">
            <v>20138</v>
          </cell>
          <cell r="B6878" t="str">
            <v>JUNCAO SIMPLES REDUCAO PVC LEVE C/ BOLSA P/ ANEL 150 X 100MM</v>
          </cell>
          <cell r="C6878" t="str">
            <v>UN</v>
          </cell>
          <cell r="D6878">
            <v>37.89</v>
          </cell>
        </row>
        <row r="6879">
          <cell r="A6879">
            <v>20137</v>
          </cell>
          <cell r="B6879" t="str">
            <v>JUNCAO SIMPLES REDUCAO PVC LEVE C/ BOLSA P/ ANEL 150 X 75MM</v>
          </cell>
          <cell r="C6879" t="str">
            <v>UN</v>
          </cell>
          <cell r="D6879">
            <v>33.130000000000003</v>
          </cell>
        </row>
        <row r="6880">
          <cell r="A6880">
            <v>14157</v>
          </cell>
          <cell r="B6880" t="str">
            <v>JUNCAO 2 GARRAS P/ INST. APARENTE</v>
          </cell>
          <cell r="C6880" t="str">
            <v>UN</v>
          </cell>
          <cell r="D6880">
            <v>0.55000000000000004</v>
          </cell>
        </row>
        <row r="6881">
          <cell r="A6881">
            <v>3655</v>
          </cell>
          <cell r="B6881" t="str">
            <v>JUNCAO 45G PVC C/ ROSCA 1 1/2"</v>
          </cell>
          <cell r="C6881" t="str">
            <v>UN</v>
          </cell>
          <cell r="D6881">
            <v>12.35</v>
          </cell>
        </row>
        <row r="6882">
          <cell r="A6882">
            <v>3657</v>
          </cell>
          <cell r="B6882" t="str">
            <v>JUNCAO 45G PVC C/ ROSCA 1 1/4"</v>
          </cell>
          <cell r="C6882" t="str">
            <v>UN</v>
          </cell>
          <cell r="D6882">
            <v>10.45</v>
          </cell>
        </row>
        <row r="6883">
          <cell r="A6883">
            <v>3654</v>
          </cell>
          <cell r="B6883" t="str">
            <v>JUNCAO 45G PVC C/ ROSCA 1/2"</v>
          </cell>
          <cell r="C6883" t="str">
            <v>UN</v>
          </cell>
          <cell r="D6883">
            <v>5.05</v>
          </cell>
        </row>
        <row r="6884">
          <cell r="A6884">
            <v>3663</v>
          </cell>
          <cell r="B6884" t="str">
            <v>JUNCAO 45G PVC C/ ROSCA 1"</v>
          </cell>
          <cell r="C6884" t="str">
            <v>UN</v>
          </cell>
          <cell r="D6884">
            <v>6.31</v>
          </cell>
        </row>
        <row r="6885">
          <cell r="A6885">
            <v>3665</v>
          </cell>
          <cell r="B6885" t="str">
            <v>JUNCAO 45G PVC C/ ROSCA 2"</v>
          </cell>
          <cell r="C6885" t="str">
            <v>UN</v>
          </cell>
          <cell r="D6885">
            <v>22.12</v>
          </cell>
        </row>
        <row r="6886">
          <cell r="A6886">
            <v>3664</v>
          </cell>
          <cell r="B6886" t="str">
            <v>JUNCAO 45G PVC C/ ROSCA 3/4"</v>
          </cell>
          <cell r="C6886" t="str">
            <v>UN</v>
          </cell>
          <cell r="D6886">
            <v>5.85</v>
          </cell>
        </row>
        <row r="6887">
          <cell r="A6887">
            <v>13364</v>
          </cell>
          <cell r="B6887" t="str">
            <v>JUNTA DE VIDRO H=20MM E=3MM</v>
          </cell>
          <cell r="C6887" t="str">
            <v>M</v>
          </cell>
          <cell r="D6887">
            <v>0.65</v>
          </cell>
        </row>
        <row r="6888">
          <cell r="A6888">
            <v>3677</v>
          </cell>
          <cell r="B6888" t="str">
            <v>JUNTA DILATACAO ELASTICA (PVC) P/ CONCRETO (FUGENBAND) M-350/6 PRESSAO ATE 70 MCA</v>
          </cell>
          <cell r="C6888" t="str">
            <v>M</v>
          </cell>
          <cell r="D6888">
            <v>205.5</v>
          </cell>
        </row>
        <row r="6889">
          <cell r="A6889">
            <v>3674</v>
          </cell>
          <cell r="B6889" t="str">
            <v>JUNTA DILATACAO ELASTICA (PVC) P/ CONCRETO (FUGENBAND) O-120/3 PRESSAO ATE 2 MCA</v>
          </cell>
          <cell r="C6889" t="str">
            <v>M</v>
          </cell>
          <cell r="D6889">
            <v>33.9</v>
          </cell>
        </row>
        <row r="6890">
          <cell r="A6890">
            <v>3681</v>
          </cell>
          <cell r="B6890" t="str">
            <v>JUNTA DILATACAO ELASTICA (PVC) P/ CONCRETO (FUGENBAND) O-220/6 PRESSAO ATE 30 MCA</v>
          </cell>
          <cell r="C6890" t="str">
            <v>M</v>
          </cell>
          <cell r="D6890">
            <v>84.04</v>
          </cell>
        </row>
        <row r="6891">
          <cell r="A6891">
            <v>3676</v>
          </cell>
          <cell r="B6891" t="str">
            <v>JUNTA DILATACAO ELASTICA (PVC) P/ CONCRETO (FUGENBAND) O-350/10 PRESSAO ATE 100 MCA</v>
          </cell>
          <cell r="C6891" t="str">
            <v>M</v>
          </cell>
          <cell r="D6891">
            <v>237.74</v>
          </cell>
        </row>
        <row r="6892">
          <cell r="A6892">
            <v>11618</v>
          </cell>
          <cell r="B6892" t="str">
            <v>JUNTA DILATACAO ELASTICA (PVC) P/ CONCRETO (FUGENBAND) O-350/10-I PRESSAO ATE 100 MCA</v>
          </cell>
          <cell r="C6892" t="str">
            <v>M</v>
          </cell>
          <cell r="D6892">
            <v>278.95999999999998</v>
          </cell>
        </row>
        <row r="6893">
          <cell r="A6893">
            <v>3679</v>
          </cell>
          <cell r="B6893" t="str">
            <v>JUNTA DILATACAO ELASTICA (PVC) P/ CONCRETO (FUGENBAND) O-350/6 PRESSAO ATE 70 MCA</v>
          </cell>
          <cell r="C6893" t="str">
            <v>M</v>
          </cell>
          <cell r="D6893">
            <v>223.49</v>
          </cell>
        </row>
        <row r="6894">
          <cell r="A6894">
            <v>3678</v>
          </cell>
          <cell r="B6894" t="str">
            <v>JUNTA DILATACAO JEENE JJ0813M (-5/+10MM) - INCL EXEC/LABIOSPOLIMERICOS</v>
          </cell>
          <cell r="C6894" t="str">
            <v>M</v>
          </cell>
          <cell r="D6894">
            <v>18.43</v>
          </cell>
        </row>
        <row r="6895">
          <cell r="A6895">
            <v>14804</v>
          </cell>
          <cell r="B6895" t="str">
            <v>JUNTA DILATACAO JEENE JJ0820TB (-16/+25MM) - INCL EXEC/LABIOS POLIMERICOS</v>
          </cell>
          <cell r="C6895" t="str">
            <v>M</v>
          </cell>
          <cell r="D6895">
            <v>93.91</v>
          </cell>
        </row>
        <row r="6896">
          <cell r="A6896">
            <v>14077</v>
          </cell>
          <cell r="B6896" t="str">
            <v>JUNTA DILATACAO JEENE JJ1525QN (-10/+20MM) - INCL EXEC/LABIOS POLIMERICOS</v>
          </cell>
          <cell r="C6896" t="str">
            <v>M</v>
          </cell>
          <cell r="D6896">
            <v>66.849999999999994</v>
          </cell>
        </row>
        <row r="6897">
          <cell r="A6897">
            <v>3672</v>
          </cell>
          <cell r="B6897" t="str">
            <v>JUNTA DILATACAO PLASTICA P/ PISO H=10MM E=4,0MM</v>
          </cell>
          <cell r="C6897" t="str">
            <v>M</v>
          </cell>
          <cell r="D6897">
            <v>0.65</v>
          </cell>
        </row>
        <row r="6898">
          <cell r="A6898">
            <v>3671</v>
          </cell>
          <cell r="B6898" t="str">
            <v>JUNTA DILATACAO PLASTICA P/ PISO H=20MM E=3,0MM</v>
          </cell>
          <cell r="C6898" t="str">
            <v>M</v>
          </cell>
          <cell r="D6898">
            <v>0.78</v>
          </cell>
        </row>
        <row r="6899">
          <cell r="A6899">
            <v>3673</v>
          </cell>
          <cell r="B6899" t="str">
            <v>JUNTA DILATACAO PLASTICA P/ PISO H=25MM E=4,0MM</v>
          </cell>
          <cell r="C6899" t="str">
            <v>M</v>
          </cell>
          <cell r="D6899">
            <v>0.85</v>
          </cell>
        </row>
        <row r="6900">
          <cell r="A6900">
            <v>3718</v>
          </cell>
          <cell r="B6900" t="str">
            <v>JUNTA GIBAULT FOFO DN 50</v>
          </cell>
          <cell r="C6900" t="str">
            <v>UN</v>
          </cell>
          <cell r="D6900">
            <v>116.02</v>
          </cell>
        </row>
        <row r="6901">
          <cell r="A6901">
            <v>3719</v>
          </cell>
          <cell r="B6901" t="str">
            <v>JUNTA GIBAULT FOFO DN 80</v>
          </cell>
          <cell r="C6901" t="str">
            <v>UN</v>
          </cell>
          <cell r="D6901">
            <v>119.97</v>
          </cell>
        </row>
        <row r="6902">
          <cell r="A6902">
            <v>3720</v>
          </cell>
          <cell r="B6902" t="str">
            <v>JUNTA GIBAULT FOFO DN 100</v>
          </cell>
          <cell r="C6902" t="str">
            <v>UN</v>
          </cell>
          <cell r="D6902">
            <v>122</v>
          </cell>
        </row>
        <row r="6903">
          <cell r="A6903">
            <v>3721</v>
          </cell>
          <cell r="B6903" t="str">
            <v>JUNTA GIBAULT FOFO DN 150</v>
          </cell>
          <cell r="C6903" t="str">
            <v>UN</v>
          </cell>
          <cell r="D6903">
            <v>210.11</v>
          </cell>
        </row>
        <row r="6904">
          <cell r="A6904">
            <v>3722</v>
          </cell>
          <cell r="B6904" t="str">
            <v>JUNTA GIBAULT FOFO DN 200</v>
          </cell>
          <cell r="C6904" t="str">
            <v>UN</v>
          </cell>
          <cell r="D6904">
            <v>352.47</v>
          </cell>
        </row>
        <row r="6905">
          <cell r="A6905">
            <v>3723</v>
          </cell>
          <cell r="B6905" t="str">
            <v>JUNTA GIBAULT FOFO DN 250</v>
          </cell>
          <cell r="C6905" t="str">
            <v>UN</v>
          </cell>
          <cell r="D6905">
            <v>372.8</v>
          </cell>
        </row>
        <row r="6906">
          <cell r="A6906">
            <v>3724</v>
          </cell>
          <cell r="B6906" t="str">
            <v>JUNTA GIBAULT FOFO DN 300</v>
          </cell>
          <cell r="C6906" t="str">
            <v>UN</v>
          </cell>
          <cell r="D6906">
            <v>501.88</v>
          </cell>
        </row>
        <row r="6907">
          <cell r="A6907">
            <v>3725</v>
          </cell>
          <cell r="B6907" t="str">
            <v>JUNTA GIBAULT FOFO DN 350</v>
          </cell>
          <cell r="C6907" t="str">
            <v>UN</v>
          </cell>
          <cell r="D6907">
            <v>732.02</v>
          </cell>
        </row>
        <row r="6908">
          <cell r="A6908">
            <v>3728</v>
          </cell>
          <cell r="B6908" t="str">
            <v>JUNTA GIBAULT FOFO DN 400</v>
          </cell>
          <cell r="C6908" t="str">
            <v>UN</v>
          </cell>
          <cell r="D6908">
            <v>820.14</v>
          </cell>
        </row>
        <row r="6909">
          <cell r="A6909">
            <v>3726</v>
          </cell>
          <cell r="B6909" t="str">
            <v>JUNTA GIBAULT FOFO DN 500</v>
          </cell>
          <cell r="C6909" t="str">
            <v>UN</v>
          </cell>
          <cell r="D6909">
            <v>1240.3900000000001</v>
          </cell>
        </row>
        <row r="6910">
          <cell r="A6910">
            <v>3727</v>
          </cell>
          <cell r="B6910" t="str">
            <v>JUNTA GIBAULT FOFO DN 600</v>
          </cell>
          <cell r="C6910" t="str">
            <v>UN</v>
          </cell>
          <cell r="D6910">
            <v>1884.31</v>
          </cell>
        </row>
        <row r="6911">
          <cell r="A6911">
            <v>11617</v>
          </cell>
          <cell r="B6911" t="str">
            <v>JUNTA LATAO P/ PISO H =15MM E=3MM</v>
          </cell>
          <cell r="C6911" t="str">
            <v>KG</v>
          </cell>
          <cell r="D6911">
            <v>5.26</v>
          </cell>
        </row>
        <row r="6912">
          <cell r="A6912">
            <v>6092</v>
          </cell>
          <cell r="B6912" t="str">
            <v>JUNTA PLASTICA DE VEDACAO - BISNAGA 250G</v>
          </cell>
          <cell r="C6912" t="str">
            <v>KG</v>
          </cell>
          <cell r="D6912">
            <v>20.21</v>
          </cell>
        </row>
        <row r="6913">
          <cell r="A6913">
            <v>20266</v>
          </cell>
          <cell r="B6913" t="str">
            <v>KIT ACESSORIOS PLASTICO P/ BANHEIRO - PAPELEIRA, SABONETEIRAE CABIDE</v>
          </cell>
          <cell r="C6913" t="str">
            <v>UN</v>
          </cell>
          <cell r="D6913">
            <v>31.04</v>
          </cell>
        </row>
        <row r="6914">
          <cell r="A6914">
            <v>3729</v>
          </cell>
          <cell r="B6914" t="str">
            <v>KIT CAVALETE DE PVC COM REGISTRO DE ESFERA DE 1/2"</v>
          </cell>
          <cell r="C6914" t="str">
            <v>UN</v>
          </cell>
          <cell r="D6914">
            <v>33.1</v>
          </cell>
        </row>
        <row r="6915">
          <cell r="A6915">
            <v>63</v>
          </cell>
          <cell r="B6915" t="str">
            <v>KIT CAVALETE PVC C/ REGISTRO 3/4"</v>
          </cell>
          <cell r="C6915" t="str">
            <v>UN</v>
          </cell>
          <cell r="D6915">
            <v>36.68</v>
          </cell>
        </row>
        <row r="6916">
          <cell r="A6916">
            <v>2599</v>
          </cell>
          <cell r="B6916" t="str">
            <v>KIT-EMENDA C1 1 1/4" P/ DUTOS TIPO KANAFLEX</v>
          </cell>
          <cell r="C6916" t="str">
            <v>UN</v>
          </cell>
          <cell r="D6916">
            <v>18.940000000000001</v>
          </cell>
        </row>
        <row r="6917">
          <cell r="A6917">
            <v>2600</v>
          </cell>
          <cell r="B6917" t="str">
            <v>KIT-EMENDA C1 2" P/ DUTOS TIPO KANAFLEX</v>
          </cell>
          <cell r="C6917" t="str">
            <v>UN</v>
          </cell>
          <cell r="D6917">
            <v>23.58</v>
          </cell>
        </row>
        <row r="6918">
          <cell r="A6918">
            <v>2607</v>
          </cell>
          <cell r="B6918" t="str">
            <v>KIT-EMENDA C1 3" P/ DUTOS TIPO KANAFLEX</v>
          </cell>
          <cell r="C6918" t="str">
            <v>UN</v>
          </cell>
          <cell r="D6918">
            <v>28.81</v>
          </cell>
        </row>
        <row r="6919">
          <cell r="A6919">
            <v>2601</v>
          </cell>
          <cell r="B6919" t="str">
            <v>KIT-EMENDA C1 4" P/ DUTOS TIPO KANAFLEX</v>
          </cell>
          <cell r="C6919" t="str">
            <v>UN</v>
          </cell>
          <cell r="D6919">
            <v>37.19</v>
          </cell>
        </row>
        <row r="6920">
          <cell r="A6920">
            <v>2606</v>
          </cell>
          <cell r="B6920" t="str">
            <v>KIT-EMENDA C1 5" P/ DUTOS TP KANAFLEX</v>
          </cell>
          <cell r="C6920" t="str">
            <v>UN</v>
          </cell>
          <cell r="D6920">
            <v>45.71</v>
          </cell>
        </row>
        <row r="6921">
          <cell r="A6921">
            <v>2602</v>
          </cell>
          <cell r="B6921" t="str">
            <v>KIT-EMENDA C1 6" P/ DUTOS TIPO KANAFLEX</v>
          </cell>
          <cell r="C6921" t="str">
            <v>UN</v>
          </cell>
          <cell r="D6921">
            <v>55.26</v>
          </cell>
        </row>
        <row r="6922">
          <cell r="A6922">
            <v>2603</v>
          </cell>
          <cell r="B6922" t="str">
            <v>KIT-EMENDA C2 2" P/ DUTOS TIPO KANAFLEX</v>
          </cell>
          <cell r="C6922" t="str">
            <v>UN</v>
          </cell>
          <cell r="D6922">
            <v>24.39</v>
          </cell>
        </row>
        <row r="6923">
          <cell r="A6923">
            <v>2605</v>
          </cell>
          <cell r="B6923" t="str">
            <v>KIT-EMENDA C2 3" P/ DUTOS TIPO KANAFLEX</v>
          </cell>
          <cell r="C6923" t="str">
            <v>UN</v>
          </cell>
          <cell r="D6923">
            <v>28.56</v>
          </cell>
        </row>
        <row r="6924">
          <cell r="A6924">
            <v>2604</v>
          </cell>
          <cell r="B6924" t="str">
            <v>KIT-EMENDA C2 4" P/ DUTOS TIPO KANAFLEX</v>
          </cell>
          <cell r="C6924" t="str">
            <v>UN</v>
          </cell>
          <cell r="D6924">
            <v>40.630000000000003</v>
          </cell>
        </row>
        <row r="6925">
          <cell r="A6925">
            <v>2598</v>
          </cell>
          <cell r="B6925" t="str">
            <v>KIT-EMENDA C2 5" P/ DUTOS TIPO KANAFLEX</v>
          </cell>
          <cell r="C6925" t="str">
            <v>UN</v>
          </cell>
          <cell r="D6925">
            <v>47.36</v>
          </cell>
        </row>
        <row r="6926">
          <cell r="A6926">
            <v>2608</v>
          </cell>
          <cell r="B6926" t="str">
            <v>KIT-EMENDA C2 6" P/ DUTOS TIPO KANAFLEX</v>
          </cell>
          <cell r="C6926" t="str">
            <v>UN</v>
          </cell>
          <cell r="D6926">
            <v>51.49</v>
          </cell>
        </row>
        <row r="6927">
          <cell r="A6927">
            <v>3412</v>
          </cell>
          <cell r="B6927" t="str">
            <v>LA DE VIDRO E = 2,5CM - PLACA 120 X 60CM</v>
          </cell>
          <cell r="C6927" t="str">
            <v>M2</v>
          </cell>
          <cell r="D6927">
            <v>27.37</v>
          </cell>
        </row>
        <row r="6928">
          <cell r="A6928">
            <v>3413</v>
          </cell>
          <cell r="B6928" t="str">
            <v>LA DE VIDRO E = 5MM</v>
          </cell>
          <cell r="C6928" t="str">
            <v>M2</v>
          </cell>
          <cell r="D6928">
            <v>53.53</v>
          </cell>
        </row>
        <row r="6929">
          <cell r="A6929">
            <v>11168</v>
          </cell>
          <cell r="B6929" t="str">
            <v>LACA INCOLOR CONCENTRADA PARA MADEIRA</v>
          </cell>
          <cell r="C6929" t="str">
            <v>GL</v>
          </cell>
          <cell r="D6929">
            <v>50.93</v>
          </cell>
        </row>
        <row r="6930">
          <cell r="A6930">
            <v>20188</v>
          </cell>
          <cell r="B6930" t="str">
            <v>LADRILHO CERAMICO ANTI-DERRAPANTE 11 X 24CM</v>
          </cell>
          <cell r="C6930" t="str">
            <v>M2</v>
          </cell>
          <cell r="D6930">
            <v>15.99</v>
          </cell>
        </row>
        <row r="6931">
          <cell r="A6931">
            <v>3734</v>
          </cell>
          <cell r="B6931" t="str">
            <v>LADRILHO HIDRAULICO LISO 20 X 20CM COR NATURAL</v>
          </cell>
          <cell r="C6931" t="str">
            <v>M2</v>
          </cell>
          <cell r="D6931">
            <v>23.57</v>
          </cell>
        </row>
        <row r="6932">
          <cell r="A6932">
            <v>3731</v>
          </cell>
          <cell r="B6932" t="str">
            <v>LADRILHO HIDRAULICO 20 X 20CM - LISO COR NATURAL</v>
          </cell>
          <cell r="C6932" t="str">
            <v>M2</v>
          </cell>
          <cell r="D6932">
            <v>24.62</v>
          </cell>
        </row>
        <row r="6933">
          <cell r="A6933">
            <v>3733</v>
          </cell>
          <cell r="B6933" t="str">
            <v>LADRILHO HIDRAULICO 20 X 20CM - LISO 2 CORES</v>
          </cell>
          <cell r="C6933" t="str">
            <v>M2</v>
          </cell>
          <cell r="D6933">
            <v>27.23</v>
          </cell>
        </row>
        <row r="6934">
          <cell r="A6934">
            <v>3735</v>
          </cell>
          <cell r="B6934" t="str">
            <v>LADRILHO HIDRAULICO 25 X 25CM - LISO COR NATURAL</v>
          </cell>
          <cell r="C6934" t="str">
            <v>M2</v>
          </cell>
          <cell r="D6934">
            <v>30.48</v>
          </cell>
        </row>
        <row r="6935">
          <cell r="A6935">
            <v>3732</v>
          </cell>
          <cell r="B6935" t="str">
            <v>LADRILHO HIDRAULICO 30 X 30CM - LISO COR NATURAL</v>
          </cell>
          <cell r="C6935" t="str">
            <v>M2</v>
          </cell>
          <cell r="D6935">
            <v>36.56</v>
          </cell>
        </row>
        <row r="6936">
          <cell r="A6936">
            <v>11644</v>
          </cell>
          <cell r="B6936" t="str">
            <v>LAJE CONCR ARMAD PREMOLD CIRCULAR P/ TRANSICAO POCO VISITA DN 1200MM, C/ FURO DN 600 MM</v>
          </cell>
          <cell r="C6936" t="str">
            <v>UN</v>
          </cell>
          <cell r="D6936">
            <v>241.96</v>
          </cell>
        </row>
        <row r="6937">
          <cell r="A6937">
            <v>11645</v>
          </cell>
          <cell r="B6937" t="str">
            <v>LAJE CONCR ARMAD PREMOLD CIRCULAR P/ TRANSICAO POCO VISITA DN 900 MM, C/ FURO DN 600 MM</v>
          </cell>
          <cell r="C6937" t="str">
            <v>UN</v>
          </cell>
          <cell r="D6937">
            <v>159.71</v>
          </cell>
        </row>
        <row r="6938">
          <cell r="A6938">
            <v>11646</v>
          </cell>
          <cell r="B6938" t="str">
            <v>LAJE CONCR ARMAD PREMOLD CIRCULAR P/TAMPA POCO VISITA DN 700MM, ESP =10 CM</v>
          </cell>
          <cell r="C6938" t="str">
            <v>UN</v>
          </cell>
          <cell r="D6938">
            <v>68.23</v>
          </cell>
        </row>
        <row r="6939">
          <cell r="A6939">
            <v>11647</v>
          </cell>
          <cell r="B6939" t="str">
            <v>LAJE EXCENTRICA CONC ARM PRE-MOLDADO DN 1,00M FURO=0,53M E=12CM</v>
          </cell>
          <cell r="C6939" t="str">
            <v>UN</v>
          </cell>
          <cell r="D6939">
            <v>221.6</v>
          </cell>
        </row>
        <row r="6940">
          <cell r="A6940">
            <v>11648</v>
          </cell>
          <cell r="B6940" t="str">
            <v>LAJE EXCENTRICA CONC ARM PRE-MOLDADO DN 1,10M FURO=0,60M E=12CM</v>
          </cell>
          <cell r="C6940" t="str">
            <v>UN</v>
          </cell>
          <cell r="D6940">
            <v>223.6</v>
          </cell>
        </row>
        <row r="6941">
          <cell r="A6941">
            <v>11649</v>
          </cell>
          <cell r="B6941" t="str">
            <v>LAJE EXCENTRICA CONC ARM PRE-MOLDADO DN 1,20M FURO=0,53M E=12CM</v>
          </cell>
          <cell r="C6941" t="str">
            <v>UN</v>
          </cell>
          <cell r="D6941">
            <v>234.78</v>
          </cell>
        </row>
        <row r="6942">
          <cell r="A6942">
            <v>11650</v>
          </cell>
          <cell r="B6942" t="str">
            <v>LAJE EXCENTRICA CONC ARM PRE-MOLDADO DN 1,50M FURO=0,53M E=15CM</v>
          </cell>
          <cell r="C6942" t="str">
            <v>UN</v>
          </cell>
          <cell r="D6942">
            <v>267.52</v>
          </cell>
        </row>
        <row r="6943">
          <cell r="A6943">
            <v>13652</v>
          </cell>
          <cell r="B6943" t="str">
            <v>LAJE PRE MOLDADA TRELICADA P/ PISO , H=12CM , P/ APOIO SIMPLES , SOBRECARGA DE 200 KG/M2 , VAO LIVRE MAXIMO DE 5,70M</v>
          </cell>
          <cell r="C6943" t="str">
            <v>M2</v>
          </cell>
          <cell r="D6943">
            <v>47.91</v>
          </cell>
        </row>
        <row r="6944">
          <cell r="A6944">
            <v>3736</v>
          </cell>
          <cell r="B6944" t="str">
            <v>LAJE PRE-MOLDADA DE FORRO CONVENCIONAL SOBRECARGA 100KG/M2 VAO ATE 3,50M</v>
          </cell>
          <cell r="C6944" t="str">
            <v>M2</v>
          </cell>
          <cell r="D6944">
            <v>27.95</v>
          </cell>
        </row>
        <row r="6945">
          <cell r="A6945">
            <v>3741</v>
          </cell>
          <cell r="B6945" t="str">
            <v>LAJE PRE-MOLDADA DE FORRO CONVENCIONAL SOBRECARGA 100KG/M2 VAO ATE 4,50M</v>
          </cell>
          <cell r="C6945" t="str">
            <v>M2</v>
          </cell>
          <cell r="D6945">
            <v>31.94</v>
          </cell>
        </row>
        <row r="6946">
          <cell r="A6946">
            <v>3745</v>
          </cell>
          <cell r="B6946" t="str">
            <v>LAJE PRE-MOLDADA DE FORRO CONVENCIONAL SOBRECARGA 100KG/M2 VAO ATE 5,00M</v>
          </cell>
          <cell r="C6946" t="str">
            <v>M2</v>
          </cell>
          <cell r="D6946">
            <v>33.93</v>
          </cell>
        </row>
        <row r="6947">
          <cell r="A6947">
            <v>3742</v>
          </cell>
          <cell r="B6947" t="str">
            <v>LAJE PRE-MOLDADA DE FORRO TRELICADA SOBRECARGA 100KG/M2 VAOATE 6,00M</v>
          </cell>
          <cell r="C6947" t="str">
            <v>M2</v>
          </cell>
          <cell r="D6947">
            <v>49.91</v>
          </cell>
        </row>
        <row r="6948">
          <cell r="A6948">
            <v>3743</v>
          </cell>
          <cell r="B6948" t="str">
            <v>LAJE PRE-MOLDADA DE PISO CONVENCIONAL SOBRECARGA 200KG/M2 VAO ATE 3,50M</v>
          </cell>
          <cell r="C6948" t="str">
            <v>M2</v>
          </cell>
          <cell r="D6948">
            <v>29.94</v>
          </cell>
        </row>
        <row r="6949">
          <cell r="A6949">
            <v>3744</v>
          </cell>
          <cell r="B6949" t="str">
            <v>LAJE PRE-MOLDADA DE PISO CONVENCIONAL SOBRECARGA 200KG/M2 VAO ATE 4,50M</v>
          </cell>
          <cell r="C6949" t="str">
            <v>M2</v>
          </cell>
          <cell r="D6949">
            <v>32.74</v>
          </cell>
        </row>
        <row r="6950">
          <cell r="A6950">
            <v>3739</v>
          </cell>
          <cell r="B6950" t="str">
            <v>LAJE PRE-MOLDADA DE PISO CONVENCIONAL SOBRECARGA 200KG/M2 VAO ATE 5,00M</v>
          </cell>
          <cell r="C6950" t="str">
            <v>M2</v>
          </cell>
          <cell r="D6950">
            <v>35.93</v>
          </cell>
        </row>
        <row r="6951">
          <cell r="A6951">
            <v>3747</v>
          </cell>
          <cell r="B6951" t="str">
            <v>LAJE PRE-MOLDADA DE PISO CONVENCIONAL SOBRECARGA 350KG/M2 VAO ATE 3,50M</v>
          </cell>
          <cell r="C6951" t="str">
            <v>M2</v>
          </cell>
          <cell r="D6951">
            <v>36.33</v>
          </cell>
        </row>
        <row r="6952">
          <cell r="A6952">
            <v>3737</v>
          </cell>
          <cell r="B6952" t="str">
            <v>LAJE PRE-MOLDADA DE PISO CONVENCIONAL SOBRECARGA 350KG/M2 VAO ATE 4,50M</v>
          </cell>
          <cell r="C6952" t="str">
            <v>M2</v>
          </cell>
          <cell r="D6952">
            <v>37.93</v>
          </cell>
        </row>
        <row r="6953">
          <cell r="A6953">
            <v>3738</v>
          </cell>
          <cell r="B6953" t="str">
            <v>LAJE PRE-MOLDADA DE PISO CONVENCIONAL SOBRECARGA 350KG/M2 VAO ATE 5,00M</v>
          </cell>
          <cell r="C6953" t="str">
            <v>M2</v>
          </cell>
          <cell r="D6953">
            <v>39.520000000000003</v>
          </cell>
        </row>
        <row r="6954">
          <cell r="A6954">
            <v>3746</v>
          </cell>
          <cell r="B6954" t="str">
            <v>LAJE PRE-MOLDADA DE PISO TRELICADA C/ H=16CM P/ APOIO SIMPLES SOBRECARGA 200KG/M2 VAO LIVRE ATE 6,00M</v>
          </cell>
          <cell r="C6954" t="str">
            <v>M2</v>
          </cell>
          <cell r="D6954">
            <v>60.61</v>
          </cell>
        </row>
        <row r="6955">
          <cell r="A6955">
            <v>3748</v>
          </cell>
          <cell r="B6955" t="str">
            <v>LAJE PRE-MOLDADA DE PISO TRELICADA SOBRECARGA 100KG/M2 VAO ATE 7,00M</v>
          </cell>
          <cell r="C6955" t="str">
            <v>M2</v>
          </cell>
          <cell r="D6955">
            <v>59.89</v>
          </cell>
        </row>
        <row r="6956">
          <cell r="A6956">
            <v>3740</v>
          </cell>
          <cell r="B6956" t="str">
            <v>LAJE PRE-MOLDADA DE PISO TRELICADA SOBRECARGA 200KG/M2 VAO ATE 7,00M</v>
          </cell>
          <cell r="C6956" t="str">
            <v>M2</v>
          </cell>
          <cell r="D6956">
            <v>71.87</v>
          </cell>
        </row>
        <row r="6957">
          <cell r="A6957">
            <v>13650</v>
          </cell>
          <cell r="B6957" t="str">
            <v>LAJE TRELICADA P/ FORRO ,H=10CM P/ APOIO SIMPLES , VAO LIVREDE 4,00M</v>
          </cell>
          <cell r="C6957" t="str">
            <v>M2</v>
          </cell>
          <cell r="D6957">
            <v>31.54</v>
          </cell>
        </row>
        <row r="6958">
          <cell r="A6958">
            <v>13651</v>
          </cell>
          <cell r="B6958" t="str">
            <v>LAJE TRELICADA P/ PISO , H=10CM , P/ APOIO SIMPLES , SOBRECARGA DE 200 KG/M2 , VAO LIVRE MAXIMO DE 5,70M</v>
          </cell>
          <cell r="C6958" t="str">
            <v>M2</v>
          </cell>
          <cell r="D6958">
            <v>31.94</v>
          </cell>
        </row>
        <row r="6959">
          <cell r="A6959">
            <v>13423</v>
          </cell>
          <cell r="B6959" t="str">
            <v>LAJE TRELICADA P/ PISO , H=16CM , P/ APOIO SIMPLES , SOBRECARGA DE 200 KG/M2 , VAO LIVRE MAXIMO DE 4,75M</v>
          </cell>
          <cell r="C6959" t="str">
            <v>M2</v>
          </cell>
          <cell r="D6959">
            <v>57.41</v>
          </cell>
        </row>
        <row r="6960">
          <cell r="A6960">
            <v>13424</v>
          </cell>
          <cell r="B6960" t="str">
            <v>LAJE TRELICADA P/ PISO , H=20CM , P/ APOIO SIMPLES , SOBRECARGA DE 200 KG/M2 , VAO LIVRE MAXIMO DE 9,50M</v>
          </cell>
          <cell r="C6960" t="str">
            <v>M2</v>
          </cell>
          <cell r="D6960">
            <v>72.069999999999993</v>
          </cell>
        </row>
        <row r="6961">
          <cell r="A6961">
            <v>13425</v>
          </cell>
          <cell r="B6961" t="str">
            <v>LAJE TRELICADA P/ PISO , H=25CM , P/ APOIO SIMPLES , SOBRECARGA DE 200 KG/M2 , VAO LIVRE MAXIMO DE 8,30M</v>
          </cell>
          <cell r="C6961" t="str">
            <v>M2</v>
          </cell>
          <cell r="D6961">
            <v>78.260000000000005</v>
          </cell>
        </row>
        <row r="6962">
          <cell r="A6962">
            <v>13426</v>
          </cell>
          <cell r="B6962" t="str">
            <v>LAJE TRELICADA P/ PISO , H=30CM , P/ APOIO SIMPLES , SOBRECARGA DE 200 KG/M2 , VAO LIVRE MAXIMO DE 12,65M</v>
          </cell>
          <cell r="C6962" t="str">
            <v>M2</v>
          </cell>
          <cell r="D6962">
            <v>89.44</v>
          </cell>
        </row>
        <row r="6963">
          <cell r="A6963">
            <v>11641</v>
          </cell>
          <cell r="B6963" t="str">
            <v>LAJOTA CERAMICA 20 X 30 CM P/ LAJE PRE-MOLDADA</v>
          </cell>
          <cell r="C6963" t="str">
            <v>M2</v>
          </cell>
          <cell r="D6963">
            <v>11.66</v>
          </cell>
        </row>
        <row r="6964">
          <cell r="A6964">
            <v>13250</v>
          </cell>
          <cell r="B6964" t="str">
            <v>LAJOTA CERAMICA 20 X 30 CM PARA LALE PRE-MOLDADA</v>
          </cell>
          <cell r="C6964" t="str">
            <v>UN</v>
          </cell>
          <cell r="D6964">
            <v>0.69</v>
          </cell>
        </row>
        <row r="6965">
          <cell r="A6965">
            <v>21106</v>
          </cell>
          <cell r="B6965" t="str">
            <v>LAMBRIS DE ALUMINIO</v>
          </cell>
          <cell r="C6965" t="str">
            <v>KG</v>
          </cell>
          <cell r="D6965">
            <v>26.03</v>
          </cell>
        </row>
        <row r="6966">
          <cell r="A6966">
            <v>3753</v>
          </cell>
          <cell r="B6966" t="str">
            <v>LAMPADA FLUORESCENTE 20W</v>
          </cell>
          <cell r="C6966" t="str">
            <v>UN</v>
          </cell>
          <cell r="D6966">
            <v>4.04</v>
          </cell>
        </row>
        <row r="6967">
          <cell r="A6967">
            <v>3754</v>
          </cell>
          <cell r="B6967" t="str">
            <v>LAMPADA FLUORESCENTE 40W</v>
          </cell>
          <cell r="C6967" t="str">
            <v>UN</v>
          </cell>
          <cell r="D6967">
            <v>4.04</v>
          </cell>
        </row>
        <row r="6968">
          <cell r="A6968">
            <v>12207</v>
          </cell>
          <cell r="B6968" t="str">
            <v>LAMPADA FLUORESCENTE 85W</v>
          </cell>
          <cell r="C6968" t="str">
            <v>UN</v>
          </cell>
          <cell r="D6968">
            <v>8.83</v>
          </cell>
        </row>
        <row r="6969">
          <cell r="A6969">
            <v>3763</v>
          </cell>
          <cell r="B6969" t="str">
            <v>LAMPADA INCANDESCENTE 100W</v>
          </cell>
          <cell r="C6969" t="str">
            <v>UN</v>
          </cell>
          <cell r="D6969">
            <v>1.21</v>
          </cell>
        </row>
        <row r="6970">
          <cell r="A6970">
            <v>12203</v>
          </cell>
          <cell r="B6970" t="str">
            <v>LAMPADA INCANDESCENTE 150W</v>
          </cell>
          <cell r="C6970" t="str">
            <v>UN</v>
          </cell>
          <cell r="D6970">
            <v>1.75</v>
          </cell>
        </row>
        <row r="6971">
          <cell r="A6971">
            <v>12202</v>
          </cell>
          <cell r="B6971" t="str">
            <v>LAMPADA INCANDESCENTE 200W</v>
          </cell>
          <cell r="C6971" t="str">
            <v>UN</v>
          </cell>
          <cell r="D6971">
            <v>2.19</v>
          </cell>
        </row>
        <row r="6972">
          <cell r="A6972">
            <v>12200</v>
          </cell>
          <cell r="B6972" t="str">
            <v>LAMPADA INCANDESCENTE 300W</v>
          </cell>
          <cell r="C6972" t="str">
            <v>UN</v>
          </cell>
          <cell r="D6972">
            <v>9.3800000000000008</v>
          </cell>
        </row>
        <row r="6973">
          <cell r="A6973">
            <v>12201</v>
          </cell>
          <cell r="B6973" t="str">
            <v>LAMPADA INCANDESCENTE 40W</v>
          </cell>
          <cell r="C6973" t="str">
            <v>UN</v>
          </cell>
          <cell r="D6973">
            <v>0.94</v>
          </cell>
        </row>
        <row r="6974">
          <cell r="A6974">
            <v>3764</v>
          </cell>
          <cell r="B6974" t="str">
            <v>LAMPADA INCANDESCENTE 60W</v>
          </cell>
          <cell r="C6974" t="str">
            <v>UN</v>
          </cell>
          <cell r="D6974">
            <v>0.94</v>
          </cell>
        </row>
        <row r="6975">
          <cell r="A6975">
            <v>3755</v>
          </cell>
          <cell r="B6975" t="str">
            <v>LAMPADA MISTA 160W BASE E - 27</v>
          </cell>
          <cell r="C6975" t="str">
            <v>UN</v>
          </cell>
          <cell r="D6975">
            <v>11.65</v>
          </cell>
        </row>
        <row r="6976">
          <cell r="A6976">
            <v>3750</v>
          </cell>
          <cell r="B6976" t="str">
            <v>LAMPADA MISTA 250W BASE E - 27</v>
          </cell>
          <cell r="C6976" t="str">
            <v>UN</v>
          </cell>
          <cell r="D6976">
            <v>15.26</v>
          </cell>
        </row>
        <row r="6977">
          <cell r="A6977">
            <v>3756</v>
          </cell>
          <cell r="B6977" t="str">
            <v>LAMPADA MISTA 500W BASE E - 40</v>
          </cell>
          <cell r="C6977" t="str">
            <v>UN</v>
          </cell>
          <cell r="D6977">
            <v>34.18</v>
          </cell>
        </row>
        <row r="6978">
          <cell r="A6978">
            <v>12214</v>
          </cell>
          <cell r="B6978" t="str">
            <v>LAMPADA VAPOR MERCURIO 125W</v>
          </cell>
          <cell r="C6978" t="str">
            <v>UN</v>
          </cell>
          <cell r="D6978">
            <v>11.05</v>
          </cell>
        </row>
        <row r="6979">
          <cell r="A6979">
            <v>3749</v>
          </cell>
          <cell r="B6979" t="str">
            <v>LAMPADA VAPOR MERCURIO 250W</v>
          </cell>
          <cell r="C6979" t="str">
            <v>UN</v>
          </cell>
          <cell r="D6979">
            <v>21.9</v>
          </cell>
        </row>
        <row r="6980">
          <cell r="A6980">
            <v>3751</v>
          </cell>
          <cell r="B6980" t="str">
            <v>LAMPADA VAPOR MERCURIO 400W</v>
          </cell>
          <cell r="C6980" t="str">
            <v>UN</v>
          </cell>
          <cell r="D6980">
            <v>32.979999999999997</v>
          </cell>
        </row>
        <row r="6981">
          <cell r="A6981">
            <v>3760</v>
          </cell>
          <cell r="B6981" t="str">
            <v>LAMPADA VAPOR MERCURIO 700W</v>
          </cell>
          <cell r="C6981" t="str">
            <v>UN</v>
          </cell>
          <cell r="D6981">
            <v>198.77</v>
          </cell>
        </row>
        <row r="6982">
          <cell r="A6982">
            <v>3752</v>
          </cell>
          <cell r="B6982" t="str">
            <v>LAMPADA VAPOR METALICO 400W BASE E-40</v>
          </cell>
          <cell r="C6982" t="str">
            <v>UN</v>
          </cell>
          <cell r="D6982">
            <v>92.14</v>
          </cell>
        </row>
        <row r="6983">
          <cell r="A6983">
            <v>12216</v>
          </cell>
          <cell r="B6983" t="str">
            <v>LAMPADA VAPOR SODIO 150W</v>
          </cell>
          <cell r="C6983" t="str">
            <v>UN</v>
          </cell>
          <cell r="D6983">
            <v>32.06</v>
          </cell>
        </row>
        <row r="6984">
          <cell r="A6984">
            <v>3757</v>
          </cell>
          <cell r="B6984" t="str">
            <v>LAMPADA VAPOR SODIO 250W</v>
          </cell>
          <cell r="C6984" t="str">
            <v>UN</v>
          </cell>
          <cell r="D6984">
            <v>36.57</v>
          </cell>
        </row>
        <row r="6985">
          <cell r="A6985">
            <v>3758</v>
          </cell>
          <cell r="B6985" t="str">
            <v>LAMPADA VAPOR SODIO 400W</v>
          </cell>
          <cell r="C6985" t="str">
            <v>UN</v>
          </cell>
          <cell r="D6985">
            <v>43.73</v>
          </cell>
        </row>
        <row r="6986">
          <cell r="A6986">
            <v>14145</v>
          </cell>
          <cell r="B6986" t="str">
            <v>LATAO CHAPA LAMINADA 1.20X0.60M ESP=3.5MM</v>
          </cell>
          <cell r="C6986" t="str">
            <v>KG</v>
          </cell>
          <cell r="D6986">
            <v>40.11</v>
          </cell>
        </row>
        <row r="6987">
          <cell r="A6987">
            <v>14144</v>
          </cell>
          <cell r="B6987" t="str">
            <v>LATAO EM BARRA RETANGULAR</v>
          </cell>
          <cell r="C6987" t="str">
            <v>KG</v>
          </cell>
          <cell r="D6987">
            <v>31.12</v>
          </cell>
        </row>
        <row r="6988">
          <cell r="A6988">
            <v>746</v>
          </cell>
          <cell r="B6988" t="str">
            <v>LAVADORA DE ALTA PRESSAO ( LAVA-JATO) PARA AGUA FRIA DE 140A 1900 LIBRAS , VAZAO DE 150 A 600 LITROS/HORA ,MODELO KARCHER HD 655 S OU SIMILAR (ELETROLIX,WAP..)</v>
          </cell>
          <cell r="C6988" t="str">
            <v>UN</v>
          </cell>
          <cell r="D6988">
            <v>1499</v>
          </cell>
        </row>
        <row r="6989">
          <cell r="A6989">
            <v>11696</v>
          </cell>
          <cell r="B6989" t="str">
            <v>LAVATORIO (OU CUBA) DE SOBREPOR</v>
          </cell>
          <cell r="C6989" t="str">
            <v>UN</v>
          </cell>
          <cell r="D6989">
            <v>56.88</v>
          </cell>
        </row>
        <row r="6990">
          <cell r="A6990">
            <v>10426</v>
          </cell>
          <cell r="B6990" t="str">
            <v>LAVATORIO LOUCA BRANCA C/ COLUNA MEDINDO 45 X 55CM OU EQUIV- PADRAO MEDIO</v>
          </cell>
          <cell r="C6990" t="str">
            <v>UN</v>
          </cell>
          <cell r="D6990">
            <v>85</v>
          </cell>
        </row>
        <row r="6991">
          <cell r="A6991">
            <v>10425</v>
          </cell>
          <cell r="B6991" t="str">
            <v>LAVATORIO LOUCA BRANCA SUSPENSO 29,5 X 39,0CM OU EQUIV-PADRAO POPULAR</v>
          </cell>
          <cell r="C6991" t="str">
            <v>UN</v>
          </cell>
          <cell r="D6991">
            <v>39.409999999999997</v>
          </cell>
        </row>
        <row r="6992">
          <cell r="A6992">
            <v>10431</v>
          </cell>
          <cell r="B6992" t="str">
            <v>LAVATORIO LOUCA COR C/ COLUNA MEDINDO 45 X 55CM OU EQUIV - PADRAO MEDIO</v>
          </cell>
          <cell r="C6992" t="str">
            <v>UN</v>
          </cell>
          <cell r="D6992">
            <v>89.08</v>
          </cell>
        </row>
        <row r="6993">
          <cell r="A6993">
            <v>10429</v>
          </cell>
          <cell r="B6993" t="str">
            <v>LAVATORIO LOUCA COR SUSPENSO 29,5 X 39CM OU EQUIV - PADRAO POPULAR</v>
          </cell>
          <cell r="C6993" t="str">
            <v>UN</v>
          </cell>
          <cell r="D6993">
            <v>42.5</v>
          </cell>
        </row>
        <row r="6994">
          <cell r="A6994">
            <v>20269</v>
          </cell>
          <cell r="B6994" t="str">
            <v>LAVATORIO/CUBA DE EMBUTIR OVAL LOUCA BRANCA 35 X 50CM OU EQUIV SEM LADRAO - PADRAO MEDIO</v>
          </cell>
          <cell r="C6994" t="str">
            <v>UN</v>
          </cell>
          <cell r="D6994">
            <v>51.65</v>
          </cell>
        </row>
        <row r="6995">
          <cell r="A6995">
            <v>20270</v>
          </cell>
          <cell r="B6995" t="str">
            <v>LAVATORIO/CUBA DE EMBUTIR OVAL LOUCA COR 35 X 50CM OU EQUIVSEM LADRAO - PADRAO MEDIO</v>
          </cell>
          <cell r="C6995" t="str">
            <v>UN</v>
          </cell>
          <cell r="D6995">
            <v>52.66</v>
          </cell>
        </row>
        <row r="6996">
          <cell r="A6996">
            <v>10427</v>
          </cell>
          <cell r="B6996" t="str">
            <v>LAVATORIO/CUBA DE SOBREPOR OVAL LOUCA BRANCA 50 X 55CM OU EQUIV - C/ LADRAO - PADRAO ALTO</v>
          </cell>
          <cell r="C6996" t="str">
            <v>UN</v>
          </cell>
          <cell r="D6996">
            <v>50.64</v>
          </cell>
        </row>
        <row r="6997">
          <cell r="A6997">
            <v>10428</v>
          </cell>
          <cell r="B6997" t="str">
            <v>LAVATORIO/CUBA DE SOBREPOR OVAL LOUCA COR 50 X 55CM OU EQUIV- C/ LADRAO - PADRAO ALTO</v>
          </cell>
          <cell r="C6997" t="str">
            <v>UN</v>
          </cell>
          <cell r="D6997">
            <v>52.3</v>
          </cell>
        </row>
        <row r="6998">
          <cell r="A6998">
            <v>10853</v>
          </cell>
          <cell r="B6998" t="str">
            <v>LETRA ACO INOX H = 20 CM CHAPA 22</v>
          </cell>
          <cell r="C6998" t="str">
            <v>UN</v>
          </cell>
          <cell r="D6998">
            <v>76.349999999999994</v>
          </cell>
        </row>
        <row r="6999">
          <cell r="A6999">
            <v>5093</v>
          </cell>
          <cell r="B6999" t="str">
            <v>LEVANTADOR LATAO FUNDIDO CROMADO PESO MINIMO 35G P/ JAN GUILHOTINA</v>
          </cell>
          <cell r="C6999" t="str">
            <v>PAR</v>
          </cell>
          <cell r="D6999">
            <v>21.37</v>
          </cell>
        </row>
        <row r="7000">
          <cell r="A7000">
            <v>13323</v>
          </cell>
          <cell r="B7000" t="str">
            <v>LIMPADORA A JATO/VACUO PRESSAO P/LIMPEZA ESG PUBL./INDUSTRIAL CONSMAQ SF OU EQUIV. , MONTADA SOBRE CAMINHAO EQUI. C/EXAUSTOR-COMPRESSOR,TANQUE CILINDRICO DE ABERTURA,SISTEMA SEPARACAO LIQUIDOS</v>
          </cell>
          <cell r="C7000" t="str">
            <v>UN</v>
          </cell>
          <cell r="D7000">
            <v>700797.61</v>
          </cell>
        </row>
        <row r="7001">
          <cell r="A7001">
            <v>6071</v>
          </cell>
          <cell r="B7001" t="str">
            <v>LIMPADORA A VACUO CONSMAQ MOD. SF P/ LIMPEZA SANITARIA/INDUSTRIAL C/ EXAUSTOR-COMPRESSOR, TANQUE C/LINDRICO C/PORTA DE ABERTURA TOTAL, C/SISTEMA DE SEPARACAO LIQUIDOS, MONTADA SOBRE CAMINHAO**CAIXA**</v>
          </cell>
          <cell r="C7001" t="str">
            <v>UN</v>
          </cell>
          <cell r="D7001">
            <v>531807.97</v>
          </cell>
        </row>
        <row r="7002">
          <cell r="A7002">
            <v>10653</v>
          </cell>
          <cell r="B7002" t="str">
            <v>LIMPADORA DE SUCCAO C/ ASPIRADORA MECANICA USIMECA MOD US-8600, CAP 8,6 M3, P/ LIMPEZA GALERIAS/ESGS**CAIXA**</v>
          </cell>
          <cell r="C7002" t="str">
            <v>UN</v>
          </cell>
          <cell r="D7002">
            <v>531807.97</v>
          </cell>
        </row>
        <row r="7003">
          <cell r="A7003">
            <v>6091</v>
          </cell>
          <cell r="B7003" t="str">
            <v>LIQUIDO P/ BRILHO BASE PVA (INTERIORES/EXTERIORES)</v>
          </cell>
          <cell r="C7003" t="str">
            <v>L</v>
          </cell>
          <cell r="D7003">
            <v>6.83</v>
          </cell>
        </row>
        <row r="7004">
          <cell r="A7004">
            <v>3768</v>
          </cell>
          <cell r="B7004" t="str">
            <v>LIXA P/ FERRO</v>
          </cell>
          <cell r="C7004" t="str">
            <v>UN</v>
          </cell>
          <cell r="D7004">
            <v>1.95</v>
          </cell>
        </row>
        <row r="7005">
          <cell r="A7005">
            <v>3767</v>
          </cell>
          <cell r="B7005" t="str">
            <v>LIXA P/ PAREDE OU MADEIRA</v>
          </cell>
          <cell r="C7005" t="str">
            <v>UN</v>
          </cell>
          <cell r="D7005">
            <v>0.43</v>
          </cell>
        </row>
        <row r="7006">
          <cell r="A7006">
            <v>13192</v>
          </cell>
          <cell r="B7006" t="str">
            <v>LIXADEIRA ANGULAR P/ CONCRETO, BOSCH, MOD. GBR 14 CA (1373), ELETRICA, POT. 1.400 W</v>
          </cell>
          <cell r="C7006" t="str">
            <v>UN</v>
          </cell>
          <cell r="D7006">
            <v>2199.02</v>
          </cell>
        </row>
        <row r="7007">
          <cell r="A7007">
            <v>3290</v>
          </cell>
          <cell r="B7007" t="str">
            <v>LIXADEIRA ELETRICA INDUSTRIAL P/ CORTE OU DESGASTE DIAM 7" PORTATIL</v>
          </cell>
          <cell r="C7007" t="str">
            <v>H</v>
          </cell>
          <cell r="D7007">
            <v>0.69</v>
          </cell>
        </row>
        <row r="7008">
          <cell r="A7008">
            <v>3779</v>
          </cell>
          <cell r="B7008" t="str">
            <v>LONA PLASTICA PRETA L ARGURA 8M, ESPESSURA 150 MICRAS</v>
          </cell>
          <cell r="C7008" t="str">
            <v>M</v>
          </cell>
          <cell r="D7008">
            <v>4.8600000000000003</v>
          </cell>
        </row>
        <row r="7009">
          <cell r="A7009">
            <v>3777</v>
          </cell>
          <cell r="B7009" t="str">
            <v>LONA PLASTICA PRETA, ESPESSURA 150 MICRAS</v>
          </cell>
          <cell r="C7009" t="str">
            <v>M2</v>
          </cell>
          <cell r="D7009">
            <v>0.7</v>
          </cell>
        </row>
        <row r="7010">
          <cell r="A7010">
            <v>6124</v>
          </cell>
          <cell r="B7010" t="str">
            <v>LUBRIFICADOR</v>
          </cell>
          <cell r="C7010" t="str">
            <v>H</v>
          </cell>
          <cell r="D7010">
            <v>6.65</v>
          </cell>
        </row>
        <row r="7011">
          <cell r="A7011">
            <v>12268</v>
          </cell>
          <cell r="B7011" t="str">
            <v>LUMINARIA ABERTA P/ ILUMINACAO PUBLICA, CORPO REFLETOR EM ALUMINIO FUNDIDO, PORTA LAMPADA E27 COM BRACO METALICO DE 1,50M</v>
          </cell>
          <cell r="C7011" t="str">
            <v>UN</v>
          </cell>
          <cell r="D7011">
            <v>45.43</v>
          </cell>
        </row>
        <row r="7012">
          <cell r="A7012">
            <v>3798</v>
          </cell>
          <cell r="B7012" t="str">
            <v>LUMINARIA ABERTA P/ ILUMINACAO PUBLICA, TIPO X-57 PETERCO OUEQUIV</v>
          </cell>
          <cell r="C7012" t="str">
            <v>UN</v>
          </cell>
          <cell r="D7012">
            <v>26.79</v>
          </cell>
        </row>
        <row r="7013">
          <cell r="A7013">
            <v>3805</v>
          </cell>
          <cell r="B7013" t="str">
            <v>LUMINARIA ABERTA P/ ILUMINACAO PUBLICA, TIPO X-68 PETERCO OUEQUIV, C/ LAMPADA MISTA 160W</v>
          </cell>
          <cell r="C7013" t="str">
            <v>UN</v>
          </cell>
          <cell r="D7013">
            <v>30.77</v>
          </cell>
        </row>
        <row r="7014">
          <cell r="A7014">
            <v>3806</v>
          </cell>
          <cell r="B7014" t="str">
            <v>LUMINARIA AQUATIC PIAL REF. 60456 BRANCA</v>
          </cell>
          <cell r="C7014" t="str">
            <v>UN</v>
          </cell>
          <cell r="D7014">
            <v>92.81</v>
          </cell>
        </row>
        <row r="7015">
          <cell r="A7015">
            <v>14646</v>
          </cell>
          <cell r="B7015" t="str">
            <v>LUMINARIA CALHA EM CHAPA ACO SOBREPOR C/ 1 LAMPADA FLUORESCENTE 40W (COMPLETA, INCL. REATOR AFP PARTIDA RAPIDA 127V ELAMPADA)</v>
          </cell>
          <cell r="C7015" t="str">
            <v>UN</v>
          </cell>
          <cell r="D7015">
            <v>36.450000000000003</v>
          </cell>
        </row>
        <row r="7016">
          <cell r="A7016">
            <v>12243</v>
          </cell>
          <cell r="B7016" t="str">
            <v>LUMINARIA CALHA SOBREPOR CHAPA DE ACO P/ 4 LAMPADAS FLUORESCENTES 4OW (NAO INCLUI REATOR E LAMP)</v>
          </cell>
          <cell r="C7016" t="str">
            <v>UN</v>
          </cell>
          <cell r="D7016">
            <v>18.77</v>
          </cell>
        </row>
        <row r="7017">
          <cell r="A7017">
            <v>3788</v>
          </cell>
          <cell r="B7017" t="str">
            <v>LUMINARIA CALHA SOBREPOR EM CHAPA ACO C/ 1 LAMPADA FLUORESCENTE 20W (COMPLETA, INCL. REATOR PART RAPIDA E LAMPADA)</v>
          </cell>
          <cell r="C7017" t="str">
            <v>UN</v>
          </cell>
          <cell r="D7017">
            <v>28.85</v>
          </cell>
        </row>
        <row r="7018">
          <cell r="A7018">
            <v>3780</v>
          </cell>
          <cell r="B7018" t="str">
            <v>LUMINARIA CALHA SOBREPOR EM CHAPA ACO C/ 1 LAMPADA FLUORESCENTE 40W - (COMPLETA, INCL. REATOR PART RAPIDA E LAMPADA)</v>
          </cell>
          <cell r="C7018" t="str">
            <v>UN</v>
          </cell>
          <cell r="D7018">
            <v>32.99</v>
          </cell>
        </row>
        <row r="7019">
          <cell r="A7019">
            <v>3811</v>
          </cell>
          <cell r="B7019" t="str">
            <v>LUMINARIA CALHA SOBREPOR EM CHAPA ACO C/ 2 LAMPADAS FLUORESCENTES 20W TIPO TMS 500 PHILIPS OU EQUIV (COMPLETA, INCL. REAT PART RAP+LAMP+SUP)</v>
          </cell>
          <cell r="C7019" t="str">
            <v>UN</v>
          </cell>
          <cell r="D7019">
            <v>46.51</v>
          </cell>
        </row>
        <row r="7020">
          <cell r="A7020">
            <v>3799</v>
          </cell>
          <cell r="B7020" t="str">
            <v>LUMINARIA CALHA SOBREPOR EM CHAPA ACO C/ 2 LAMPADAS FLUORESCENTES 40W (COMPLETA, INCL REATOR PART RAPIDA E LAMPADAS)</v>
          </cell>
          <cell r="C7020" t="str">
            <v>UN</v>
          </cell>
          <cell r="D7020">
            <v>48.93</v>
          </cell>
        </row>
        <row r="7021">
          <cell r="A7021">
            <v>3812</v>
          </cell>
          <cell r="B7021" t="str">
            <v>LUMINARIA CALHA SOBREPOR EM CHAPA ACO C/ 3 LAMPADAS FLUORESCENTES 2OW (COMPLETA, INCL. REATOR PART RAPIDA LAMPADAS)</v>
          </cell>
          <cell r="C7021" t="str">
            <v>UN</v>
          </cell>
          <cell r="D7021">
            <v>74.25</v>
          </cell>
        </row>
        <row r="7022">
          <cell r="A7022">
            <v>3786</v>
          </cell>
          <cell r="B7022" t="str">
            <v>LUMINARIA CALHA SOBREPOR EM CHAPA ACO C/ 3 LAMPADAS FLUORESCENTES 4OW (COMPLETA, INCL. REATOR PART RAPIDA E LAMPADAS)</v>
          </cell>
          <cell r="C7022" t="str">
            <v>UN</v>
          </cell>
          <cell r="D7022">
            <v>70.5</v>
          </cell>
        </row>
        <row r="7023">
          <cell r="A7023">
            <v>3785</v>
          </cell>
          <cell r="B7023" t="str">
            <v>LUMINARIA CALHA SOBREPOR EM CHAPA ACO C/ 4 LAMPADAS FLUORESCENTES 20W (COMPLETA, INCL. REATOR PART RAPIDA E LAMPADAS)</v>
          </cell>
          <cell r="C7023" t="str">
            <v>UN</v>
          </cell>
          <cell r="D7023">
            <v>77.61</v>
          </cell>
        </row>
        <row r="7024">
          <cell r="A7024">
            <v>3784</v>
          </cell>
          <cell r="B7024" t="str">
            <v>LUMINARIA CALHA SOBREPOR EM CHAPA ACO C/ 4 LAMPADAS FLUORESCENTES 40W (COMPLETA, INCL. REATOR PART RAPIDA E LAMPADAS)</v>
          </cell>
          <cell r="C7024" t="str">
            <v>UN</v>
          </cell>
          <cell r="D7024">
            <v>90.37</v>
          </cell>
        </row>
        <row r="7025">
          <cell r="A7025">
            <v>12230</v>
          </cell>
          <cell r="B7025" t="str">
            <v>LUMINARIA CALHA SOBREPOR EM CHAPA ACO P/ 1 LAMPADA FLUORESCENTE 20W (NAO INCLUI REATOR E LAMPADA)</v>
          </cell>
          <cell r="C7025" t="str">
            <v>UN</v>
          </cell>
          <cell r="D7025">
            <v>6.15</v>
          </cell>
        </row>
        <row r="7026">
          <cell r="A7026">
            <v>12231</v>
          </cell>
          <cell r="B7026" t="str">
            <v>LUMINARIA CALHA SOBREPOR EM CHAPA ACO P/ 1 LAMPADA FLUORESCENTE 40W (NAO INCLUI REATOR E LAMP)</v>
          </cell>
          <cell r="C7026" t="str">
            <v>UN</v>
          </cell>
          <cell r="D7026">
            <v>8.7899999999999991</v>
          </cell>
        </row>
        <row r="7027">
          <cell r="A7027">
            <v>12232</v>
          </cell>
          <cell r="B7027" t="str">
            <v>LUMINARIA CALHA SOBREPOR EM CHAPA ACO P/ 2 LAMPADAS FLUORESCENTES 2OW (NAO INCLUI REATOR E LAMPADAS)</v>
          </cell>
          <cell r="C7027" t="str">
            <v>UN</v>
          </cell>
          <cell r="D7027">
            <v>5.77</v>
          </cell>
        </row>
        <row r="7028">
          <cell r="A7028">
            <v>12239</v>
          </cell>
          <cell r="B7028" t="str">
            <v>LUMINARIA CALHA SOBREPOR EM CHAPA ACO P/ 2 LAMPADAS FLUORESCENTES 40W (NAO INCLUI REATOR E LAMP)</v>
          </cell>
          <cell r="C7028" t="str">
            <v>UN</v>
          </cell>
          <cell r="D7028">
            <v>11.21</v>
          </cell>
        </row>
        <row r="7029">
          <cell r="A7029">
            <v>12240</v>
          </cell>
          <cell r="B7029" t="str">
            <v>LUMINARIA CALHA SOBREPOR EM CHAPA ACO P/ 3 LAMPADAS FLUORESCENTES 20W (NAO INCLUI REATOR E LAMP)</v>
          </cell>
          <cell r="C7029" t="str">
            <v>UN</v>
          </cell>
          <cell r="D7029">
            <v>10.57</v>
          </cell>
        </row>
        <row r="7030">
          <cell r="A7030">
            <v>12241</v>
          </cell>
          <cell r="B7030" t="str">
            <v>LUMINARIA CALHA SOBREPOR EM CHAPA ACO P/ 3 LAMPADAS FLUORESCENTES 40W (NAO INCLUI REATOR E LAMP)</v>
          </cell>
          <cell r="C7030" t="str">
            <v>UN</v>
          </cell>
          <cell r="D7030">
            <v>15.69</v>
          </cell>
        </row>
        <row r="7031">
          <cell r="A7031">
            <v>12242</v>
          </cell>
          <cell r="B7031" t="str">
            <v>LUMINARIA CALHA SOBREPOR EM CHAPA ACO P/ 4 LAMPADAS FLUORESCENTES 20W (NAO INCLUI REATOR E LAMP)</v>
          </cell>
          <cell r="C7031" t="str">
            <v>UN</v>
          </cell>
          <cell r="D7031">
            <v>11.46</v>
          </cell>
        </row>
        <row r="7032">
          <cell r="A7032">
            <v>12271</v>
          </cell>
          <cell r="B7032" t="str">
            <v>LUMINARIA DUPLA P/SINALIZACAO, TIPO WETZEL AS-2/110 OU EQUIV</v>
          </cell>
          <cell r="C7032" t="str">
            <v>UN</v>
          </cell>
          <cell r="D7032">
            <v>117.34</v>
          </cell>
        </row>
        <row r="7033">
          <cell r="A7033">
            <v>12244</v>
          </cell>
          <cell r="B7033" t="str">
            <v>LUMINARIA EMBUTIDA WETZEL REF. IPT 31/1</v>
          </cell>
          <cell r="C7033" t="str">
            <v>UN</v>
          </cell>
          <cell r="D7033">
            <v>73.09</v>
          </cell>
        </row>
        <row r="7034">
          <cell r="A7034">
            <v>12245</v>
          </cell>
          <cell r="B7034" t="str">
            <v>LUMINARIA ESMALTADA COR ALUMINIO PETERCO Y.25/1</v>
          </cell>
          <cell r="C7034" t="str">
            <v>UN</v>
          </cell>
          <cell r="D7034">
            <v>50.89</v>
          </cell>
        </row>
        <row r="7035">
          <cell r="A7035">
            <v>13382</v>
          </cell>
          <cell r="B7035" t="str">
            <v>LUMINARIA FECHADA P/ ILUMINACAO PUBLICA, TIPO ABL 50/F OU EQUIV, P/ LAMPADA A VAPOR DE MERCURIO 400W</v>
          </cell>
          <cell r="C7035" t="str">
            <v>UN</v>
          </cell>
          <cell r="D7035">
            <v>125.03</v>
          </cell>
        </row>
        <row r="7036">
          <cell r="A7036">
            <v>3787</v>
          </cell>
          <cell r="B7036" t="str">
            <v>LUMINARIA FECHADA P/ ILUMINACAO PUBLICA, TIPO X-35 PETERCO OU EQUIV, (COMPLETA, INCL. LAMPADA VAPOR MERCURIO 400W)</v>
          </cell>
          <cell r="C7036" t="str">
            <v>UN</v>
          </cell>
          <cell r="D7036">
            <v>212.55</v>
          </cell>
        </row>
        <row r="7037">
          <cell r="A7037">
            <v>12265</v>
          </cell>
          <cell r="B7037" t="str">
            <v>LUMINARIA PHILLIPS PARA LAMPADA DE 400 W MODELO HDK 47240064OU EQUIVALENTE</v>
          </cell>
          <cell r="C7037" t="str">
            <v>UN</v>
          </cell>
          <cell r="D7037">
            <v>234.35</v>
          </cell>
        </row>
        <row r="7038">
          <cell r="A7038">
            <v>12266</v>
          </cell>
          <cell r="B7038" t="str">
            <v>LUMINARIA PHILLIPS TIPO SPOT</v>
          </cell>
          <cell r="C7038" t="str">
            <v>UN</v>
          </cell>
          <cell r="D7038">
            <v>8.4</v>
          </cell>
        </row>
        <row r="7039">
          <cell r="A7039">
            <v>3803</v>
          </cell>
          <cell r="B7039" t="str">
            <v>LUMINARIA PLAFONIER SOBREPOR ARO/BASE METALICA C/ GLOBO ESFERICO VIDRO LEITOSO BOCA 10CM DIAM 20CM P/ 1 LAMP INCAND, INCL SOQUETE PORCELANA</v>
          </cell>
          <cell r="C7039" t="str">
            <v>UN</v>
          </cell>
          <cell r="D7039">
            <v>17.309999999999999</v>
          </cell>
        </row>
        <row r="7040">
          <cell r="A7040">
            <v>13841</v>
          </cell>
          <cell r="B7040" t="str">
            <v>LUMINARIA PLAFONIER SOBREPOR C/ GLOBO CHATO VIDRO BOCA 10CMINCL BASE/ARO METALICA OU PLASTICO C/ SOQUETE P/ 1 LAMP INCAND 60W - LINHA POPULAR</v>
          </cell>
          <cell r="C7040" t="str">
            <v>UN</v>
          </cell>
          <cell r="D7040">
            <v>25.77</v>
          </cell>
        </row>
        <row r="7041">
          <cell r="A7041">
            <v>3807</v>
          </cell>
          <cell r="B7041" t="str">
            <v>LUMINARIA PROVA DE TEMPO E GASES, TIPO YLC-16/1 CASTIMETAL OU EQUIV, C/ LAMPADA INCANDESCENTE DE 100W</v>
          </cell>
          <cell r="C7041" t="str">
            <v>UN</v>
          </cell>
          <cell r="D7041">
            <v>71.05</v>
          </cell>
        </row>
        <row r="7042">
          <cell r="A7042">
            <v>3793</v>
          </cell>
          <cell r="B7042" t="str">
            <v>LUMINARIA PROVA DE TEMPO E GASES, TIPO YLC-16/2 CASTIMETAL OU EQUIV (COMPLETA, INCL. LAMPADA INCANDESCENTE DE 200W)</v>
          </cell>
          <cell r="C7042" t="str">
            <v>UN</v>
          </cell>
          <cell r="D7042">
            <v>91.48</v>
          </cell>
        </row>
        <row r="7043">
          <cell r="A7043">
            <v>3794</v>
          </cell>
          <cell r="B7043" t="str">
            <v>LUMINARIA PROVA DE TEMPO E GASES, TIPO YLC-16/3 CASTIMETAL OU EQUIV (COMPLETA, INCL. LAMPADA INCANDESCENTE DE 300W)</v>
          </cell>
          <cell r="C7043" t="str">
            <v>UN</v>
          </cell>
          <cell r="D7043">
            <v>118.3</v>
          </cell>
        </row>
        <row r="7044">
          <cell r="A7044">
            <v>12267</v>
          </cell>
          <cell r="B7044" t="str">
            <v>LUMINARIA PROVA DE TEMPO PETERCO Y.31/1</v>
          </cell>
          <cell r="C7044" t="str">
            <v>UN</v>
          </cell>
          <cell r="D7044">
            <v>67.319999999999993</v>
          </cell>
        </row>
        <row r="7045">
          <cell r="A7045">
            <v>3819</v>
          </cell>
          <cell r="B7045" t="str">
            <v>LUVA CERAMICA P/ REDE ESG BB DN 100MM</v>
          </cell>
          <cell r="C7045" t="str">
            <v>UN</v>
          </cell>
          <cell r="D7045">
            <v>13.01</v>
          </cell>
        </row>
        <row r="7046">
          <cell r="A7046">
            <v>3820</v>
          </cell>
          <cell r="B7046" t="str">
            <v>LUVA CERAMICA P/ REDE ESG BB DN 150MM</v>
          </cell>
          <cell r="C7046" t="str">
            <v>UN</v>
          </cell>
          <cell r="D7046">
            <v>13.01</v>
          </cell>
        </row>
        <row r="7047">
          <cell r="A7047">
            <v>3821</v>
          </cell>
          <cell r="B7047" t="str">
            <v>LUVA CERAMICA P/ REDE ESG BB DN 200MM</v>
          </cell>
          <cell r="C7047" t="str">
            <v>UN</v>
          </cell>
          <cell r="D7047">
            <v>21.13</v>
          </cell>
        </row>
        <row r="7048">
          <cell r="A7048">
            <v>3814</v>
          </cell>
          <cell r="B7048" t="str">
            <v>LUVA CERAMICA P/ REDE ESG BB DN 250MM</v>
          </cell>
          <cell r="C7048" t="str">
            <v>UN</v>
          </cell>
          <cell r="D7048">
            <v>33.29</v>
          </cell>
        </row>
        <row r="7049">
          <cell r="A7049">
            <v>3822</v>
          </cell>
          <cell r="B7049" t="str">
            <v>LUVA CERAMICA P/ REDE ESG BB DN 300MM</v>
          </cell>
          <cell r="C7049" t="str">
            <v>UN</v>
          </cell>
          <cell r="D7049">
            <v>51.12</v>
          </cell>
        </row>
        <row r="7050">
          <cell r="A7050">
            <v>3823</v>
          </cell>
          <cell r="B7050" t="str">
            <v>LUVA CERAMICA P/ REDE ESG BB DN 350MM</v>
          </cell>
          <cell r="C7050" t="str">
            <v>UN</v>
          </cell>
          <cell r="D7050">
            <v>69.239999999999995</v>
          </cell>
        </row>
        <row r="7051">
          <cell r="A7051">
            <v>3815</v>
          </cell>
          <cell r="B7051" t="str">
            <v>LUVA CERAMICA P/ REDE ESG BB DN 400MM</v>
          </cell>
          <cell r="C7051" t="str">
            <v>UN</v>
          </cell>
          <cell r="D7051">
            <v>93.33</v>
          </cell>
        </row>
        <row r="7052">
          <cell r="A7052">
            <v>3816</v>
          </cell>
          <cell r="B7052" t="str">
            <v>LUVA CERAMICA P/ REDE ESG BB DN 450MM</v>
          </cell>
          <cell r="C7052" t="str">
            <v>UN</v>
          </cell>
          <cell r="D7052">
            <v>126.44</v>
          </cell>
        </row>
        <row r="7053">
          <cell r="A7053">
            <v>3813</v>
          </cell>
          <cell r="B7053" t="str">
            <v>LUVA CERAMICA P/ REDE ESG BB DN 75MM</v>
          </cell>
          <cell r="C7053" t="str">
            <v>UN</v>
          </cell>
          <cell r="D7053">
            <v>12.04</v>
          </cell>
        </row>
        <row r="7054">
          <cell r="A7054">
            <v>12731</v>
          </cell>
          <cell r="B7054" t="str">
            <v>LUVA COBRE SEM ANEL DE SOLDA REF. 600 D = 104 MM</v>
          </cell>
          <cell r="C7054" t="str">
            <v>UN</v>
          </cell>
          <cell r="D7054">
            <v>159.44999999999999</v>
          </cell>
        </row>
        <row r="7055">
          <cell r="A7055">
            <v>12723</v>
          </cell>
          <cell r="B7055" t="str">
            <v>LUVA COBRE SEM ANEL DE SOLDA REF. 600 D = 15 MM</v>
          </cell>
          <cell r="C7055" t="str">
            <v>UN</v>
          </cell>
          <cell r="D7055">
            <v>1.54</v>
          </cell>
        </row>
        <row r="7056">
          <cell r="A7056">
            <v>12724</v>
          </cell>
          <cell r="B7056" t="str">
            <v>LUVA COBRE SEM ANEL DE SOLDA REF. 600 D = 22 MM</v>
          </cell>
          <cell r="C7056" t="str">
            <v>UN</v>
          </cell>
          <cell r="D7056">
            <v>2.76</v>
          </cell>
        </row>
        <row r="7057">
          <cell r="A7057">
            <v>12725</v>
          </cell>
          <cell r="B7057" t="str">
            <v>LUVA COBRE SEM ANEL DE SOLDA REF. 600 D = 28 MM</v>
          </cell>
          <cell r="C7057" t="str">
            <v>UN</v>
          </cell>
          <cell r="D7057">
            <v>5.42</v>
          </cell>
        </row>
        <row r="7058">
          <cell r="A7058">
            <v>12726</v>
          </cell>
          <cell r="B7058" t="str">
            <v>LUVA COBRE SEM ANEL DE SOLDA REF. 600 D = 35 MM</v>
          </cell>
          <cell r="C7058" t="str">
            <v>UN</v>
          </cell>
          <cell r="D7058">
            <v>13.24</v>
          </cell>
        </row>
        <row r="7059">
          <cell r="A7059">
            <v>12727</v>
          </cell>
          <cell r="B7059" t="str">
            <v>LUVA COBRE SEM ANEL DE SOLDA REF. 600 D = 42 MM</v>
          </cell>
          <cell r="C7059" t="str">
            <v>UN</v>
          </cell>
          <cell r="D7059">
            <v>18.760000000000002</v>
          </cell>
        </row>
        <row r="7060">
          <cell r="A7060">
            <v>12728</v>
          </cell>
          <cell r="B7060" t="str">
            <v>LUVA COBRE SEM ANEL DE SOLDA REF. 600 D = 54 MM</v>
          </cell>
          <cell r="C7060" t="str">
            <v>UN</v>
          </cell>
          <cell r="D7060">
            <v>28.73</v>
          </cell>
        </row>
        <row r="7061">
          <cell r="A7061">
            <v>12729</v>
          </cell>
          <cell r="B7061" t="str">
            <v>LUVA COBRE SEM ANEL DE SOLDA REF. 600 D = 66 MM</v>
          </cell>
          <cell r="C7061" t="str">
            <v>UN</v>
          </cell>
          <cell r="D7061">
            <v>85.45</v>
          </cell>
        </row>
        <row r="7062">
          <cell r="A7062">
            <v>12730</v>
          </cell>
          <cell r="B7062" t="str">
            <v>LUVA COBRE SEM ANEL DE SOLDA REF. 600 D = 79 MM</v>
          </cell>
          <cell r="C7062" t="str">
            <v>UN</v>
          </cell>
          <cell r="D7062">
            <v>117.56</v>
          </cell>
        </row>
        <row r="7063">
          <cell r="A7063">
            <v>3840</v>
          </cell>
          <cell r="B7063" t="str">
            <v>LUVA CORRER PVC DEFOFO JE DN 100</v>
          </cell>
          <cell r="C7063" t="str">
            <v>UN</v>
          </cell>
          <cell r="D7063">
            <v>166.96</v>
          </cell>
        </row>
        <row r="7064">
          <cell r="A7064">
            <v>3838</v>
          </cell>
          <cell r="B7064" t="str">
            <v>LUVA CORRER PVC DEFOFO JE DN 150</v>
          </cell>
          <cell r="C7064" t="str">
            <v>UN</v>
          </cell>
          <cell r="D7064">
            <v>218.87</v>
          </cell>
        </row>
        <row r="7065">
          <cell r="A7065">
            <v>3844</v>
          </cell>
          <cell r="B7065" t="str">
            <v>LUVA CORRER PVC DEFOFO JE DN 200</v>
          </cell>
          <cell r="C7065" t="str">
            <v>UN</v>
          </cell>
          <cell r="D7065">
            <v>312.29000000000002</v>
          </cell>
        </row>
        <row r="7066">
          <cell r="A7066">
            <v>3839</v>
          </cell>
          <cell r="B7066" t="str">
            <v>LUVA CORRER PVC DEFOFO JE DN 250</v>
          </cell>
          <cell r="C7066" t="str">
            <v>UN</v>
          </cell>
          <cell r="D7066">
            <v>571.49</v>
          </cell>
        </row>
        <row r="7067">
          <cell r="A7067">
            <v>3843</v>
          </cell>
          <cell r="B7067" t="str">
            <v>LUVA CORRER PVC DEFOFO JE DN 300</v>
          </cell>
          <cell r="C7067" t="str">
            <v>UN</v>
          </cell>
          <cell r="D7067">
            <v>827.6</v>
          </cell>
        </row>
        <row r="7068">
          <cell r="A7068">
            <v>3833</v>
          </cell>
          <cell r="B7068" t="str">
            <v>LUVA CORRER PVC JE NBR 10569 P/ REDE COLET ESG DN 100MM</v>
          </cell>
          <cell r="C7068" t="str">
            <v>UN</v>
          </cell>
          <cell r="D7068">
            <v>17.760000000000002</v>
          </cell>
        </row>
        <row r="7069">
          <cell r="A7069">
            <v>3834</v>
          </cell>
          <cell r="B7069" t="str">
            <v>LUVA CORRER PVC JE NBR 10569 P/ REDE COLET ESG DN 125MM</v>
          </cell>
          <cell r="C7069" t="str">
            <v>UN</v>
          </cell>
          <cell r="D7069">
            <v>53.19</v>
          </cell>
        </row>
        <row r="7070">
          <cell r="A7070">
            <v>3835</v>
          </cell>
          <cell r="B7070" t="str">
            <v>LUVA CORRER PVC JE NBR 10569 P/ REDE COLET ESG DN 150MM</v>
          </cell>
          <cell r="C7070" t="str">
            <v>UN</v>
          </cell>
          <cell r="D7070">
            <v>69.260000000000005</v>
          </cell>
        </row>
        <row r="7071">
          <cell r="A7071">
            <v>3836</v>
          </cell>
          <cell r="B7071" t="str">
            <v>LUVA CORRER PVC JE NBR 10569 P/ REDE COLET ESG DN 200MM</v>
          </cell>
          <cell r="C7071" t="str">
            <v>UN</v>
          </cell>
          <cell r="D7071">
            <v>107.06</v>
          </cell>
        </row>
        <row r="7072">
          <cell r="A7072">
            <v>3830</v>
          </cell>
          <cell r="B7072" t="str">
            <v>LUVA CORRER PVC JE NBR 10569 P/ REDE COLET ESG DN 250MM</v>
          </cell>
          <cell r="C7072" t="str">
            <v>UN</v>
          </cell>
          <cell r="D7072">
            <v>288.76</v>
          </cell>
        </row>
        <row r="7073">
          <cell r="A7073">
            <v>3831</v>
          </cell>
          <cell r="B7073" t="str">
            <v>LUVA CORRER PVC JE NBR 10569 P/ REDE COLET ESG DN 300MM</v>
          </cell>
          <cell r="C7073" t="str">
            <v>UN</v>
          </cell>
          <cell r="D7073">
            <v>500.47</v>
          </cell>
        </row>
        <row r="7074">
          <cell r="A7074">
            <v>3841</v>
          </cell>
          <cell r="B7074" t="str">
            <v>LUVA CORRER PVC JE NBR 10569 P/ REDE COLET ESG DN 350MM</v>
          </cell>
          <cell r="C7074" t="str">
            <v>UN</v>
          </cell>
          <cell r="D7074">
            <v>667.02</v>
          </cell>
        </row>
        <row r="7075">
          <cell r="A7075">
            <v>3842</v>
          </cell>
          <cell r="B7075" t="str">
            <v>LUVA CORRER PVC JE NBR 10569 P/ REDE COLET ESG DN 400MM</v>
          </cell>
          <cell r="C7075" t="str">
            <v>UN</v>
          </cell>
          <cell r="D7075">
            <v>856.65</v>
          </cell>
        </row>
        <row r="7076">
          <cell r="A7076">
            <v>20160</v>
          </cell>
          <cell r="B7076" t="str">
            <v>LUVA CORRER PVC LEVE DN 150MM</v>
          </cell>
          <cell r="C7076" t="str">
            <v>UN</v>
          </cell>
          <cell r="D7076">
            <v>36.26</v>
          </cell>
        </row>
        <row r="7077">
          <cell r="A7077">
            <v>3848</v>
          </cell>
          <cell r="B7077" t="str">
            <v>LUVA CORRER PVC P/ ESG PREDIAL DN 50MM</v>
          </cell>
          <cell r="C7077" t="str">
            <v>UN</v>
          </cell>
          <cell r="D7077">
            <v>5.37</v>
          </cell>
        </row>
        <row r="7078">
          <cell r="A7078">
            <v>3895</v>
          </cell>
          <cell r="B7078" t="str">
            <v>LUVA CORRER PVC P/ ESG PREDIAL DN 75MM</v>
          </cell>
          <cell r="C7078" t="str">
            <v>UN</v>
          </cell>
          <cell r="D7078">
            <v>8.2100000000000009</v>
          </cell>
        </row>
        <row r="7079">
          <cell r="A7079">
            <v>3893</v>
          </cell>
          <cell r="B7079" t="str">
            <v>LUVA CORRER PVC P/ESG PREDIAL DN 100MM</v>
          </cell>
          <cell r="C7079" t="str">
            <v>UN</v>
          </cell>
          <cell r="D7079">
            <v>17.190000000000001</v>
          </cell>
        </row>
        <row r="7080">
          <cell r="A7080">
            <v>3900</v>
          </cell>
          <cell r="B7080" t="str">
            <v>LUVA CORRER PVC P/TUBO ROSCAVEL P/AGUA FRIA PREDIAL 1.1/2"</v>
          </cell>
          <cell r="C7080" t="str">
            <v>UN</v>
          </cell>
          <cell r="D7080">
            <v>18.37</v>
          </cell>
        </row>
        <row r="7081">
          <cell r="A7081">
            <v>3846</v>
          </cell>
          <cell r="B7081" t="str">
            <v>LUVA CORRER PVC P/TUBO ROSCAVEL P/AGUA FRIA PREDIAL 1/2"</v>
          </cell>
          <cell r="C7081" t="str">
            <v>UN</v>
          </cell>
          <cell r="D7081">
            <v>6.5</v>
          </cell>
        </row>
        <row r="7082">
          <cell r="A7082">
            <v>3886</v>
          </cell>
          <cell r="B7082" t="str">
            <v>LUVA CORRER PVC P/TUBO ROSCAVEL P/AGUA FRIA PREDIAL 3/4''</v>
          </cell>
          <cell r="C7082" t="str">
            <v>UN</v>
          </cell>
          <cell r="D7082">
            <v>9.1300000000000008</v>
          </cell>
        </row>
        <row r="7083">
          <cell r="A7083">
            <v>3826</v>
          </cell>
          <cell r="B7083" t="str">
            <v>LUVA CORRER PVC PBA NBR 10351 P/REDE AGUA DN 100 - 110MM</v>
          </cell>
          <cell r="C7083" t="str">
            <v>UN</v>
          </cell>
          <cell r="D7083">
            <v>56.75</v>
          </cell>
        </row>
        <row r="7084">
          <cell r="A7084">
            <v>3825</v>
          </cell>
          <cell r="B7084" t="str">
            <v>LUVA CORRER PVC PBA NBR 10351 P/REDE AGUA DN 50 - 60MM</v>
          </cell>
          <cell r="C7084" t="str">
            <v>UN</v>
          </cell>
          <cell r="D7084">
            <v>13.39</v>
          </cell>
        </row>
        <row r="7085">
          <cell r="A7085">
            <v>3829</v>
          </cell>
          <cell r="B7085" t="str">
            <v>LUVA CORRER PVC PBA NBR 10351 P/REDE AGUA DN 65 - 75MM</v>
          </cell>
          <cell r="C7085" t="str">
            <v>UN</v>
          </cell>
          <cell r="D7085">
            <v>26.98</v>
          </cell>
        </row>
        <row r="7086">
          <cell r="A7086">
            <v>3827</v>
          </cell>
          <cell r="B7086" t="str">
            <v>LUVA CORRER PVC PBA NBR 10351 P/REDE AGUA DN 75 - 85MM</v>
          </cell>
          <cell r="C7086" t="str">
            <v>UN</v>
          </cell>
          <cell r="D7086">
            <v>37.380000000000003</v>
          </cell>
        </row>
        <row r="7087">
          <cell r="A7087">
            <v>20165</v>
          </cell>
          <cell r="B7087" t="str">
            <v>LUVA CORRER PVC SERIE R P/ ESG PREDIAL 100MM</v>
          </cell>
          <cell r="C7087" t="str">
            <v>UN</v>
          </cell>
          <cell r="D7087">
            <v>10.9</v>
          </cell>
        </row>
        <row r="7088">
          <cell r="A7088">
            <v>20166</v>
          </cell>
          <cell r="B7088" t="str">
            <v>LUVA CORRER PVC SERIE R P/ ESG PREDIAL 150MM</v>
          </cell>
          <cell r="C7088" t="str">
            <v>UN</v>
          </cell>
          <cell r="D7088">
            <v>70.8</v>
          </cell>
        </row>
        <row r="7089">
          <cell r="A7089">
            <v>20164</v>
          </cell>
          <cell r="B7089" t="str">
            <v>LUVA CORRER PVC SERIE R P/ ESG PREDIAL 75MM</v>
          </cell>
          <cell r="C7089" t="str">
            <v>UN</v>
          </cell>
          <cell r="D7089">
            <v>8.48</v>
          </cell>
        </row>
        <row r="7090">
          <cell r="A7090">
            <v>3854</v>
          </cell>
          <cell r="B7090" t="str">
            <v>LUVA CORRER PVC SOLD P/AGUA FRIA PREDIAL 20 MM</v>
          </cell>
          <cell r="C7090" t="str">
            <v>UN</v>
          </cell>
          <cell r="D7090">
            <v>6.12</v>
          </cell>
        </row>
        <row r="7091">
          <cell r="A7091">
            <v>3873</v>
          </cell>
          <cell r="B7091" t="str">
            <v>LUVA CORRER PVC SOLD P/AGUA FRIA PREDIAL 25 MM</v>
          </cell>
          <cell r="C7091" t="str">
            <v>UN</v>
          </cell>
          <cell r="D7091">
            <v>8.32</v>
          </cell>
        </row>
        <row r="7092">
          <cell r="A7092">
            <v>3847</v>
          </cell>
          <cell r="B7092" t="str">
            <v>LUVA CORRER PVC SOLD P/AGUA FRIA PREDIAL 50 MM</v>
          </cell>
          <cell r="C7092" t="str">
            <v>UN</v>
          </cell>
          <cell r="D7092">
            <v>22.66</v>
          </cell>
        </row>
        <row r="7093">
          <cell r="A7093">
            <v>12892</v>
          </cell>
          <cell r="B7093" t="str">
            <v>LUVA COURO C/ SOLADO RASPA CANO CURTO</v>
          </cell>
          <cell r="C7093" t="str">
            <v>PAR</v>
          </cell>
          <cell r="D7093">
            <v>6.9</v>
          </cell>
        </row>
        <row r="7094">
          <cell r="A7094">
            <v>21119</v>
          </cell>
          <cell r="B7094" t="str">
            <v>LUVA CPVC (AQUATHERM) SOLDAVEL 15MM</v>
          </cell>
          <cell r="C7094" t="str">
            <v>UN</v>
          </cell>
          <cell r="D7094">
            <v>1.18</v>
          </cell>
        </row>
        <row r="7095">
          <cell r="A7095">
            <v>21120</v>
          </cell>
          <cell r="B7095" t="str">
            <v>LUVA DE TRANSICAO CPVC (AQUATHERM) SOLDAVEL 15MM X 1/2"</v>
          </cell>
          <cell r="C7095" t="str">
            <v>UN</v>
          </cell>
          <cell r="D7095">
            <v>10.95</v>
          </cell>
        </row>
        <row r="7096">
          <cell r="A7096">
            <v>20161</v>
          </cell>
          <cell r="B7096" t="str">
            <v>LUVA DUPLA PVC LEVE DN 125MM</v>
          </cell>
          <cell r="C7096" t="str">
            <v>UN</v>
          </cell>
          <cell r="D7096">
            <v>24.38</v>
          </cell>
        </row>
        <row r="7097">
          <cell r="A7097">
            <v>20162</v>
          </cell>
          <cell r="B7097" t="str">
            <v>LUVA DUPLA PVC LEVE DN 150MM</v>
          </cell>
          <cell r="C7097" t="str">
            <v>UN</v>
          </cell>
          <cell r="D7097">
            <v>31.74</v>
          </cell>
        </row>
        <row r="7098">
          <cell r="A7098">
            <v>20163</v>
          </cell>
          <cell r="B7098" t="str">
            <v>LUVA DUPLA PVC LEVE DN 200MM</v>
          </cell>
          <cell r="C7098" t="str">
            <v>UN</v>
          </cell>
          <cell r="D7098">
            <v>56.13</v>
          </cell>
        </row>
        <row r="7099">
          <cell r="A7099">
            <v>2644</v>
          </cell>
          <cell r="B7099" t="str">
            <v>LUVA FERRO GALV ELETROLITICO 1.1/2" P/ ELETRODUTO</v>
          </cell>
          <cell r="C7099" t="str">
            <v>UN</v>
          </cell>
          <cell r="D7099">
            <v>0.97</v>
          </cell>
        </row>
        <row r="7100">
          <cell r="A7100">
            <v>2639</v>
          </cell>
          <cell r="B7100" t="str">
            <v>LUVA FERRO GALV ELETROLITICO 1.1/4" P/ ELETRODUTO</v>
          </cell>
          <cell r="C7100" t="str">
            <v>UN</v>
          </cell>
          <cell r="D7100">
            <v>0.86</v>
          </cell>
        </row>
        <row r="7101">
          <cell r="A7101">
            <v>2636</v>
          </cell>
          <cell r="B7101" t="str">
            <v>LUVA FERRO GALV ELETROLITICO 1/2" P/ ELETRODUTO</v>
          </cell>
          <cell r="C7101" t="str">
            <v>UN</v>
          </cell>
          <cell r="D7101">
            <v>0.46</v>
          </cell>
        </row>
        <row r="7102">
          <cell r="A7102">
            <v>2638</v>
          </cell>
          <cell r="B7102" t="str">
            <v>LUVA FERRO GALV ELETROLITICO 1" P/ ELETRODUTO</v>
          </cell>
          <cell r="C7102" t="str">
            <v>UN</v>
          </cell>
          <cell r="D7102">
            <v>0.53</v>
          </cell>
        </row>
        <row r="7103">
          <cell r="A7103">
            <v>2640</v>
          </cell>
          <cell r="B7103" t="str">
            <v>LUVA FERRO GALV ELETROLITICO 2.1/2" P/ ELETRODUTO</v>
          </cell>
          <cell r="C7103" t="str">
            <v>UN</v>
          </cell>
          <cell r="D7103">
            <v>3.94</v>
          </cell>
        </row>
        <row r="7104">
          <cell r="A7104">
            <v>2637</v>
          </cell>
          <cell r="B7104" t="str">
            <v>LUVA FERRO GALV ELETROLITICO 3/4" P/ ELETRODUTO</v>
          </cell>
          <cell r="C7104" t="str">
            <v>UN</v>
          </cell>
          <cell r="D7104">
            <v>0.46</v>
          </cell>
        </row>
        <row r="7105">
          <cell r="A7105">
            <v>2642</v>
          </cell>
          <cell r="B7105" t="str">
            <v>LUVA FERRO GALV ELETROLITICO 3" P/ ELETRODUTO</v>
          </cell>
          <cell r="C7105" t="str">
            <v>UN</v>
          </cell>
          <cell r="D7105">
            <v>5.01</v>
          </cell>
        </row>
        <row r="7106">
          <cell r="A7106">
            <v>2641</v>
          </cell>
          <cell r="B7106" t="str">
            <v>LUVA FERRO GALV ELETROLITICO 4" P/ ELETRODUTO</v>
          </cell>
          <cell r="C7106" t="str">
            <v>UN</v>
          </cell>
          <cell r="D7106">
            <v>11.33</v>
          </cell>
        </row>
        <row r="7107">
          <cell r="A7107">
            <v>2643</v>
          </cell>
          <cell r="B7107" t="str">
            <v>LUVA FERRO GALV ELETROTILICO 2" P/ ELETRODUTO</v>
          </cell>
          <cell r="C7107" t="str">
            <v>UN</v>
          </cell>
          <cell r="D7107">
            <v>1.8</v>
          </cell>
        </row>
        <row r="7108">
          <cell r="A7108">
            <v>12404</v>
          </cell>
          <cell r="B7108" t="str">
            <v>LUVA FERRO GALV ROSCA MACHO/FEMEA 3/4"</v>
          </cell>
          <cell r="C7108" t="str">
            <v>UN</v>
          </cell>
          <cell r="D7108">
            <v>5.83</v>
          </cell>
        </row>
        <row r="7109">
          <cell r="A7109">
            <v>3939</v>
          </cell>
          <cell r="B7109" t="str">
            <v>LUVA FERRO GALV ROSCA 1.1/2"</v>
          </cell>
          <cell r="C7109" t="str">
            <v>UN</v>
          </cell>
          <cell r="D7109">
            <v>11.85</v>
          </cell>
        </row>
        <row r="7110">
          <cell r="A7110">
            <v>3911</v>
          </cell>
          <cell r="B7110" t="str">
            <v>LUVA FERRO GALV ROSCA 1.1/4"</v>
          </cell>
          <cell r="C7110" t="str">
            <v>UN</v>
          </cell>
          <cell r="D7110">
            <v>8.8000000000000007</v>
          </cell>
        </row>
        <row r="7111">
          <cell r="A7111">
            <v>3908</v>
          </cell>
          <cell r="B7111" t="str">
            <v>LUVA FERRO GALV ROSCA 1/2"</v>
          </cell>
          <cell r="C7111" t="str">
            <v>UN</v>
          </cell>
          <cell r="D7111">
            <v>2.89</v>
          </cell>
        </row>
        <row r="7112">
          <cell r="A7112">
            <v>3910</v>
          </cell>
          <cell r="B7112" t="str">
            <v>LUVA FERRO GALV ROSCA 1"</v>
          </cell>
          <cell r="C7112" t="str">
            <v>UN</v>
          </cell>
          <cell r="D7112">
            <v>6.22</v>
          </cell>
        </row>
        <row r="7113">
          <cell r="A7113">
            <v>3913</v>
          </cell>
          <cell r="B7113" t="str">
            <v>LUVA FERRO GALV ROSCA 2.1/2'</v>
          </cell>
          <cell r="C7113" t="str">
            <v>UN</v>
          </cell>
          <cell r="D7113">
            <v>34.159999999999997</v>
          </cell>
        </row>
        <row r="7114">
          <cell r="A7114">
            <v>3912</v>
          </cell>
          <cell r="B7114" t="str">
            <v>LUVA FERRO GALV ROSCA 2"</v>
          </cell>
          <cell r="C7114" t="str">
            <v>UN</v>
          </cell>
          <cell r="D7114">
            <v>17.84</v>
          </cell>
        </row>
        <row r="7115">
          <cell r="A7115">
            <v>3909</v>
          </cell>
          <cell r="B7115" t="str">
            <v>LUVA FERRO GALV ROSCA 3/4"</v>
          </cell>
          <cell r="C7115" t="str">
            <v>UN</v>
          </cell>
          <cell r="D7115">
            <v>4.22</v>
          </cell>
        </row>
        <row r="7116">
          <cell r="A7116">
            <v>3914</v>
          </cell>
          <cell r="B7116" t="str">
            <v>LUVA FERRO GALV ROSCA 3"</v>
          </cell>
          <cell r="C7116" t="str">
            <v>UN</v>
          </cell>
          <cell r="D7116">
            <v>50.4</v>
          </cell>
        </row>
        <row r="7117">
          <cell r="A7117">
            <v>3915</v>
          </cell>
          <cell r="B7117" t="str">
            <v>LUVA FERRO GALV ROSCA 4'</v>
          </cell>
          <cell r="C7117" t="str">
            <v>UN</v>
          </cell>
          <cell r="D7117">
            <v>74.62</v>
          </cell>
        </row>
        <row r="7118">
          <cell r="A7118">
            <v>3916</v>
          </cell>
          <cell r="B7118" t="str">
            <v>LUVA FERRO GALV ROSCA 5"</v>
          </cell>
          <cell r="C7118" t="str">
            <v>UN</v>
          </cell>
          <cell r="D7118">
            <v>146.46</v>
          </cell>
        </row>
        <row r="7119">
          <cell r="A7119">
            <v>3917</v>
          </cell>
          <cell r="B7119" t="str">
            <v>LUVA FERRO GALV ROSCA 6"</v>
          </cell>
          <cell r="C7119" t="str">
            <v>UN</v>
          </cell>
          <cell r="D7119">
            <v>209.07</v>
          </cell>
        </row>
        <row r="7120">
          <cell r="A7120">
            <v>2475</v>
          </cell>
          <cell r="B7120" t="str">
            <v>LUVA P/ ELETRODUTO ESMALTADO PESADO 1.1/4"</v>
          </cell>
          <cell r="C7120" t="str">
            <v>UN</v>
          </cell>
          <cell r="D7120">
            <v>4.3600000000000003</v>
          </cell>
        </row>
        <row r="7121">
          <cell r="A7121">
            <v>2473</v>
          </cell>
          <cell r="B7121" t="str">
            <v>LUVA P/ ELETRODUTO ESMALTADO PESADO 1/2"</v>
          </cell>
          <cell r="C7121" t="str">
            <v>UN</v>
          </cell>
          <cell r="D7121">
            <v>1.49</v>
          </cell>
        </row>
        <row r="7122">
          <cell r="A7122">
            <v>2474</v>
          </cell>
          <cell r="B7122" t="str">
            <v>LUVA P/ ELETRODUTO ESMALTADO PESADO 1"</v>
          </cell>
          <cell r="C7122" t="str">
            <v>UN</v>
          </cell>
          <cell r="D7122">
            <v>2.72</v>
          </cell>
        </row>
        <row r="7123">
          <cell r="A7123">
            <v>2478</v>
          </cell>
          <cell r="B7123" t="str">
            <v>LUVA P/ ELETRODUTO ESMALTADO PESADO 2.1/2"</v>
          </cell>
          <cell r="C7123" t="str">
            <v>UN</v>
          </cell>
          <cell r="D7123">
            <v>17.16</v>
          </cell>
        </row>
        <row r="7124">
          <cell r="A7124">
            <v>2477</v>
          </cell>
          <cell r="B7124" t="str">
            <v>LUVA P/ ELETRODUTO ESMALTADO PESADO 2"</v>
          </cell>
          <cell r="C7124" t="str">
            <v>UN</v>
          </cell>
          <cell r="D7124">
            <v>8.94</v>
          </cell>
        </row>
        <row r="7125">
          <cell r="A7125">
            <v>2481</v>
          </cell>
          <cell r="B7125" t="str">
            <v>LUVA P/ ELETRODUTO ESMALTADO PESADO 3/4"</v>
          </cell>
          <cell r="C7125" t="str">
            <v>UN</v>
          </cell>
          <cell r="D7125">
            <v>1.79</v>
          </cell>
        </row>
        <row r="7126">
          <cell r="A7126">
            <v>2480</v>
          </cell>
          <cell r="B7126" t="str">
            <v>LUVA P/ ELETRODUTO ESMALTADO PESADO 3"</v>
          </cell>
          <cell r="C7126" t="str">
            <v>UN</v>
          </cell>
          <cell r="D7126">
            <v>17.989999999999998</v>
          </cell>
        </row>
        <row r="7127">
          <cell r="A7127">
            <v>2479</v>
          </cell>
          <cell r="B7127" t="str">
            <v>LUVA P/ ELETRODUTO ESMALTADO PESADO 4"</v>
          </cell>
          <cell r="C7127" t="str">
            <v>UN</v>
          </cell>
          <cell r="D7127">
            <v>19.78</v>
          </cell>
        </row>
        <row r="7128">
          <cell r="A7128">
            <v>2476</v>
          </cell>
          <cell r="B7128" t="str">
            <v>LUVA P/ELETRODUTO ESMALTADO PESADO 1.1/2"</v>
          </cell>
          <cell r="C7128" t="str">
            <v>UN</v>
          </cell>
          <cell r="D7128">
            <v>5.85</v>
          </cell>
        </row>
        <row r="7129">
          <cell r="A7129">
            <v>3878</v>
          </cell>
          <cell r="B7129" t="str">
            <v>LUVA PVC C/ROSCA P/AGUA FRIA PREDIAL 1.1/2"</v>
          </cell>
          <cell r="C7129" t="str">
            <v>UN</v>
          </cell>
          <cell r="D7129">
            <v>4.0999999999999996</v>
          </cell>
        </row>
        <row r="7130">
          <cell r="A7130">
            <v>3877</v>
          </cell>
          <cell r="B7130" t="str">
            <v>LUVA PVC C/ROSCA P/AGUA FRIA PREDIAL 1.1/4"</v>
          </cell>
          <cell r="C7130" t="str">
            <v>UN</v>
          </cell>
          <cell r="D7130">
            <v>3.8</v>
          </cell>
        </row>
        <row r="7131">
          <cell r="A7131">
            <v>3883</v>
          </cell>
          <cell r="B7131" t="str">
            <v>LUVA PVC C/ROSCA P/AGUA FRIA PREDIAL 1/2"</v>
          </cell>
          <cell r="C7131" t="str">
            <v>UN</v>
          </cell>
          <cell r="D7131">
            <v>0.69</v>
          </cell>
        </row>
        <row r="7132">
          <cell r="A7132">
            <v>3876</v>
          </cell>
          <cell r="B7132" t="str">
            <v>LUVA PVC C/ROSCA P/AGUA FRIA PREDIAL 1"</v>
          </cell>
          <cell r="C7132" t="str">
            <v>UN</v>
          </cell>
          <cell r="D7132">
            <v>2.09</v>
          </cell>
        </row>
        <row r="7133">
          <cell r="A7133">
            <v>3902</v>
          </cell>
          <cell r="B7133" t="str">
            <v>LUVA PVC C/ROSCA P/AGUA FRIA PREDIAL 2.1/2"</v>
          </cell>
          <cell r="C7133" t="str">
            <v>UN</v>
          </cell>
          <cell r="D7133">
            <v>12.25</v>
          </cell>
        </row>
        <row r="7134">
          <cell r="A7134">
            <v>3879</v>
          </cell>
          <cell r="B7134" t="str">
            <v>LUVA PVC C/ROSCA P/AGUA FRIA PREDIAL 2"</v>
          </cell>
          <cell r="C7134" t="str">
            <v>UN</v>
          </cell>
          <cell r="D7134">
            <v>8.35</v>
          </cell>
        </row>
        <row r="7135">
          <cell r="A7135">
            <v>3884</v>
          </cell>
          <cell r="B7135" t="str">
            <v>LUVA PVC C/ROSCA P/AGUA FRIA PREDIAL 3/4"</v>
          </cell>
          <cell r="C7135" t="str">
            <v>UN</v>
          </cell>
          <cell r="D7135">
            <v>1.07</v>
          </cell>
        </row>
        <row r="7136">
          <cell r="A7136">
            <v>3880</v>
          </cell>
          <cell r="B7136" t="str">
            <v>LUVA PVC C/ROSCA P/AGUA FRIA PREDIAL 3"</v>
          </cell>
          <cell r="C7136" t="str">
            <v>UN</v>
          </cell>
          <cell r="D7136">
            <v>14.79</v>
          </cell>
        </row>
        <row r="7137">
          <cell r="A7137">
            <v>3901</v>
          </cell>
          <cell r="B7137" t="str">
            <v>LUVA PVC C/ROSCA P/AGUA FRIA PREDIAL 4"</v>
          </cell>
          <cell r="C7137" t="str">
            <v>UN</v>
          </cell>
          <cell r="D7137">
            <v>24.76</v>
          </cell>
        </row>
        <row r="7138">
          <cell r="A7138">
            <v>1898</v>
          </cell>
          <cell r="B7138" t="str">
            <v>LUVA PVC DE PRESSAO P/ ELETRODUTO TIGREFLEX 16</v>
          </cell>
          <cell r="C7138" t="str">
            <v>UN</v>
          </cell>
          <cell r="D7138">
            <v>0.75</v>
          </cell>
        </row>
        <row r="7139">
          <cell r="A7139">
            <v>1904</v>
          </cell>
          <cell r="B7139" t="str">
            <v>LUVA PVC DE PRESSAO P/ ELETRODUTO TIGREFLEX 20</v>
          </cell>
          <cell r="C7139" t="str">
            <v>UN</v>
          </cell>
          <cell r="D7139">
            <v>0.79</v>
          </cell>
        </row>
        <row r="7140">
          <cell r="A7140">
            <v>1899</v>
          </cell>
          <cell r="B7140" t="str">
            <v>LUVA PVC DE PRESSAO P/ ELETRODUTO TIGREFLEX 25</v>
          </cell>
          <cell r="C7140" t="str">
            <v>UN</v>
          </cell>
          <cell r="D7140">
            <v>0.84</v>
          </cell>
        </row>
        <row r="7141">
          <cell r="A7141">
            <v>1900</v>
          </cell>
          <cell r="B7141" t="str">
            <v>LUVA PVC DE PRESSAO P/ ELETRODUTO TIGREFLEX 32</v>
          </cell>
          <cell r="C7141" t="str">
            <v>UN</v>
          </cell>
          <cell r="D7141">
            <v>1.33</v>
          </cell>
        </row>
        <row r="7142">
          <cell r="A7142">
            <v>1893</v>
          </cell>
          <cell r="B7142" t="str">
            <v>LUVA PVC ROSCAVEL P/ ELETRODUTO 1.1/2"</v>
          </cell>
          <cell r="C7142" t="str">
            <v>UN</v>
          </cell>
          <cell r="D7142">
            <v>3.54</v>
          </cell>
        </row>
        <row r="7143">
          <cell r="A7143">
            <v>1902</v>
          </cell>
          <cell r="B7143" t="str">
            <v>LUVA PVC ROSCAVEL P/ ELETRODUTO 1.1/4"</v>
          </cell>
          <cell r="C7143" t="str">
            <v>UN</v>
          </cell>
          <cell r="D7143">
            <v>2.83</v>
          </cell>
        </row>
        <row r="7144">
          <cell r="A7144">
            <v>1901</v>
          </cell>
          <cell r="B7144" t="str">
            <v>LUVA PVC ROSCAVEL P/ ELETRODUTO 1/2"</v>
          </cell>
          <cell r="C7144" t="str">
            <v>UN</v>
          </cell>
          <cell r="D7144">
            <v>0.88</v>
          </cell>
        </row>
        <row r="7145">
          <cell r="A7145">
            <v>1892</v>
          </cell>
          <cell r="B7145" t="str">
            <v>LUVA PVC ROSCAVEL P/ ELETRODUTO 1"</v>
          </cell>
          <cell r="C7145" t="str">
            <v>UN</v>
          </cell>
          <cell r="D7145">
            <v>1.68</v>
          </cell>
        </row>
        <row r="7146">
          <cell r="A7146">
            <v>1907</v>
          </cell>
          <cell r="B7146" t="str">
            <v>LUVA PVC ROSCAVEL P/ ELETRODUTO 2.1/2"</v>
          </cell>
          <cell r="C7146" t="str">
            <v>UN</v>
          </cell>
          <cell r="D7146">
            <v>15.56</v>
          </cell>
        </row>
        <row r="7147">
          <cell r="A7147">
            <v>1894</v>
          </cell>
          <cell r="B7147" t="str">
            <v>LUVA PVC ROSCAVEL P/ ELETRODUTO 2''</v>
          </cell>
          <cell r="C7147" t="str">
            <v>UN</v>
          </cell>
          <cell r="D7147">
            <v>5.71</v>
          </cell>
        </row>
        <row r="7148">
          <cell r="A7148">
            <v>1891</v>
          </cell>
          <cell r="B7148" t="str">
            <v>LUVA PVC ROSCAVEL P/ ELETRODUTO 3/4"</v>
          </cell>
          <cell r="C7148" t="str">
            <v>UN</v>
          </cell>
          <cell r="D7148">
            <v>1.33</v>
          </cell>
        </row>
        <row r="7149">
          <cell r="A7149">
            <v>1896</v>
          </cell>
          <cell r="B7149" t="str">
            <v>LUVA PVC ROSCAVEL P/ ELETRODUTO 3''</v>
          </cell>
          <cell r="C7149" t="str">
            <v>UN</v>
          </cell>
          <cell r="D7149">
            <v>18.97</v>
          </cell>
        </row>
        <row r="7150">
          <cell r="A7150">
            <v>1895</v>
          </cell>
          <cell r="B7150" t="str">
            <v>LUVA PVC ROSCAVEL P/ ELETRODUTO 4''</v>
          </cell>
          <cell r="C7150" t="str">
            <v>UN</v>
          </cell>
          <cell r="D7150">
            <v>36.840000000000003</v>
          </cell>
        </row>
        <row r="7151">
          <cell r="A7151">
            <v>3867</v>
          </cell>
          <cell r="B7151" t="str">
            <v>LUVA PVC SOLD P/AGUA FRIA PREDIAL 110 MM</v>
          </cell>
          <cell r="C7151" t="str">
            <v>UN</v>
          </cell>
          <cell r="D7151">
            <v>50.54</v>
          </cell>
        </row>
        <row r="7152">
          <cell r="A7152">
            <v>3861</v>
          </cell>
          <cell r="B7152" t="str">
            <v>LUVA PVC SOLD P/AGUA FRIA PREDIAL 20 MM</v>
          </cell>
          <cell r="C7152" t="str">
            <v>UN</v>
          </cell>
          <cell r="D7152">
            <v>0.48</v>
          </cell>
        </row>
        <row r="7153">
          <cell r="A7153">
            <v>3904</v>
          </cell>
          <cell r="B7153" t="str">
            <v>LUVA PVC SOLD P/AGUA FRIA PREDIAL 25 MM</v>
          </cell>
          <cell r="C7153" t="str">
            <v>UN</v>
          </cell>
          <cell r="D7153">
            <v>0.59</v>
          </cell>
        </row>
        <row r="7154">
          <cell r="A7154">
            <v>3903</v>
          </cell>
          <cell r="B7154" t="str">
            <v>LUVA PVC SOLD P/AGUA FRIA PREDIAL 32 MM</v>
          </cell>
          <cell r="C7154" t="str">
            <v>UN</v>
          </cell>
          <cell r="D7154">
            <v>1.1200000000000001</v>
          </cell>
        </row>
        <row r="7155">
          <cell r="A7155">
            <v>3862</v>
          </cell>
          <cell r="B7155" t="str">
            <v>LUVA PVC SOLD P/AGUA FRIA PREDIAL 40 MM</v>
          </cell>
          <cell r="C7155" t="str">
            <v>UN</v>
          </cell>
          <cell r="D7155">
            <v>2.68</v>
          </cell>
        </row>
        <row r="7156">
          <cell r="A7156">
            <v>3863</v>
          </cell>
          <cell r="B7156" t="str">
            <v>LUVA PVC SOLD P/AGUA FRIA PREDIAL 50 MM</v>
          </cell>
          <cell r="C7156" t="str">
            <v>UN</v>
          </cell>
          <cell r="D7156">
            <v>2.41</v>
          </cell>
        </row>
        <row r="7157">
          <cell r="A7157">
            <v>3864</v>
          </cell>
          <cell r="B7157" t="str">
            <v>LUVA PVC SOLD P/AGUA FRIA PREDIAL 60 MM</v>
          </cell>
          <cell r="C7157" t="str">
            <v>UN</v>
          </cell>
          <cell r="D7157">
            <v>10.15</v>
          </cell>
        </row>
        <row r="7158">
          <cell r="A7158">
            <v>3865</v>
          </cell>
          <cell r="B7158" t="str">
            <v>LUVA PVC SOLD P/AGUA FRIA PREDIAL 75 MM</v>
          </cell>
          <cell r="C7158" t="str">
            <v>UN</v>
          </cell>
          <cell r="D7158">
            <v>13.05</v>
          </cell>
        </row>
        <row r="7159">
          <cell r="A7159">
            <v>3866</v>
          </cell>
          <cell r="B7159" t="str">
            <v>LUVA PVC SOLD P/AGUA FRIA PREDIAL 85 MM</v>
          </cell>
          <cell r="C7159" t="str">
            <v>UN</v>
          </cell>
          <cell r="D7159">
            <v>37.11</v>
          </cell>
        </row>
        <row r="7160">
          <cell r="A7160">
            <v>3859</v>
          </cell>
          <cell r="B7160" t="str">
            <v>LUVA PVC SOLDAVEL / ROSCA P/AGUA FRIA PREDIAL 20MM X 1/2"</v>
          </cell>
          <cell r="C7160" t="str">
            <v>UN</v>
          </cell>
          <cell r="D7160">
            <v>0.8</v>
          </cell>
        </row>
        <row r="7161">
          <cell r="A7161">
            <v>3906</v>
          </cell>
          <cell r="B7161" t="str">
            <v>LUVA PVC SOLDAVEL / ROSCA P/AGUA FRIA PREDIAL 25MM X 3/4"</v>
          </cell>
          <cell r="C7161" t="str">
            <v>UN</v>
          </cell>
          <cell r="D7161">
            <v>0.96</v>
          </cell>
        </row>
        <row r="7162">
          <cell r="A7162">
            <v>3860</v>
          </cell>
          <cell r="B7162" t="str">
            <v>LUVA PVC SOLDAVEL / ROSCA P/AGUA FRIA PREDIAL 32MM X 1"</v>
          </cell>
          <cell r="C7162" t="str">
            <v>UN</v>
          </cell>
          <cell r="D7162">
            <v>2.84</v>
          </cell>
        </row>
        <row r="7163">
          <cell r="A7163">
            <v>3905</v>
          </cell>
          <cell r="B7163" t="str">
            <v>LUVA PVC SOLDAVEL / ROSCA P/AGUA FRIA PREDIAL 40MM X 1.1/4"</v>
          </cell>
          <cell r="C7163" t="str">
            <v>UN</v>
          </cell>
          <cell r="D7163">
            <v>8</v>
          </cell>
        </row>
        <row r="7164">
          <cell r="A7164">
            <v>3871</v>
          </cell>
          <cell r="B7164" t="str">
            <v>LUVA PVC SOLDAVEL / ROSCA P/AGUA FRIA PREDIAL 50MM X 1.1/2"</v>
          </cell>
          <cell r="C7164" t="str">
            <v>UN</v>
          </cell>
          <cell r="D7164">
            <v>19.5</v>
          </cell>
        </row>
        <row r="7165">
          <cell r="A7165">
            <v>3855</v>
          </cell>
          <cell r="B7165" t="str">
            <v>LUVA PVC SOLDAVEL C/ BUCHA LATAO 20 MM X 1/2"</v>
          </cell>
          <cell r="C7165" t="str">
            <v>UN</v>
          </cell>
          <cell r="D7165">
            <v>3.86</v>
          </cell>
        </row>
        <row r="7166">
          <cell r="A7166">
            <v>3870</v>
          </cell>
          <cell r="B7166" t="str">
            <v>LUVA PVC SOLDAVEL C/ BUCHA LATAO 25 MM X 3/4"</v>
          </cell>
          <cell r="C7166" t="str">
            <v>UN</v>
          </cell>
          <cell r="D7166">
            <v>5.15</v>
          </cell>
        </row>
        <row r="7167">
          <cell r="A7167">
            <v>12407</v>
          </cell>
          <cell r="B7167" t="str">
            <v>LUVA REDUCAO FERRO GALV ROSCA MACHO/FEMEA 1.1/2" X 1"</v>
          </cell>
          <cell r="C7167" t="str">
            <v>UN</v>
          </cell>
          <cell r="D7167">
            <v>12.91</v>
          </cell>
        </row>
        <row r="7168">
          <cell r="A7168">
            <v>12408</v>
          </cell>
          <cell r="B7168" t="str">
            <v>LUVA REDUCAO FERRO GALV ROSCA MACHO/FEMEA 1" X 1/2"</v>
          </cell>
          <cell r="C7168" t="str">
            <v>UN</v>
          </cell>
          <cell r="D7168">
            <v>7.98</v>
          </cell>
        </row>
        <row r="7169">
          <cell r="A7169">
            <v>12409</v>
          </cell>
          <cell r="B7169" t="str">
            <v>LUVA REDUCAO FERRO GALV ROSCA MACHO/FEMEA 1" X 3/4"</v>
          </cell>
          <cell r="C7169" t="str">
            <v>UN</v>
          </cell>
          <cell r="D7169">
            <v>7.98</v>
          </cell>
        </row>
        <row r="7170">
          <cell r="A7170">
            <v>12410</v>
          </cell>
          <cell r="B7170" t="str">
            <v>LUVA REDUCAO FERRO GALV ROSCA MACHO/FEMEA 3/4" X 1/2"</v>
          </cell>
          <cell r="C7170" t="str">
            <v>UN</v>
          </cell>
          <cell r="D7170">
            <v>5.51</v>
          </cell>
        </row>
        <row r="7171">
          <cell r="A7171">
            <v>3936</v>
          </cell>
          <cell r="B7171" t="str">
            <v>LUVA REDUCAO FERRO GALV ROSCA 1.1/2" X 1.1/4"</v>
          </cell>
          <cell r="C7171" t="str">
            <v>UN</v>
          </cell>
          <cell r="D7171">
            <v>11.66</v>
          </cell>
        </row>
        <row r="7172">
          <cell r="A7172">
            <v>3922</v>
          </cell>
          <cell r="B7172" t="str">
            <v>LUVA REDUCAO FERRO GALV ROSCA 1.1/2" X 1/2"</v>
          </cell>
          <cell r="C7172" t="str">
            <v>UN</v>
          </cell>
          <cell r="D7172">
            <v>10.6</v>
          </cell>
        </row>
        <row r="7173">
          <cell r="A7173">
            <v>3924</v>
          </cell>
          <cell r="B7173" t="str">
            <v>LUVA REDUCAO FERRO GALV ROSCA 1.1/2" X 1"</v>
          </cell>
          <cell r="C7173" t="str">
            <v>UN</v>
          </cell>
          <cell r="D7173">
            <v>11.81</v>
          </cell>
        </row>
        <row r="7174">
          <cell r="A7174">
            <v>3923</v>
          </cell>
          <cell r="B7174" t="str">
            <v>LUVA REDUCAO FERRO GALV ROSCA 1.1/2" X 3/4"</v>
          </cell>
          <cell r="C7174" t="str">
            <v>UN</v>
          </cell>
          <cell r="D7174">
            <v>11.46</v>
          </cell>
        </row>
        <row r="7175">
          <cell r="A7175">
            <v>3937</v>
          </cell>
          <cell r="B7175" t="str">
            <v>LUVA REDUCAO FERRO GALV ROSCA 1.1/4" X 1/2"</v>
          </cell>
          <cell r="C7175" t="str">
            <v>UN</v>
          </cell>
          <cell r="D7175">
            <v>8.56</v>
          </cell>
        </row>
        <row r="7176">
          <cell r="A7176">
            <v>3921</v>
          </cell>
          <cell r="B7176" t="str">
            <v>LUVA REDUCAO FERRO GALV ROSCA 1.1/4" X 1"</v>
          </cell>
          <cell r="C7176" t="str">
            <v>UN</v>
          </cell>
          <cell r="D7176">
            <v>8.7200000000000006</v>
          </cell>
        </row>
        <row r="7177">
          <cell r="A7177">
            <v>3920</v>
          </cell>
          <cell r="B7177" t="str">
            <v>LUVA REDUCAO FERRO GALV ROSCA 1.1/4" X 3/4"</v>
          </cell>
          <cell r="C7177" t="str">
            <v>UN</v>
          </cell>
          <cell r="D7177">
            <v>8.56</v>
          </cell>
        </row>
        <row r="7178">
          <cell r="A7178">
            <v>3938</v>
          </cell>
          <cell r="B7178" t="str">
            <v>LUVA REDUCAO FERRO GALV ROSCA 1" X 1/2"</v>
          </cell>
          <cell r="C7178" t="str">
            <v>UN</v>
          </cell>
          <cell r="D7178">
            <v>6.26</v>
          </cell>
        </row>
        <row r="7179">
          <cell r="A7179">
            <v>3919</v>
          </cell>
          <cell r="B7179" t="str">
            <v>LUVA REDUCAO FERRO GALV ROSCA 1" X 3/4"</v>
          </cell>
          <cell r="C7179" t="str">
            <v>UN</v>
          </cell>
          <cell r="D7179">
            <v>6.33</v>
          </cell>
        </row>
        <row r="7180">
          <cell r="A7180">
            <v>3927</v>
          </cell>
          <cell r="B7180" t="str">
            <v>LUVA REDUCAO FERRO GALV ROSCA 2.1/2" X 1.1/2"</v>
          </cell>
          <cell r="C7180" t="str">
            <v>UN</v>
          </cell>
          <cell r="D7180">
            <v>33.450000000000003</v>
          </cell>
        </row>
        <row r="7181">
          <cell r="A7181">
            <v>3928</v>
          </cell>
          <cell r="B7181" t="str">
            <v>LUVA REDUCAO FERRO GALV ROSCA 2.1/2" X 2"</v>
          </cell>
          <cell r="C7181" t="str">
            <v>UN</v>
          </cell>
          <cell r="D7181">
            <v>33.450000000000003</v>
          </cell>
        </row>
        <row r="7182">
          <cell r="A7182">
            <v>3926</v>
          </cell>
          <cell r="B7182" t="str">
            <v>LUVA REDUCAO FERRO GALV ROSCA 2" X 1.1/2"</v>
          </cell>
          <cell r="C7182" t="str">
            <v>UN</v>
          </cell>
          <cell r="D7182">
            <v>17.96</v>
          </cell>
        </row>
        <row r="7183">
          <cell r="A7183">
            <v>3935</v>
          </cell>
          <cell r="B7183" t="str">
            <v>LUVA REDUCAO FERRO GALV ROSCA 2" X 1.1/4"</v>
          </cell>
          <cell r="C7183" t="str">
            <v>UN</v>
          </cell>
          <cell r="D7183">
            <v>17.920000000000002</v>
          </cell>
        </row>
        <row r="7184">
          <cell r="A7184">
            <v>3925</v>
          </cell>
          <cell r="B7184" t="str">
            <v>LUVA REDUCAO FERRO GALV ROSCA 2" X 1"</v>
          </cell>
          <cell r="C7184" t="str">
            <v>UN</v>
          </cell>
          <cell r="D7184">
            <v>17.760000000000002</v>
          </cell>
        </row>
        <row r="7185">
          <cell r="A7185">
            <v>12406</v>
          </cell>
          <cell r="B7185" t="str">
            <v>LUVA REDUCAO FERRO GALV ROSCA 3/4" X 1/2"</v>
          </cell>
          <cell r="C7185" t="str">
            <v>UN</v>
          </cell>
          <cell r="D7185">
            <v>4.22</v>
          </cell>
        </row>
        <row r="7186">
          <cell r="A7186">
            <v>3929</v>
          </cell>
          <cell r="B7186" t="str">
            <v>LUVA REDUCAO FERRO GALV ROSCA 3" X 1.1/2"</v>
          </cell>
          <cell r="C7186" t="str">
            <v>UN</v>
          </cell>
          <cell r="D7186">
            <v>48.75</v>
          </cell>
        </row>
        <row r="7187">
          <cell r="A7187">
            <v>3931</v>
          </cell>
          <cell r="B7187" t="str">
            <v>LUVA REDUCAO FERRO GALV ROSCA 3" X 2.1/2"</v>
          </cell>
          <cell r="C7187" t="str">
            <v>UN</v>
          </cell>
          <cell r="D7187">
            <v>48.75</v>
          </cell>
        </row>
        <row r="7188">
          <cell r="A7188">
            <v>3930</v>
          </cell>
          <cell r="B7188" t="str">
            <v>LUVA REDUCAO FERRO GALV ROSCA 3" X 2"</v>
          </cell>
          <cell r="C7188" t="str">
            <v>UN</v>
          </cell>
          <cell r="D7188">
            <v>48.75</v>
          </cell>
        </row>
        <row r="7189">
          <cell r="A7189">
            <v>3932</v>
          </cell>
          <cell r="B7189" t="str">
            <v>LUVA REDUCAO FERRO GALV ROSCA 4" X 2.1/2"</v>
          </cell>
          <cell r="C7189" t="str">
            <v>UN</v>
          </cell>
          <cell r="D7189">
            <v>72.78</v>
          </cell>
        </row>
        <row r="7190">
          <cell r="A7190">
            <v>3933</v>
          </cell>
          <cell r="B7190" t="str">
            <v>LUVA REDUCAO FERRO GALV ROSCA 4" X 2"</v>
          </cell>
          <cell r="C7190" t="str">
            <v>UN</v>
          </cell>
          <cell r="D7190">
            <v>72.78</v>
          </cell>
        </row>
        <row r="7191">
          <cell r="A7191">
            <v>3934</v>
          </cell>
          <cell r="B7191" t="str">
            <v>LUVA REDUCAO FERRO GALV ROSCA 4" X 3"</v>
          </cell>
          <cell r="C7191" t="str">
            <v>UN</v>
          </cell>
          <cell r="D7191">
            <v>74.03</v>
          </cell>
        </row>
        <row r="7192">
          <cell r="A7192">
            <v>3907</v>
          </cell>
          <cell r="B7192" t="str">
            <v>LUVA REDUCAO PVC C/ROSCA P/AGUA FRIA PREDIAL 1" X 3/4"</v>
          </cell>
          <cell r="C7192" t="str">
            <v>UN</v>
          </cell>
          <cell r="D7192">
            <v>2.2000000000000002</v>
          </cell>
        </row>
        <row r="7193">
          <cell r="A7193">
            <v>3889</v>
          </cell>
          <cell r="B7193" t="str">
            <v>LUVA REDUCAO PVC C/ROSCA P/AGUA FRIA PREDIAL 3/4" X 1/2"</v>
          </cell>
          <cell r="C7193" t="str">
            <v>UN</v>
          </cell>
          <cell r="D7193">
            <v>1.61</v>
          </cell>
        </row>
        <row r="7194">
          <cell r="A7194">
            <v>3872</v>
          </cell>
          <cell r="B7194" t="str">
            <v>LUVA REDUCAO PVC SOLD P/AGUA FRIA PREDIAL 40 MM X 32 MM</v>
          </cell>
          <cell r="C7194" t="str">
            <v>UN</v>
          </cell>
          <cell r="D7194">
            <v>2.52</v>
          </cell>
        </row>
        <row r="7195">
          <cell r="A7195">
            <v>3868</v>
          </cell>
          <cell r="B7195" t="str">
            <v>LUVA REDUCAO PVC SOLD P/AGUA FRIA PREDIAL 25 MM X 20 MM</v>
          </cell>
          <cell r="C7195" t="str">
            <v>UN</v>
          </cell>
          <cell r="D7195">
            <v>0.85</v>
          </cell>
        </row>
        <row r="7196">
          <cell r="A7196">
            <v>3869</v>
          </cell>
          <cell r="B7196" t="str">
            <v>LUVA REDUCAO PVC SOLD P/AGUA FRIA PREDIAL 32 MM X 25 MM</v>
          </cell>
          <cell r="C7196" t="str">
            <v>UN</v>
          </cell>
          <cell r="D7196">
            <v>2.14</v>
          </cell>
        </row>
        <row r="7197">
          <cell r="A7197">
            <v>3850</v>
          </cell>
          <cell r="B7197" t="str">
            <v>LUVA REDUCAO PVC SOLD P/AGUA FRIA PREDIAL 60 MM X 50 MM</v>
          </cell>
          <cell r="C7197" t="str">
            <v>UN</v>
          </cell>
          <cell r="D7197">
            <v>5.74</v>
          </cell>
        </row>
        <row r="7198">
          <cell r="A7198">
            <v>3874</v>
          </cell>
          <cell r="B7198" t="str">
            <v>LUVA REDUCAO PVC SOLDAVEL / ROSCA C/ BUCHA LATAO 25MM X 1/2"</v>
          </cell>
          <cell r="C7198" t="str">
            <v>UN</v>
          </cell>
          <cell r="D7198">
            <v>4.1900000000000004</v>
          </cell>
        </row>
        <row r="7199">
          <cell r="A7199">
            <v>3856</v>
          </cell>
          <cell r="B7199" t="str">
            <v>LUVA REDUCAO PVC SOLDAVEL / ROSCA P/AGUA FRIA PREDIAL 25MM X1/2"</v>
          </cell>
          <cell r="C7199" t="str">
            <v>UN</v>
          </cell>
          <cell r="D7199">
            <v>1.39</v>
          </cell>
        </row>
        <row r="7200">
          <cell r="A7200">
            <v>3899</v>
          </cell>
          <cell r="B7200" t="str">
            <v>LUVA SIMPLES PVC P/ ESG PREDIAL DN 100MM</v>
          </cell>
          <cell r="C7200" t="str">
            <v>UN</v>
          </cell>
          <cell r="D7200">
            <v>4.3499999999999996</v>
          </cell>
        </row>
        <row r="7201">
          <cell r="A7201">
            <v>3875</v>
          </cell>
          <cell r="B7201" t="str">
            <v>LUVA SIMPLES PVC P/ ESG PREDIAL DN 50MM</v>
          </cell>
          <cell r="C7201" t="str">
            <v>UN</v>
          </cell>
          <cell r="D7201">
            <v>2.09</v>
          </cell>
        </row>
        <row r="7202">
          <cell r="A7202">
            <v>3898</v>
          </cell>
          <cell r="B7202" t="str">
            <v>LUVA SIMPLES PVC P/ ESG PREDIAL DN 75MM</v>
          </cell>
          <cell r="C7202" t="str">
            <v>UN</v>
          </cell>
          <cell r="D7202">
            <v>3.54</v>
          </cell>
        </row>
        <row r="7203">
          <cell r="A7203">
            <v>3837</v>
          </cell>
          <cell r="B7203" t="str">
            <v>LUVA SIMPLES PVC PBA JE NBR 10351 P/ REDE AGUA DN 100/DE 110MM</v>
          </cell>
          <cell r="C7203" t="str">
            <v>UN</v>
          </cell>
          <cell r="D7203">
            <v>54.79</v>
          </cell>
        </row>
        <row r="7204">
          <cell r="A7204">
            <v>3845</v>
          </cell>
          <cell r="B7204" t="str">
            <v>LUVA SIMPLES PVC PBA JE NBR 10351 P/ REDE AGUA DN 50/DE 60MM</v>
          </cell>
          <cell r="C7204" t="str">
            <v>UN</v>
          </cell>
          <cell r="D7204">
            <v>16.48</v>
          </cell>
        </row>
        <row r="7205">
          <cell r="A7205">
            <v>11045</v>
          </cell>
          <cell r="B7205" t="str">
            <v>LUVA SIMPLES PVC PBA JE NBR 10351 P/ REDE AGUA DN 75/DE 85 MM</v>
          </cell>
          <cell r="C7205" t="str">
            <v>UN</v>
          </cell>
          <cell r="D7205">
            <v>29.87</v>
          </cell>
        </row>
        <row r="7206">
          <cell r="A7206">
            <v>20170</v>
          </cell>
          <cell r="B7206" t="str">
            <v>LUVA SIMPLES PVC SERIE R P/ESG PREDIAL 100MM</v>
          </cell>
          <cell r="C7206" t="str">
            <v>UN</v>
          </cell>
          <cell r="D7206">
            <v>11.38</v>
          </cell>
        </row>
        <row r="7207">
          <cell r="A7207">
            <v>20171</v>
          </cell>
          <cell r="B7207" t="str">
            <v>LUVA SIMPLES PVC SERIE R P/ESG PREDIAL 150MM</v>
          </cell>
          <cell r="C7207" t="str">
            <v>UN</v>
          </cell>
          <cell r="D7207">
            <v>27.82</v>
          </cell>
        </row>
        <row r="7208">
          <cell r="A7208">
            <v>20167</v>
          </cell>
          <cell r="B7208" t="str">
            <v>LUVA SIMPLES PVC SERIE R P/ESG PREDIAL 40MM</v>
          </cell>
          <cell r="C7208" t="str">
            <v>UN</v>
          </cell>
          <cell r="D7208">
            <v>4.67</v>
          </cell>
        </row>
        <row r="7209">
          <cell r="A7209">
            <v>20168</v>
          </cell>
          <cell r="B7209" t="str">
            <v>LUVA SIMPLES PVC SERIE R P/ESG PREDIAL 50MM</v>
          </cell>
          <cell r="C7209" t="str">
            <v>UN</v>
          </cell>
          <cell r="D7209">
            <v>6.17</v>
          </cell>
        </row>
        <row r="7210">
          <cell r="A7210">
            <v>20169</v>
          </cell>
          <cell r="B7210" t="str">
            <v>LUVA SIMPLES PVC SERIE R P/ESG PREDIAL 75MM</v>
          </cell>
          <cell r="C7210" t="str">
            <v>UN</v>
          </cell>
          <cell r="D7210">
            <v>7.3</v>
          </cell>
        </row>
        <row r="7211">
          <cell r="A7211">
            <v>3897</v>
          </cell>
          <cell r="B7211" t="str">
            <v>LUVA SIMPLES PVC SOLD P/ ESG PREDIAL DN 40MM</v>
          </cell>
          <cell r="C7211" t="str">
            <v>UN</v>
          </cell>
          <cell r="D7211">
            <v>1.02</v>
          </cell>
        </row>
        <row r="7212">
          <cell r="A7212">
            <v>26037</v>
          </cell>
          <cell r="B7212" t="str">
            <v>MACACO PARA PROTENSÃO DE UMA CORDOALHA DE ATÉ 31,5 - LOCAÇÃO</v>
          </cell>
          <cell r="C7212" t="str">
            <v>DIA</v>
          </cell>
          <cell r="D7212">
            <v>520.54999999999995</v>
          </cell>
        </row>
        <row r="7213">
          <cell r="A7213">
            <v>11519</v>
          </cell>
          <cell r="B7213" t="str">
            <v>MACANETA ALAVANCA - ACAB PADRAO MEDIO</v>
          </cell>
          <cell r="C7213" t="str">
            <v>PAR</v>
          </cell>
          <cell r="D7213">
            <v>25.13</v>
          </cell>
        </row>
        <row r="7214">
          <cell r="A7214">
            <v>11520</v>
          </cell>
          <cell r="B7214" t="str">
            <v>MACANETA ALAVANCA - LINHA POPULAR</v>
          </cell>
          <cell r="C7214" t="str">
            <v>PAR</v>
          </cell>
          <cell r="D7214">
            <v>6.81</v>
          </cell>
        </row>
        <row r="7215">
          <cell r="A7215">
            <v>11518</v>
          </cell>
          <cell r="B7215" t="str">
            <v>MACANETA TIPO BOLA - ACAB SUPERIOR (LINHA LUXO)</v>
          </cell>
          <cell r="C7215" t="str">
            <v>PAR</v>
          </cell>
          <cell r="D7215">
            <v>77.959999999999994</v>
          </cell>
        </row>
        <row r="7216">
          <cell r="A7216">
            <v>4244</v>
          </cell>
          <cell r="B7216" t="str">
            <v>MACARIQUEIRO</v>
          </cell>
          <cell r="C7216" t="str">
            <v>H</v>
          </cell>
          <cell r="D7216">
            <v>13.13</v>
          </cell>
        </row>
        <row r="7217">
          <cell r="A7217">
            <v>20199</v>
          </cell>
          <cell r="B7217" t="str">
            <v>MADEIRA ANGELIM SERRADA 1A QUALIDADE NAO APARELHADA</v>
          </cell>
          <cell r="C7217" t="str">
            <v>M3</v>
          </cell>
          <cell r="D7217">
            <v>1147.48</v>
          </cell>
        </row>
        <row r="7218">
          <cell r="A7218">
            <v>3989</v>
          </cell>
          <cell r="B7218" t="str">
            <v>MADEIRA LEI SERRADA APARELHADA</v>
          </cell>
          <cell r="C7218" t="str">
            <v>M3</v>
          </cell>
          <cell r="D7218">
            <v>1599.5</v>
          </cell>
        </row>
        <row r="7219">
          <cell r="A7219">
            <v>20198</v>
          </cell>
          <cell r="B7219" t="str">
            <v>MADEIRA NATIVA REGIONAL NAO APARELHADA</v>
          </cell>
          <cell r="C7219" t="str">
            <v>M3</v>
          </cell>
          <cell r="D7219">
            <v>1250.5</v>
          </cell>
        </row>
        <row r="7220">
          <cell r="A7220">
            <v>20185</v>
          </cell>
          <cell r="B7220" t="str">
            <v>MANGUEIRA D = 1 1/2" (40 MM), COR LARANJA , PARA CONDUÇÃO DE ÁGUA PARA SERVIÇOS LEVES E MÉDIOS</v>
          </cell>
          <cell r="C7220" t="str">
            <v>M</v>
          </cell>
          <cell r="D7220">
            <v>8.94</v>
          </cell>
        </row>
        <row r="7221">
          <cell r="A7221">
            <v>21028</v>
          </cell>
          <cell r="B7221" t="str">
            <v>MANGUEIRA DE INCENDIO C/ CAPA SIMPLES TECIDA FIO POLIESTER TUBO INT BORRACHA SINT ABNT TP 1 P/ INST PR, COMP C/ UNIOES EEMPAT INT LATAO C/ ENG RAP E ANEIS EXP P/ EMP MANG COBRE D= 1 1/2 L = 10M</v>
          </cell>
          <cell r="C7221" t="str">
            <v>UN</v>
          </cell>
          <cell r="D7221">
            <v>188.49</v>
          </cell>
        </row>
        <row r="7222">
          <cell r="A7222">
            <v>21029</v>
          </cell>
          <cell r="B7222" t="str">
            <v>MANGUEIRA DE INCENDIO C/ CAPA SIMPLES TECIDA FIO POLIESTER TUBO INT BORRACHA SINT ABNT TP 1 P/ INST PR, COMP C/ UNIOES EEMPAT INT LATAO C/ ENG RAP E ANEIS EXP P/ EMP MANG COBRE D= 1 1/2 L = 15M</v>
          </cell>
          <cell r="C7222" t="str">
            <v>UN</v>
          </cell>
          <cell r="D7222">
            <v>250</v>
          </cell>
        </row>
        <row r="7223">
          <cell r="A7223">
            <v>21030</v>
          </cell>
          <cell r="B7223" t="str">
            <v>MANGUEIRA DE INCENDIO C/ CAPA SIMPLES TECIDA FIO POLIESTER TUBO INT BORRACHA SINT ABNT TP 1 P/ INST PR, COMP C/ UNIOES EEMPAT INT LATAO C/ ENG RAP E ANEIS EXP P/ EMP MANG COBRE D= 1 1/2 L = 20M</v>
          </cell>
          <cell r="C7223" t="str">
            <v>UN</v>
          </cell>
          <cell r="D7223">
            <v>296.25</v>
          </cell>
        </row>
        <row r="7224">
          <cell r="A7224">
            <v>21031</v>
          </cell>
          <cell r="B7224" t="str">
            <v>MANGUEIRA DE INCENDIO C/ CAPA SIMPLES TECIDA FIO POLIESTER TUBO INT BORRACHA SINT ABNT TP 1 P/ INST PR, COMP C/ UNIOES EEMPAT INT LATAO C/ ENG RAP E ANEIS EXP P/ EMP MANG COBRE D= 1 1/2 L = 25M</v>
          </cell>
          <cell r="C7224" t="str">
            <v>UN</v>
          </cell>
          <cell r="D7224">
            <v>356.89</v>
          </cell>
        </row>
        <row r="7225">
          <cell r="A7225">
            <v>21032</v>
          </cell>
          <cell r="B7225" t="str">
            <v>MANGUEIRA DE INCENDIO C/ CAPA SIMPLES TECIDA FIO POLIESTER TUBO INT BORRACHA SINT ABNT TP 1 P/ INST PR, COMP C/ UNIOES EEMPAT INT LATAO C/ ENG RAP E ANEIS EXP P/ EMP MANG COBRE D= 1 1/2 L = 30M</v>
          </cell>
          <cell r="C7225" t="str">
            <v>UN</v>
          </cell>
          <cell r="D7225">
            <v>434.51</v>
          </cell>
        </row>
        <row r="7226">
          <cell r="A7226">
            <v>21033</v>
          </cell>
          <cell r="B7226" t="str">
            <v>MANGUEIRA DE INCENDIO C/ CAPA SIMPLES TECIDA FIO POLIESTER TUBO INT BORRACHA SINT ABNT TP 1 P/ INST PR, COMP C/ UNIOES EEMPAT INT LATAO C/ ENG RAP E ANEIS EXP P/ EMP MANG COBRE D= 2 1/2 L = 10M</v>
          </cell>
          <cell r="C7226" t="str">
            <v>UN</v>
          </cell>
          <cell r="D7226">
            <v>346.5</v>
          </cell>
        </row>
        <row r="7227">
          <cell r="A7227">
            <v>21034</v>
          </cell>
          <cell r="B7227" t="str">
            <v>MANGUEIRA DE INCENDIO C/ CAPA SIMPLES TECIDA FIO POLIESTER TUBO INT BORRACHA SINT ABNT TP 1 P/ INST PR, COMP C/ UNIOES EEMPAT INT LATAO C/ ENG RAP E ANEIS EXP P/ EMP MANG COBRE D= 2 1/2 L = 15M</v>
          </cell>
          <cell r="C7227" t="str">
            <v>UN</v>
          </cell>
          <cell r="D7227">
            <v>516.28</v>
          </cell>
        </row>
        <row r="7228">
          <cell r="A7228">
            <v>21035</v>
          </cell>
          <cell r="B7228" t="str">
            <v>MANGUEIRA DE INCENDIO C/ CAPA SIMPLES TECIDA FIO POLIESTER TUBO INT BORRACHA SINT ABNT TP 1 P/ INST PR, COMP C/ UNIOES EEMPAT INT LATAO C/ ENG RAP E ANEIS EXP P/ EMP MANG COBRE D= 2 1/2 L = 20M</v>
          </cell>
          <cell r="C7228" t="str">
            <v>UN</v>
          </cell>
          <cell r="D7228">
            <v>609.49</v>
          </cell>
        </row>
        <row r="7229">
          <cell r="A7229">
            <v>21036</v>
          </cell>
          <cell r="B7229" t="str">
            <v>MANGUEIRA DE INCENDIO C/ CAPA SIMPLES TECIDA FIO POLIESTER TUBO INT BORRACHA SINT ABNT TP 1 P/ INST PR, COMP C/ UNIOES EEMPAT INT LATAO C/ ENG RAP E ANEIS EXP P/ EMP MANG COBRE D= 2 1/2 L = 25M</v>
          </cell>
          <cell r="C7229" t="str">
            <v>UN</v>
          </cell>
          <cell r="D7229">
            <v>727.65</v>
          </cell>
        </row>
        <row r="7230">
          <cell r="A7230">
            <v>21037</v>
          </cell>
          <cell r="B7230" t="str">
            <v>MANGUEIRA DE INCENDIO C/ CAPA SIMPLES TECIDA FIO POLIESTER TUBO INT BORRACHA SINT ABNT TP 1 P/ INST PR, COMP C/ UNIOES EEMPAT INT LATAO C/ ENG RAP E ANEIS EXP P/ EMP MANG COBRE D= 2 1/2 L = 30M</v>
          </cell>
          <cell r="C7230" t="str">
            <v>UN</v>
          </cell>
          <cell r="D7230">
            <v>858.62</v>
          </cell>
        </row>
        <row r="7231">
          <cell r="A7231">
            <v>21038</v>
          </cell>
          <cell r="B7231" t="str">
            <v>MANGUEIRA DE INCENDIO C/ CAPA SIMPLES TECIDA FIO POLIESTER TUBO INT BORRACHA SINT ABNT TP 1 P/ INSTALACOES PREDIAIS D =1 1/2</v>
          </cell>
          <cell r="C7231" t="str">
            <v>M</v>
          </cell>
          <cell r="D7231">
            <v>14.31</v>
          </cell>
        </row>
        <row r="7232">
          <cell r="A7232">
            <v>21039</v>
          </cell>
          <cell r="B7232" t="str">
            <v>MANGUEIRA DE INCENDIO C/ CAPA SIMPLES TECIDA FIO POLIESTER TUBO INT BORRACHA SINT ABNT TP 1 P/ INSTALACOES PREDIAIS PR D= 2 1/2</v>
          </cell>
          <cell r="C7232" t="str">
            <v>M</v>
          </cell>
          <cell r="D7232">
            <v>30.04</v>
          </cell>
        </row>
        <row r="7233">
          <cell r="A7233">
            <v>20260</v>
          </cell>
          <cell r="B7233" t="str">
            <v>MANGUEIRA P/ GAS 1/2" C/ 1M</v>
          </cell>
          <cell r="C7233" t="str">
            <v>UN</v>
          </cell>
          <cell r="D7233">
            <v>6.3</v>
          </cell>
        </row>
        <row r="7234">
          <cell r="A7234">
            <v>12898</v>
          </cell>
          <cell r="B7234" t="str">
            <v>MANOMETRO - 0 A 10KGF/CM2 D=100MM - CONEXAO 1/2" BSP, RETO,CAIXA E ANEL EM ACO ESTAMPADO 1020, ACABAMENTO EM PINTURA ELETROSTATICA EM EPOXI PRETO 0U EQUIV</v>
          </cell>
          <cell r="C7234" t="str">
            <v>UN</v>
          </cell>
          <cell r="D7234">
            <v>57.36</v>
          </cell>
        </row>
        <row r="7235">
          <cell r="A7235">
            <v>12899</v>
          </cell>
          <cell r="B7235" t="str">
            <v>MANOMETRO 0 A 200PSI (0 A 14KGF/CM2) D=50MM - CONEXAO 1/4" BSP, RETO, CAIXA E ANEL EM ACO ESTAMPADO 1020, ACABAMENTO EMPINTURA ELETROSTATICA EM EPOXI PRETO</v>
          </cell>
          <cell r="C7235" t="str">
            <v>UN</v>
          </cell>
          <cell r="D7235">
            <v>24.5</v>
          </cell>
        </row>
        <row r="7236">
          <cell r="A7236">
            <v>4022</v>
          </cell>
          <cell r="B7236" t="str">
            <v>MANTA BUTILICA E = 0,8 MM</v>
          </cell>
          <cell r="C7236" t="str">
            <v>M2</v>
          </cell>
          <cell r="D7236">
            <v>46.22</v>
          </cell>
        </row>
        <row r="7237">
          <cell r="A7237">
            <v>4016</v>
          </cell>
          <cell r="B7237" t="str">
            <v>MANTA IMPERMEABILIZANTE A BASE DE ASFALTO C/ POLIMEROS DE APP TIPO VIAPOL GLASS APP 3MM OU EQUIV</v>
          </cell>
          <cell r="C7237" t="str">
            <v>M2</v>
          </cell>
          <cell r="D7237">
            <v>18.489999999999998</v>
          </cell>
        </row>
        <row r="7238">
          <cell r="A7238">
            <v>11621</v>
          </cell>
          <cell r="B7238" t="str">
            <v>MANTA IMPERMEABILIZANTE A BASE DE ASFALTO MODIFICADO C/ ELASTOMEROS DESBS TIPO TORODIM ALUMINIO E = 3MM VIAPOL OU EQUIV</v>
          </cell>
          <cell r="C7238" t="str">
            <v>M2</v>
          </cell>
          <cell r="D7238">
            <v>27.14</v>
          </cell>
        </row>
        <row r="7239">
          <cell r="A7239">
            <v>4014</v>
          </cell>
          <cell r="B7239" t="str">
            <v>MANTA IMPERMEABILIZANTE A BASE DE ASFALTO MODIFICADO C/ POLIMEROS DE APP TIPO TORODIM APP 3MM VIAPOL OU EQUIV</v>
          </cell>
          <cell r="C7239" t="str">
            <v>M2</v>
          </cell>
          <cell r="D7239">
            <v>24.62</v>
          </cell>
        </row>
        <row r="7240">
          <cell r="A7240">
            <v>4015</v>
          </cell>
          <cell r="B7240" t="str">
            <v>MANTA IMPERMEABILIZANTE A BASE DE ASFALTO MODIFICADO C/ POLIMEROS DE APP TIPO TORODIM 4MM VIAPOL OU EQUIV</v>
          </cell>
          <cell r="C7240" t="str">
            <v>M2</v>
          </cell>
          <cell r="D7240">
            <v>28.44</v>
          </cell>
        </row>
        <row r="7241">
          <cell r="A7241">
            <v>4017</v>
          </cell>
          <cell r="B7241" t="str">
            <v>MANTA IMPERMEABILIZANTE A BASE DE ASFALTO MODIFICADO C/ POLIMEROS DE APP TIPO TORODIM 5MM VIAPOL OU EQUIV</v>
          </cell>
          <cell r="C7241" t="str">
            <v>M2</v>
          </cell>
          <cell r="D7241">
            <v>30.72</v>
          </cell>
        </row>
        <row r="7242">
          <cell r="A7242">
            <v>4023</v>
          </cell>
          <cell r="B7242" t="str">
            <v>MANTA P/ IMPERMEABILIZACAO TIPO SIKADUR COMBIFLEX-SIKA</v>
          </cell>
          <cell r="C7242" t="str">
            <v>M2</v>
          </cell>
          <cell r="D7242">
            <v>94.97</v>
          </cell>
        </row>
        <row r="7243">
          <cell r="A7243">
            <v>25860</v>
          </cell>
          <cell r="B7243" t="str">
            <v>MANTA TERMOPLÁSTICA, PEAD, GEOMEMBRANA LISA, E = 0,50 MM, NBR 15352</v>
          </cell>
          <cell r="C7243" t="str">
            <v>M2</v>
          </cell>
          <cell r="D7243">
            <v>5</v>
          </cell>
        </row>
        <row r="7244">
          <cell r="A7244">
            <v>25861</v>
          </cell>
          <cell r="B7244" t="str">
            <v>MANTA TERMOPLÁSTICA, PEAD, GEOMEMBRANA LISA, E = 0,75 MM, NBR 15352</v>
          </cell>
          <cell r="C7244" t="str">
            <v>M2</v>
          </cell>
          <cell r="D7244">
            <v>7.5</v>
          </cell>
        </row>
        <row r="7245">
          <cell r="A7245">
            <v>25862</v>
          </cell>
          <cell r="B7245" t="str">
            <v>MANTA TERMOPLÁSTICA, PEAD, GEOMEMBRANA LISA, E = 0,80 MM, NBR 15352</v>
          </cell>
          <cell r="C7245" t="str">
            <v>M2</v>
          </cell>
          <cell r="D7245">
            <v>8</v>
          </cell>
        </row>
        <row r="7246">
          <cell r="A7246">
            <v>25863</v>
          </cell>
          <cell r="B7246" t="str">
            <v>MANTA TERMOPLÁSTICA, PEAD, GEOMEMBRANA LISA, E = 1,00 MM, NBR 15352</v>
          </cell>
          <cell r="C7246" t="str">
            <v>M2</v>
          </cell>
          <cell r="D7246">
            <v>10</v>
          </cell>
        </row>
        <row r="7247">
          <cell r="A7247">
            <v>25864</v>
          </cell>
          <cell r="B7247" t="str">
            <v>MANTA TERMOPLÁSTICA, PEAD, GEOMEMBRANA LISA, E = 1,50 MM, NBR 15352</v>
          </cell>
          <cell r="C7247" t="str">
            <v>M2</v>
          </cell>
          <cell r="D7247">
            <v>15</v>
          </cell>
        </row>
        <row r="7248">
          <cell r="A7248">
            <v>25865</v>
          </cell>
          <cell r="B7248" t="str">
            <v>MANTA TERMOPLÁSTICA, PEAD, GEOMEMBRANA LISA, E = 2,00 MM, NBR 15352</v>
          </cell>
          <cell r="C7248" t="str">
            <v>M2</v>
          </cell>
          <cell r="D7248">
            <v>20</v>
          </cell>
        </row>
        <row r="7249">
          <cell r="A7249">
            <v>25866</v>
          </cell>
          <cell r="B7249" t="str">
            <v>MANTA TERMOPLÁSTICA, PEAD, GEOMEMBRANA LISA, E = 2,50 MM, NBR 15352</v>
          </cell>
          <cell r="C7249" t="str">
            <v>M2</v>
          </cell>
          <cell r="D7249">
            <v>25.01</v>
          </cell>
        </row>
        <row r="7250">
          <cell r="A7250">
            <v>25868</v>
          </cell>
          <cell r="B7250" t="str">
            <v>MANTA TERMOPLÁSTICA, PEAD, GEOMEMBRANA TEXTURIZADA EM AMBASAS FACES, E = 0,50 MM, NBR 15352</v>
          </cell>
          <cell r="C7250" t="str">
            <v>M2</v>
          </cell>
          <cell r="D7250">
            <v>5.53</v>
          </cell>
        </row>
        <row r="7251">
          <cell r="A7251">
            <v>25869</v>
          </cell>
          <cell r="B7251" t="str">
            <v>MANTA TERMOPLÁSTICA, PEAD, GEOMEMBRANA TEXTURIZADA EM AMBASAS FACES, E = 0,75 MM, NBR 15352</v>
          </cell>
          <cell r="C7251" t="str">
            <v>M2</v>
          </cell>
          <cell r="D7251">
            <v>8.32</v>
          </cell>
        </row>
        <row r="7252">
          <cell r="A7252">
            <v>25867</v>
          </cell>
          <cell r="B7252" t="str">
            <v>MANTA TERMOPLÁSTICA, PEAD, GEOMEMBRANA TEXTURIZADA EM AMBASAS FACES, E = 1,50 MM, NBR 15352</v>
          </cell>
          <cell r="C7252" t="str">
            <v>M2</v>
          </cell>
          <cell r="D7252">
            <v>16.32</v>
          </cell>
        </row>
        <row r="7253">
          <cell r="A7253">
            <v>25872</v>
          </cell>
          <cell r="B7253" t="str">
            <v>MANTA TERMOPLÁSTICA, PEAD, GEOMEMBRANA TEXTURIZADA EM AMBASAS FACES, E = 2,00 MM, NBR 15352</v>
          </cell>
          <cell r="C7253" t="str">
            <v>M2</v>
          </cell>
          <cell r="D7253">
            <v>21.75</v>
          </cell>
        </row>
        <row r="7254">
          <cell r="A7254">
            <v>25873</v>
          </cell>
          <cell r="B7254" t="str">
            <v>MANTA TERMOPLÁSTICA, PEAD, GEOMEMBRANA TEXTURIZADA EM AMBASAS FACES, E = 2,50 MM, NBR 15352</v>
          </cell>
          <cell r="C7254" t="str">
            <v>M2</v>
          </cell>
          <cell r="D7254">
            <v>27.19</v>
          </cell>
        </row>
        <row r="7255">
          <cell r="A7255">
            <v>25871</v>
          </cell>
          <cell r="B7255" t="str">
            <v>MANTA TERMOPLÁSTICA, PEAD, GEOMEMBRANA TEXTURIZADA, E = 1,00MM, NBR 15352</v>
          </cell>
          <cell r="C7255" t="str">
            <v>M2</v>
          </cell>
          <cell r="D7255">
            <v>10.99</v>
          </cell>
        </row>
        <row r="7256">
          <cell r="A7256">
            <v>25870</v>
          </cell>
          <cell r="B7256" t="str">
            <v>MANTA TERMOPLÁSTICA, PEAD, GEOMEMBRANA TEXTURIZADA, EM AMBASAS FACES E = 0,80 MM, NBR 15352</v>
          </cell>
          <cell r="C7256" t="str">
            <v>M2</v>
          </cell>
          <cell r="D7256">
            <v>8.85</v>
          </cell>
        </row>
        <row r="7257">
          <cell r="A7257">
            <v>14535</v>
          </cell>
          <cell r="B7257" t="str">
            <v>MAQUINA (PRENSA HIDRAULICA) PMT-1000 P/ FABRICACAO DE TUBOSDE CONCRETO SIMPLES DN200 A DN600 X 1000 A 1500MM DE COMPR- MENEGOTTI</v>
          </cell>
          <cell r="C7257" t="str">
            <v>UN</v>
          </cell>
          <cell r="D7257">
            <v>38690.230000000003</v>
          </cell>
        </row>
        <row r="7258">
          <cell r="A7258">
            <v>14534</v>
          </cell>
          <cell r="B7258" t="str">
            <v>MAQUINA (PRENSA) VIBRATORIA TIPO MBM-3 C/ MOTOR ELETRICO 2CVP/ FAB DE PISOS INTERTRAVADOS PAV'S E BLOCOS DE CONCRETO -MENEGOTTI</v>
          </cell>
          <cell r="C7258" t="str">
            <v>UN</v>
          </cell>
          <cell r="D7258">
            <v>10639.18</v>
          </cell>
        </row>
        <row r="7259">
          <cell r="A7259">
            <v>4037</v>
          </cell>
          <cell r="B7259" t="str">
            <v>MAQUINA DE CORTAR ACO TIPO SOGEMAT OU EQUIV (MANUAL)</v>
          </cell>
          <cell r="C7259" t="str">
            <v>H</v>
          </cell>
          <cell r="D7259">
            <v>12.64</v>
          </cell>
        </row>
        <row r="7260">
          <cell r="A7260">
            <v>4035</v>
          </cell>
          <cell r="B7260" t="str">
            <v>MAQUINA DE CORTAR ASFALTO/CONCRETO A GASOLINA POT * 10HP * C/ DISCO * ATE 20" * TIPO CLIPPER OU EQUIV (INCL MANUTENCAO/OPERACAO)</v>
          </cell>
          <cell r="C7260" t="str">
            <v>H</v>
          </cell>
          <cell r="D7260">
            <v>8.43</v>
          </cell>
        </row>
        <row r="7261">
          <cell r="A7261">
            <v>11280</v>
          </cell>
          <cell r="B7261" t="str">
            <v>MAQUINA DE CORTAR ASFALTO/CONCRETO, TIPO CLIPPER C 84, COM MOTOR A GASOLINA, 8,25 HP, C/ DISCO ATE 20"</v>
          </cell>
          <cell r="C7261" t="str">
            <v>UN</v>
          </cell>
          <cell r="D7261">
            <v>5282.77</v>
          </cell>
        </row>
        <row r="7262">
          <cell r="A7262">
            <v>14619</v>
          </cell>
          <cell r="B7262" t="str">
            <v>MAQUINA DE CORTAR FERRO, POLIKORTE, MODELO MIP-18 S, COM MOTOR 10 CV</v>
          </cell>
          <cell r="C7262" t="str">
            <v>UN</v>
          </cell>
          <cell r="D7262">
            <v>1982.88</v>
          </cell>
        </row>
        <row r="7263">
          <cell r="A7263">
            <v>4036</v>
          </cell>
          <cell r="B7263" t="str">
            <v>MAQUINA DE DOBRAR ACO DIAM ATE 1 1/2" TIPO NEOCONDE OU EQUIV(MANUAL)</v>
          </cell>
          <cell r="C7263" t="str">
            <v>H</v>
          </cell>
          <cell r="D7263">
            <v>12.64</v>
          </cell>
        </row>
        <row r="7264">
          <cell r="A7264">
            <v>14647</v>
          </cell>
          <cell r="B7264" t="str">
            <v>MAQUINA DEMARCADORA DE FAIXA DE TRAFEGO FX24B CONSMAQ,AUTOPROPELIDA, MOTOR DIESEL 24 HP</v>
          </cell>
          <cell r="C7264" t="str">
            <v>UN</v>
          </cell>
          <cell r="D7264">
            <v>304500</v>
          </cell>
        </row>
        <row r="7265">
          <cell r="A7265">
            <v>13890</v>
          </cell>
          <cell r="B7265" t="str">
            <v>MAQUINA DEMARCADORA DE FAIXA DE TRAFEGO FX44 CONSMAQ, AUTOPROPELIDA, MOTOR DIESEL 30 HP</v>
          </cell>
          <cell r="C7265" t="str">
            <v>UN</v>
          </cell>
          <cell r="D7265">
            <v>484690.92</v>
          </cell>
        </row>
        <row r="7266">
          <cell r="A7266">
            <v>10764</v>
          </cell>
          <cell r="B7266" t="str">
            <v>MAQUINA ELETRICA P/ POLIMENTO DE PISO</v>
          </cell>
          <cell r="C7266" t="str">
            <v>H</v>
          </cell>
          <cell r="D7266">
            <v>3.85</v>
          </cell>
        </row>
        <row r="7267">
          <cell r="A7267">
            <v>14574</v>
          </cell>
          <cell r="B7267" t="str">
            <v>MAQUINA FRESADORA DE PAVIMENTACAO ASFALTICA, WIRTGEN, MODELOW 1000 L, POTÊNCIA 173 HP (IMPORTADA)</v>
          </cell>
          <cell r="C7267" t="str">
            <v>UN</v>
          </cell>
          <cell r="D7267">
            <v>938461.48</v>
          </cell>
        </row>
        <row r="7268">
          <cell r="A7268">
            <v>10754</v>
          </cell>
          <cell r="B7268" t="str">
            <v>MAQUINA JATO AREIA PNEUMATICA, 270 KG</v>
          </cell>
          <cell r="C7268" t="str">
            <v>H</v>
          </cell>
          <cell r="D7268">
            <v>7.73</v>
          </cell>
        </row>
        <row r="7269">
          <cell r="A7269">
            <v>20189</v>
          </cell>
          <cell r="B7269" t="str">
            <v>MAQUINA JATO DE AREIA PNEUMATICA CAMARA DUPLA 1 SAIDA</v>
          </cell>
          <cell r="C7269" t="str">
            <v>H</v>
          </cell>
          <cell r="D7269">
            <v>7.68</v>
          </cell>
        </row>
        <row r="7270">
          <cell r="A7270">
            <v>20190</v>
          </cell>
          <cell r="B7270" t="str">
            <v>MAQUINA JATO DE AREIA PNEUMATICA CAMARA DUPLA 2 SAIDA</v>
          </cell>
          <cell r="C7270" t="str">
            <v>H</v>
          </cell>
          <cell r="D7270">
            <v>10.039999999999999</v>
          </cell>
        </row>
        <row r="7271">
          <cell r="A7271">
            <v>20216</v>
          </cell>
          <cell r="B7271" t="str">
            <v>MAQUINA P/ DESBOBINAR, ENDIREITAR E CORTAR FERRO, MENEGOTTI,MODELO MCF, C/ MOTOR ELETRICO 2 HP</v>
          </cell>
          <cell r="C7271" t="str">
            <v>UN</v>
          </cell>
          <cell r="D7271">
            <v>2157.1999999999998</v>
          </cell>
        </row>
        <row r="7272">
          <cell r="A7272">
            <v>3335</v>
          </cell>
          <cell r="B7272" t="str">
            <v>MAQUINA P/ SOLDA ELETRICA TIPO BAMBINA TIG 30 AC/DC DA BAMBOZZI OU EQUIV</v>
          </cell>
          <cell r="C7272" t="str">
            <v>H</v>
          </cell>
          <cell r="D7272">
            <v>2.2799999999999998</v>
          </cell>
        </row>
        <row r="7273">
          <cell r="A7273">
            <v>12868</v>
          </cell>
          <cell r="B7273" t="str">
            <v>MARCENEIRO</v>
          </cell>
          <cell r="C7273" t="str">
            <v>H</v>
          </cell>
          <cell r="D7273">
            <v>8.5399999999999991</v>
          </cell>
        </row>
        <row r="7274">
          <cell r="A7274">
            <v>191</v>
          </cell>
          <cell r="B7274" t="str">
            <v>MARCO/ARO/BATENTE SIMPLES / GRADE CANTO 7 X 3,5CM P/ PORTA 0,60 A 1,20 X 2,10M MADEIRA REGIONAL 1A</v>
          </cell>
          <cell r="C7274" t="str">
            <v>JG</v>
          </cell>
          <cell r="D7274">
            <v>59.57</v>
          </cell>
        </row>
        <row r="7275">
          <cell r="A7275">
            <v>195</v>
          </cell>
          <cell r="B7275" t="str">
            <v>MARCO/ARO/BATENTE SIMPLES / GRADE CANTO 7 X 3,5CM P/ PORTA 0,60 A 1,20 X 2,10M MADEIRA REGIONAL 2A</v>
          </cell>
          <cell r="C7275" t="str">
            <v>JG</v>
          </cell>
          <cell r="D7275">
            <v>32.49</v>
          </cell>
        </row>
        <row r="7276">
          <cell r="A7276">
            <v>194</v>
          </cell>
          <cell r="B7276" t="str">
            <v>MARCO/ARO/BATENTE SIMPLES / GRADE CANTO 7 X 3CM P/ PORTA 0,60 A 1,20 X 2,10M MADEIRA REGIONAL 2A</v>
          </cell>
          <cell r="C7276" t="str">
            <v>JG</v>
          </cell>
          <cell r="D7276">
            <v>20.11</v>
          </cell>
        </row>
        <row r="7277">
          <cell r="A7277">
            <v>190</v>
          </cell>
          <cell r="B7277" t="str">
            <v>MARCO/ARO/BATENTE SIMPLES/ GRADE CANTO 7 X 3CM P/ PORTA 0,60A 1,20 X 2,10M MADEIRA REGIONAL 1A</v>
          </cell>
          <cell r="C7277" t="str">
            <v>JG</v>
          </cell>
          <cell r="D7277">
            <v>52.03</v>
          </cell>
        </row>
        <row r="7278">
          <cell r="A7278">
            <v>11691</v>
          </cell>
          <cell r="B7278" t="str">
            <v>MARMORE ACINZENTADO POLIDO P/ BANCADA E = 2,5CM</v>
          </cell>
          <cell r="C7278" t="str">
            <v>M2</v>
          </cell>
          <cell r="D7278">
            <v>195.89</v>
          </cell>
        </row>
        <row r="7279">
          <cell r="A7279">
            <v>10628</v>
          </cell>
          <cell r="B7279" t="str">
            <v>MARMORE ACINZENTADO POLIDO P/ DIVISORIA E = 3CM</v>
          </cell>
          <cell r="C7279" t="str">
            <v>M2</v>
          </cell>
          <cell r="D7279">
            <v>274.25</v>
          </cell>
        </row>
        <row r="7280">
          <cell r="A7280">
            <v>10722</v>
          </cell>
          <cell r="B7280" t="str">
            <v>MARMORE ACINZENTADO POLIDO P/ PISO 20 X 30CM E = 2CM</v>
          </cell>
          <cell r="C7280" t="str">
            <v>M2</v>
          </cell>
          <cell r="D7280">
            <v>110.19</v>
          </cell>
        </row>
        <row r="7281">
          <cell r="A7281">
            <v>11692</v>
          </cell>
          <cell r="B7281" t="str">
            <v>MARMORE BRANCO POLIDO P/ BANCADA E = 3CM</v>
          </cell>
          <cell r="C7281" t="str">
            <v>M2</v>
          </cell>
          <cell r="D7281">
            <v>231.4</v>
          </cell>
        </row>
        <row r="7282">
          <cell r="A7282">
            <v>10629</v>
          </cell>
          <cell r="B7282" t="str">
            <v>MARMORE BRANCO POLIDO P/ DIVISORIAS E = 3CM</v>
          </cell>
          <cell r="C7282" t="str">
            <v>M2</v>
          </cell>
          <cell r="D7282">
            <v>266.91000000000003</v>
          </cell>
        </row>
        <row r="7283">
          <cell r="A7283">
            <v>10723</v>
          </cell>
          <cell r="B7283" t="str">
            <v>MARMORE BRANCO POLIDO P/ PISO 20 X 30CM E = 2CM</v>
          </cell>
          <cell r="C7283" t="str">
            <v>M2</v>
          </cell>
          <cell r="D7283">
            <v>107.74</v>
          </cell>
        </row>
        <row r="7284">
          <cell r="A7284">
            <v>4755</v>
          </cell>
          <cell r="B7284" t="str">
            <v>MARMORISTA/GRANITEIRO</v>
          </cell>
          <cell r="C7284" t="str">
            <v>H</v>
          </cell>
          <cell r="D7284">
            <v>8.5399999999999991</v>
          </cell>
        </row>
        <row r="7285">
          <cell r="A7285">
            <v>4040</v>
          </cell>
          <cell r="B7285" t="str">
            <v>MARTELETE OU ROMPEDOR PNEUMATICO TIPO ATLAS COPCO TEX-31 , 27 KG OU EQUIV</v>
          </cell>
          <cell r="C7285" t="str">
            <v>H</v>
          </cell>
          <cell r="D7285">
            <v>6.33</v>
          </cell>
        </row>
        <row r="7286">
          <cell r="A7286">
            <v>4044</v>
          </cell>
          <cell r="B7286" t="str">
            <v>MARTELETE OU ROMPEDOR PNEUMATICO TIPO ATLAS COPCO TEX-32 32,6 KG OU EQUIV</v>
          </cell>
          <cell r="C7286" t="str">
            <v>H</v>
          </cell>
          <cell r="D7286">
            <v>6.61</v>
          </cell>
        </row>
        <row r="7287">
          <cell r="A7287">
            <v>4043</v>
          </cell>
          <cell r="B7287" t="str">
            <v>MARTELETE OU ROMPEDOR PNEUMATICO TIPO ATLAS COPCO TEX-43,36A 44 KG OU EQUIV</v>
          </cell>
          <cell r="C7287" t="str">
            <v>H</v>
          </cell>
          <cell r="D7287">
            <v>6.89</v>
          </cell>
        </row>
        <row r="7288">
          <cell r="A7288">
            <v>4045</v>
          </cell>
          <cell r="B7288" t="str">
            <v>MARTELETE OU ROMPEDOR PNEUMATICO TIPO ATLAS COPCO 27 A 44KGINCLUSIVE CONJUNTO DE MANGUEIRAS ( 2 X 15M)</v>
          </cell>
          <cell r="C7288" t="str">
            <v>H</v>
          </cell>
          <cell r="D7288">
            <v>9.19</v>
          </cell>
        </row>
        <row r="7289">
          <cell r="A7289">
            <v>25956</v>
          </cell>
          <cell r="B7289" t="str">
            <v>MARTELO DEMOLIDOR PNEUMÁTICO MANUAL, MARCA ATLAS COPCO, MODELO TEX-33KG, CONSUMO DE AR 90PCM</v>
          </cell>
          <cell r="C7289" t="str">
            <v>UN</v>
          </cell>
          <cell r="D7289">
            <v>9338.0499999999993</v>
          </cell>
        </row>
        <row r="7290">
          <cell r="A7290">
            <v>14531</v>
          </cell>
          <cell r="B7290" t="str">
            <v>MARTELO DEMOLIDOR PNEUMÁTICO MANUAL, MARCA ATLAS COPCO, MODELO TEX 22 PS</v>
          </cell>
          <cell r="C7290" t="str">
            <v>UN</v>
          </cell>
          <cell r="D7290">
            <v>7404.77</v>
          </cell>
        </row>
        <row r="7291">
          <cell r="A7291">
            <v>11616</v>
          </cell>
          <cell r="B7291" t="str">
            <v>MARTELO DEMOLIDOR PNEUMÁTICO MANUAL, MARCA ATLAS COPCO, MODELO TEX 32 P</v>
          </cell>
          <cell r="C7291" t="str">
            <v>UN</v>
          </cell>
          <cell r="D7291">
            <v>9605.35</v>
          </cell>
        </row>
        <row r="7292">
          <cell r="A7292">
            <v>4046</v>
          </cell>
          <cell r="B7292" t="str">
            <v>MARTELO DEMOLIDOR PNEUMÁTICO MANUAL, MARCA ATLAS COPCO, MODELO TEX-270PS</v>
          </cell>
          <cell r="C7292" t="str">
            <v>UN</v>
          </cell>
          <cell r="D7292">
            <v>8002.13</v>
          </cell>
        </row>
        <row r="7293">
          <cell r="A7293">
            <v>14529</v>
          </cell>
          <cell r="B7293" t="str">
            <v>MARTELO PERFURADOR PNEUMÁTICO MANUAL, MARCA ATLAS COPCO, MODELO BBD 12 T</v>
          </cell>
          <cell r="C7293" t="str">
            <v>UN</v>
          </cell>
          <cell r="D7293">
            <v>9489.08</v>
          </cell>
        </row>
        <row r="7294">
          <cell r="A7294">
            <v>13447</v>
          </cell>
          <cell r="B7294" t="str">
            <v>MARTELO PERFURADOR PNEUMÁTICO MANUAL, MARCA ATLAS COPCO, MODELO RH 656</v>
          </cell>
          <cell r="C7294" t="str">
            <v>UN</v>
          </cell>
          <cell r="D7294">
            <v>8269.08</v>
          </cell>
        </row>
        <row r="7295">
          <cell r="A7295">
            <v>10747</v>
          </cell>
          <cell r="B7295" t="str">
            <v>MARTELO PERFURADOR PNEUMÁTICO MANUAL, MARCA ATLAS COPCO, MODELO RH 658</v>
          </cell>
          <cell r="C7295" t="str">
            <v>UN</v>
          </cell>
          <cell r="D7295">
            <v>8474.17</v>
          </cell>
        </row>
        <row r="7296">
          <cell r="A7296">
            <v>4054</v>
          </cell>
          <cell r="B7296" t="str">
            <v>MASSA A OLEO P/ MADEIRAS - LATA DE 18 L</v>
          </cell>
          <cell r="C7296" t="str">
            <v>18L</v>
          </cell>
          <cell r="D7296">
            <v>240.5</v>
          </cell>
        </row>
        <row r="7297">
          <cell r="A7297">
            <v>4052</v>
          </cell>
          <cell r="B7297" t="str">
            <v>MASSA ACRILICA</v>
          </cell>
          <cell r="C7297" t="str">
            <v>18L</v>
          </cell>
          <cell r="D7297">
            <v>123.71</v>
          </cell>
        </row>
        <row r="7298">
          <cell r="A7298">
            <v>4056</v>
          </cell>
          <cell r="B7298" t="str">
            <v>MASSA ACRILICA P/ PAREDES INTERIOR/EXTERIOR</v>
          </cell>
          <cell r="C7298" t="str">
            <v>GL</v>
          </cell>
          <cell r="D7298">
            <v>23.65</v>
          </cell>
        </row>
        <row r="7299">
          <cell r="A7299">
            <v>4053</v>
          </cell>
          <cell r="B7299" t="str">
            <v>MASSA BASE A OLEO</v>
          </cell>
          <cell r="C7299" t="str">
            <v>GL</v>
          </cell>
          <cell r="D7299">
            <v>31.9</v>
          </cell>
        </row>
        <row r="7300">
          <cell r="A7300">
            <v>7326</v>
          </cell>
          <cell r="B7300" t="str">
            <v>MASSA BETUMINOSA P/ CONSERTO DE TRINCAS E CALHAS METALICAS TP CARBOPLASTICO 2 OTTO BAUMGART OU MARCA EQUIVALENTE</v>
          </cell>
          <cell r="C7300" t="str">
            <v>KG</v>
          </cell>
          <cell r="D7300">
            <v>14.31</v>
          </cell>
        </row>
        <row r="7301">
          <cell r="A7301">
            <v>7328</v>
          </cell>
          <cell r="B7301" t="str">
            <v>MASSA BETUMINOSA P/ IMPERMEABILIZACAO TP CARBOLASTICO NUM 1-OTTO BAUMGART OU MARCA EQUIVALENTE</v>
          </cell>
          <cell r="C7301" t="str">
            <v>KG</v>
          </cell>
          <cell r="D7301">
            <v>15.03</v>
          </cell>
        </row>
        <row r="7302">
          <cell r="A7302">
            <v>7323</v>
          </cell>
          <cell r="B7302" t="str">
            <v>MASSA BETUMINOSA P/ ISOLAMENTOS, TIPO ISOLIT OTTO BAUMGART OU MARCA EQUIVALENTE</v>
          </cell>
          <cell r="C7302" t="str">
            <v>KG</v>
          </cell>
          <cell r="D7302">
            <v>4.07</v>
          </cell>
        </row>
        <row r="7303">
          <cell r="A7303">
            <v>4051</v>
          </cell>
          <cell r="B7303" t="str">
            <v>MASSA CORRIDA A BASE LATEX PVA</v>
          </cell>
          <cell r="C7303" t="str">
            <v>18L</v>
          </cell>
          <cell r="D7303">
            <v>59.92</v>
          </cell>
        </row>
        <row r="7304">
          <cell r="A7304">
            <v>4047</v>
          </cell>
          <cell r="B7304" t="str">
            <v>MASSA CORRIDA A BASE LATEX PVA</v>
          </cell>
          <cell r="C7304" t="str">
            <v>GL</v>
          </cell>
          <cell r="D7304">
            <v>16.93</v>
          </cell>
        </row>
        <row r="7305">
          <cell r="A7305">
            <v>4048</v>
          </cell>
          <cell r="B7305" t="str">
            <v>MASSA CORRIDA A BASE LATEX PVA</v>
          </cell>
          <cell r="C7305" t="str">
            <v>L</v>
          </cell>
          <cell r="D7305">
            <v>4.7</v>
          </cell>
        </row>
        <row r="7306">
          <cell r="A7306">
            <v>4049</v>
          </cell>
          <cell r="B7306" t="str">
            <v>MASSA EPOXI</v>
          </cell>
          <cell r="C7306" t="str">
            <v>L</v>
          </cell>
          <cell r="D7306">
            <v>23.8</v>
          </cell>
        </row>
        <row r="7307">
          <cell r="A7307">
            <v>11604</v>
          </cell>
          <cell r="B7307" t="str">
            <v>MASSA EPOXI P/ REPAROS, TIPO DUREPOXI OU MARCA EQUIVALENTE,EMBALAGEM 250G</v>
          </cell>
          <cell r="C7307" t="str">
            <v>UN</v>
          </cell>
          <cell r="D7307">
            <v>10.19</v>
          </cell>
        </row>
        <row r="7308">
          <cell r="A7308">
            <v>1611</v>
          </cell>
          <cell r="B7308" t="str">
            <v>MASSA P/ VEDACAO DE TELHA DE AMIANTO</v>
          </cell>
          <cell r="C7308" t="str">
            <v>KG</v>
          </cell>
          <cell r="D7308">
            <v>51.32</v>
          </cell>
        </row>
        <row r="7309">
          <cell r="A7309">
            <v>10498</v>
          </cell>
          <cell r="B7309" t="str">
            <v>MASSA PARA VIDRO</v>
          </cell>
          <cell r="C7309" t="str">
            <v>KG</v>
          </cell>
          <cell r="D7309">
            <v>4.33</v>
          </cell>
        </row>
        <row r="7310">
          <cell r="A7310">
            <v>1610</v>
          </cell>
          <cell r="B7310" t="str">
            <v>MASSA PRONTA P/ VEDACAO TP CARBOLASTICO CINZA DA OTTO BAUMGART OU MARCA EQUIVALENTE</v>
          </cell>
          <cell r="C7310" t="str">
            <v>KG</v>
          </cell>
          <cell r="D7310">
            <v>14.45</v>
          </cell>
        </row>
        <row r="7311">
          <cell r="A7311">
            <v>7317</v>
          </cell>
          <cell r="B7311" t="str">
            <v>MASTIQUE BETUMINOSO P/ VEDACAO TP CARBOPLASTICO 3 OTTO BAUMGART OU MARCA EQUIVALENTE</v>
          </cell>
          <cell r="C7311" t="str">
            <v>KG</v>
          </cell>
          <cell r="D7311">
            <v>8.5</v>
          </cell>
        </row>
        <row r="7312">
          <cell r="A7312">
            <v>7321</v>
          </cell>
          <cell r="B7312" t="str">
            <v>MASTIQUE ELASTICO BASE SILICONE TP SILIFLEX OTTO BAUMGART OUMARCA EQUIVALENTE</v>
          </cell>
          <cell r="C7312" t="str">
            <v>310ML</v>
          </cell>
          <cell r="D7312">
            <v>20.93</v>
          </cell>
        </row>
        <row r="7313">
          <cell r="A7313">
            <v>628</v>
          </cell>
          <cell r="B7313" t="str">
            <v>MASTIQUE ELASTICO DE POLIURETANO DENVERJUNTA - DENVER</v>
          </cell>
          <cell r="C7313" t="str">
            <v>KG</v>
          </cell>
          <cell r="D7313">
            <v>28.61</v>
          </cell>
        </row>
        <row r="7314">
          <cell r="A7314">
            <v>12357</v>
          </cell>
          <cell r="B7314" t="str">
            <v>MASTRO SIMPLES GALV, C/ LUVA DE REDUCAO, DN 1 1/2" X 3,00M</v>
          </cell>
          <cell r="C7314" t="str">
            <v>UN</v>
          </cell>
          <cell r="D7314">
            <v>132.87</v>
          </cell>
        </row>
        <row r="7315">
          <cell r="A7315">
            <v>12358</v>
          </cell>
          <cell r="B7315" t="str">
            <v>MASTRO SIMPLES GALV, C/ LUVA DE REDUCAO, DN 2'' X 3,00M</v>
          </cell>
          <cell r="C7315" t="str">
            <v>UN</v>
          </cell>
          <cell r="D7315">
            <v>142.68</v>
          </cell>
        </row>
        <row r="7316">
          <cell r="A7316">
            <v>6077</v>
          </cell>
          <cell r="B7316" t="str">
            <v>MATERIAL PARA ATERRO/REATERRO (BARRO, ARGILA) - RETIRADO NAJAZIDA - SEM TRANSPORTE</v>
          </cell>
          <cell r="C7316" t="str">
            <v>M3</v>
          </cell>
          <cell r="D7316">
            <v>6.49</v>
          </cell>
        </row>
        <row r="7317">
          <cell r="A7317">
            <v>11080</v>
          </cell>
          <cell r="B7317" t="str">
            <v>MATERIAL FILTRANTE (PEDREGULHO) 15,4 A 9,6 MM - POSTO PEDREIRA / FORNECEDOR (SEM FRETE)</v>
          </cell>
          <cell r="C7317" t="str">
            <v>M3</v>
          </cell>
          <cell r="D7317">
            <v>997.87</v>
          </cell>
        </row>
        <row r="7318">
          <cell r="A7318">
            <v>11079</v>
          </cell>
          <cell r="B7318" t="str">
            <v>MATERIAL FILTRANTE (PEDREGULHO) 2,4 A 0,6 MM - POSTO PEDREIRA / FORNECEDOR (SEM FRETE)</v>
          </cell>
          <cell r="C7318" t="str">
            <v>M3</v>
          </cell>
          <cell r="D7318">
            <v>957.42</v>
          </cell>
        </row>
        <row r="7319">
          <cell r="A7319">
            <v>11081</v>
          </cell>
          <cell r="B7319" t="str">
            <v>MATERIAL FILTRANTE (PEDREGULHO) 25,4 A 15,4 MM - POSTO PEDREIRA / FORNECEDOR (SEM FRETE)</v>
          </cell>
          <cell r="C7319" t="str">
            <v>M3</v>
          </cell>
          <cell r="D7319">
            <v>1038.33</v>
          </cell>
        </row>
        <row r="7320">
          <cell r="A7320">
            <v>11082</v>
          </cell>
          <cell r="B7320" t="str">
            <v>MATERIAL FILTRANTE (PEDREGULHO) 38,0 A 25,4 MM - POSTO PEDREIRA / FORNECEDOR (SEM FRETE)</v>
          </cell>
          <cell r="C7320" t="str">
            <v>M3</v>
          </cell>
          <cell r="D7320">
            <v>1078.78</v>
          </cell>
        </row>
        <row r="7321">
          <cell r="A7321">
            <v>11083</v>
          </cell>
          <cell r="B7321" t="str">
            <v>MATERIAL FILTRANTE (PEDREGULHO) 4,8 A 2,4 MM - POSTO PEDREIRA / FORNECEDOR (SEM FRETE)</v>
          </cell>
          <cell r="C7321" t="str">
            <v>M3</v>
          </cell>
          <cell r="D7321">
            <v>957.42</v>
          </cell>
        </row>
        <row r="7322">
          <cell r="A7322">
            <v>11084</v>
          </cell>
          <cell r="B7322" t="str">
            <v>MATERIAL FILTRANTE (PEDREGULHO) 9,6 A 4,8 MM - POSTO PEDREIRA / FORNECEDOR (SEM FRETE)</v>
          </cell>
          <cell r="C7322" t="str">
            <v>M3</v>
          </cell>
          <cell r="D7322">
            <v>997.87</v>
          </cell>
        </row>
        <row r="7323">
          <cell r="A7323">
            <v>6081</v>
          </cell>
          <cell r="B7323" t="str">
            <v>MATERIAL PARA ATERRO/ REATERRO (BARRO, ARGILA OU SAIBRO) - COM TRANSPORTE ATÉ 10 KM</v>
          </cell>
          <cell r="C7323" t="str">
            <v>M3</v>
          </cell>
          <cell r="D7323">
            <v>13.75</v>
          </cell>
        </row>
        <row r="7324">
          <cell r="A7324">
            <v>4058</v>
          </cell>
          <cell r="B7324" t="str">
            <v>MECÂNICO DE EQUIPAMENTOS PESADOS</v>
          </cell>
          <cell r="C7324" t="str">
            <v>H</v>
          </cell>
          <cell r="D7324">
            <v>13.13</v>
          </cell>
        </row>
        <row r="7325">
          <cell r="A7325">
            <v>12768</v>
          </cell>
          <cell r="B7325" t="str">
            <v>MEDIDOR D = 2"</v>
          </cell>
          <cell r="C7325" t="str">
            <v>UN</v>
          </cell>
          <cell r="D7325">
            <v>1311.72</v>
          </cell>
        </row>
        <row r="7326">
          <cell r="A7326">
            <v>12779</v>
          </cell>
          <cell r="B7326" t="str">
            <v>MEDIDOR D = 3"</v>
          </cell>
          <cell r="C7326" t="str">
            <v>UN</v>
          </cell>
          <cell r="D7326">
            <v>1770.97</v>
          </cell>
        </row>
        <row r="7327">
          <cell r="A7327">
            <v>12780</v>
          </cell>
          <cell r="B7327" t="str">
            <v>MEDIDOR D = 4"</v>
          </cell>
          <cell r="C7327" t="str">
            <v>UN</v>
          </cell>
          <cell r="D7327">
            <v>2276.14</v>
          </cell>
        </row>
        <row r="7328">
          <cell r="A7328">
            <v>13741</v>
          </cell>
          <cell r="B7328" t="str">
            <v>MEDIDOR DE NIVEL ESTATICO E DINAMICO PARA POCO ARTESIANO COMCABO DE ACO REVESTIDO EM PVC COMPRIM= DE 200M</v>
          </cell>
          <cell r="C7328" t="str">
            <v>UN</v>
          </cell>
          <cell r="D7328">
            <v>4950.1099999999997</v>
          </cell>
        </row>
        <row r="7329">
          <cell r="A7329">
            <v>13587</v>
          </cell>
          <cell r="B7329" t="str">
            <v>MEIA CANA MAD APARELHADA P/ FORRO PAULISTA 1" X 1" (PINUS)</v>
          </cell>
          <cell r="C7329" t="str">
            <v>M</v>
          </cell>
          <cell r="D7329">
            <v>1.32</v>
          </cell>
        </row>
        <row r="7330">
          <cell r="A7330">
            <v>4064</v>
          </cell>
          <cell r="B7330" t="str">
            <v>MEIO FIO RETO DE CONCRETO ( PADRAO DNER ) 1M</v>
          </cell>
          <cell r="C7330" t="str">
            <v>UN</v>
          </cell>
          <cell r="D7330">
            <v>17.350000000000001</v>
          </cell>
        </row>
        <row r="7331">
          <cell r="A7331">
            <v>4065</v>
          </cell>
          <cell r="B7331" t="str">
            <v>MEIO FIO RETO DE CONCRETO 100 X 27 X 12CM</v>
          </cell>
          <cell r="C7331" t="str">
            <v>UN</v>
          </cell>
          <cell r="D7331">
            <v>16.28</v>
          </cell>
        </row>
        <row r="7332">
          <cell r="A7332">
            <v>4061</v>
          </cell>
          <cell r="B7332" t="str">
            <v>MEIO FIO RETO DE CONCRETO 80 X 45 X 18 X 12CM</v>
          </cell>
          <cell r="C7332" t="str">
            <v>UN</v>
          </cell>
          <cell r="D7332">
            <v>16.54</v>
          </cell>
        </row>
        <row r="7333">
          <cell r="A7333">
            <v>10938</v>
          </cell>
          <cell r="B7333" t="str">
            <v>MEIO PORTICO CONCRETO ARMADO PRE-MOLDADO TP PLR L=15M, H = 6M P/ GALPOES</v>
          </cell>
          <cell r="C7333" t="str">
            <v>UN</v>
          </cell>
          <cell r="D7333">
            <v>2584.31</v>
          </cell>
        </row>
        <row r="7334">
          <cell r="A7334">
            <v>4062</v>
          </cell>
          <cell r="B7334" t="str">
            <v>MEIO-FIO CONCRETO PRE MOLDADO 100 X 30 X 15CM</v>
          </cell>
          <cell r="C7334" t="str">
            <v>UN</v>
          </cell>
          <cell r="D7334">
            <v>15.34</v>
          </cell>
        </row>
        <row r="7335">
          <cell r="A7335">
            <v>4059</v>
          </cell>
          <cell r="B7335" t="str">
            <v>MEIO-FIO OU GUIA DE CONCRETO PRÉ-MOLDADO DE 30 X 15 X 12 CME COMPRIMENTO DE 1,00 M</v>
          </cell>
          <cell r="C7335" t="str">
            <v>M</v>
          </cell>
          <cell r="D7335">
            <v>17.350000000000001</v>
          </cell>
        </row>
        <row r="7336">
          <cell r="A7336">
            <v>4392</v>
          </cell>
          <cell r="B7336" t="str">
            <v>MEIO-FIO OU GUIA GRANITICO OU BASALTICO</v>
          </cell>
          <cell r="C7336" t="str">
            <v>M</v>
          </cell>
          <cell r="D7336">
            <v>19</v>
          </cell>
        </row>
        <row r="7337">
          <cell r="A7337">
            <v>1376</v>
          </cell>
          <cell r="B7337" t="str">
            <v>MEMBRANA ASFALT MODIFICADA K 80 HEY'DI P/ OBTER MEMBRANA FLEXIV IMPERM</v>
          </cell>
          <cell r="C7337" t="str">
            <v>KG</v>
          </cell>
          <cell r="D7337">
            <v>3.85</v>
          </cell>
        </row>
        <row r="7338">
          <cell r="A7338">
            <v>7322</v>
          </cell>
          <cell r="B7338" t="str">
            <v>MEMBRANA LIQUIDA P/ IMPERM. DE COBERTURA TIPO VEDAPREN BRANCO, OTTO BAUMGART OU MARCA EQUIVALENTE.</v>
          </cell>
          <cell r="C7338" t="str">
            <v>KG</v>
          </cell>
          <cell r="D7338">
            <v>13.26</v>
          </cell>
        </row>
        <row r="7339">
          <cell r="A7339">
            <v>10608</v>
          </cell>
          <cell r="B7339" t="str">
            <v>MESA VIBRATORIA MVM - 2,0 X 1,0M MOTOR ELETRICO 3CV - 2POLOSMARCA MENEGOTTI OU EQUIV</v>
          </cell>
          <cell r="C7339" t="str">
            <v>UN</v>
          </cell>
          <cell r="D7339">
            <v>4300</v>
          </cell>
        </row>
        <row r="7340">
          <cell r="A7340">
            <v>4069</v>
          </cell>
          <cell r="B7340" t="str">
            <v>MESTRE DE OBRAS</v>
          </cell>
          <cell r="C7340" t="str">
            <v>H</v>
          </cell>
          <cell r="D7340">
            <v>15.34</v>
          </cell>
        </row>
        <row r="7341">
          <cell r="A7341">
            <v>25972</v>
          </cell>
          <cell r="B7341" t="str">
            <v>MICRO ESFERAS DE VIDRO TIPO I-B PRE-MIX (PADRÃO INFRAERO) -NBR 8169</v>
          </cell>
          <cell r="C7341" t="str">
            <v>KG</v>
          </cell>
          <cell r="D7341">
            <v>9.1</v>
          </cell>
        </row>
        <row r="7342">
          <cell r="A7342">
            <v>25973</v>
          </cell>
          <cell r="B7342" t="str">
            <v>MICRO ESFERAS DE VIDRO DO TIPO II-A - DROP-ON (PADRÃO INFRAERO) - NBR 8169</v>
          </cell>
          <cell r="C7342" t="str">
            <v>KG</v>
          </cell>
          <cell r="D7342">
            <v>9.1</v>
          </cell>
        </row>
        <row r="7343">
          <cell r="A7343">
            <v>14665</v>
          </cell>
          <cell r="B7343" t="str">
            <v>MICRO-TRATOR KUBOTA MF-14OF 13HP**CAIXA**</v>
          </cell>
          <cell r="C7343" t="str">
            <v>UN</v>
          </cell>
          <cell r="D7343">
            <v>24375.79</v>
          </cell>
        </row>
        <row r="7344">
          <cell r="A7344">
            <v>14092</v>
          </cell>
          <cell r="B7344" t="str">
            <v>MICRO-TRATOR TOBATA MB.15 NS (CORTADOR GRAMA)**CAIXA**</v>
          </cell>
          <cell r="C7344" t="str">
            <v>UN</v>
          </cell>
          <cell r="D7344">
            <v>26776.14</v>
          </cell>
        </row>
        <row r="7345">
          <cell r="A7345">
            <v>11699</v>
          </cell>
          <cell r="B7345" t="str">
            <v>MICTORIO ACO INOX 50 X50 X45CM</v>
          </cell>
          <cell r="C7345" t="str">
            <v>UN</v>
          </cell>
          <cell r="D7345">
            <v>293.8</v>
          </cell>
        </row>
        <row r="7346">
          <cell r="A7346">
            <v>11697</v>
          </cell>
          <cell r="B7346" t="str">
            <v>MICTORIO COLETIVO ACO INOX 380 X 250MM</v>
          </cell>
          <cell r="C7346" t="str">
            <v>M</v>
          </cell>
          <cell r="D7346">
            <v>359.61</v>
          </cell>
        </row>
        <row r="7347">
          <cell r="A7347">
            <v>11698</v>
          </cell>
          <cell r="B7347" t="str">
            <v>MICTORIO COLETIVO ACO INOX 58 X 30CM</v>
          </cell>
          <cell r="C7347" t="str">
            <v>M</v>
          </cell>
          <cell r="D7347">
            <v>462.6</v>
          </cell>
        </row>
        <row r="7348">
          <cell r="A7348">
            <v>10432</v>
          </cell>
          <cell r="B7348" t="str">
            <v>MICTORIO SIFONADO LOUCA BRANCA C/PERTENCES</v>
          </cell>
          <cell r="C7348" t="str">
            <v>UN</v>
          </cell>
          <cell r="D7348">
            <v>129.9</v>
          </cell>
        </row>
        <row r="7349">
          <cell r="A7349">
            <v>10430</v>
          </cell>
          <cell r="B7349" t="str">
            <v>MICTORIO SIFONADO LOUCA COR C/PERTENCES</v>
          </cell>
          <cell r="C7349" t="str">
            <v>UN</v>
          </cell>
          <cell r="D7349">
            <v>132.16</v>
          </cell>
        </row>
        <row r="7350">
          <cell r="A7350">
            <v>11560</v>
          </cell>
          <cell r="B7350" t="str">
            <v>MOLA FECHA PORTA P/ PORTA C/ LARGURA ATE 90CM</v>
          </cell>
          <cell r="C7350" t="str">
            <v>UN</v>
          </cell>
          <cell r="D7350">
            <v>174.9</v>
          </cell>
        </row>
        <row r="7351">
          <cell r="A7351">
            <v>11571</v>
          </cell>
          <cell r="B7351" t="str">
            <v>MOLA FECHA PORTA P/ PORTA C/ LARGURA MAIOR QUE 100CM</v>
          </cell>
          <cell r="C7351" t="str">
            <v>UN</v>
          </cell>
          <cell r="D7351">
            <v>231.63</v>
          </cell>
        </row>
        <row r="7352">
          <cell r="A7352">
            <v>11561</v>
          </cell>
          <cell r="B7352" t="str">
            <v>MOLA FECHA PORTA P/ PORTA C/ LARGURA 91 A 100CM</v>
          </cell>
          <cell r="C7352" t="str">
            <v>UN</v>
          </cell>
          <cell r="D7352">
            <v>212.17</v>
          </cell>
        </row>
        <row r="7353">
          <cell r="A7353">
            <v>11499</v>
          </cell>
          <cell r="B7353" t="str">
            <v>MOLA HIDRAULICA DE PISO P/ VIDRO TEMPERADO 10MM</v>
          </cell>
          <cell r="C7353" t="str">
            <v>UN</v>
          </cell>
          <cell r="D7353">
            <v>706.27</v>
          </cell>
        </row>
        <row r="7354">
          <cell r="A7354">
            <v>2700</v>
          </cell>
          <cell r="B7354" t="str">
            <v>MONTADOR</v>
          </cell>
          <cell r="C7354" t="str">
            <v>H</v>
          </cell>
          <cell r="D7354">
            <v>11.05</v>
          </cell>
        </row>
        <row r="7355">
          <cell r="A7355">
            <v>2701</v>
          </cell>
          <cell r="B7355" t="str">
            <v>MONTADOR (TUBO ACO/EQUIPAMENTOS)</v>
          </cell>
          <cell r="C7355" t="str">
            <v>H</v>
          </cell>
          <cell r="D7355">
            <v>11.05</v>
          </cell>
        </row>
        <row r="7356">
          <cell r="A7356">
            <v>25957</v>
          </cell>
          <cell r="B7356" t="str">
            <v>MONTADOR DE ESTRUTURA METÁLICA</v>
          </cell>
          <cell r="C7356" t="str">
            <v>H</v>
          </cell>
          <cell r="D7356">
            <v>7.88</v>
          </cell>
        </row>
        <row r="7357">
          <cell r="A7357">
            <v>2437</v>
          </cell>
          <cell r="B7357" t="str">
            <v>MONTADOR ELETROMECANICO</v>
          </cell>
          <cell r="C7357" t="str">
            <v>H</v>
          </cell>
          <cell r="D7357">
            <v>11.95</v>
          </cell>
        </row>
        <row r="7358">
          <cell r="A7358">
            <v>2703</v>
          </cell>
          <cell r="B7358" t="str">
            <v>MONTADOR INDUSTRIAL</v>
          </cell>
          <cell r="C7358" t="str">
            <v>H</v>
          </cell>
          <cell r="D7358">
            <v>12.36</v>
          </cell>
        </row>
        <row r="7359">
          <cell r="A7359">
            <v>4716</v>
          </cell>
          <cell r="B7359" t="str">
            <v>MOSAICO PORTUGUES</v>
          </cell>
          <cell r="C7359" t="str">
            <v>M2</v>
          </cell>
          <cell r="D7359">
            <v>27.67</v>
          </cell>
        </row>
        <row r="7360">
          <cell r="A7360">
            <v>730</v>
          </cell>
          <cell r="B7360" t="str">
            <v>MOTOBOMBA AUTOESCORVANTE C/ MOTOR ELETRICO TRIFASICO 7,5CV BOCA IS 3 X 3" MARCA DANCOR SERIE AAE MOD. 725 - TJM HM/ Q =6M / 91,5M3 / H A 3 1M / 28,5 M3 /H**CAIXA**"</v>
          </cell>
          <cell r="C7360" t="str">
            <v>UN</v>
          </cell>
          <cell r="D7360">
            <v>3411.46</v>
          </cell>
        </row>
        <row r="7361">
          <cell r="A7361">
            <v>723</v>
          </cell>
          <cell r="B7361" t="str">
            <v>MOTOBOMBA AUTOESCORVANTE P/ DRENAGEM BOCAIS 2 X 2" A GASOLINA 3,5CV MARCA BRANCO MOD. 710,HM/Q = 6M/33M3 / H A 36M/ 10M3 / H**CAIXA**"</v>
          </cell>
          <cell r="C7361" t="str">
            <v>UN</v>
          </cell>
          <cell r="D7361">
            <v>1843.12</v>
          </cell>
        </row>
        <row r="7362">
          <cell r="A7362">
            <v>14252</v>
          </cell>
          <cell r="B7362" t="str">
            <v>MOTOBOMBA AUTOESCORVANTE P/ DRENAGEM BOCAIS 3" X 2 1/2" MOTOR A GASOLINA * 7HP, HM/Q = 5M/25M3/H A 45M/3M3/H *"</v>
          </cell>
          <cell r="C7362" t="str">
            <v>UN</v>
          </cell>
          <cell r="D7362">
            <v>5117.1899999999996</v>
          </cell>
        </row>
        <row r="7363">
          <cell r="A7363">
            <v>724</v>
          </cell>
          <cell r="B7363" t="str">
            <v>MOTOBOMBA AUTOESCORVANTE ROTOR ABERTO C/ MOTOR A GASOLINA OUDI ESEL * 10,5CV * BOCAIS 3" X 4" * HM/Q = 40 M/3,2M3/H A 90M/7,3M3/H*"</v>
          </cell>
          <cell r="C7363" t="str">
            <v>UN</v>
          </cell>
          <cell r="D7363">
            <v>13739.69</v>
          </cell>
        </row>
        <row r="7364">
          <cell r="A7364">
            <v>719</v>
          </cell>
          <cell r="B7364" t="str">
            <v>MOTOBOMBA CENTRIFUGA BOCAIS 1 1/2" X 1" A GASOLINA 3,5CV MARC A BRANCO MOD. 715 HM/Q = 6M/16,8M3/H A 38M/6,6M 3/H**CAIXA**"</v>
          </cell>
          <cell r="C7364" t="str">
            <v>UN</v>
          </cell>
          <cell r="D7364">
            <v>1541.52</v>
          </cell>
        </row>
        <row r="7365">
          <cell r="A7365">
            <v>741</v>
          </cell>
          <cell r="B7365" t="str">
            <v>MOTOBOMBA CENTRIFUGA ELETRICA MONOFASICA ATE 2CV P/ DRENAGEM, SAIDA 1 1/2"</v>
          </cell>
          <cell r="C7365" t="str">
            <v>H</v>
          </cell>
          <cell r="D7365">
            <v>1.04</v>
          </cell>
        </row>
        <row r="7366">
          <cell r="A7366">
            <v>743</v>
          </cell>
          <cell r="B7366" t="str">
            <v>MOTOBOMBA CENTRIFUGA ELETRICA TRIFASICA POTENCIA * 3 A 5CV* P/ DRENAGEM, SAIDA 2" HM = * 20 M *"</v>
          </cell>
          <cell r="C7366" t="str">
            <v>H</v>
          </cell>
          <cell r="D7366">
            <v>2.2799999999999998</v>
          </cell>
        </row>
        <row r="7367">
          <cell r="A7367">
            <v>744</v>
          </cell>
          <cell r="B7367" t="str">
            <v>MOTOBOMBA CENTRIFUGA ELETRICA TRIFASICA POTENCIA &gt; 5 ATE 10CV P / DRENAGEM, SAIDA 3", HM = * 20 M *"</v>
          </cell>
          <cell r="C7367" t="str">
            <v>H</v>
          </cell>
          <cell r="D7367">
            <v>2.3199999999999998</v>
          </cell>
        </row>
        <row r="7368">
          <cell r="A7368">
            <v>720</v>
          </cell>
          <cell r="B7368" t="str">
            <v>MOTOBOMBA CENTRIFUGA P/ AGUA SUJA BOCAIS 3" X 2 1/2" C/ MOTOR DIESEL OU GASOLINA * 6HP HM/Q = 10M/18M3/H A 65M/3M3/H*"</v>
          </cell>
          <cell r="C7368" t="str">
            <v>UN</v>
          </cell>
          <cell r="D7368">
            <v>4054.88</v>
          </cell>
        </row>
        <row r="7369">
          <cell r="A7369">
            <v>4087</v>
          </cell>
          <cell r="B7369" t="str">
            <v>MOTOCICLETA HONDA CG 125 - 16 HP</v>
          </cell>
          <cell r="C7369" t="str">
            <v>UN</v>
          </cell>
          <cell r="D7369">
            <v>8490</v>
          </cell>
        </row>
        <row r="7370">
          <cell r="A7370">
            <v>4099</v>
          </cell>
          <cell r="B7370" t="str">
            <v>MOTOESCREIPER CATERPILLAR 621 330HP OU EQUIV CAP. 15,3M3/23T(INCL MANUT/OPERACAO)</v>
          </cell>
          <cell r="C7370" t="str">
            <v>H</v>
          </cell>
          <cell r="D7370">
            <v>305.86</v>
          </cell>
        </row>
        <row r="7371">
          <cell r="A7371">
            <v>4090</v>
          </cell>
          <cell r="B7371" t="str">
            <v>MOTONIVELADORA - POTÊNCIA 140HP PESO OPERACIONAL 12,5T</v>
          </cell>
          <cell r="C7371" t="str">
            <v>UN</v>
          </cell>
          <cell r="D7371">
            <v>616224.44999999995</v>
          </cell>
        </row>
        <row r="7372">
          <cell r="A7372">
            <v>13227</v>
          </cell>
          <cell r="B7372" t="str">
            <v>MOTONIVELADORA - POTÊNCIA 177 HP PESO OPERACIONAL 14,7T</v>
          </cell>
          <cell r="C7372" t="str">
            <v>UN</v>
          </cell>
          <cell r="D7372">
            <v>643578.65</v>
          </cell>
        </row>
        <row r="7373">
          <cell r="A7373">
            <v>10597</v>
          </cell>
          <cell r="B7373" t="str">
            <v>MOTONIVELADORA - POTÊNCIA 185HP PESO OPERACIONAL 14,7T</v>
          </cell>
          <cell r="C7373" t="str">
            <v>UN</v>
          </cell>
          <cell r="D7373">
            <v>866011.03</v>
          </cell>
        </row>
        <row r="7374">
          <cell r="A7374">
            <v>4092</v>
          </cell>
          <cell r="B7374" t="str">
            <v>MOTONIVELADORA ATE 130HP (INCL MANUT/OPERACAO)</v>
          </cell>
          <cell r="C7374" t="str">
            <v>H</v>
          </cell>
          <cell r="D7374">
            <v>185.94</v>
          </cell>
        </row>
        <row r="7375">
          <cell r="A7375">
            <v>4091</v>
          </cell>
          <cell r="B7375" t="str">
            <v>MOTONIVELADORA 140 A 155HP (INCL MANUT/OPERACAO)</v>
          </cell>
          <cell r="C7375" t="str">
            <v>H</v>
          </cell>
          <cell r="D7375">
            <v>202.35</v>
          </cell>
        </row>
        <row r="7376">
          <cell r="A7376">
            <v>4089</v>
          </cell>
          <cell r="B7376" t="str">
            <v>MOTONIVELADORA 185 A 200HP (INCL MANUT/OPERACAO)</v>
          </cell>
          <cell r="C7376" t="str">
            <v>H</v>
          </cell>
          <cell r="D7376">
            <v>218.75</v>
          </cell>
        </row>
        <row r="7377">
          <cell r="A7377">
            <v>20020</v>
          </cell>
          <cell r="B7377" t="str">
            <v>MOTORISTA DE BASCULANTE</v>
          </cell>
          <cell r="C7377" t="str">
            <v>H</v>
          </cell>
          <cell r="D7377">
            <v>11.24</v>
          </cell>
        </row>
        <row r="7378">
          <cell r="A7378">
            <v>4093</v>
          </cell>
          <cell r="B7378" t="str">
            <v>MOTORISTA DE CAMINHAO</v>
          </cell>
          <cell r="C7378" t="str">
            <v>H</v>
          </cell>
          <cell r="D7378">
            <v>12.21</v>
          </cell>
        </row>
        <row r="7379">
          <cell r="A7379">
            <v>10512</v>
          </cell>
          <cell r="B7379" t="str">
            <v>MOTORISTA DE CAMINHAO - PISO MENSAL (ENCARGO SOCIAL MENSALISTA)</v>
          </cell>
          <cell r="C7379" t="str">
            <v>MES</v>
          </cell>
          <cell r="D7379">
            <v>2154.9</v>
          </cell>
        </row>
        <row r="7380">
          <cell r="A7380">
            <v>4094</v>
          </cell>
          <cell r="B7380" t="str">
            <v>MOTORISTA DE CAMINHAO E CARRETA</v>
          </cell>
          <cell r="C7380" t="str">
            <v>H</v>
          </cell>
          <cell r="D7380">
            <v>12.89</v>
          </cell>
        </row>
        <row r="7381">
          <cell r="A7381">
            <v>4095</v>
          </cell>
          <cell r="B7381" t="str">
            <v>MOTORISTA DE VEICULO LEVE</v>
          </cell>
          <cell r="C7381" t="str">
            <v>H</v>
          </cell>
          <cell r="D7381">
            <v>12.12</v>
          </cell>
        </row>
        <row r="7382">
          <cell r="A7382">
            <v>4097</v>
          </cell>
          <cell r="B7382" t="str">
            <v>MOTORISTA DE VEICULO PESADO</v>
          </cell>
          <cell r="C7382" t="str">
            <v>H</v>
          </cell>
          <cell r="D7382">
            <v>13.13</v>
          </cell>
        </row>
        <row r="7383">
          <cell r="A7383">
            <v>4096</v>
          </cell>
          <cell r="B7383" t="str">
            <v>MOTORISTA OPERADOR DE MUNCK</v>
          </cell>
          <cell r="C7383" t="str">
            <v>H</v>
          </cell>
          <cell r="D7383">
            <v>13.13</v>
          </cell>
        </row>
        <row r="7384">
          <cell r="A7384">
            <v>13955</v>
          </cell>
          <cell r="B7384" t="str">
            <v>MOTOSSERRA A GASOLINA PORTATIL HUSKVARNA MOD 61**CAIXA**</v>
          </cell>
          <cell r="C7384" t="str">
            <v>UN</v>
          </cell>
          <cell r="D7384">
            <v>1669.05</v>
          </cell>
        </row>
        <row r="7385">
          <cell r="A7385">
            <v>10763</v>
          </cell>
          <cell r="B7385" t="str">
            <v>MOTOSSERRA A GASOLINA PORTATIL TIPO HUSQVARNA MOD. 61 OU SIMILAR</v>
          </cell>
          <cell r="C7385" t="str">
            <v>H</v>
          </cell>
          <cell r="D7385">
            <v>3.14</v>
          </cell>
        </row>
        <row r="7386">
          <cell r="A7386">
            <v>4102</v>
          </cell>
          <cell r="B7386" t="str">
            <v>MOURÃO RETO DE CONCRETO PRÉ-MOLDADO 10 X 10CM, H=3M, PARA CERCAS</v>
          </cell>
          <cell r="C7386" t="str">
            <v>UN</v>
          </cell>
          <cell r="D7386">
            <v>35.299999999999997</v>
          </cell>
        </row>
        <row r="7387">
          <cell r="A7387">
            <v>4114</v>
          </cell>
          <cell r="B7387" t="str">
            <v>MOURAO CONCRETO "T" H = 2,78M P/ 8FIOS + 0,45M P/ 3FIOS"</v>
          </cell>
          <cell r="C7387" t="str">
            <v>UN</v>
          </cell>
          <cell r="D7387">
            <v>36.299999999999997</v>
          </cell>
        </row>
        <row r="7388">
          <cell r="A7388">
            <v>4112</v>
          </cell>
          <cell r="B7388" t="str">
            <v>MOURAO CONCRETO RETO SECAO TRIANGULAR 12 CM H = 2,2M</v>
          </cell>
          <cell r="C7388" t="str">
            <v>UN</v>
          </cell>
          <cell r="D7388">
            <v>24.92</v>
          </cell>
        </row>
        <row r="7389">
          <cell r="A7389">
            <v>4103</v>
          </cell>
          <cell r="B7389" t="str">
            <v>MOURAO CONCRETO RETO TP ALAMBRADO 10 X 10CM H = 3,25M</v>
          </cell>
          <cell r="C7389" t="str">
            <v>UN</v>
          </cell>
          <cell r="D7389">
            <v>33.119999999999997</v>
          </cell>
        </row>
        <row r="7390">
          <cell r="A7390">
            <v>4108</v>
          </cell>
          <cell r="B7390" t="str">
            <v>MOURAO CONCRETO RETO 10X10CM H = 2M</v>
          </cell>
          <cell r="C7390" t="str">
            <v>UN</v>
          </cell>
          <cell r="D7390">
            <v>24.92</v>
          </cell>
        </row>
        <row r="7391">
          <cell r="A7391">
            <v>4107</v>
          </cell>
          <cell r="B7391" t="str">
            <v>MOURAO CONCRETO RETO 15X15CM H = 2,30M</v>
          </cell>
          <cell r="C7391" t="str">
            <v>UN</v>
          </cell>
          <cell r="D7391">
            <v>29.44</v>
          </cell>
        </row>
        <row r="7392">
          <cell r="A7392">
            <v>357</v>
          </cell>
          <cell r="B7392" t="str">
            <v>MUDA DE ARBUSTO REGIONAL ORNAMENTAL</v>
          </cell>
          <cell r="C7392" t="str">
            <v>UN</v>
          </cell>
          <cell r="D7392">
            <v>30</v>
          </cell>
        </row>
        <row r="7393">
          <cell r="A7393">
            <v>358</v>
          </cell>
          <cell r="B7393" t="str">
            <v>MUDA DE ARVORE REGIONAL ORNAMENTAL</v>
          </cell>
          <cell r="C7393" t="str">
            <v>UN</v>
          </cell>
          <cell r="D7393">
            <v>30</v>
          </cell>
        </row>
        <row r="7394">
          <cell r="A7394">
            <v>365</v>
          </cell>
          <cell r="B7394" t="str">
            <v>MUDAS ARBUSTIVAS DA REGIAO</v>
          </cell>
          <cell r="C7394" t="str">
            <v>UN</v>
          </cell>
          <cell r="D7394">
            <v>8.1199999999999992</v>
          </cell>
        </row>
        <row r="7395">
          <cell r="A7395">
            <v>349</v>
          </cell>
          <cell r="B7395" t="str">
            <v>MUDAS HERBACEAS DA REGIAO</v>
          </cell>
          <cell r="C7395" t="str">
            <v>UN</v>
          </cell>
          <cell r="D7395">
            <v>1.57</v>
          </cell>
        </row>
        <row r="7396">
          <cell r="A7396">
            <v>360</v>
          </cell>
          <cell r="B7396" t="str">
            <v>MUDAS RASTEIRAS DA REGIAO</v>
          </cell>
          <cell r="C7396" t="str">
            <v>UN</v>
          </cell>
          <cell r="D7396">
            <v>1.5</v>
          </cell>
        </row>
        <row r="7397">
          <cell r="A7397">
            <v>4146</v>
          </cell>
          <cell r="B7397" t="str">
            <v>MUFLA TERMINAL PRIMARIA UNIPOLAR USO EXTERNO PARA CABO 10/16MM2 ISOL. 6/10KV EM EPR - BORRACHA DE SILICONE</v>
          </cell>
          <cell r="C7397" t="str">
            <v>UN</v>
          </cell>
          <cell r="D7397">
            <v>237.67</v>
          </cell>
        </row>
        <row r="7398">
          <cell r="A7398">
            <v>4126</v>
          </cell>
          <cell r="B7398" t="str">
            <v>MUFLA TERMINAL PRIMARIA UNIPOLAR USO EXTERNO PARA CABO 10/16MM2 ISOL, 3,6/6KV EM EPR - BORRACHA DE SILICONE</v>
          </cell>
          <cell r="C7398" t="str">
            <v>UN</v>
          </cell>
          <cell r="D7398">
            <v>218.24</v>
          </cell>
        </row>
        <row r="7399">
          <cell r="A7399">
            <v>4127</v>
          </cell>
          <cell r="B7399" t="str">
            <v>MUFLA TERMINAL PRIMARIA UNIPOLAR USO EXTERNO PARA CABO 25/70MM2 ISOL, 3,6/6KV EM EPR - BORRACHA DE SILICONE</v>
          </cell>
          <cell r="C7399" t="str">
            <v>UN</v>
          </cell>
          <cell r="D7399">
            <v>219.12</v>
          </cell>
        </row>
        <row r="7400">
          <cell r="A7400">
            <v>4133</v>
          </cell>
          <cell r="B7400" t="str">
            <v>MUFLA TERMINAL PRIMARIA UNIPOLAR USO EXTERNO PARA CABO 35/120MM2 ISOL. 15/25KV EM EPR - BORRACHA DE SILICONE</v>
          </cell>
          <cell r="C7400" t="str">
            <v>UN</v>
          </cell>
          <cell r="D7400">
            <v>300.41000000000003</v>
          </cell>
        </row>
        <row r="7401">
          <cell r="A7401">
            <v>4135</v>
          </cell>
          <cell r="B7401" t="str">
            <v>MUFLA TERMINAL PRIMARIA UNIPOLAR USO EXTERNO PARA CABO 35/70MM2 ISOL. 20/35KV EM EPR - BORRACHA DE SILICONE</v>
          </cell>
          <cell r="C7401" t="str">
            <v>UN</v>
          </cell>
          <cell r="D7401">
            <v>330.45</v>
          </cell>
        </row>
        <row r="7402">
          <cell r="A7402">
            <v>4145</v>
          </cell>
          <cell r="B7402" t="str">
            <v>MUFLA TERMINAL PRIMARIA UNIPOLAR USO EXTERNO PARA CABO 50/185MM2 ISOL. 20/35KV EM EPR</v>
          </cell>
          <cell r="C7402" t="str">
            <v>UN</v>
          </cell>
          <cell r="D7402">
            <v>261.52999999999997</v>
          </cell>
        </row>
        <row r="7403">
          <cell r="A7403">
            <v>4140</v>
          </cell>
          <cell r="B7403" t="str">
            <v>MUFLA TERMINAL PRIMARIA UNIPOLAR USO EXTERNO, TERMOCONTRATIL, PARA CABO 10/16MM2 ISOL. 3,6KV EM EPR - BORRACHA DE SILICONE</v>
          </cell>
          <cell r="C7403" t="str">
            <v>UN</v>
          </cell>
          <cell r="D7403">
            <v>261.52999999999997</v>
          </cell>
        </row>
        <row r="7404">
          <cell r="A7404">
            <v>4154</v>
          </cell>
          <cell r="B7404" t="str">
            <v>MUFLA TERMINAL PRIMARIA UNIPOLAR USO INTERNO PARA CABO 25/70MM2 ISOL 6/10KV EM EPR- BORRACHA DE SILICONE</v>
          </cell>
          <cell r="C7404" t="str">
            <v>UN</v>
          </cell>
          <cell r="D7404">
            <v>267.70999999999998</v>
          </cell>
        </row>
        <row r="7405">
          <cell r="A7405">
            <v>4152</v>
          </cell>
          <cell r="B7405" t="str">
            <v>MUFLA TERMINAL PRIMARIA UNIPOLAR USO INTERNO PARA CABO 25/70MM2 ISOL.3,6 /6KV EM EPR - BORRACHA DE SILICONE</v>
          </cell>
          <cell r="C7405" t="str">
            <v>UN</v>
          </cell>
          <cell r="D7405">
            <v>267.70999999999998</v>
          </cell>
        </row>
        <row r="7406">
          <cell r="A7406">
            <v>4168</v>
          </cell>
          <cell r="B7406" t="str">
            <v>MUFLA TERMINAL PRIMARIA UNIPOLAR USO INTERNO PARA CABO 35/120MM2 ISOLACAO 15/25KV EM EPR - BORRACHA DE SILICONE</v>
          </cell>
          <cell r="C7406" t="str">
            <v>UN</v>
          </cell>
          <cell r="D7406">
            <v>282.74</v>
          </cell>
        </row>
        <row r="7407">
          <cell r="A7407">
            <v>4161</v>
          </cell>
          <cell r="B7407" t="str">
            <v>MUFLA TERMINAL PRIMARIA UNIPOLAR USO INTERNO PARA CABO 35/70MM2 ISOLACAO 8,7/15KV EM EPR - BORRACHA DE SILICONE</v>
          </cell>
          <cell r="C7407" t="str">
            <v>UN</v>
          </cell>
          <cell r="D7407">
            <v>272.13</v>
          </cell>
        </row>
        <row r="7408">
          <cell r="A7408">
            <v>4167</v>
          </cell>
          <cell r="B7408" t="str">
            <v>MUFLA TERMINAL PRIMARIA UNIPOLAR USO INTERNO PARA CABO 50/185MM2 ISOLACAO 20/35KV EM EPR - BORRACHA DE SILICONE</v>
          </cell>
          <cell r="C7408" t="str">
            <v>UN</v>
          </cell>
          <cell r="D7408">
            <v>259.27</v>
          </cell>
        </row>
        <row r="7409">
          <cell r="A7409">
            <v>4209</v>
          </cell>
          <cell r="B7409" t="str">
            <v>NIPEL FERRO GALV ROSCA 1.1/2"</v>
          </cell>
          <cell r="C7409" t="str">
            <v>UN</v>
          </cell>
          <cell r="D7409">
            <v>8.64</v>
          </cell>
        </row>
        <row r="7410">
          <cell r="A7410">
            <v>4180</v>
          </cell>
          <cell r="B7410" t="str">
            <v>NIPEL FERRO GALV ROSCA 1.1/4"</v>
          </cell>
          <cell r="C7410" t="str">
            <v>UN</v>
          </cell>
          <cell r="D7410">
            <v>7.63</v>
          </cell>
        </row>
        <row r="7411">
          <cell r="A7411">
            <v>4177</v>
          </cell>
          <cell r="B7411" t="str">
            <v>NIPEL FERRO GALV ROSCA 1/2"</v>
          </cell>
          <cell r="C7411" t="str">
            <v>UN</v>
          </cell>
          <cell r="D7411">
            <v>2.2599999999999998</v>
          </cell>
        </row>
        <row r="7412">
          <cell r="A7412">
            <v>4179</v>
          </cell>
          <cell r="B7412" t="str">
            <v>NIPEL FERRO GALV ROSCA 1"</v>
          </cell>
          <cell r="C7412" t="str">
            <v>UN</v>
          </cell>
          <cell r="D7412">
            <v>5.47</v>
          </cell>
        </row>
        <row r="7413">
          <cell r="A7413">
            <v>4208</v>
          </cell>
          <cell r="B7413" t="str">
            <v>NIPEL FERRO GALV ROSCA 2.1/2"</v>
          </cell>
          <cell r="C7413" t="str">
            <v>UN</v>
          </cell>
          <cell r="D7413">
            <v>26.88</v>
          </cell>
        </row>
        <row r="7414">
          <cell r="A7414">
            <v>4181</v>
          </cell>
          <cell r="B7414" t="str">
            <v>NIPEL FERRO GALV ROSCA 2"</v>
          </cell>
          <cell r="C7414" t="str">
            <v>UN</v>
          </cell>
          <cell r="D7414">
            <v>18.82</v>
          </cell>
        </row>
        <row r="7415">
          <cell r="A7415">
            <v>4178</v>
          </cell>
          <cell r="B7415" t="str">
            <v>NIPEL FERRO GALV ROSCA 3/4"</v>
          </cell>
          <cell r="C7415" t="str">
            <v>UN</v>
          </cell>
          <cell r="D7415">
            <v>3.24</v>
          </cell>
        </row>
        <row r="7416">
          <cell r="A7416">
            <v>4182</v>
          </cell>
          <cell r="B7416" t="str">
            <v>NIPEL FERRO GALV ROSCA 3"</v>
          </cell>
          <cell r="C7416" t="str">
            <v>UN</v>
          </cell>
          <cell r="D7416">
            <v>38.19</v>
          </cell>
        </row>
        <row r="7417">
          <cell r="A7417">
            <v>4183</v>
          </cell>
          <cell r="B7417" t="str">
            <v>NIPEL FERRO GALV ROSCA 4"</v>
          </cell>
          <cell r="C7417" t="str">
            <v>UN</v>
          </cell>
          <cell r="D7417">
            <v>59.98</v>
          </cell>
        </row>
        <row r="7418">
          <cell r="A7418">
            <v>4184</v>
          </cell>
          <cell r="B7418" t="str">
            <v>NIPEL FERRO GALV ROSCA 5"</v>
          </cell>
          <cell r="C7418" t="str">
            <v>UN</v>
          </cell>
          <cell r="D7418">
            <v>107.72</v>
          </cell>
        </row>
        <row r="7419">
          <cell r="A7419">
            <v>4185</v>
          </cell>
          <cell r="B7419" t="str">
            <v>NIPEL FERRO GALV ROSCA 6"</v>
          </cell>
          <cell r="C7419" t="str">
            <v>UN</v>
          </cell>
          <cell r="D7419">
            <v>131.63</v>
          </cell>
        </row>
        <row r="7420">
          <cell r="A7420">
            <v>4214</v>
          </cell>
          <cell r="B7420" t="str">
            <v>NIPEL PVC C/ C/ ROSCA P/ AGUA FRIA PREDIAL 1.1/2"</v>
          </cell>
          <cell r="C7420" t="str">
            <v>UN</v>
          </cell>
          <cell r="D7420">
            <v>4.05</v>
          </cell>
        </row>
        <row r="7421">
          <cell r="A7421">
            <v>4215</v>
          </cell>
          <cell r="B7421" t="str">
            <v>NIPEL PVC C/ C/ ROSCA P/ AGUA FRIA PREDIAL 1.1/4"</v>
          </cell>
          <cell r="C7421" t="str">
            <v>UN</v>
          </cell>
          <cell r="D7421">
            <v>3.66</v>
          </cell>
        </row>
        <row r="7422">
          <cell r="A7422">
            <v>4210</v>
          </cell>
          <cell r="B7422" t="str">
            <v>NIPEL PVC C/ C/ ROSCA P/ AGUA FRIA PREDIAL 1/2"</v>
          </cell>
          <cell r="C7422" t="str">
            <v>UN</v>
          </cell>
          <cell r="D7422">
            <v>0.57999999999999996</v>
          </cell>
        </row>
        <row r="7423">
          <cell r="A7423">
            <v>4212</v>
          </cell>
          <cell r="B7423" t="str">
            <v>NIPEL PVC C/ C/ ROSCA P/ AGUA FRIA PREDIAL 1"</v>
          </cell>
          <cell r="C7423" t="str">
            <v>UN</v>
          </cell>
          <cell r="D7423">
            <v>1.49</v>
          </cell>
        </row>
        <row r="7424">
          <cell r="A7424">
            <v>4213</v>
          </cell>
          <cell r="B7424" t="str">
            <v>NIPEL PVC C/ C/ ROSCA P/ AGUA FRIA PREDIAL 2"</v>
          </cell>
          <cell r="C7424" t="str">
            <v>UN</v>
          </cell>
          <cell r="D7424">
            <v>7.17</v>
          </cell>
        </row>
        <row r="7425">
          <cell r="A7425">
            <v>4211</v>
          </cell>
          <cell r="B7425" t="str">
            <v>NIPEL PVC C/ C/ ROSCA P/ AGUA FRIA PREDIAL 3/4"</v>
          </cell>
          <cell r="C7425" t="str">
            <v>UN</v>
          </cell>
          <cell r="D7425">
            <v>0.63</v>
          </cell>
        </row>
        <row r="7426">
          <cell r="A7426">
            <v>4205</v>
          </cell>
          <cell r="B7426" t="str">
            <v>NIPEL REDUCAO FERRO GALV ROSCA 1.1/2" X 1.1/4"</v>
          </cell>
          <cell r="C7426" t="str">
            <v>UN</v>
          </cell>
          <cell r="D7426">
            <v>8.6</v>
          </cell>
        </row>
        <row r="7427">
          <cell r="A7427">
            <v>4192</v>
          </cell>
          <cell r="B7427" t="str">
            <v>NIPEL REDUCAO FERRO GALV ROSCA 1.1/2" X 1"</v>
          </cell>
          <cell r="C7427" t="str">
            <v>UN</v>
          </cell>
          <cell r="D7427">
            <v>8.5299999999999994</v>
          </cell>
        </row>
        <row r="7428">
          <cell r="A7428">
            <v>4191</v>
          </cell>
          <cell r="B7428" t="str">
            <v>NIPEL REDUCAO FERRO GALV ROSCA 1.1/2" X 3/4"</v>
          </cell>
          <cell r="C7428" t="str">
            <v>UN</v>
          </cell>
          <cell r="D7428">
            <v>8.5299999999999994</v>
          </cell>
        </row>
        <row r="7429">
          <cell r="A7429">
            <v>4207</v>
          </cell>
          <cell r="B7429" t="str">
            <v>NIPEL REDUCAO FERRO GALV ROSCA 1.1/4" X 1/2"</v>
          </cell>
          <cell r="C7429" t="str">
            <v>UN</v>
          </cell>
          <cell r="D7429">
            <v>7.16</v>
          </cell>
        </row>
        <row r="7430">
          <cell r="A7430">
            <v>4206</v>
          </cell>
          <cell r="B7430" t="str">
            <v>NIPEL REDUCAO FERRO GALV ROSCA 1.1/4" X 1"</v>
          </cell>
          <cell r="C7430" t="str">
            <v>UN</v>
          </cell>
          <cell r="D7430">
            <v>7.55</v>
          </cell>
        </row>
        <row r="7431">
          <cell r="A7431">
            <v>4190</v>
          </cell>
          <cell r="B7431" t="str">
            <v>NIPEL REDUCAO FERRO GALV ROSCA 1.1/4" X 3/4"</v>
          </cell>
          <cell r="C7431" t="str">
            <v>UN</v>
          </cell>
          <cell r="D7431">
            <v>7.35</v>
          </cell>
        </row>
        <row r="7432">
          <cell r="A7432">
            <v>4186</v>
          </cell>
          <cell r="B7432" t="str">
            <v>NIPEL REDUCAO FERRO GALV ROSCA 1/2" X 1/4"</v>
          </cell>
          <cell r="C7432" t="str">
            <v>UN</v>
          </cell>
          <cell r="D7432">
            <v>2.2599999999999998</v>
          </cell>
        </row>
        <row r="7433">
          <cell r="A7433">
            <v>4188</v>
          </cell>
          <cell r="B7433" t="str">
            <v>NIPEL REDUCAO FERRO GALV ROSCA 1" X 1/2"</v>
          </cell>
          <cell r="C7433" t="str">
            <v>UN</v>
          </cell>
          <cell r="D7433">
            <v>5.4</v>
          </cell>
        </row>
        <row r="7434">
          <cell r="A7434">
            <v>4189</v>
          </cell>
          <cell r="B7434" t="str">
            <v>NIPEL REDUCAO FERRO GALV ROSCA 1" X 3/4"</v>
          </cell>
          <cell r="C7434" t="str">
            <v>UN</v>
          </cell>
          <cell r="D7434">
            <v>5.28</v>
          </cell>
        </row>
        <row r="7435">
          <cell r="A7435">
            <v>4196</v>
          </cell>
          <cell r="B7435" t="str">
            <v>NIPEL REDUCAO FERRO GALV ROSCA 2.1/2" X 1.1/2"</v>
          </cell>
          <cell r="C7435" t="str">
            <v>UN</v>
          </cell>
          <cell r="D7435">
            <v>26.13</v>
          </cell>
        </row>
        <row r="7436">
          <cell r="A7436">
            <v>4195</v>
          </cell>
          <cell r="B7436" t="str">
            <v>NIPEL REDUCAO FERRO GALV ROSCA 2.1/2" X 1.1/4"</v>
          </cell>
          <cell r="C7436" t="str">
            <v>UN</v>
          </cell>
          <cell r="D7436">
            <v>26.45</v>
          </cell>
        </row>
        <row r="7437">
          <cell r="A7437">
            <v>4197</v>
          </cell>
          <cell r="B7437" t="str">
            <v>NIPEL REDUCAO FERRO GALV ROSCA 2.1/2" X 2"</v>
          </cell>
          <cell r="C7437" t="str">
            <v>UN</v>
          </cell>
          <cell r="D7437">
            <v>26.13</v>
          </cell>
        </row>
        <row r="7438">
          <cell r="A7438">
            <v>4194</v>
          </cell>
          <cell r="B7438" t="str">
            <v>NIPEL REDUCAO FERRO GALV ROSCA 2" X 1.1/2"</v>
          </cell>
          <cell r="C7438" t="str">
            <v>UN</v>
          </cell>
          <cell r="D7438">
            <v>18.39</v>
          </cell>
        </row>
        <row r="7439">
          <cell r="A7439">
            <v>4193</v>
          </cell>
          <cell r="B7439" t="str">
            <v>NIPEL REDUCAO FERRO GALV ROSCA 2" X 1.1/4"</v>
          </cell>
          <cell r="C7439" t="str">
            <v>UN</v>
          </cell>
          <cell r="D7439">
            <v>18.39</v>
          </cell>
        </row>
        <row r="7440">
          <cell r="A7440">
            <v>4204</v>
          </cell>
          <cell r="B7440" t="str">
            <v>NIPEL REDUCAO FERRO GALV ROSCA 2" X 1"</v>
          </cell>
          <cell r="C7440" t="str">
            <v>UN</v>
          </cell>
          <cell r="D7440">
            <v>18.39</v>
          </cell>
        </row>
        <row r="7441">
          <cell r="A7441">
            <v>4187</v>
          </cell>
          <cell r="B7441" t="str">
            <v>NIPEL REDUCAO FERRO GALV ROSCA 3/4" X 1/2"</v>
          </cell>
          <cell r="C7441" t="str">
            <v>UN</v>
          </cell>
          <cell r="D7441">
            <v>3.24</v>
          </cell>
        </row>
        <row r="7442">
          <cell r="A7442">
            <v>4198</v>
          </cell>
          <cell r="B7442" t="str">
            <v>NIPEL REDUCAO FERRO GALV ROSCA 3" X 1.1/2"</v>
          </cell>
          <cell r="C7442" t="str">
            <v>UN</v>
          </cell>
          <cell r="D7442">
            <v>37.72</v>
          </cell>
        </row>
        <row r="7443">
          <cell r="A7443">
            <v>4202</v>
          </cell>
          <cell r="B7443" t="str">
            <v>NIPEL REDUCAO FERRO GALV ROSCA 3" X 2.1/2"</v>
          </cell>
          <cell r="C7443" t="str">
            <v>UN</v>
          </cell>
          <cell r="D7443">
            <v>37.72</v>
          </cell>
        </row>
        <row r="7444">
          <cell r="A7444">
            <v>4203</v>
          </cell>
          <cell r="B7444" t="str">
            <v>NIPEL REDUCAO FERRO GALV ROSCA 3" X 2"</v>
          </cell>
          <cell r="C7444" t="str">
            <v>UN</v>
          </cell>
          <cell r="D7444">
            <v>37.72</v>
          </cell>
        </row>
        <row r="7445">
          <cell r="A7445">
            <v>2645</v>
          </cell>
          <cell r="B7445" t="str">
            <v>NIPLE FERRO GALV P/ ELETRODUTO 1"</v>
          </cell>
          <cell r="C7445" t="str">
            <v>UN</v>
          </cell>
          <cell r="D7445">
            <v>2.23</v>
          </cell>
        </row>
        <row r="7446">
          <cell r="A7446">
            <v>2646</v>
          </cell>
          <cell r="B7446" t="str">
            <v>NIPLE LONGO FERRO GALV P/ ELETRODUTO TAMANHO 150MM X DN 1"</v>
          </cell>
          <cell r="C7446" t="str">
            <v>UN</v>
          </cell>
          <cell r="D7446">
            <v>3.54</v>
          </cell>
        </row>
        <row r="7447">
          <cell r="A7447">
            <v>7252</v>
          </cell>
          <cell r="B7447" t="str">
            <v>NIVEL OTICO C/ PRECISAO +/- 0,7MM TIPO WILD NA-2 OU EQUIV</v>
          </cell>
          <cell r="C7447" t="str">
            <v>H</v>
          </cell>
          <cell r="D7447">
            <v>2.6</v>
          </cell>
        </row>
        <row r="7448">
          <cell r="A7448">
            <v>7595</v>
          </cell>
          <cell r="B7448" t="str">
            <v>NIVELADOR</v>
          </cell>
          <cell r="C7448" t="str">
            <v>H</v>
          </cell>
          <cell r="D7448">
            <v>3.89</v>
          </cell>
        </row>
        <row r="7449">
          <cell r="A7449">
            <v>11138</v>
          </cell>
          <cell r="B7449" t="str">
            <v>OLEO COMBUSTIVEL BPF A GRANEL</v>
          </cell>
          <cell r="C7449" t="str">
            <v>L</v>
          </cell>
          <cell r="D7449">
            <v>1.1000000000000001</v>
          </cell>
        </row>
        <row r="7450">
          <cell r="A7450">
            <v>5333</v>
          </cell>
          <cell r="B7450" t="str">
            <v>OLEO DE LINHACA</v>
          </cell>
          <cell r="C7450" t="str">
            <v>L</v>
          </cell>
          <cell r="D7450">
            <v>13.62</v>
          </cell>
        </row>
        <row r="7451">
          <cell r="A7451">
            <v>4221</v>
          </cell>
          <cell r="B7451" t="str">
            <v>OLEO DIESEL COMBUSTIVEL COMUM</v>
          </cell>
          <cell r="C7451" t="str">
            <v>L</v>
          </cell>
          <cell r="D7451">
            <v>2.59</v>
          </cell>
        </row>
        <row r="7452">
          <cell r="A7452">
            <v>4242</v>
          </cell>
          <cell r="B7452" t="str">
            <v>OPERADOR DE ACABADORA</v>
          </cell>
          <cell r="C7452" t="str">
            <v>H</v>
          </cell>
          <cell r="D7452">
            <v>11.91</v>
          </cell>
        </row>
        <row r="7453">
          <cell r="A7453">
            <v>4243</v>
          </cell>
          <cell r="B7453" t="str">
            <v>OPERADOR DE BETONEIRA ( CAMINHÃO)</v>
          </cell>
          <cell r="C7453" t="str">
            <v>H</v>
          </cell>
          <cell r="D7453">
            <v>11.87</v>
          </cell>
        </row>
        <row r="7454">
          <cell r="A7454">
            <v>4250</v>
          </cell>
          <cell r="B7454" t="str">
            <v>OPERADOR DE COMPRESSOR OU COMPRESSORISTA</v>
          </cell>
          <cell r="C7454" t="str">
            <v>H</v>
          </cell>
          <cell r="D7454">
            <v>11.48</v>
          </cell>
        </row>
        <row r="7455">
          <cell r="A7455">
            <v>25960</v>
          </cell>
          <cell r="B7455" t="str">
            <v>OPERADOR DE DEMARCADORA DE FAIXAS</v>
          </cell>
          <cell r="C7455" t="str">
            <v>H</v>
          </cell>
          <cell r="D7455">
            <v>7.83</v>
          </cell>
        </row>
        <row r="7456">
          <cell r="A7456">
            <v>4234</v>
          </cell>
          <cell r="B7456" t="str">
            <v>OPERADOR DE ESCAVADEIRA</v>
          </cell>
          <cell r="C7456" t="str">
            <v>H</v>
          </cell>
          <cell r="D7456">
            <v>11.91</v>
          </cell>
        </row>
        <row r="7457">
          <cell r="A7457">
            <v>4253</v>
          </cell>
          <cell r="B7457" t="str">
            <v>OPERADOR DE GUINCHO</v>
          </cell>
          <cell r="C7457" t="str">
            <v>H</v>
          </cell>
          <cell r="D7457">
            <v>11.87</v>
          </cell>
        </row>
        <row r="7458">
          <cell r="A7458">
            <v>4254</v>
          </cell>
          <cell r="B7458" t="str">
            <v>OPERADOR DE GUINDASTE</v>
          </cell>
          <cell r="C7458" t="str">
            <v>H</v>
          </cell>
          <cell r="D7458">
            <v>12.98</v>
          </cell>
        </row>
        <row r="7459">
          <cell r="A7459">
            <v>4230</v>
          </cell>
          <cell r="B7459" t="str">
            <v>OPERADOR DE MAQUINAS E EQUIPAMENTOS</v>
          </cell>
          <cell r="C7459" t="str">
            <v>H</v>
          </cell>
          <cell r="D7459">
            <v>12.53</v>
          </cell>
        </row>
        <row r="7460">
          <cell r="A7460">
            <v>4257</v>
          </cell>
          <cell r="B7460" t="str">
            <v>OPERADOR DE MARTELETE OU MARTELETEIRO</v>
          </cell>
          <cell r="C7460" t="str">
            <v>H</v>
          </cell>
          <cell r="D7460">
            <v>11.37</v>
          </cell>
        </row>
        <row r="7461">
          <cell r="A7461">
            <v>4240</v>
          </cell>
          <cell r="B7461" t="str">
            <v>OPERADOR DE MOTO-ESCREIPER</v>
          </cell>
          <cell r="C7461" t="str">
            <v>H</v>
          </cell>
          <cell r="D7461">
            <v>11.91</v>
          </cell>
        </row>
        <row r="7462">
          <cell r="A7462">
            <v>4239</v>
          </cell>
          <cell r="B7462" t="str">
            <v>OPERADOR DE MOTONIVELADORA</v>
          </cell>
          <cell r="C7462" t="str">
            <v>H</v>
          </cell>
          <cell r="D7462">
            <v>13.05</v>
          </cell>
        </row>
        <row r="7463">
          <cell r="A7463">
            <v>4248</v>
          </cell>
          <cell r="B7463" t="str">
            <v>OPERADOR DE PA CARREGADEIRA</v>
          </cell>
          <cell r="C7463" t="str">
            <v>H</v>
          </cell>
          <cell r="D7463">
            <v>12.81</v>
          </cell>
        </row>
        <row r="7464">
          <cell r="A7464">
            <v>25959</v>
          </cell>
          <cell r="B7464" t="str">
            <v>OPERADOR DE PAVIMENTADORA</v>
          </cell>
          <cell r="C7464" t="str">
            <v>H</v>
          </cell>
          <cell r="D7464">
            <v>10.11</v>
          </cell>
        </row>
        <row r="7465">
          <cell r="A7465">
            <v>4238</v>
          </cell>
          <cell r="B7465" t="str">
            <v>OPERADOR DE ROLO COMPACTADOR</v>
          </cell>
          <cell r="C7465" t="str">
            <v>H</v>
          </cell>
          <cell r="D7465">
            <v>11.91</v>
          </cell>
        </row>
        <row r="7466">
          <cell r="A7466">
            <v>4233</v>
          </cell>
          <cell r="B7466" t="str">
            <v>OPERADOR DE USINA DE ASFALTO, DE SOLOS OU DE CONCRETO</v>
          </cell>
          <cell r="C7466" t="str">
            <v>H</v>
          </cell>
          <cell r="D7466">
            <v>13.13</v>
          </cell>
        </row>
        <row r="7467">
          <cell r="A7467">
            <v>4251</v>
          </cell>
          <cell r="B7467" t="str">
            <v>OPERADOR JATO DE AREIA OU JATISTA</v>
          </cell>
          <cell r="C7467" t="str">
            <v>H</v>
          </cell>
          <cell r="D7467">
            <v>11.37</v>
          </cell>
        </row>
        <row r="7468">
          <cell r="A7468">
            <v>4252</v>
          </cell>
          <cell r="B7468" t="str">
            <v>OPERADOR PARA BATE ESTACAS</v>
          </cell>
          <cell r="C7468" t="str">
            <v>H</v>
          </cell>
          <cell r="D7468">
            <v>11.39</v>
          </cell>
        </row>
        <row r="7469">
          <cell r="A7469">
            <v>2</v>
          </cell>
          <cell r="B7469" t="str">
            <v>OXIGENIO</v>
          </cell>
          <cell r="C7469" t="str">
            <v>M3</v>
          </cell>
          <cell r="D7469">
            <v>12.52</v>
          </cell>
        </row>
        <row r="7470">
          <cell r="A7470">
            <v>4261</v>
          </cell>
          <cell r="B7470" t="str">
            <v>PA CARREGADEIRA SOBRE PNEUS * 105 HP * CAP. 1,72M3 * PESO OPERACIONAL* 9 T * TIPO CATERPILAR 924 - F II NACIONAL OU EQUIV (INCL MANUTENCAO/OPERACAO)</v>
          </cell>
          <cell r="C7470" t="str">
            <v>H</v>
          </cell>
          <cell r="D7470">
            <v>237.39</v>
          </cell>
        </row>
        <row r="7471">
          <cell r="A7471">
            <v>4260</v>
          </cell>
          <cell r="B7471" t="str">
            <v>PA CARREGADEIRA SOBRE PNEUS * 105 HP CAP. 1,91M3 * TIPO CASEW - 20 EOU EQUIV (INCL MANUTENCAO/OPERACAO)</v>
          </cell>
          <cell r="C7471" t="str">
            <v>H</v>
          </cell>
          <cell r="D7471">
            <v>210.79</v>
          </cell>
        </row>
        <row r="7472">
          <cell r="A7472">
            <v>4259</v>
          </cell>
          <cell r="B7472" t="str">
            <v>PA CARREGADEIRA SOBRE PNEUS * 170 HP * CAP. * 3 M 3 * PESO OPERACIONAL * 16 T * TIPO CATERPILAR 950 - F II NACIONAL OU EQUIV (INCL MANUTENCAO/OPERACAO)</v>
          </cell>
          <cell r="C7472" t="str">
            <v>H</v>
          </cell>
          <cell r="D7472">
            <v>296.75</v>
          </cell>
        </row>
        <row r="7473">
          <cell r="A7473">
            <v>14221</v>
          </cell>
          <cell r="B7473" t="str">
            <v>PA CARREGADEIRA SOBRE RODAS CASE W20 E - POTENCIA 144HP - CAPACIDADE DA CACAMBA 1,53 A 1,91 M3 - PESO OPERACIONAL 10.334KG**CAIXA**</v>
          </cell>
          <cell r="C7473" t="str">
            <v>UN</v>
          </cell>
          <cell r="D7473">
            <v>272055.39</v>
          </cell>
        </row>
        <row r="7474">
          <cell r="A7474">
            <v>4262</v>
          </cell>
          <cell r="B7474" t="str">
            <v>PA CARREGADEIRA SOBRE RODAS CATERPILLAR 924 F - POTENCIA 105HP - CAPACIDADE DA CACAMBA 1,4 A 1,7 M3 - PESO OPERACIONAL9.100 KG</v>
          </cell>
          <cell r="C7474" t="str">
            <v>UN</v>
          </cell>
          <cell r="D7474">
            <v>301176.11</v>
          </cell>
        </row>
        <row r="7475">
          <cell r="A7475">
            <v>25016</v>
          </cell>
          <cell r="B7475" t="str">
            <v>PA CARREGADEIRA SOBRE RODAS CATERPILLAR 938 G - POTENCIA 145HP - CAPACIDADE DA CACAMBA 2,1 A 2,8 M3 - PESO OPERACIONAL13.030 KG**CAIXA**</v>
          </cell>
          <cell r="C7475" t="str">
            <v>UN</v>
          </cell>
          <cell r="D7475">
            <v>422643.44</v>
          </cell>
        </row>
        <row r="7476">
          <cell r="A7476">
            <v>4263</v>
          </cell>
          <cell r="B7476" t="str">
            <v>PA CARREGADEIRA SOBRE RODAS CATERPILLAR 950 G - POTENCIA 180HP - CAPACIDADE DA CACAMBA. 2,5 A 3,3 M3 - PESO OPERACIONAL17.428 KG**CAIXA**</v>
          </cell>
          <cell r="C7476" t="str">
            <v>UN</v>
          </cell>
          <cell r="D7476">
            <v>565744.26</v>
          </cell>
        </row>
        <row r="7477">
          <cell r="A7477">
            <v>14524</v>
          </cell>
          <cell r="B7477" t="str">
            <v>PA CARREGADEIRA SOBRE RODAS FIAT-ALLIS FR-180 - POTENCIA 190HP-190 HP - CAPACIDADE DA CACAMBA 2,1A 3,06M3-PESO OPERACIONAL 16,2T**CAIXA**</v>
          </cell>
          <cell r="C7477" t="str">
            <v>UN</v>
          </cell>
          <cell r="D7477">
            <v>487537.86</v>
          </cell>
        </row>
        <row r="7478">
          <cell r="A7478">
            <v>13181</v>
          </cell>
          <cell r="B7478" t="str">
            <v>PA CARREGADEIRA SOBRE RODAS KOMATSU WA-180 - POTENCIA 110HP- CAPACIDADE DA CACMBA 1,8 M3 - PESO OPERACIONAL 8,9 T**CAIXA**</v>
          </cell>
          <cell r="C7478" t="str">
            <v>UN</v>
          </cell>
          <cell r="D7478">
            <v>307172.52</v>
          </cell>
        </row>
        <row r="7479">
          <cell r="A7479">
            <v>13597</v>
          </cell>
          <cell r="B7479" t="str">
            <v>PADRAO POLIFASICO COMPLETO EM POSTE GALV DE 3" X 5,0M</v>
          </cell>
          <cell r="C7479" t="str">
            <v>UN</v>
          </cell>
          <cell r="D7479">
            <v>937.9</v>
          </cell>
        </row>
        <row r="7480">
          <cell r="A7480">
            <v>5032</v>
          </cell>
          <cell r="B7480" t="str">
            <v>PAINEL FIXO VIDRO TEMPERADO INCOLOR E = 10 MM, SEM COLOCAÇÃO</v>
          </cell>
          <cell r="C7480" t="str">
            <v>M2</v>
          </cell>
          <cell r="D7480">
            <v>222.41</v>
          </cell>
        </row>
        <row r="7481">
          <cell r="A7481">
            <v>21111</v>
          </cell>
          <cell r="B7481" t="str">
            <v>PAPEL DE PAREDE COLOCADO VINIL TEX EM PAREDE JA PREPARADA</v>
          </cell>
          <cell r="C7481" t="str">
            <v>M2</v>
          </cell>
          <cell r="D7481">
            <v>86.19</v>
          </cell>
        </row>
        <row r="7482">
          <cell r="A7482">
            <v>21144</v>
          </cell>
          <cell r="B7482" t="str">
            <v>PAPEL MANTEIGA (FOLHA 66 X 96CM)</v>
          </cell>
          <cell r="C7482" t="str">
            <v>UN</v>
          </cell>
          <cell r="D7482">
            <v>0.95</v>
          </cell>
        </row>
        <row r="7483">
          <cell r="A7483">
            <v>21140</v>
          </cell>
          <cell r="B7483" t="str">
            <v>PAPEL MILIMETRADO TRANSPARENTE - ROLO DE 1,05 X 10M</v>
          </cell>
          <cell r="C7483" t="str">
            <v>10M</v>
          </cell>
          <cell r="D7483">
            <v>5</v>
          </cell>
        </row>
        <row r="7484">
          <cell r="A7484">
            <v>11851</v>
          </cell>
          <cell r="B7484" t="str">
            <v>PAPEL SULFITE A4</v>
          </cell>
          <cell r="C7484" t="str">
            <v>FL</v>
          </cell>
          <cell r="D7484">
            <v>0.03</v>
          </cell>
        </row>
        <row r="7485">
          <cell r="A7485">
            <v>11852</v>
          </cell>
          <cell r="B7485" t="str">
            <v>PAPEL VEGETAL 100G/M2 - 0,80M DE LARGURA</v>
          </cell>
          <cell r="C7485" t="str">
            <v>M</v>
          </cell>
          <cell r="D7485">
            <v>5.43</v>
          </cell>
        </row>
        <row r="7486">
          <cell r="A7486">
            <v>11853</v>
          </cell>
          <cell r="B7486" t="str">
            <v>PAPEL VEGETAL 65G/M2 - 0,80M DE LARGURA</v>
          </cell>
          <cell r="C7486" t="str">
            <v>M</v>
          </cell>
          <cell r="D7486">
            <v>4.32</v>
          </cell>
        </row>
        <row r="7487">
          <cell r="A7487">
            <v>21139</v>
          </cell>
          <cell r="B7487" t="str">
            <v>PAPEL VEGETAL 90G/M2 - 0,8M DE LARGURA</v>
          </cell>
          <cell r="C7487" t="str">
            <v>M</v>
          </cell>
          <cell r="D7487">
            <v>4.13</v>
          </cell>
        </row>
        <row r="7488">
          <cell r="A7488">
            <v>11703</v>
          </cell>
          <cell r="B7488" t="str">
            <v>PAPELEIRA CROMADA</v>
          </cell>
          <cell r="C7488" t="str">
            <v>UN</v>
          </cell>
          <cell r="D7488">
            <v>31.66</v>
          </cell>
        </row>
        <row r="7489">
          <cell r="A7489">
            <v>4267</v>
          </cell>
          <cell r="B7489" t="str">
            <v>PAPELEIRA DE LOUCA BRANCA</v>
          </cell>
          <cell r="C7489" t="str">
            <v>UN</v>
          </cell>
          <cell r="D7489">
            <v>18.52</v>
          </cell>
        </row>
        <row r="7490">
          <cell r="A7490">
            <v>4272</v>
          </cell>
          <cell r="B7490" t="str">
            <v>PARA-RAIOS DE BAIXA TENSAO, TENSAO DE OPERACAO 275V ( VN = 220V ) E 150V ( VN = 127V ), CORR. MAX. 19,5KA</v>
          </cell>
          <cell r="C7490" t="str">
            <v>UN</v>
          </cell>
          <cell r="D7490">
            <v>82.67</v>
          </cell>
        </row>
        <row r="7491">
          <cell r="A7491">
            <v>4276</v>
          </cell>
          <cell r="B7491" t="str">
            <v>PARA-RAIOS DE DISTRIBUICAO TIPO VALVULA DE OXIDO DE ZINCO, TENSAO NOMINAL 15KV, 5KA</v>
          </cell>
          <cell r="C7491" t="str">
            <v>UN</v>
          </cell>
          <cell r="D7491">
            <v>223.91</v>
          </cell>
        </row>
        <row r="7492">
          <cell r="A7492">
            <v>4273</v>
          </cell>
          <cell r="B7492" t="str">
            <v>PARA-RAIOS DE DISTRIBUICAO TIPO VALVULA DE OXIDO DE ZINCO, TENSAO NOMINAL 30KV, 10KA</v>
          </cell>
          <cell r="C7492" t="str">
            <v>UN</v>
          </cell>
          <cell r="D7492">
            <v>595.04999999999995</v>
          </cell>
        </row>
        <row r="7493">
          <cell r="A7493">
            <v>11963</v>
          </cell>
          <cell r="B7493" t="str">
            <v>PARAFUSO ACO CHUMBADOR PARABOLT 1/2" X 75MM</v>
          </cell>
          <cell r="C7493" t="str">
            <v>UN</v>
          </cell>
          <cell r="D7493">
            <v>2.0299999999999998</v>
          </cell>
        </row>
        <row r="7494">
          <cell r="A7494">
            <v>11964</v>
          </cell>
          <cell r="B7494" t="str">
            <v>PARAFUSO ACO CHUMBADOR PARABOLT 3/8" X 75MM</v>
          </cell>
          <cell r="C7494" t="str">
            <v>UN</v>
          </cell>
          <cell r="D7494">
            <v>1.69</v>
          </cell>
        </row>
        <row r="7495">
          <cell r="A7495">
            <v>4383</v>
          </cell>
          <cell r="B7495" t="str">
            <v>PARAFUSO FRANCES METRICO ZINCADO 12 X 140MM, INCL PORCA SEXTE ARRUELA DE PRESSAO/MEDIA</v>
          </cell>
          <cell r="C7495" t="str">
            <v>UN</v>
          </cell>
          <cell r="D7495">
            <v>1.1399999999999999</v>
          </cell>
        </row>
        <row r="7496">
          <cell r="A7496">
            <v>4344</v>
          </cell>
          <cell r="B7496" t="str">
            <v>PARAFUSO FRANCES METRICO ZINCADO 12 X 150MM, INCL PORCA SEXTE ARRUELA DE PRESSAO/MEDIA</v>
          </cell>
          <cell r="C7496" t="str">
            <v>UN</v>
          </cell>
          <cell r="D7496">
            <v>0.59</v>
          </cell>
        </row>
        <row r="7497">
          <cell r="A7497">
            <v>436</v>
          </cell>
          <cell r="B7497" t="str">
            <v>PARAFUSO FRANCES M16(D=16MM) X 150MM CAB ABAULADA - ZINCAGEMA FOGO</v>
          </cell>
          <cell r="C7497" t="str">
            <v>UN</v>
          </cell>
          <cell r="D7497">
            <v>3.39</v>
          </cell>
        </row>
        <row r="7498">
          <cell r="A7498">
            <v>442</v>
          </cell>
          <cell r="B7498" t="str">
            <v>PARAFUSO FRANCES M16(D=16MM) X 45MM CAB ABAULADA - ZINCAGEMA FOGO</v>
          </cell>
          <cell r="C7498" t="str">
            <v>UN</v>
          </cell>
          <cell r="D7498">
            <v>2.12</v>
          </cell>
        </row>
        <row r="7499">
          <cell r="A7499">
            <v>4335</v>
          </cell>
          <cell r="B7499" t="str">
            <v>PARAFUSO FRANCES ZINCADO 1/2" X 12" C/ PORCA E ARRUELA LISA/MEDIA</v>
          </cell>
          <cell r="C7499" t="str">
            <v>UN</v>
          </cell>
          <cell r="D7499">
            <v>2.14</v>
          </cell>
        </row>
        <row r="7500">
          <cell r="A7500">
            <v>4334</v>
          </cell>
          <cell r="B7500" t="str">
            <v>PARAFUSO FRANCES ZINCADO 1/2" X 15" C/ PORCA E ARRUELA LISA/MEDIA</v>
          </cell>
          <cell r="C7500" t="str">
            <v>UN</v>
          </cell>
          <cell r="D7500">
            <v>3.15</v>
          </cell>
        </row>
        <row r="7501">
          <cell r="A7501">
            <v>4343</v>
          </cell>
          <cell r="B7501" t="str">
            <v>PARAFUSO FRANCES ZINCADO 1/2" X 4" C/ PORCA E ARRUELA</v>
          </cell>
          <cell r="C7501" t="str">
            <v>UN</v>
          </cell>
          <cell r="D7501">
            <v>0.93</v>
          </cell>
        </row>
        <row r="7502">
          <cell r="A7502">
            <v>11953</v>
          </cell>
          <cell r="B7502" t="str">
            <v>PARAFUSO FRANCES ZINCADO 1/4" X 2" C/ PORCA E ARRUELA LISA/MEDIA</v>
          </cell>
          <cell r="C7502" t="str">
            <v>UN</v>
          </cell>
          <cell r="D7502">
            <v>0.16</v>
          </cell>
        </row>
        <row r="7503">
          <cell r="A7503">
            <v>11955</v>
          </cell>
          <cell r="B7503" t="str">
            <v>PARAFUSO LATAO ACAB CROMADO P/ FIXAR PECA SANITARIA - INCL PORCA CEGA, ARRUELA E BUCHA DE NYLON S-10</v>
          </cell>
          <cell r="C7503" t="str">
            <v>UN</v>
          </cell>
          <cell r="D7503">
            <v>0.99</v>
          </cell>
        </row>
        <row r="7504">
          <cell r="A7504">
            <v>11960</v>
          </cell>
          <cell r="B7504" t="str">
            <v>PARAFUSO LATAO ROSCA SOBERBA CAB CHATA FENDA SIMPLES 2.5 X 12MM (NR.3 X 1/2")</v>
          </cell>
          <cell r="C7504" t="str">
            <v>UN</v>
          </cell>
          <cell r="D7504">
            <v>4.07</v>
          </cell>
        </row>
        <row r="7505">
          <cell r="A7505">
            <v>4333</v>
          </cell>
          <cell r="B7505" t="str">
            <v>PARAFUSO LATAO ROSCA SOBERBA CAB CHATA FENDA SIMPLES 3,2 X 16MM</v>
          </cell>
          <cell r="C7505" t="str">
            <v>UN</v>
          </cell>
          <cell r="D7505">
            <v>0.83</v>
          </cell>
        </row>
        <row r="7506">
          <cell r="A7506">
            <v>4358</v>
          </cell>
          <cell r="B7506" t="str">
            <v>PARAFUSO LATAO ROSCA SOBERBA CAB CHATA FENDA SIMPLES 4,8 X 65MM (NR.10 X 2.1/2")</v>
          </cell>
          <cell r="C7506" t="str">
            <v>UN</v>
          </cell>
          <cell r="D7506">
            <v>0.61</v>
          </cell>
        </row>
        <row r="7507">
          <cell r="A7507">
            <v>429</v>
          </cell>
          <cell r="B7507" t="str">
            <v>PARAFUSO M16 (ROSCA DUPLA D=16MM) X 300MM - ZINCAGEM A FOGO</v>
          </cell>
          <cell r="C7507" t="str">
            <v>UN</v>
          </cell>
          <cell r="D7507">
            <v>5.27</v>
          </cell>
        </row>
        <row r="7508">
          <cell r="A7508">
            <v>437</v>
          </cell>
          <cell r="B7508" t="str">
            <v>PARAFUSO M16 (ROSCA DUPLA D=16MM) X 400MM - ZINCAGEM A FOGO</v>
          </cell>
          <cell r="C7508" t="str">
            <v>UN</v>
          </cell>
          <cell r="D7508">
            <v>8.02</v>
          </cell>
        </row>
        <row r="7509">
          <cell r="A7509">
            <v>428</v>
          </cell>
          <cell r="B7509" t="str">
            <v>PARAFUSO M16 (ROSCA DUPLA D=16MM) X 500MM - ZINCAGEM A FOGO</v>
          </cell>
          <cell r="C7509" t="str">
            <v>UN</v>
          </cell>
          <cell r="D7509">
            <v>9.11</v>
          </cell>
        </row>
        <row r="7510">
          <cell r="A7510">
            <v>430</v>
          </cell>
          <cell r="B7510" t="str">
            <v>PARAFUSO M16 (ROSCA MAQUINA D=16MM) X 125MM CAB QUADRADA - ZINCAGEM A FOGO</v>
          </cell>
          <cell r="C7510" t="str">
            <v>UN</v>
          </cell>
          <cell r="D7510">
            <v>2.61</v>
          </cell>
        </row>
        <row r="7511">
          <cell r="A7511">
            <v>441</v>
          </cell>
          <cell r="B7511" t="str">
            <v>PARAFUSO M16 (ROSCA MAQUINA D=16MM) X 150MM CAB QUADRADA - ZINCAGEM A FOGO</v>
          </cell>
          <cell r="C7511" t="str">
            <v>UN</v>
          </cell>
          <cell r="D7511">
            <v>2.9</v>
          </cell>
        </row>
        <row r="7512">
          <cell r="A7512">
            <v>431</v>
          </cell>
          <cell r="B7512" t="str">
            <v>PARAFUSO M16 (ROSCA MAQUINA D=16MM) X 200MM CAB QUADRADA - ZINCAGEM A FOGO</v>
          </cell>
          <cell r="C7512" t="str">
            <v>UN</v>
          </cell>
          <cell r="D7512">
            <v>3.8</v>
          </cell>
        </row>
        <row r="7513">
          <cell r="A7513">
            <v>432</v>
          </cell>
          <cell r="B7513" t="str">
            <v>PARAFUSO M16 (ROSCA MAQUINA D=16MM) X 250MM CAB QUADRADA - ZINCAGEM A FOGO</v>
          </cell>
          <cell r="C7513" t="str">
            <v>UN</v>
          </cell>
          <cell r="D7513">
            <v>4.4800000000000004</v>
          </cell>
        </row>
        <row r="7514">
          <cell r="A7514">
            <v>439</v>
          </cell>
          <cell r="B7514" t="str">
            <v>PARAFUSO M16 (ROSCA MAQUINA D=16MM) X 300MM CAB QUADRADA - ZINCAGEM A FOGO</v>
          </cell>
          <cell r="C7514" t="str">
            <v>UN</v>
          </cell>
          <cell r="D7514">
            <v>4.4800000000000004</v>
          </cell>
        </row>
        <row r="7515">
          <cell r="A7515">
            <v>433</v>
          </cell>
          <cell r="B7515" t="str">
            <v>PARAFUSO M16 (ROSCA MAQUINA D=16MM) X 350MM CAB QUADRADA - ZINCAGEM A FOGO</v>
          </cell>
          <cell r="C7515" t="str">
            <v>UN</v>
          </cell>
          <cell r="D7515">
            <v>6.47</v>
          </cell>
        </row>
        <row r="7516">
          <cell r="A7516">
            <v>11790</v>
          </cell>
          <cell r="B7516" t="str">
            <v>PARAFUSO M16 (ROSCA MAQUINA D=16MM) X 450MM CAB QUADRADA - ZINCAGEM A FOGO</v>
          </cell>
          <cell r="C7516" t="str">
            <v>UN</v>
          </cell>
          <cell r="D7516">
            <v>8.43</v>
          </cell>
        </row>
        <row r="7517">
          <cell r="A7517">
            <v>4351</v>
          </cell>
          <cell r="B7517" t="str">
            <v>PARAFUSO NIQUELADO P/ FIXAR PECA SANITARIA - INCL PORCA CEGA, ARRUELA E BUCHA DE NYLON S-8</v>
          </cell>
          <cell r="C7517" t="str">
            <v>UN</v>
          </cell>
          <cell r="D7517">
            <v>1.01</v>
          </cell>
        </row>
        <row r="7518">
          <cell r="A7518">
            <v>4384</v>
          </cell>
          <cell r="B7518" t="str">
            <v>PARAFUSO NIQUELADO P/ FIXAR PECA SANITARIA - INCL PORCA CEGA, ARRUELA E BUCHA NYLON S-10</v>
          </cell>
          <cell r="C7518" t="str">
            <v>UN</v>
          </cell>
          <cell r="D7518">
            <v>4.07</v>
          </cell>
        </row>
        <row r="7519">
          <cell r="A7519">
            <v>4378</v>
          </cell>
          <cell r="B7519" t="str">
            <v>PARAFUSO ROSCA SOBERBA ACO ZINC CABECA CHATA FENDA SIMPLES 7X 65MM</v>
          </cell>
          <cell r="C7519" t="str">
            <v>UN</v>
          </cell>
          <cell r="D7519">
            <v>0.22</v>
          </cell>
        </row>
        <row r="7520">
          <cell r="A7520">
            <v>4381</v>
          </cell>
          <cell r="B7520" t="str">
            <v>PARAFUSO ROSCA SOBERBA ACO ZINC CABECA CHATA FENDA SIMPLES 8X 100MM</v>
          </cell>
          <cell r="C7520" t="str">
            <v>UN</v>
          </cell>
          <cell r="D7520">
            <v>0.3</v>
          </cell>
        </row>
        <row r="7521">
          <cell r="A7521">
            <v>4379</v>
          </cell>
          <cell r="B7521" t="str">
            <v>PARAFUSO ROSCA SOBERBA ZINCADO CAB CHATA FENDA SIMPLES 2,5 X10MM (3/8")</v>
          </cell>
          <cell r="C7521" t="str">
            <v>UN</v>
          </cell>
          <cell r="D7521">
            <v>0.56999999999999995</v>
          </cell>
        </row>
        <row r="7522">
          <cell r="A7522">
            <v>11054</v>
          </cell>
          <cell r="B7522" t="str">
            <v>PARAFUSO ROSCA SOBERBA ZINCADO CAB CHATA FENDA SIMPLES 3,2 X20MM (3/4") "</v>
          </cell>
          <cell r="C7522" t="str">
            <v>UN</v>
          </cell>
          <cell r="D7522">
            <v>0.1</v>
          </cell>
        </row>
        <row r="7523">
          <cell r="A7523">
            <v>11055</v>
          </cell>
          <cell r="B7523" t="str">
            <v>PARAFUSO ROSCA SOBERBA ZINCADO CAB CHATA FENDA SIMPLES 3,5 X25MM (1")</v>
          </cell>
          <cell r="C7523" t="str">
            <v>UN</v>
          </cell>
          <cell r="D7523">
            <v>0.06</v>
          </cell>
        </row>
        <row r="7524">
          <cell r="A7524">
            <v>11056</v>
          </cell>
          <cell r="B7524" t="str">
            <v>PARAFUSO ROSCA SOBERBA ZINCADO CAB CHATA FENDA SIMPLES 3,8 X30MM (1.1/4")</v>
          </cell>
          <cell r="C7524" t="str">
            <v>UN</v>
          </cell>
          <cell r="D7524">
            <v>0.1</v>
          </cell>
        </row>
        <row r="7525">
          <cell r="A7525">
            <v>4377</v>
          </cell>
          <cell r="B7525" t="str">
            <v>PARAFUSO ROSCA SOBERBA ZINCADO CAB CHATA FENDA SIMPLES 4,2 X30MM</v>
          </cell>
          <cell r="C7525" t="str">
            <v>UN</v>
          </cell>
          <cell r="D7525">
            <v>0.06</v>
          </cell>
        </row>
        <row r="7526">
          <cell r="A7526">
            <v>11057</v>
          </cell>
          <cell r="B7526" t="str">
            <v>PARAFUSO ROSCA SOBERBA ZINCADO CAB CHATA FENDA SIMPLES 4,8 X40MM (1.1/2")</v>
          </cell>
          <cell r="C7526" t="str">
            <v>UN</v>
          </cell>
          <cell r="D7526">
            <v>0.13</v>
          </cell>
        </row>
        <row r="7527">
          <cell r="A7527">
            <v>4356</v>
          </cell>
          <cell r="B7527" t="str">
            <v>PARAFUSO ROSCA SOBERBA ZINCADO CAB CHATA FENDA SIMPLES 4,8 X45MM (1.3/4")</v>
          </cell>
          <cell r="C7527" t="str">
            <v>UN</v>
          </cell>
          <cell r="D7527">
            <v>0.04</v>
          </cell>
        </row>
        <row r="7528">
          <cell r="A7528">
            <v>11059</v>
          </cell>
          <cell r="B7528" t="str">
            <v>PARAFUSO ROSCA SOBERBA ZINCADO CAB CHATA FENDA SIMPLES 5,5 X50MM (2") "</v>
          </cell>
          <cell r="C7528" t="str">
            <v>UN</v>
          </cell>
          <cell r="D7528">
            <v>0.2</v>
          </cell>
        </row>
        <row r="7529">
          <cell r="A7529">
            <v>11058</v>
          </cell>
          <cell r="B7529" t="str">
            <v>PARAFUSO ROSCA SOBERBA ZINCADO CAB CHATA FENDA SIMPLES 5,5 X65MM (2.1/2") "</v>
          </cell>
          <cell r="C7529" t="str">
            <v>UN</v>
          </cell>
          <cell r="D7529">
            <v>0.38</v>
          </cell>
        </row>
        <row r="7530">
          <cell r="A7530">
            <v>13246</v>
          </cell>
          <cell r="B7530" t="str">
            <v>PARAFUSO SEXTAVADO FERRO POLIDO ROSCA INTEIRA 5/16" X 3/4" C/ PORCA E ARRUELA LISA/LEVE</v>
          </cell>
          <cell r="C7530" t="str">
            <v>UN</v>
          </cell>
          <cell r="D7530">
            <v>0.22</v>
          </cell>
        </row>
        <row r="7531">
          <cell r="A7531">
            <v>4346</v>
          </cell>
          <cell r="B7531" t="str">
            <v>PARAFUSO SEXTAVADO FERRO POLIDO ROSCA PARCIAL 5/8" X 6" C/ PORCA E ARRUELA DE PESSAO/MEDIA</v>
          </cell>
          <cell r="C7531" t="str">
            <v>UN</v>
          </cell>
          <cell r="D7531">
            <v>2.0299999999999998</v>
          </cell>
        </row>
        <row r="7532">
          <cell r="A7532">
            <v>13294</v>
          </cell>
          <cell r="B7532" t="str">
            <v>PARAFUSO SEXTAVADO ROSCA SOBERBA ZINCADO 3/8" X 80MM</v>
          </cell>
          <cell r="C7532" t="str">
            <v>UN</v>
          </cell>
          <cell r="D7532">
            <v>0.61</v>
          </cell>
        </row>
        <row r="7533">
          <cell r="A7533">
            <v>11948</v>
          </cell>
          <cell r="B7533" t="str">
            <v>PARAFUSO SEXTAVADO ROSCA SOBERBA ZINCADO 5/16" X 40MM</v>
          </cell>
          <cell r="C7533" t="str">
            <v>UN</v>
          </cell>
          <cell r="D7533">
            <v>0.77</v>
          </cell>
        </row>
        <row r="7534">
          <cell r="A7534">
            <v>4382</v>
          </cell>
          <cell r="B7534" t="str">
            <v>PARAFUSO SEXTAVADO ROSCA SOBERBA ZINCADO 5/16" X 80MM</v>
          </cell>
          <cell r="C7534" t="str">
            <v>UN</v>
          </cell>
          <cell r="D7534">
            <v>0.26</v>
          </cell>
        </row>
        <row r="7535">
          <cell r="A7535">
            <v>4354</v>
          </cell>
          <cell r="B7535" t="str">
            <v>PARAFUSO SEXTAVADO ZINCADO GRAU 5 ROSCA INTEIRA 1.1/2" X 4""</v>
          </cell>
          <cell r="C7535" t="str">
            <v>UN</v>
          </cell>
          <cell r="D7535">
            <v>0.55000000000000004</v>
          </cell>
        </row>
        <row r="7536">
          <cell r="A7536">
            <v>4329</v>
          </cell>
          <cell r="B7536" t="str">
            <v>PARAFUSO SEXTAVADO ZINCADO ROSCA INTEIRA 1/2" X 2"</v>
          </cell>
          <cell r="C7536" t="str">
            <v>UN</v>
          </cell>
          <cell r="D7536">
            <v>0.53</v>
          </cell>
        </row>
        <row r="7537">
          <cell r="A7537">
            <v>11962</v>
          </cell>
          <cell r="B7537" t="str">
            <v>PARAFUSO SEXTAVADO ZINCADO ROSCA INTEIRA 1/4" X 1/2"</v>
          </cell>
          <cell r="C7537" t="str">
            <v>UN</v>
          </cell>
          <cell r="D7537">
            <v>0.06</v>
          </cell>
        </row>
        <row r="7538">
          <cell r="A7538">
            <v>4332</v>
          </cell>
          <cell r="B7538" t="str">
            <v>PARAFUSO SEXTAVADO ZINCADO ROSCA INTEIRA 3/8" X 2" "</v>
          </cell>
          <cell r="C7538" t="str">
            <v>UN</v>
          </cell>
          <cell r="D7538">
            <v>0.18</v>
          </cell>
        </row>
        <row r="7539">
          <cell r="A7539">
            <v>4331</v>
          </cell>
          <cell r="B7539" t="str">
            <v>PARAFUSO SEXTAVADO ZINCADO ROSCA INTEIRA 5/8" X 2.1/4" "</v>
          </cell>
          <cell r="C7539" t="str">
            <v>UN</v>
          </cell>
          <cell r="D7539">
            <v>0.81</v>
          </cell>
        </row>
        <row r="7540">
          <cell r="A7540">
            <v>4336</v>
          </cell>
          <cell r="B7540" t="str">
            <v>PARAFUSO SEXTAVADO ZINCADO ROSCA INTEIRA 5/8" X 3" C/ PORCAE ARRUELA DE PRESSAO/MEDIA</v>
          </cell>
          <cell r="C7540" t="str">
            <v>UN</v>
          </cell>
          <cell r="D7540">
            <v>0.93</v>
          </cell>
        </row>
        <row r="7541">
          <cell r="A7541">
            <v>4320</v>
          </cell>
          <cell r="B7541" t="str">
            <v>PARAFUSO ZINCADO - 5/16" X 250MM - P/ TELHA FIBROC CANALETE49 - INCL BUCHA NYLON S-10</v>
          </cell>
          <cell r="C7541" t="str">
            <v>UN</v>
          </cell>
          <cell r="D7541">
            <v>0.27</v>
          </cell>
        </row>
        <row r="7542">
          <cell r="A7542">
            <v>4299</v>
          </cell>
          <cell r="B7542" t="str">
            <v>PARAFUSO ZINCADO ROSCA SOBERBA 5/16" X 110MM P/ TELHA FIBROCIMENTO</v>
          </cell>
          <cell r="C7542" t="str">
            <v>UN</v>
          </cell>
          <cell r="D7542">
            <v>0.59</v>
          </cell>
        </row>
        <row r="7543">
          <cell r="A7543">
            <v>4380</v>
          </cell>
          <cell r="B7543" t="str">
            <v>PARAFUSO ZINCADO ROSCA SOBERBA 5/16" X 120MM P/ TELHA FIBROCIMENTO</v>
          </cell>
          <cell r="C7543" t="str">
            <v>UN</v>
          </cell>
          <cell r="D7543">
            <v>1.38</v>
          </cell>
        </row>
        <row r="7544">
          <cell r="A7544">
            <v>4304</v>
          </cell>
          <cell r="B7544" t="str">
            <v>PARAFUSO ZINCADO ROSCA SOBERBA 5/16" X 150MM P/ TELHA FIBROCIMENTO</v>
          </cell>
          <cell r="C7544" t="str">
            <v>UN</v>
          </cell>
          <cell r="D7544">
            <v>0.76</v>
          </cell>
        </row>
        <row r="7545">
          <cell r="A7545">
            <v>4305</v>
          </cell>
          <cell r="B7545" t="str">
            <v>PARAFUSO ZINCADO ROSCA SOBERBA 5/16" X 180MM P/ TELHA FIBROCIMENTO</v>
          </cell>
          <cell r="C7545" t="str">
            <v>UN</v>
          </cell>
          <cell r="D7545">
            <v>1.73</v>
          </cell>
        </row>
        <row r="7546">
          <cell r="A7546">
            <v>4306</v>
          </cell>
          <cell r="B7546" t="str">
            <v>PARAFUSO ZINCADO ROSCA SOBERBA 5/16" X 200MM P/ TELHA FIBROCIMENTO</v>
          </cell>
          <cell r="C7546" t="str">
            <v>UN</v>
          </cell>
          <cell r="D7546">
            <v>1.1100000000000001</v>
          </cell>
        </row>
        <row r="7547">
          <cell r="A7547">
            <v>4308</v>
          </cell>
          <cell r="B7547" t="str">
            <v>PARAFUSO ZINCADO ROSCA SOBERBA 5/16" X 230MM P/ TELHA FIBROCIMENTO</v>
          </cell>
          <cell r="C7547" t="str">
            <v>UN</v>
          </cell>
          <cell r="D7547">
            <v>1.31</v>
          </cell>
        </row>
        <row r="7548">
          <cell r="A7548">
            <v>4302</v>
          </cell>
          <cell r="B7548" t="str">
            <v>PARAFUSO ZINCADO ROSCA SOBERBA 5/16" X 250MM P/ TELHA FIBROCIMENTO</v>
          </cell>
          <cell r="C7548" t="str">
            <v>UN</v>
          </cell>
          <cell r="D7548">
            <v>1.45</v>
          </cell>
        </row>
        <row r="7549">
          <cell r="A7549">
            <v>4300</v>
          </cell>
          <cell r="B7549" t="str">
            <v>PARAFUSO ZINCADO ROSCA SOBERBA 5/16" X 50MM P/ TELHA FIBROCIMENTO</v>
          </cell>
          <cell r="C7549" t="str">
            <v>UN</v>
          </cell>
          <cell r="D7549">
            <v>0.34</v>
          </cell>
        </row>
        <row r="7550">
          <cell r="A7550">
            <v>4301</v>
          </cell>
          <cell r="B7550" t="str">
            <v>PARAFUSO ZINCADO ROSCA SOBERBA 5/16" X 85MM P/ TELHA FIBROCIMENTO</v>
          </cell>
          <cell r="C7550" t="str">
            <v>UN</v>
          </cell>
          <cell r="D7550">
            <v>0.55000000000000004</v>
          </cell>
        </row>
        <row r="7551">
          <cell r="A7551">
            <v>4318</v>
          </cell>
          <cell r="B7551" t="str">
            <v>PARAFUSO ZINCADO- 5/16" X 85MM - P/ TELHA FIBROC CANALETE 90- INCL BUCHA NYLON S-10</v>
          </cell>
          <cell r="C7551" t="str">
            <v>UN</v>
          </cell>
          <cell r="D7551">
            <v>0.27</v>
          </cell>
        </row>
        <row r="7552">
          <cell r="A7552">
            <v>4390</v>
          </cell>
          <cell r="B7552" t="str">
            <v>PARALELEPIPEDO GRANITICO - 33 PECAS/M2</v>
          </cell>
          <cell r="C7552" t="str">
            <v>M2</v>
          </cell>
          <cell r="D7552">
            <v>22.4</v>
          </cell>
        </row>
        <row r="7553">
          <cell r="A7553">
            <v>4386</v>
          </cell>
          <cell r="B7553" t="str">
            <v>PARALELEPIPEDO GRANITICO OU BASALTICO - 30 A 35 PECAS/M2 (SEM FRETE)</v>
          </cell>
          <cell r="C7553" t="str">
            <v>UN</v>
          </cell>
          <cell r="D7553">
            <v>0.67</v>
          </cell>
        </row>
        <row r="7554">
          <cell r="A7554">
            <v>4385</v>
          </cell>
          <cell r="B7554" t="str">
            <v>PARALELEPIPEDO GRANITICO OU BASALTICO - 30 A 35 PECAS/M2 (SEM FRETE)</v>
          </cell>
          <cell r="C7554" t="str">
            <v>MIL</v>
          </cell>
          <cell r="D7554">
            <v>678.82</v>
          </cell>
        </row>
        <row r="7555">
          <cell r="A7555">
            <v>6217</v>
          </cell>
          <cell r="B7555" t="str">
            <v>PARQUET PAULISTA TIPO MOSAICO 20 X 20 CM</v>
          </cell>
          <cell r="C7555" t="str">
            <v>M2</v>
          </cell>
          <cell r="D7555">
            <v>49.87</v>
          </cell>
        </row>
        <row r="7556">
          <cell r="A7556">
            <v>20078</v>
          </cell>
          <cell r="B7556" t="str">
            <v>PASTA LUBRIFICANTE PARA TUBOS DE PVC C/ ANEL DE BORRACHA ( POTE 500G)</v>
          </cell>
          <cell r="C7556" t="str">
            <v>UN</v>
          </cell>
          <cell r="D7556">
            <v>26.71</v>
          </cell>
        </row>
        <row r="7557">
          <cell r="A7557">
            <v>20079</v>
          </cell>
          <cell r="B7557" t="str">
            <v>PASTA LUBRIFICANTE PARA TUBOS DE PVC C/ ANEL DE BORRACHA ( POTE 5000G)</v>
          </cell>
          <cell r="C7557" t="str">
            <v>UN</v>
          </cell>
          <cell r="D7557">
            <v>246.7</v>
          </cell>
        </row>
        <row r="7558">
          <cell r="A7558">
            <v>118</v>
          </cell>
          <cell r="B7558" t="str">
            <v>PASTA VEDA JUNTAS LATA C/ 0,50 KG TIPO PASTA NIAGARA OU SIMILAR</v>
          </cell>
          <cell r="C7558" t="str">
            <v>UN</v>
          </cell>
          <cell r="D7558">
            <v>55.27</v>
          </cell>
        </row>
        <row r="7559">
          <cell r="A7559">
            <v>4396</v>
          </cell>
          <cell r="B7559" t="str">
            <v>PASTILHA CERAMICA ESMALTADA QUADRADA 1"</v>
          </cell>
          <cell r="C7559" t="str">
            <v>M2</v>
          </cell>
          <cell r="D7559">
            <v>79.59</v>
          </cell>
        </row>
        <row r="7560">
          <cell r="A7560">
            <v>4397</v>
          </cell>
          <cell r="B7560" t="str">
            <v>PASTILHA CERAMICA FOSCA QUADRADA 1"</v>
          </cell>
          <cell r="C7560" t="str">
            <v>M2</v>
          </cell>
          <cell r="D7560">
            <v>78.97</v>
          </cell>
        </row>
        <row r="7561">
          <cell r="A7561">
            <v>25962</v>
          </cell>
          <cell r="B7561" t="str">
            <v>PASTILHA DE VIDRO BRANCA 2 x 2 CM</v>
          </cell>
          <cell r="C7561" t="str">
            <v>M2</v>
          </cell>
          <cell r="D7561">
            <v>44.14</v>
          </cell>
        </row>
        <row r="7562">
          <cell r="A7562">
            <v>4751</v>
          </cell>
          <cell r="B7562" t="str">
            <v>PASTILHEIRO</v>
          </cell>
          <cell r="C7562" t="str">
            <v>H</v>
          </cell>
          <cell r="D7562">
            <v>8.5399999999999991</v>
          </cell>
        </row>
        <row r="7563">
          <cell r="A7563">
            <v>3288</v>
          </cell>
          <cell r="B7563" t="str">
            <v>PEÇA DE MADEIRA "MEIA CANA" (ACABAMENTO) PARA FORRO PAULISTADE 2,5 X 2,5 CM (CEDRINHO OU EQUIVALENTE)</v>
          </cell>
          <cell r="C7563" t="str">
            <v>M</v>
          </cell>
          <cell r="D7563">
            <v>2.2999999999999998</v>
          </cell>
        </row>
        <row r="7564">
          <cell r="A7564">
            <v>4464</v>
          </cell>
          <cell r="B7564" t="str">
            <v>PECA DE MADEIRA DE LEI NATIVA/REGIONAL 3 X 6 CM NAO APARELHADA</v>
          </cell>
          <cell r="C7564" t="str">
            <v>M</v>
          </cell>
          <cell r="D7564">
            <v>2.65</v>
          </cell>
        </row>
        <row r="7565">
          <cell r="A7565">
            <v>4443</v>
          </cell>
          <cell r="B7565" t="str">
            <v>PECA DE MADEIRA DE LEI NATIVA/REGIONAL 5 X 13 CM (2 X 5") NAO APARELHADA</v>
          </cell>
          <cell r="C7565" t="str">
            <v>M</v>
          </cell>
          <cell r="D7565">
            <v>9.5399999999999991</v>
          </cell>
        </row>
        <row r="7566">
          <cell r="A7566">
            <v>4453</v>
          </cell>
          <cell r="B7566" t="str">
            <v>PECA DE MADEIRA DE LEI NATIVA/REGIONAL 5 X 5 CM NAO APARELHADA</v>
          </cell>
          <cell r="C7566" t="str">
            <v>M</v>
          </cell>
          <cell r="D7566">
            <v>3.66</v>
          </cell>
        </row>
        <row r="7567">
          <cell r="A7567">
            <v>4462</v>
          </cell>
          <cell r="B7567" t="str">
            <v>PECA DE MADEIRA DE LEI NATIVA/REGIONAL 6 X 25 CM NAO APARELHADA</v>
          </cell>
          <cell r="C7567" t="str">
            <v>M2</v>
          </cell>
          <cell r="D7567">
            <v>88</v>
          </cell>
        </row>
        <row r="7568">
          <cell r="A7568">
            <v>4442</v>
          </cell>
          <cell r="B7568" t="str">
            <v>PECA DE MADEIRA DE LEI NATIVA/REGIONAL 8 X 18 CM NAO APARELHADA</v>
          </cell>
          <cell r="C7568" t="str">
            <v>M</v>
          </cell>
          <cell r="D7568">
            <v>21.12</v>
          </cell>
        </row>
        <row r="7569">
          <cell r="A7569">
            <v>25022</v>
          </cell>
          <cell r="B7569" t="str">
            <v>PECA DE MADEIRA DE LEI 4 X 5CM (1.1/2" X 2") NAO APARELHADA</v>
          </cell>
          <cell r="C7569" t="str">
            <v>M</v>
          </cell>
          <cell r="D7569">
            <v>2.79</v>
          </cell>
        </row>
        <row r="7570">
          <cell r="A7570">
            <v>4458</v>
          </cell>
          <cell r="B7570" t="str">
            <v>PECA DE MADEIRA DE LEI NATIVA/REGIONAL 1 X 2 CM NAO APARELHADA</v>
          </cell>
          <cell r="C7570" t="str">
            <v>M</v>
          </cell>
          <cell r="D7570">
            <v>0.33</v>
          </cell>
        </row>
        <row r="7571">
          <cell r="A7571">
            <v>4403</v>
          </cell>
          <cell r="B7571" t="str">
            <v>PECA DE MADEIRA DE LEI NATIVA/REGIONAL 1 X 5 CM NAO APARELHADA</v>
          </cell>
          <cell r="C7571" t="str">
            <v>M</v>
          </cell>
          <cell r="D7571">
            <v>0.84</v>
          </cell>
        </row>
        <row r="7572">
          <cell r="A7572">
            <v>4432</v>
          </cell>
          <cell r="B7572" t="str">
            <v>PECA DE MADEIRA DE LEI NATIVA/REGIONAL 1,5 X 10,0 CM NAO APARELHADA</v>
          </cell>
          <cell r="C7572" t="str">
            <v>M</v>
          </cell>
          <cell r="D7572">
            <v>2.5</v>
          </cell>
        </row>
        <row r="7573">
          <cell r="A7573">
            <v>4407</v>
          </cell>
          <cell r="B7573" t="str">
            <v>PECA DE MADEIRA DE LEI NATIVA/REGIONAL 1,5 X 4 CM NAO APARELHADA</v>
          </cell>
          <cell r="C7573" t="str">
            <v>M</v>
          </cell>
          <cell r="D7573">
            <v>1.01</v>
          </cell>
        </row>
        <row r="7574">
          <cell r="A7574">
            <v>4408</v>
          </cell>
          <cell r="B7574" t="str">
            <v>PECA DE MADEIRA DE LEI NATIVA/REGIONAL 1,5 X 5 CM (1/2 X 2")NAO APARELHADA</v>
          </cell>
          <cell r="C7574" t="str">
            <v>M</v>
          </cell>
          <cell r="D7574">
            <v>1.25</v>
          </cell>
        </row>
        <row r="7575">
          <cell r="A7575">
            <v>4419</v>
          </cell>
          <cell r="B7575" t="str">
            <v>PECA DE MADEIRA DE LEI NATIVA/REGIONAL 10 X 10 X 3 CM P/ FIXACAO DE ESQUADRIAS OU RODAPE</v>
          </cell>
          <cell r="C7575" t="str">
            <v>UN</v>
          </cell>
          <cell r="D7575">
            <v>0.5</v>
          </cell>
        </row>
        <row r="7576">
          <cell r="A7576">
            <v>4421</v>
          </cell>
          <cell r="B7576" t="str">
            <v>PECA DE MADEIRA DE LEI NATIVA/REGIONAL 10 X 15 X 3 CM P/ FIXACAO DE ESQUADRIAS OU RODAPE</v>
          </cell>
          <cell r="C7576" t="str">
            <v>UN</v>
          </cell>
          <cell r="D7576">
            <v>0.74</v>
          </cell>
        </row>
        <row r="7577">
          <cell r="A7577">
            <v>4420</v>
          </cell>
          <cell r="B7577" t="str">
            <v>PECA DE MADEIRA DE LEI NATIVA/REGIONAL 10 X 20 X 3 CM P/ FIXACAO DE ESQUADRIAS OU RODAPE</v>
          </cell>
          <cell r="C7577" t="str">
            <v>UN</v>
          </cell>
          <cell r="D7577">
            <v>1.01</v>
          </cell>
        </row>
        <row r="7578">
          <cell r="A7578">
            <v>4410</v>
          </cell>
          <cell r="B7578" t="str">
            <v>PECA DE MADEIRA DE LEI NATIVA/REGIONAL 2 X 5 CM NAO APARELHADA</v>
          </cell>
          <cell r="C7578" t="str">
            <v>M</v>
          </cell>
          <cell r="D7578">
            <v>1.65</v>
          </cell>
        </row>
        <row r="7579">
          <cell r="A7579">
            <v>4460</v>
          </cell>
          <cell r="B7579" t="str">
            <v>PECA DE MADEIRA DE LEI NATIVA/REGIONAL 2,5 X 10,0 CM (1 X 4") NAO APARELHADA</v>
          </cell>
          <cell r="C7579" t="str">
            <v>M</v>
          </cell>
          <cell r="D7579">
            <v>4.1500000000000004</v>
          </cell>
        </row>
        <row r="7580">
          <cell r="A7580">
            <v>4413</v>
          </cell>
          <cell r="B7580" t="str">
            <v>PECA DE MADEIRA DE LEI NATIVA/REGIONAL 2,5 X 4 CM NAO APARELHADA</v>
          </cell>
          <cell r="C7580" t="str">
            <v>M</v>
          </cell>
          <cell r="D7580">
            <v>1.65</v>
          </cell>
        </row>
        <row r="7581">
          <cell r="A7581">
            <v>4405</v>
          </cell>
          <cell r="B7581" t="str">
            <v>PECA DE MADEIRA DE LEI NATIVA/REGIONAL 2,5 X 7 CM NAO APARELHADA</v>
          </cell>
          <cell r="C7581" t="str">
            <v>M</v>
          </cell>
          <cell r="D7581">
            <v>2.9</v>
          </cell>
        </row>
        <row r="7582">
          <cell r="A7582">
            <v>4440</v>
          </cell>
          <cell r="B7582" t="str">
            <v>PECA DE MADEIRA DE LEI NATIVA/REGIONAL 3 X 16 CM NAO APARELHADA</v>
          </cell>
          <cell r="C7582" t="str">
            <v>M</v>
          </cell>
          <cell r="D7582">
            <v>7.04</v>
          </cell>
        </row>
        <row r="7583">
          <cell r="A7583">
            <v>4477</v>
          </cell>
          <cell r="B7583" t="str">
            <v>PECA DE MADEIRA DE LEI NATIVA/REGIONAL 4 X 10 CM NAO APARELHADA</v>
          </cell>
          <cell r="C7583" t="str">
            <v>M</v>
          </cell>
          <cell r="D7583">
            <v>5.88</v>
          </cell>
        </row>
        <row r="7584">
          <cell r="A7584">
            <v>4463</v>
          </cell>
          <cell r="B7584" t="str">
            <v>PECA DE MADEIRA DE LEI NATIVA/REGIONAL 4 X 30 CM NAO APARELHADA</v>
          </cell>
          <cell r="C7584" t="str">
            <v>M3</v>
          </cell>
          <cell r="D7584">
            <v>1466.66</v>
          </cell>
        </row>
        <row r="7585">
          <cell r="A7585">
            <v>4468</v>
          </cell>
          <cell r="B7585" t="str">
            <v>PECA DE MADEIRA DE LEI NATIVA/REGIONAL 4 X 30 CM NAO APARELHADA</v>
          </cell>
          <cell r="C7585" t="str">
            <v>M2</v>
          </cell>
          <cell r="D7585">
            <v>58.66</v>
          </cell>
        </row>
        <row r="7586">
          <cell r="A7586">
            <v>4449</v>
          </cell>
          <cell r="B7586" t="str">
            <v>PECA DE MADEIRA DE LEI NATIVA/REGIONAL 4 X 8 CM NAO APARELHADA</v>
          </cell>
          <cell r="C7586" t="str">
            <v>M</v>
          </cell>
          <cell r="D7586">
            <v>4.68</v>
          </cell>
        </row>
        <row r="7587">
          <cell r="A7587">
            <v>4487</v>
          </cell>
          <cell r="B7587" t="str">
            <v>PECA DE MADEIRA DE LEI NATIVA/REGIONAL 5 X 10 CM NAO APARELHADA</v>
          </cell>
          <cell r="C7587" t="str">
            <v>M</v>
          </cell>
          <cell r="D7587">
            <v>5.1100000000000003</v>
          </cell>
        </row>
        <row r="7588">
          <cell r="A7588">
            <v>4466</v>
          </cell>
          <cell r="B7588" t="str">
            <v>PECA DE MADEIRA DE LEI NATIVA/REGIONAL 5 X 15 CM NAO APARELHADA</v>
          </cell>
          <cell r="C7588" t="str">
            <v>M</v>
          </cell>
          <cell r="D7588">
            <v>11</v>
          </cell>
        </row>
        <row r="7589">
          <cell r="A7589">
            <v>4418</v>
          </cell>
          <cell r="B7589" t="str">
            <v>PECA DE MADEIRA DE LEI NATIVA/REGIONAL 5 X 5 X10 CM (APROX)P/ FIXACAO DE ESQUADRIAS OU RODAPE</v>
          </cell>
          <cell r="C7589" t="str">
            <v>UN</v>
          </cell>
          <cell r="D7589">
            <v>0.4</v>
          </cell>
        </row>
        <row r="7590">
          <cell r="A7590">
            <v>4430</v>
          </cell>
          <cell r="B7590" t="str">
            <v>PECA DE MADEIRA DE LEI NATIVA/REGIONAL 5 X 6 CM NAO APARELHADA</v>
          </cell>
          <cell r="C7590" t="str">
            <v>M</v>
          </cell>
          <cell r="D7590">
            <v>4.3899999999999997</v>
          </cell>
        </row>
        <row r="7591">
          <cell r="A7591">
            <v>4465</v>
          </cell>
          <cell r="B7591" t="str">
            <v>PECA DE MADEIRA DE LEI NATIVA/REGIONAL 5,0 X 22,5 CM (2 X 9") NAO APARELHADA</v>
          </cell>
          <cell r="C7591" t="str">
            <v>M</v>
          </cell>
          <cell r="D7591">
            <v>16.510000000000002</v>
          </cell>
        </row>
        <row r="7592">
          <cell r="A7592">
            <v>4425</v>
          </cell>
          <cell r="B7592" t="str">
            <v>PECA DE MADEIRA DE LEI NATIVA/REGIONAL 6 X 12 CM NAO APARELHADA</v>
          </cell>
          <cell r="C7592" t="str">
            <v>M</v>
          </cell>
          <cell r="D7592">
            <v>10.56</v>
          </cell>
        </row>
        <row r="7593">
          <cell r="A7593">
            <v>4472</v>
          </cell>
          <cell r="B7593" t="str">
            <v>PECA DE MADEIRA DE LEI NATIVA/REGIONAL 6 X 16 CM NAO APARELHADA</v>
          </cell>
          <cell r="C7593" t="str">
            <v>M</v>
          </cell>
          <cell r="D7593">
            <v>14.21</v>
          </cell>
        </row>
        <row r="7594">
          <cell r="A7594">
            <v>4427</v>
          </cell>
          <cell r="B7594" t="str">
            <v>PECA DE MADEIRA DE LEI NATIVA/REGIONAL 7,0 X 12,5 CM NAO APARELHADA</v>
          </cell>
          <cell r="C7594" t="str">
            <v>M</v>
          </cell>
          <cell r="D7594">
            <v>13.21</v>
          </cell>
        </row>
        <row r="7595">
          <cell r="A7595">
            <v>4429</v>
          </cell>
          <cell r="B7595" t="str">
            <v>PECA DE MADEIRA DE LEI NATIVA/REGIONAL 7,5 X 10,0 CM NAO APARELHADA</v>
          </cell>
          <cell r="C7595" t="str">
            <v>M</v>
          </cell>
          <cell r="D7595">
            <v>11.31</v>
          </cell>
        </row>
        <row r="7596">
          <cell r="A7596">
            <v>4473</v>
          </cell>
          <cell r="B7596" t="str">
            <v>PECA DE MADEIRA DE LEI NATIVA/REGIONAL 7,5 X 12,5 CM (3 X 5") NAO APARELHADA</v>
          </cell>
          <cell r="C7596" t="str">
            <v>M</v>
          </cell>
          <cell r="D7596">
            <v>13.75</v>
          </cell>
        </row>
        <row r="7597">
          <cell r="A7597">
            <v>4481</v>
          </cell>
          <cell r="B7597" t="str">
            <v>PECA DE MADEIRA DE LEI NATIVA/REGIONAL 7,5 X 15,0 CM (3 X 6") NAO APARELHADA</v>
          </cell>
          <cell r="C7597" t="str">
            <v>M</v>
          </cell>
          <cell r="D7597">
            <v>16.96</v>
          </cell>
        </row>
        <row r="7598">
          <cell r="A7598">
            <v>4470</v>
          </cell>
          <cell r="B7598" t="str">
            <v>PECA DE MADEIRA DE LEI NATIVA/REGIONAL 7,5 X 40,0 CM (3 X 16") NAO APARELHADA</v>
          </cell>
          <cell r="C7598" t="str">
            <v>M</v>
          </cell>
          <cell r="D7598">
            <v>44</v>
          </cell>
        </row>
        <row r="7599">
          <cell r="A7599">
            <v>4433</v>
          </cell>
          <cell r="B7599" t="str">
            <v>PECA DE MADEIRA DE LEI NATIVA/REGIONAL 7,5 X 7,5 CM NAO APARELHADA</v>
          </cell>
          <cell r="C7599" t="str">
            <v>M</v>
          </cell>
          <cell r="D7599">
            <v>8.24</v>
          </cell>
        </row>
        <row r="7600">
          <cell r="A7600">
            <v>4479</v>
          </cell>
          <cell r="B7600" t="str">
            <v>PECA DE MADEIRA DE LEI NATIVA/REGIONAL 8 X 12 CM NAO APARELHADA</v>
          </cell>
          <cell r="C7600" t="str">
            <v>M</v>
          </cell>
          <cell r="D7600">
            <v>14.08</v>
          </cell>
        </row>
        <row r="7601">
          <cell r="A7601">
            <v>4490</v>
          </cell>
          <cell r="B7601" t="str">
            <v>PECA DE MADEIRA DE LEI NATIVA/REGIONAL 8 X 16 CM NAO APARELHADA</v>
          </cell>
          <cell r="C7601" t="str">
            <v>M</v>
          </cell>
          <cell r="D7601">
            <v>18.760000000000002</v>
          </cell>
        </row>
        <row r="7602">
          <cell r="A7602">
            <v>4431</v>
          </cell>
          <cell r="B7602" t="str">
            <v>PECA DE MADEIRA DE LEI NATIVA/REGIONAL 8 X 8 CM NAO APARELHADA</v>
          </cell>
          <cell r="C7602" t="str">
            <v>M</v>
          </cell>
          <cell r="D7602">
            <v>9.4</v>
          </cell>
        </row>
        <row r="7603">
          <cell r="A7603">
            <v>4412</v>
          </cell>
          <cell r="B7603" t="str">
            <v>PECA DE MADEIRA DE LEI NATIVA/REGIONAL1 X 3 CM NAO APARELHADA</v>
          </cell>
          <cell r="C7603" t="str">
            <v>M</v>
          </cell>
          <cell r="D7603">
            <v>0.5</v>
          </cell>
        </row>
        <row r="7604">
          <cell r="A7604">
            <v>20196</v>
          </cell>
          <cell r="B7604" t="str">
            <v>PECA DE MADEIRA DE LEI NATIVA/REGIONAL3 X 4. 1/2" (7,5 X 11,5CM) NAO APARELHADA</v>
          </cell>
          <cell r="C7604" t="str">
            <v>M</v>
          </cell>
          <cell r="D7604">
            <v>13.03</v>
          </cell>
        </row>
        <row r="7605">
          <cell r="A7605">
            <v>4415</v>
          </cell>
          <cell r="B7605" t="str">
            <v>PECA DE MADEIRA LEI NATIVA/REGIONAL 2,5 X 5 CM NAO APARELHADA</v>
          </cell>
          <cell r="C7605" t="str">
            <v>M</v>
          </cell>
          <cell r="D7605">
            <v>2.09</v>
          </cell>
        </row>
        <row r="7606">
          <cell r="A7606">
            <v>20207</v>
          </cell>
          <cell r="B7606" t="str">
            <v>PECA DE MADEIRA LEI APARELHADA 1 1/2 X 3" (4 X 7,5CM)</v>
          </cell>
          <cell r="C7606" t="str">
            <v>M</v>
          </cell>
          <cell r="D7606">
            <v>5.71</v>
          </cell>
        </row>
        <row r="7607">
          <cell r="A7607">
            <v>20205</v>
          </cell>
          <cell r="B7607" t="str">
            <v>PECA DE MADEIRA LEI APARELHADA 1,5 X 4CM</v>
          </cell>
          <cell r="C7607" t="str">
            <v>M</v>
          </cell>
          <cell r="D7607">
            <v>1.1299999999999999</v>
          </cell>
        </row>
        <row r="7608">
          <cell r="A7608">
            <v>20206</v>
          </cell>
          <cell r="B7608" t="str">
            <v>PECA DE MADEIRA LEI APARELHADA 2 X 10CM</v>
          </cell>
          <cell r="C7608" t="str">
            <v>M</v>
          </cell>
          <cell r="D7608">
            <v>3.8</v>
          </cell>
        </row>
        <row r="7609">
          <cell r="A7609">
            <v>20212</v>
          </cell>
          <cell r="B7609" t="str">
            <v>PECA DE MADEIRA LEI APARELHADA 2 X 3" (5 X 7,5CM)</v>
          </cell>
          <cell r="C7609" t="str">
            <v>M</v>
          </cell>
          <cell r="D7609">
            <v>7.14</v>
          </cell>
        </row>
        <row r="7610">
          <cell r="A7610">
            <v>20208</v>
          </cell>
          <cell r="B7610" t="str">
            <v>PECA DE MADEIRA LEI APARELHADA 3 X 12" (7,5 X 30CM)</v>
          </cell>
          <cell r="C7610" t="str">
            <v>M</v>
          </cell>
          <cell r="D7610">
            <v>42.88</v>
          </cell>
        </row>
        <row r="7611">
          <cell r="A7611">
            <v>20209</v>
          </cell>
          <cell r="B7611" t="str">
            <v>PECA DE MADEIRA LEI APARELHADA 3 X 3" (7,5 X 7,5CM)</v>
          </cell>
          <cell r="C7611" t="str">
            <v>M</v>
          </cell>
          <cell r="D7611">
            <v>10.71</v>
          </cell>
        </row>
        <row r="7612">
          <cell r="A7612">
            <v>20210</v>
          </cell>
          <cell r="B7612" t="str">
            <v>PECA DE MADEIRA LEI APARELHADA 3 X 4.1/2" (7,5 X 11,5)</v>
          </cell>
          <cell r="C7612" t="str">
            <v>M</v>
          </cell>
          <cell r="D7612">
            <v>16.420000000000002</v>
          </cell>
        </row>
        <row r="7613">
          <cell r="A7613">
            <v>20211</v>
          </cell>
          <cell r="B7613" t="str">
            <v>PECA DE MADEIRA LEI APARELHADA 3 X 6" (7,5 X 15CM)</v>
          </cell>
          <cell r="C7613" t="str">
            <v>M</v>
          </cell>
          <cell r="D7613">
            <v>21.44</v>
          </cell>
        </row>
        <row r="7614">
          <cell r="A7614">
            <v>20204</v>
          </cell>
          <cell r="B7614" t="str">
            <v>PECA DE MADEIRA LEI APARELHADA 3 X 9" (7,5 X 23CM)</v>
          </cell>
          <cell r="C7614" t="str">
            <v>M</v>
          </cell>
          <cell r="D7614">
            <v>32.86</v>
          </cell>
        </row>
        <row r="7615">
          <cell r="A7615">
            <v>20213</v>
          </cell>
          <cell r="B7615" t="str">
            <v>PECA DE MADEIRA LEI APARELHADA 6 X 12CM</v>
          </cell>
          <cell r="C7615" t="str">
            <v>M</v>
          </cell>
          <cell r="D7615">
            <v>12.47</v>
          </cell>
        </row>
        <row r="7616">
          <cell r="A7616">
            <v>4401</v>
          </cell>
          <cell r="B7616" t="str">
            <v>PECA DE MADEIRA LEI NATIVA/REGIONAL 1 X 8 CM NAO APARELHADA</v>
          </cell>
          <cell r="C7616" t="str">
            <v>M</v>
          </cell>
          <cell r="D7616">
            <v>1.31</v>
          </cell>
        </row>
        <row r="7617">
          <cell r="A7617">
            <v>4417</v>
          </cell>
          <cell r="B7617" t="str">
            <v>PECA DE MADEIRA LEI NATIVA/REGIONAL 2,5 X 7,5 CM (1 X 3") NAO APARELHADA</v>
          </cell>
          <cell r="C7617" t="str">
            <v>M</v>
          </cell>
          <cell r="D7617">
            <v>3.14</v>
          </cell>
        </row>
        <row r="7618">
          <cell r="A7618">
            <v>14580</v>
          </cell>
          <cell r="B7618" t="str">
            <v>PECA DE MADEIRA LEI NATIVA/REGIONAL 3 X 12" (7,5 X 30CM)</v>
          </cell>
          <cell r="C7618" t="str">
            <v>M</v>
          </cell>
          <cell r="D7618">
            <v>33</v>
          </cell>
        </row>
        <row r="7619">
          <cell r="A7619">
            <v>4485</v>
          </cell>
          <cell r="B7619" t="str">
            <v>PECA DE MADEIRA LEI NATIVA/REGIONAL 4 X 6 CM (1 1/2'' X 2 1/2'') NAO APARELHADA</v>
          </cell>
          <cell r="C7619" t="str">
            <v>M</v>
          </cell>
          <cell r="D7619">
            <v>3.52</v>
          </cell>
        </row>
        <row r="7620">
          <cell r="A7620">
            <v>11844</v>
          </cell>
          <cell r="B7620" t="str">
            <v>PECA DE MADEIRA LEI 4 X 30CM APARELHADA</v>
          </cell>
          <cell r="C7620" t="str">
            <v>M</v>
          </cell>
          <cell r="D7620">
            <v>22.85</v>
          </cell>
        </row>
        <row r="7621">
          <cell r="A7621">
            <v>13588</v>
          </cell>
          <cell r="B7621" t="str">
            <v>PECA DE MADEIRA NAO APARELHADA L=10 A 15CM ESP =1,5 A 2,0CMMOLDURADA P/ ACAB LATERAL TELHADOS CERÂMICOS (ABA, TABEIRA,VISTA, RIPAO MOLD, ESPELHO, TESTEIRA ETC.)</v>
          </cell>
          <cell r="C7621" t="str">
            <v>M</v>
          </cell>
          <cell r="D7621">
            <v>3.16</v>
          </cell>
        </row>
        <row r="7622">
          <cell r="A7622">
            <v>4491</v>
          </cell>
          <cell r="B7622" t="str">
            <v>PECA DE MADEIRA NATIVA / REGIONAL 7,5 X 7,5CM (3X3) NAO APARELHADA (P/FORMA)</v>
          </cell>
          <cell r="C7622" t="str">
            <v>M</v>
          </cell>
          <cell r="D7622">
            <v>4.16</v>
          </cell>
        </row>
        <row r="7623">
          <cell r="A7623">
            <v>4505</v>
          </cell>
          <cell r="B7623" t="str">
            <v>PECA DE MADEIRA NATIVA/REGIONAL 1 X 7CM NAO APARELHADA (P/FORMA)</v>
          </cell>
          <cell r="C7623" t="str">
            <v>M</v>
          </cell>
          <cell r="D7623">
            <v>1.64</v>
          </cell>
        </row>
        <row r="7624">
          <cell r="A7624">
            <v>4510</v>
          </cell>
          <cell r="B7624" t="str">
            <v>PECA DE MADEIRA NATIVA/REGIONAL 1,5 X 4CM NAO APARELHADA (P/FORMA)</v>
          </cell>
          <cell r="C7624" t="str">
            <v>M</v>
          </cell>
          <cell r="D7624">
            <v>1.1499999999999999</v>
          </cell>
        </row>
        <row r="7625">
          <cell r="A7625">
            <v>4502</v>
          </cell>
          <cell r="B7625" t="str">
            <v>PECA DE MADEIRA NATIVA/REGIONAL 2,5 X 5CM (1X2") NAO APARELHADA (SARRAFO P/FORMA)</v>
          </cell>
          <cell r="C7625" t="str">
            <v>M</v>
          </cell>
          <cell r="D7625">
            <v>1.46</v>
          </cell>
        </row>
        <row r="7626">
          <cell r="A7626">
            <v>4517</v>
          </cell>
          <cell r="B7626" t="str">
            <v>PECA DE MADEIRA NATIVA/REGIONAL 2,5 X 7,0 CM (SARRAFO-P/FORMA)</v>
          </cell>
          <cell r="C7626" t="str">
            <v>M</v>
          </cell>
          <cell r="D7626">
            <v>1.01</v>
          </cell>
        </row>
        <row r="7627">
          <cell r="A7627">
            <v>4400</v>
          </cell>
          <cell r="B7627" t="str">
            <v>PECA DE MADEIRA NATIVA/REGIONAL 5,0 X 7,5 CM (2 X 3") NAO APARELHADA</v>
          </cell>
          <cell r="C7627" t="str">
            <v>M</v>
          </cell>
          <cell r="D7627">
            <v>5.64</v>
          </cell>
        </row>
        <row r="7628">
          <cell r="A7628">
            <v>4515</v>
          </cell>
          <cell r="B7628" t="str">
            <v>PECA DE MADEIRA NATIVA/REGIONAL 7,5 X 10CM NÃO APARELHADA (P/ESCORAMENTO)</v>
          </cell>
          <cell r="C7628" t="str">
            <v>M</v>
          </cell>
          <cell r="D7628">
            <v>6.38</v>
          </cell>
        </row>
        <row r="7629">
          <cell r="A7629">
            <v>4448</v>
          </cell>
          <cell r="B7629" t="str">
            <v>PECA DE MADEIRA NATIVA/REGIONAL 7,5 X 12,50 CM (3X5") NAO APARELHADA (P/FORMA)</v>
          </cell>
          <cell r="C7629" t="str">
            <v>M</v>
          </cell>
          <cell r="D7629">
            <v>7.59</v>
          </cell>
        </row>
        <row r="7630">
          <cell r="A7630">
            <v>4492</v>
          </cell>
          <cell r="B7630" t="str">
            <v>PECA DE MADEIRA NATIVA/REGIONAL 8 X 8CM NAO APARELHADA (PONTALETE-P/ESCORAMENTO)</v>
          </cell>
          <cell r="C7630" t="str">
            <v>M</v>
          </cell>
          <cell r="D7630">
            <v>6.27</v>
          </cell>
        </row>
        <row r="7631">
          <cell r="A7631">
            <v>2751</v>
          </cell>
          <cell r="B7631" t="str">
            <v>PECA DE MADEIRA ROLICA (EUCALIPTO) D = 15CM</v>
          </cell>
          <cell r="C7631" t="str">
            <v>M</v>
          </cell>
          <cell r="D7631">
            <v>5.31</v>
          </cell>
        </row>
        <row r="7632">
          <cell r="A7632">
            <v>2728</v>
          </cell>
          <cell r="B7632" t="str">
            <v>PECA DE MADEIRA ROLICA D = 10 CM P/ ESCORAMENTOS</v>
          </cell>
          <cell r="C7632" t="str">
            <v>M</v>
          </cell>
          <cell r="D7632">
            <v>1.63</v>
          </cell>
        </row>
        <row r="7633">
          <cell r="A7633">
            <v>14439</v>
          </cell>
          <cell r="B7633" t="str">
            <v>PECA DE MADEIRA ROLICA D = 6 A 10CM P/ ESCORAMENTOS</v>
          </cell>
          <cell r="C7633" t="str">
            <v>M</v>
          </cell>
          <cell r="D7633">
            <v>1.63</v>
          </cell>
        </row>
        <row r="7634">
          <cell r="A7634">
            <v>4115</v>
          </cell>
          <cell r="B7634" t="str">
            <v>PECA DE MADEIRA ROLICA TRATADA (EUCALIPTO OU REGIONAL EQUIVALENTE) D = 12 A 15CM - H = 3,0M (P/CERCA//PILAR)</v>
          </cell>
          <cell r="C7634" t="str">
            <v>M</v>
          </cell>
          <cell r="D7634">
            <v>3.06</v>
          </cell>
        </row>
        <row r="7635">
          <cell r="A7635">
            <v>2747</v>
          </cell>
          <cell r="B7635" t="str">
            <v>PECA DE MADEIRA ROLICA TRATADA (EUCALIPTO OU REGIONAL EQUIVALENTE) D = 16 A 19CM - H = 12,0M (P/POSTES)</v>
          </cell>
          <cell r="C7635" t="str">
            <v>M</v>
          </cell>
          <cell r="D7635">
            <v>5.96</v>
          </cell>
        </row>
        <row r="7636">
          <cell r="A7636">
            <v>2731</v>
          </cell>
          <cell r="B7636" t="str">
            <v>PECA DE MADEIRA ROLICA TRATADA (EUCALIPTO OU REGIONAL EQUIVALENTE) D = 20 A 24CM - H = 12,0M (P/POSTES)</v>
          </cell>
          <cell r="C7636" t="str">
            <v>M</v>
          </cell>
          <cell r="D7636">
            <v>8.11</v>
          </cell>
        </row>
        <row r="7637">
          <cell r="A7637">
            <v>2794</v>
          </cell>
          <cell r="B7637" t="str">
            <v>PECA DE MADEIRA ROLICA TRATADA (EUCALIPTO OU REGIONAL EQUIVALENTE) D = 25 A 29CM - H = 6,5M (P/PILAR)</v>
          </cell>
          <cell r="C7637" t="str">
            <v>M</v>
          </cell>
          <cell r="D7637">
            <v>14.14</v>
          </cell>
        </row>
        <row r="7638">
          <cell r="A7638">
            <v>2788</v>
          </cell>
          <cell r="B7638" t="str">
            <v>PECA DE MADEIRA ROLICA TRATADA (EUCALIPTO OU REGIONAL EQUIVALENTE) D = 30 A 34CM - H = 6,5M (P/PILAR)</v>
          </cell>
          <cell r="C7638" t="str">
            <v>M</v>
          </cell>
          <cell r="D7638">
            <v>16.3</v>
          </cell>
        </row>
        <row r="7639">
          <cell r="A7639">
            <v>2791</v>
          </cell>
          <cell r="B7639" t="str">
            <v>PECA DE MADEIRA ROLICA TRATADA (EUCALIPTO OU REGIONAL EQUIVALENTE) D = 35 A 39CM - H = 6,5M (P/PILAR)</v>
          </cell>
          <cell r="C7639" t="str">
            <v>M</v>
          </cell>
          <cell r="D7639">
            <v>16.3</v>
          </cell>
        </row>
        <row r="7640">
          <cell r="A7640">
            <v>2729</v>
          </cell>
          <cell r="B7640" t="str">
            <v>PECA DE MADEIRA ROLICA TRATADA (EUCALIPTO OU REGIONAL EQUIVALENTE) D = 4 A 7CM - H = 3,0M (P/CAIBROS)</v>
          </cell>
          <cell r="C7640" t="str">
            <v>UN</v>
          </cell>
          <cell r="D7640">
            <v>3.58</v>
          </cell>
        </row>
        <row r="7641">
          <cell r="A7641">
            <v>21138</v>
          </cell>
          <cell r="B7641" t="str">
            <v>PECA DE MADEIRA ROLICA TRATADA (EUCALIPTO OU REGIONAL EQUIVALENTE) D=8 A 11 CM (P/CERCA/CAIBRO)</v>
          </cell>
          <cell r="C7641" t="str">
            <v>M</v>
          </cell>
          <cell r="D7641">
            <v>2.2999999999999998</v>
          </cell>
        </row>
        <row r="7642">
          <cell r="A7642">
            <v>6204</v>
          </cell>
          <cell r="B7642" t="str">
            <v>PECA DE MADEIRA 1A QUALIDADE 2,5 X 15CM (1 X 6") NAO APARELHADA</v>
          </cell>
          <cell r="C7642" t="str">
            <v>M</v>
          </cell>
          <cell r="D7642">
            <v>4.1399999999999997</v>
          </cell>
        </row>
        <row r="7643">
          <cell r="A7643">
            <v>6194</v>
          </cell>
          <cell r="B7643" t="str">
            <v>PECA DE MADEIRA 2A QUALIDADE 2,5 X 15CM (1X6") NAO APARELHADA</v>
          </cell>
          <cell r="C7643" t="str">
            <v>M</v>
          </cell>
          <cell r="D7643">
            <v>2.58</v>
          </cell>
        </row>
        <row r="7644">
          <cell r="A7644">
            <v>4513</v>
          </cell>
          <cell r="B7644" t="str">
            <v>PECA DE MADEIRA 3A/4A NATIVA/REGIONAL 5 X 5 CM</v>
          </cell>
          <cell r="C7644" t="str">
            <v>M</v>
          </cell>
          <cell r="D7644">
            <v>1.46</v>
          </cell>
        </row>
        <row r="7645">
          <cell r="A7645">
            <v>4506</v>
          </cell>
          <cell r="B7645" t="str">
            <v>PECA DE MADEIRANATIVA/REGIONAL 2,5 X 10CM (1X4") NAO APARELHADA (SARRAFO P/FORMA)</v>
          </cell>
          <cell r="C7645" t="str">
            <v>M</v>
          </cell>
          <cell r="D7645">
            <v>2.58</v>
          </cell>
        </row>
        <row r="7646">
          <cell r="A7646">
            <v>4715</v>
          </cell>
          <cell r="B7646" t="str">
            <v>PEDRA ARDOSIA CINZA IRREGULAR</v>
          </cell>
          <cell r="C7646" t="str">
            <v>M2</v>
          </cell>
          <cell r="D7646">
            <v>11.4</v>
          </cell>
        </row>
        <row r="7647">
          <cell r="A7647">
            <v>4704</v>
          </cell>
          <cell r="B7647" t="str">
            <v>PEDRA ARDOSIA CINZA 20 X 40CM E = 1CM</v>
          </cell>
          <cell r="C7647" t="str">
            <v>M2</v>
          </cell>
          <cell r="D7647">
            <v>14.59</v>
          </cell>
        </row>
        <row r="7648">
          <cell r="A7648">
            <v>10730</v>
          </cell>
          <cell r="B7648" t="str">
            <v>PEDRA ARDOSIA CINZA 30 X 30 X 1CM</v>
          </cell>
          <cell r="C7648" t="str">
            <v>M2</v>
          </cell>
          <cell r="D7648">
            <v>13.42</v>
          </cell>
        </row>
        <row r="7649">
          <cell r="A7649">
            <v>10731</v>
          </cell>
          <cell r="B7649" t="str">
            <v>PEDRA ARDOSIA CINZA 40 X 40 X 1CM</v>
          </cell>
          <cell r="C7649" t="str">
            <v>M2</v>
          </cell>
          <cell r="D7649">
            <v>13.42</v>
          </cell>
        </row>
        <row r="7650">
          <cell r="A7650">
            <v>4705</v>
          </cell>
          <cell r="B7650" t="str">
            <v>PEDRA BASALTO CINZA IRREGULAR</v>
          </cell>
          <cell r="C7650" t="str">
            <v>M2</v>
          </cell>
          <cell r="D7650">
            <v>28.51</v>
          </cell>
        </row>
        <row r="7651">
          <cell r="A7651">
            <v>4748</v>
          </cell>
          <cell r="B7651" t="str">
            <v>PEDRA BRITADA BICA CORRIDA (NÃO CLASSIFICADA) - POSTO PEDREIRA / FORNECEDOR (SEM FRETE)</v>
          </cell>
          <cell r="C7651" t="str">
            <v>M3</v>
          </cell>
          <cell r="D7651">
            <v>82.99</v>
          </cell>
        </row>
        <row r="7652">
          <cell r="A7652">
            <v>4729</v>
          </cell>
          <cell r="B7652" t="str">
            <v>PEDRA BRITADA GRADUADA, CLASSIFICADA - POSTO PEDREIRA / FORNECEDOR (SEM FRETE)</v>
          </cell>
          <cell r="C7652" t="str">
            <v>M3</v>
          </cell>
          <cell r="D7652">
            <v>91.57</v>
          </cell>
        </row>
        <row r="7653">
          <cell r="A7653">
            <v>4720</v>
          </cell>
          <cell r="B7653" t="str">
            <v>PEDRA BRITADA N. 0 PEDRISCO OU CASCALHINHO - POSTO PEDREIRA/ FORNECEDOR (SEM FRETE)</v>
          </cell>
          <cell r="C7653" t="str">
            <v>M3</v>
          </cell>
          <cell r="D7653">
            <v>91.57</v>
          </cell>
        </row>
        <row r="7654">
          <cell r="A7654">
            <v>4727</v>
          </cell>
          <cell r="B7654" t="str">
            <v>PEDRA BRITADA N. 05 OU 75 MM - POSTO PEDREIRA / FORNECEDOR (SEM FRETE)</v>
          </cell>
          <cell r="C7654" t="str">
            <v>M3</v>
          </cell>
          <cell r="D7654">
            <v>60.09</v>
          </cell>
        </row>
        <row r="7655">
          <cell r="A7655">
            <v>4721</v>
          </cell>
          <cell r="B7655" t="str">
            <v>PEDRA BRITADA N. 1 OU 19 MM - POSTO PEDREIRA / FORNECEDOR (SEM FRETE)</v>
          </cell>
          <cell r="C7655" t="str">
            <v>M3</v>
          </cell>
          <cell r="D7655">
            <v>92.14</v>
          </cell>
        </row>
        <row r="7656">
          <cell r="A7656">
            <v>4718</v>
          </cell>
          <cell r="B7656" t="str">
            <v>PEDRA BRITADA N. 2 OU 25 MM - POSTO PEDREIRA / FORNECEDOR (SEM FRETE)</v>
          </cell>
          <cell r="C7656" t="str">
            <v>M3</v>
          </cell>
          <cell r="D7656">
            <v>89</v>
          </cell>
        </row>
        <row r="7657">
          <cell r="A7657">
            <v>4722</v>
          </cell>
          <cell r="B7657" t="str">
            <v>PEDRA BRITADA N. 3 OU 38 MM - POSTO PEDREIRA / FORNECEDOR (SEM FRETE)</v>
          </cell>
          <cell r="C7657" t="str">
            <v>M3</v>
          </cell>
          <cell r="D7657">
            <v>80.12</v>
          </cell>
        </row>
        <row r="7658">
          <cell r="A7658">
            <v>4723</v>
          </cell>
          <cell r="B7658" t="str">
            <v>PEDRA BRITADA N. 4 OU 50 MM - POSTO PEDREIRA / FORNECEDOR (SEM FRETE)</v>
          </cell>
          <cell r="C7658" t="str">
            <v>M3</v>
          </cell>
          <cell r="D7658">
            <v>77.260000000000005</v>
          </cell>
        </row>
        <row r="7659">
          <cell r="A7659">
            <v>4712</v>
          </cell>
          <cell r="B7659" t="str">
            <v>PEDRA C/SUPERF LISA NAO TRABALHADA P/ REVESTIMENTO</v>
          </cell>
          <cell r="C7659" t="str">
            <v>M2</v>
          </cell>
          <cell r="D7659">
            <v>36.9</v>
          </cell>
        </row>
        <row r="7660">
          <cell r="A7660">
            <v>13714</v>
          </cell>
          <cell r="B7660" t="str">
            <v>PEDRA CARIRI 20 X 30CM</v>
          </cell>
          <cell r="C7660" t="str">
            <v>M2</v>
          </cell>
          <cell r="D7660">
            <v>50.32</v>
          </cell>
        </row>
        <row r="7661">
          <cell r="A7661">
            <v>11089</v>
          </cell>
          <cell r="B7661" t="str">
            <v>PEDRA DE ALVENARIA DE UMA FACE - POSTO PEDREIRA / FORNECEDOR(SEM FRETE)</v>
          </cell>
          <cell r="C7661" t="str">
            <v>M3</v>
          </cell>
          <cell r="D7661">
            <v>145.03</v>
          </cell>
        </row>
        <row r="7662">
          <cell r="A7662">
            <v>2710</v>
          </cell>
          <cell r="B7662" t="str">
            <v>PEDRA ESMERIL 6 X 3/4"</v>
          </cell>
          <cell r="C7662" t="str">
            <v>UN</v>
          </cell>
          <cell r="D7662">
            <v>26.1</v>
          </cell>
        </row>
        <row r="7663">
          <cell r="A7663">
            <v>10732</v>
          </cell>
          <cell r="B7663" t="str">
            <v>PEDRA GRANITICA ALMOFADADA ESP = 5 A 6CM P/ REVESTIMENTO</v>
          </cell>
          <cell r="C7663" t="str">
            <v>M2</v>
          </cell>
          <cell r="D7663">
            <v>45.29</v>
          </cell>
        </row>
        <row r="7664">
          <cell r="A7664">
            <v>11120</v>
          </cell>
          <cell r="B7664" t="str">
            <v>PEDRA GRANITICA OU BASALTICA FACETADA 20 X 20 X 20CM</v>
          </cell>
          <cell r="C7664" t="str">
            <v>UN</v>
          </cell>
          <cell r="D7664">
            <v>1.69</v>
          </cell>
        </row>
        <row r="7665">
          <cell r="A7665">
            <v>10733</v>
          </cell>
          <cell r="B7665" t="str">
            <v>PEDRA GRANITICA RACHINHA ESP=2 A 3CM IRREGULAR P/ REVESTIMENTO</v>
          </cell>
          <cell r="C7665" t="str">
            <v>M2</v>
          </cell>
          <cell r="D7665">
            <v>40.26</v>
          </cell>
        </row>
        <row r="7666">
          <cell r="A7666">
            <v>10734</v>
          </cell>
          <cell r="B7666" t="str">
            <v>PEDRA GRANITICA RACHINHA ESP=2 A 3CM SERRADA P/ REVESTIMENTO</v>
          </cell>
          <cell r="C7666" t="str">
            <v>M2</v>
          </cell>
          <cell r="D7666">
            <v>61.22</v>
          </cell>
        </row>
        <row r="7667">
          <cell r="A7667">
            <v>10735</v>
          </cell>
          <cell r="B7667" t="str">
            <v>PEDRA ITACOLOMI DO NORTE NATURAL</v>
          </cell>
          <cell r="C7667" t="str">
            <v>M2</v>
          </cell>
          <cell r="D7667">
            <v>46.13</v>
          </cell>
        </row>
        <row r="7668">
          <cell r="A7668">
            <v>10736</v>
          </cell>
          <cell r="B7668" t="str">
            <v>PEDRA ITACOLOMI DO NORTE SERRADA</v>
          </cell>
          <cell r="C7668" t="str">
            <v>M2</v>
          </cell>
          <cell r="D7668">
            <v>51.49</v>
          </cell>
        </row>
        <row r="7669">
          <cell r="A7669">
            <v>13187</v>
          </cell>
          <cell r="B7669" t="str">
            <v>PEDRA LAGOA SANTA (SERRADA) 20 X 40CM</v>
          </cell>
          <cell r="C7669" t="str">
            <v>M2</v>
          </cell>
          <cell r="D7669">
            <v>73.81</v>
          </cell>
        </row>
        <row r="7670">
          <cell r="A7670">
            <v>13188</v>
          </cell>
          <cell r="B7670" t="str">
            <v>PEDRA LAGOA SANTA IRREGULAR</v>
          </cell>
          <cell r="C7670" t="str">
            <v>M2</v>
          </cell>
          <cell r="D7670">
            <v>38.58</v>
          </cell>
        </row>
        <row r="7671">
          <cell r="A7671">
            <v>10737</v>
          </cell>
          <cell r="B7671" t="str">
            <v>PEDRA MIRACEMA</v>
          </cell>
          <cell r="C7671" t="str">
            <v>M2</v>
          </cell>
          <cell r="D7671">
            <v>33.549999999999997</v>
          </cell>
        </row>
        <row r="7672">
          <cell r="A7672">
            <v>10738</v>
          </cell>
          <cell r="B7672" t="str">
            <v>PEDRA PIRENOPOLIS C/ CORTE MANUAL - RETALHO COR AVERMELHADA</v>
          </cell>
          <cell r="C7672" t="str">
            <v>M2</v>
          </cell>
          <cell r="D7672">
            <v>32.869999999999997</v>
          </cell>
        </row>
        <row r="7673">
          <cell r="A7673">
            <v>4717</v>
          </cell>
          <cell r="B7673" t="str">
            <v>PEDRA PORTUGUESA BRANCA</v>
          </cell>
          <cell r="C7673" t="str">
            <v>M2</v>
          </cell>
          <cell r="D7673">
            <v>31.87</v>
          </cell>
        </row>
        <row r="7674">
          <cell r="A7674">
            <v>4708</v>
          </cell>
          <cell r="B7674" t="str">
            <v>PEDRA PORTUGUESA PRETA</v>
          </cell>
          <cell r="C7674" t="str">
            <v>M2</v>
          </cell>
          <cell r="D7674">
            <v>18.45</v>
          </cell>
        </row>
        <row r="7675">
          <cell r="A7675">
            <v>14326</v>
          </cell>
          <cell r="B7675" t="str">
            <v>PEDRA QUIXADA</v>
          </cell>
          <cell r="C7675" t="str">
            <v>M2</v>
          </cell>
          <cell r="D7675">
            <v>40.26</v>
          </cell>
        </row>
        <row r="7676">
          <cell r="A7676">
            <v>4709</v>
          </cell>
          <cell r="B7676" t="str">
            <v>PEDRA RACHAO P/ REVESTIMENTO</v>
          </cell>
          <cell r="C7676" t="str">
            <v>M2</v>
          </cell>
          <cell r="D7676">
            <v>78.84</v>
          </cell>
        </row>
        <row r="7677">
          <cell r="A7677">
            <v>13189</v>
          </cell>
          <cell r="B7677" t="str">
            <v>PEDRA RIO VERDE (SERRADA) 20 X 40CM</v>
          </cell>
          <cell r="C7677" t="str">
            <v>M2</v>
          </cell>
          <cell r="D7677">
            <v>67.099999999999994</v>
          </cell>
        </row>
        <row r="7678">
          <cell r="A7678">
            <v>4714</v>
          </cell>
          <cell r="B7678" t="str">
            <v>PEDRA SABAO</v>
          </cell>
          <cell r="C7678" t="str">
            <v>M2</v>
          </cell>
          <cell r="D7678">
            <v>67.099999999999994</v>
          </cell>
        </row>
        <row r="7679">
          <cell r="A7679">
            <v>4710</v>
          </cell>
          <cell r="B7679" t="str">
            <v>PEDRA SAO TOME 20 X 40CM</v>
          </cell>
          <cell r="C7679" t="str">
            <v>M2</v>
          </cell>
          <cell r="D7679">
            <v>59.55</v>
          </cell>
        </row>
        <row r="7680">
          <cell r="A7680">
            <v>4730</v>
          </cell>
          <cell r="B7680" t="str">
            <v>PEDRA-DE-MÃO OU PEDRA RACHÃO P/ MURO ARRIMO/FUNDAÇÃO/ENROCAMENTO ETC - POSTO PEDREIRA / FORNECEDOR (SEM FRETE)</v>
          </cell>
          <cell r="C7680" t="str">
            <v>M3</v>
          </cell>
          <cell r="D7680">
            <v>72.11</v>
          </cell>
        </row>
        <row r="7681">
          <cell r="A7681">
            <v>4750</v>
          </cell>
          <cell r="B7681" t="str">
            <v>PEDREIRO</v>
          </cell>
          <cell r="C7681" t="str">
            <v>H</v>
          </cell>
          <cell r="D7681">
            <v>8.5399999999999991</v>
          </cell>
        </row>
        <row r="7682">
          <cell r="A7682">
            <v>4826</v>
          </cell>
          <cell r="B7682" t="str">
            <v>PEITORIL MARMORE BRANCO L = 15CM ESP = 3CM, POLIDO</v>
          </cell>
          <cell r="C7682" t="str">
            <v>M</v>
          </cell>
          <cell r="D7682">
            <v>38.81</v>
          </cell>
        </row>
        <row r="7683">
          <cell r="A7683">
            <v>4825</v>
          </cell>
          <cell r="B7683" t="str">
            <v>PEITORIL MARMORE BRANCO L = 25CM ESP = 3CM, POLIDO</v>
          </cell>
          <cell r="C7683" t="str">
            <v>M</v>
          </cell>
          <cell r="D7683">
            <v>52.64</v>
          </cell>
        </row>
        <row r="7684">
          <cell r="A7684">
            <v>10855</v>
          </cell>
          <cell r="B7684" t="str">
            <v>PEITORIL PRE-MOLDADO DE GRANILITE, MARMORITE OU GRANITINA L= 15CM</v>
          </cell>
          <cell r="C7684" t="str">
            <v>M</v>
          </cell>
          <cell r="D7684">
            <v>32.21</v>
          </cell>
        </row>
        <row r="7685">
          <cell r="A7685">
            <v>13340</v>
          </cell>
          <cell r="B7685" t="str">
            <v>PERFIL "U" CHAPA ACO DOBRADA E = 3,04MM H = 20CM ABAS = 5CM(4,36KG/M)</v>
          </cell>
          <cell r="C7685" t="str">
            <v>M</v>
          </cell>
          <cell r="D7685">
            <v>15.9</v>
          </cell>
        </row>
        <row r="7686">
          <cell r="A7686">
            <v>10962</v>
          </cell>
          <cell r="B7686" t="str">
            <v>PERFIL ACO ESTRUTURAL "H" - 6" X 6" (QUALQUER ESPESSURA)</v>
          </cell>
          <cell r="C7686" t="str">
            <v>KG</v>
          </cell>
          <cell r="D7686">
            <v>4.99</v>
          </cell>
        </row>
        <row r="7687">
          <cell r="A7687">
            <v>4764</v>
          </cell>
          <cell r="B7687" t="str">
            <v>PERFIL ACO ESTRUTURAL "I" - 10" X 4 5/8" (QUALQUER ESPESSURA)</v>
          </cell>
          <cell r="C7687" t="str">
            <v>KG</v>
          </cell>
          <cell r="D7687">
            <v>4.07</v>
          </cell>
        </row>
        <row r="7688">
          <cell r="A7688">
            <v>4773</v>
          </cell>
          <cell r="B7688" t="str">
            <v>PERFIL ACO ESTRUTURAL "I" - 10" X 4 5/8" ESP=11,35 MM (44,65KG/M)</v>
          </cell>
          <cell r="C7688" t="str">
            <v>M</v>
          </cell>
          <cell r="D7688">
            <v>188.58</v>
          </cell>
        </row>
        <row r="7689">
          <cell r="A7689">
            <v>4774</v>
          </cell>
          <cell r="B7689" t="str">
            <v>PERFIL ACO ESTRUTURAL "I" - 12" X 5 1/4" (QUALQUER ESPESSURA)</v>
          </cell>
          <cell r="C7689" t="str">
            <v>KG</v>
          </cell>
          <cell r="D7689">
            <v>4.76</v>
          </cell>
        </row>
        <row r="7690">
          <cell r="A7690">
            <v>4775</v>
          </cell>
          <cell r="B7690" t="str">
            <v>PERFIL ACO ESTRUTURAL "I" - 12" X 5 1/4" ESP=11,68 MM (60,71KG/M)</v>
          </cell>
          <cell r="C7690" t="str">
            <v>M</v>
          </cell>
          <cell r="D7690">
            <v>282.05</v>
          </cell>
        </row>
        <row r="7691">
          <cell r="A7691">
            <v>4776</v>
          </cell>
          <cell r="B7691" t="str">
            <v>PERFIL ACO ESTRUTURAL "I" - 12" X 5 1/4" ESP=14,35 MM (66,97KG/M)</v>
          </cell>
          <cell r="C7691" t="str">
            <v>M</v>
          </cell>
          <cell r="D7691">
            <v>308.56</v>
          </cell>
        </row>
        <row r="7692">
          <cell r="A7692">
            <v>4765</v>
          </cell>
          <cell r="B7692" t="str">
            <v>PERFIL ACO ESTRUTURAL "I" - 4" X 2 5/8" ESP=6,43 MM (12,65 KG/M)</v>
          </cell>
          <cell r="C7692" t="str">
            <v>M</v>
          </cell>
          <cell r="D7692">
            <v>48.08</v>
          </cell>
        </row>
        <row r="7693">
          <cell r="A7693">
            <v>4766</v>
          </cell>
          <cell r="B7693" t="str">
            <v>PERFIL ACO ESTRUTURAL "I" - 6" X 3 3/8" (QUALQUER ESPESSURA)</v>
          </cell>
          <cell r="C7693" t="str">
            <v>KG</v>
          </cell>
          <cell r="D7693">
            <v>3.8</v>
          </cell>
        </row>
        <row r="7694">
          <cell r="A7694">
            <v>4767</v>
          </cell>
          <cell r="B7694" t="str">
            <v>PERFIL ACO ESTRUTURAL "I" - 6" X 3 3/8" ESP=8,71 MM (21,95 KG/M)</v>
          </cell>
          <cell r="C7694" t="str">
            <v>M</v>
          </cell>
          <cell r="D7694">
            <v>84.27</v>
          </cell>
        </row>
        <row r="7695">
          <cell r="A7695">
            <v>4768</v>
          </cell>
          <cell r="B7695" t="str">
            <v>PERFIL ACO ESTRUTURAL "I" - 8" X 4" (QUALQUER ESPESSURA)</v>
          </cell>
          <cell r="C7695" t="str">
            <v>KG</v>
          </cell>
          <cell r="D7695">
            <v>4.22</v>
          </cell>
        </row>
        <row r="7696">
          <cell r="A7696">
            <v>10963</v>
          </cell>
          <cell r="B7696" t="str">
            <v>PERFIL ACO ESTRUTURAL "I" - 8" X 4" ESP=11,20 MM (34,22 KG/M)</v>
          </cell>
          <cell r="C7696" t="str">
            <v>M</v>
          </cell>
          <cell r="D7696">
            <v>156.35</v>
          </cell>
        </row>
        <row r="7697">
          <cell r="A7697">
            <v>4769</v>
          </cell>
          <cell r="B7697" t="str">
            <v>PERFIL ACO ESTRUTURAL "I" - 8" X 4" ESP=8,86 MM (30,50 KG/M)</v>
          </cell>
          <cell r="C7697" t="str">
            <v>M</v>
          </cell>
          <cell r="D7697">
            <v>135.84</v>
          </cell>
        </row>
        <row r="7698">
          <cell r="A7698">
            <v>10964</v>
          </cell>
          <cell r="B7698" t="str">
            <v>PERFIL ACO ESTRUTURAL "U" - 15" X 3 3/8" (QUALQUER ESPESSURA)</v>
          </cell>
          <cell r="C7698" t="str">
            <v>KG</v>
          </cell>
          <cell r="D7698">
            <v>4.99</v>
          </cell>
        </row>
        <row r="7699">
          <cell r="A7699">
            <v>10965</v>
          </cell>
          <cell r="B7699" t="str">
            <v>PERFIL ACO ESTRUTURAL "U" - 4" X 1 5/8" ESP=6,27 MM (9,30 KG/M)</v>
          </cell>
          <cell r="C7699" t="str">
            <v>M</v>
          </cell>
          <cell r="D7699">
            <v>34.99</v>
          </cell>
        </row>
        <row r="7700">
          <cell r="A7700">
            <v>10966</v>
          </cell>
          <cell r="B7700" t="str">
            <v>PERFIL ACO ESTRUTURAL "U" - 6" X 2" (QUALQUER ESPESSURA)</v>
          </cell>
          <cell r="C7700" t="str">
            <v>KG</v>
          </cell>
          <cell r="D7700">
            <v>3.91</v>
          </cell>
        </row>
        <row r="7701">
          <cell r="A7701">
            <v>11651</v>
          </cell>
          <cell r="B7701" t="str">
            <v>PERFURATRIZ A AR COMPRIMIDO ATLAS COPCO RH-571 17,8KG MANUALDIAM 3,0CM</v>
          </cell>
          <cell r="C7701" t="str">
            <v>UN</v>
          </cell>
          <cell r="D7701">
            <v>5355.54</v>
          </cell>
        </row>
        <row r="7702">
          <cell r="A7702">
            <v>4778</v>
          </cell>
          <cell r="B7702" t="str">
            <v>PERFURATRIZ PNEUMÁTICA PARA ROCHA, DE 17KG - (LOCAÇÃO)</v>
          </cell>
          <cell r="C7702" t="str">
            <v>H</v>
          </cell>
          <cell r="D7702">
            <v>5.05</v>
          </cell>
        </row>
        <row r="7703">
          <cell r="A7703">
            <v>4780</v>
          </cell>
          <cell r="B7703" t="str">
            <v>PERFURATRIZ PNEUMATICA P/ ROCHA TIPO ATLAS COPCO RH-658 - 24,0KG OU EQUIV</v>
          </cell>
          <cell r="C7703" t="str">
            <v>H</v>
          </cell>
          <cell r="D7703">
            <v>5.5</v>
          </cell>
        </row>
        <row r="7704">
          <cell r="A7704">
            <v>1746</v>
          </cell>
          <cell r="B7704" t="str">
            <v>PIA ACO INOXIDAVEL 120 X 60CM C/1 CUBA</v>
          </cell>
          <cell r="C7704" t="str">
            <v>UN</v>
          </cell>
          <cell r="D7704">
            <v>146.46</v>
          </cell>
        </row>
        <row r="7705">
          <cell r="A7705">
            <v>1748</v>
          </cell>
          <cell r="B7705" t="str">
            <v>PIA ACO INOXIDAVEL 130 X 60CM C/1 CUBA</v>
          </cell>
          <cell r="C7705" t="str">
            <v>UN</v>
          </cell>
          <cell r="D7705">
            <v>167.35</v>
          </cell>
        </row>
        <row r="7706">
          <cell r="A7706">
            <v>1745</v>
          </cell>
          <cell r="B7706" t="str">
            <v>PIA ACO INOXIDAVEL 160 X 60CM C/1 CUBA</v>
          </cell>
          <cell r="C7706" t="str">
            <v>UN</v>
          </cell>
          <cell r="D7706">
            <v>203.63</v>
          </cell>
        </row>
        <row r="7707">
          <cell r="A7707">
            <v>1749</v>
          </cell>
          <cell r="B7707" t="str">
            <v>PIA ACO INOXIDAVEL 180 X 60CM C/1 CUBA</v>
          </cell>
          <cell r="C7707" t="str">
            <v>UN</v>
          </cell>
          <cell r="D7707">
            <v>229.06</v>
          </cell>
        </row>
        <row r="7708">
          <cell r="A7708">
            <v>1750</v>
          </cell>
          <cell r="B7708" t="str">
            <v>PIA ACO INOXIDAVEL 200 X 60CM C/2 CUBAS</v>
          </cell>
          <cell r="C7708" t="str">
            <v>UN</v>
          </cell>
          <cell r="D7708">
            <v>296.04000000000002</v>
          </cell>
        </row>
        <row r="7709">
          <cell r="A7709">
            <v>2713</v>
          </cell>
          <cell r="B7709" t="str">
            <v>PICARETA PONTA E PONTA SEM CABO</v>
          </cell>
          <cell r="C7709" t="str">
            <v>UN</v>
          </cell>
          <cell r="D7709">
            <v>23.49</v>
          </cell>
        </row>
        <row r="7710">
          <cell r="A7710">
            <v>13617</v>
          </cell>
          <cell r="B7710" t="str">
            <v>PICK UP VOLKSWAGEN MOD. SAVEIRO CL 1.8, 98CV, A GASOLINA</v>
          </cell>
          <cell r="C7710" t="str">
            <v>UN</v>
          </cell>
          <cell r="D7710">
            <v>50008.26</v>
          </cell>
        </row>
        <row r="7711">
          <cell r="A7711">
            <v>5328</v>
          </cell>
          <cell r="B7711" t="str">
            <v>PIGMENTO CONCENTRADO PARA TINTA PVA BISNAGA 60ML</v>
          </cell>
          <cell r="C7711" t="str">
            <v>UN</v>
          </cell>
          <cell r="D7711">
            <v>4.13</v>
          </cell>
        </row>
        <row r="7712">
          <cell r="A7712">
            <v>5329</v>
          </cell>
          <cell r="B7712" t="str">
            <v>PIGMENTO CONCENTRADO PARA TINTA TIPO CORALCOR BISNAGA 28CM3</v>
          </cell>
          <cell r="C7712" t="str">
            <v>UN</v>
          </cell>
          <cell r="D7712">
            <v>5</v>
          </cell>
        </row>
        <row r="7713">
          <cell r="A7713">
            <v>5327</v>
          </cell>
          <cell r="B7713" t="str">
            <v>PIGMENTO TP PO XADREZ</v>
          </cell>
          <cell r="C7713" t="str">
            <v>KG</v>
          </cell>
          <cell r="D7713">
            <v>31.04</v>
          </cell>
        </row>
        <row r="7714">
          <cell r="A7714">
            <v>11091</v>
          </cell>
          <cell r="B7714" t="str">
            <v>PINGADEIRA PLASTICA P/ TELHA FIBROCIMENTO CANALETE 49 OU KALHETA</v>
          </cell>
          <cell r="C7714" t="str">
            <v>UN</v>
          </cell>
          <cell r="D7714">
            <v>0.23</v>
          </cell>
        </row>
        <row r="7715">
          <cell r="A7715">
            <v>11092</v>
          </cell>
          <cell r="B7715" t="str">
            <v>PINGADEIRA PLASTICA P/ TELHA FIBROCIMENTO CANALETE 90</v>
          </cell>
          <cell r="C7715" t="str">
            <v>UN</v>
          </cell>
          <cell r="D7715">
            <v>0.25</v>
          </cell>
        </row>
        <row r="7716">
          <cell r="A7716">
            <v>14147</v>
          </cell>
          <cell r="B7716" t="str">
            <v>PINO C/ ROSCA DIAM 1/4" 30 X 20"</v>
          </cell>
          <cell r="C7716" t="str">
            <v>CX</v>
          </cell>
          <cell r="D7716">
            <v>27.14</v>
          </cell>
        </row>
        <row r="7717">
          <cell r="A7717">
            <v>445</v>
          </cell>
          <cell r="B7717" t="str">
            <v>PINO P/ ISOLADOR M16X19X320MM 25KV</v>
          </cell>
          <cell r="C7717" t="str">
            <v>UN</v>
          </cell>
          <cell r="D7717">
            <v>7.42</v>
          </cell>
        </row>
        <row r="7718">
          <cell r="A7718">
            <v>444</v>
          </cell>
          <cell r="B7718" t="str">
            <v>PINO RETO P/ ISOLADOR 15KV DIMENSOES 16 X 19 X 290MM</v>
          </cell>
          <cell r="C7718" t="str">
            <v>UN</v>
          </cell>
          <cell r="D7718">
            <v>7.83</v>
          </cell>
        </row>
        <row r="7719">
          <cell r="A7719">
            <v>4783</v>
          </cell>
          <cell r="B7719" t="str">
            <v>PINTOR</v>
          </cell>
          <cell r="C7719" t="str">
            <v>H</v>
          </cell>
          <cell r="D7719">
            <v>8.5399999999999991</v>
          </cell>
        </row>
        <row r="7720">
          <cell r="A7720">
            <v>12874</v>
          </cell>
          <cell r="B7720" t="str">
            <v>PINTOR DE LETREIROS</v>
          </cell>
          <cell r="C7720" t="str">
            <v>H</v>
          </cell>
          <cell r="D7720">
            <v>8.5399999999999991</v>
          </cell>
        </row>
        <row r="7721">
          <cell r="A7721">
            <v>4785</v>
          </cell>
          <cell r="B7721" t="str">
            <v>PINTOR PARA TINTA EPOXI</v>
          </cell>
          <cell r="C7721" t="str">
            <v>H</v>
          </cell>
          <cell r="D7721">
            <v>8.5399999999999991</v>
          </cell>
        </row>
        <row r="7722">
          <cell r="A7722">
            <v>4799</v>
          </cell>
          <cell r="B7722" t="str">
            <v>PISO BORRACHA 500 X 500 X 15 MM CANELADO P/ ARGAMASSA AI.25PLURIGOMA PRETO</v>
          </cell>
          <cell r="C7722" t="str">
            <v>M2</v>
          </cell>
          <cell r="D7722">
            <v>296</v>
          </cell>
        </row>
        <row r="7723">
          <cell r="A7723">
            <v>4801</v>
          </cell>
          <cell r="B7723" t="str">
            <v>PISO BORRACHA 500 X 500 X 3,5 MM CANELADO P/ COLA G.25 PLURIGOMA PRETO</v>
          </cell>
          <cell r="C7723" t="str">
            <v>M2</v>
          </cell>
          <cell r="D7723">
            <v>69.98</v>
          </cell>
        </row>
        <row r="7724">
          <cell r="A7724">
            <v>4802</v>
          </cell>
          <cell r="B7724" t="str">
            <v>PISO BORRACHA 500 X 500 X 3,5 MM FRISADO P/ COLA G.45 PLURIGOMA PRETO</v>
          </cell>
          <cell r="C7724" t="str">
            <v>M2</v>
          </cell>
          <cell r="D7724">
            <v>69.98</v>
          </cell>
        </row>
        <row r="7725">
          <cell r="A7725">
            <v>4800</v>
          </cell>
          <cell r="B7725" t="str">
            <v>PISO BORRACHA 500 X 500 X 3,5 MM PASTILHADO P/ COLA G.15 PLURIGOMA PRETO</v>
          </cell>
          <cell r="C7725" t="str">
            <v>M2</v>
          </cell>
          <cell r="D7725">
            <v>36.119999999999997</v>
          </cell>
        </row>
        <row r="7726">
          <cell r="A7726">
            <v>4798</v>
          </cell>
          <cell r="B7726" t="str">
            <v>PISO BORRACHA 500 X 500 X 7 MM CANELADO P/ ARGAMASSA A.25 PLURIGOMA PRETO</v>
          </cell>
          <cell r="C7726" t="str">
            <v>M2</v>
          </cell>
          <cell r="D7726">
            <v>157.16999999999999</v>
          </cell>
        </row>
        <row r="7727">
          <cell r="A7727">
            <v>4796</v>
          </cell>
          <cell r="B7727" t="str">
            <v>PISO BORRACHA 500 X 500 X 7 MM FRISADO P/ ARGAMASSA A.45 PLURIGOMA PRETO</v>
          </cell>
          <cell r="C7727" t="str">
            <v>M2</v>
          </cell>
          <cell r="D7727">
            <v>157.16999999999999</v>
          </cell>
        </row>
        <row r="7728">
          <cell r="A7728">
            <v>4797</v>
          </cell>
          <cell r="B7728" t="str">
            <v>PISO BORRACHA 500 X 500 X 7 MM PASTILHADO P/ ARGAMASSA A.15PLURIGOMA PRETO</v>
          </cell>
          <cell r="C7728" t="str">
            <v>M2</v>
          </cell>
          <cell r="D7728">
            <v>156.53</v>
          </cell>
        </row>
        <row r="7729">
          <cell r="A7729">
            <v>4794</v>
          </cell>
          <cell r="B7729" t="str">
            <v>PISO DE BORRACHA DE 500 X 500 X 14 MM SPORTGOMA P/ ARGAMASSAPRETO PLURIGOMA</v>
          </cell>
          <cell r="C7729" t="str">
            <v>M2</v>
          </cell>
          <cell r="D7729">
            <v>196.66</v>
          </cell>
        </row>
        <row r="7730">
          <cell r="A7730">
            <v>25965</v>
          </cell>
          <cell r="B7730" t="str">
            <v>PISO DE BORRACHA SINTÉTICA 50X50CM - ESP 4.00 MM, MODELO CANELADO, COR VERDE MUSGO</v>
          </cell>
          <cell r="C7730" t="str">
            <v>M2</v>
          </cell>
          <cell r="D7730">
            <v>148.5</v>
          </cell>
        </row>
        <row r="7731">
          <cell r="A7731">
            <v>4795</v>
          </cell>
          <cell r="B7731" t="str">
            <v>PISO DE BORRACHA 500 X 500 X 15 MM PASTILHADO P/ ARGAMASSA AI.15 PLURIGOMA PRETO</v>
          </cell>
          <cell r="C7731" t="str">
            <v>M2</v>
          </cell>
          <cell r="D7731">
            <v>273.93</v>
          </cell>
        </row>
        <row r="7732">
          <cell r="A7732">
            <v>4786</v>
          </cell>
          <cell r="B7732" t="str">
            <v>PISO EM GRANILITE, MARMORITE OU GRANITINA - ESP = 8 MM</v>
          </cell>
          <cell r="C7732" t="str">
            <v>M2</v>
          </cell>
          <cell r="D7732">
            <v>38.33</v>
          </cell>
        </row>
        <row r="7733">
          <cell r="A7733">
            <v>25977</v>
          </cell>
          <cell r="B7733" t="str">
            <v>PISO EM GRANITO BRANCO MARFIM 30X30CM E=2CM LEVIGADO</v>
          </cell>
          <cell r="C7733" t="str">
            <v>M2</v>
          </cell>
          <cell r="D7733">
            <v>148.22999999999999</v>
          </cell>
        </row>
        <row r="7734">
          <cell r="A7734">
            <v>25978</v>
          </cell>
          <cell r="B7734" t="str">
            <v>PISO EM GRANITO BRANCO MARFIM 50X50CM E=2CM LEVIGADO</v>
          </cell>
          <cell r="C7734" t="str">
            <v>M2</v>
          </cell>
          <cell r="D7734">
            <v>163.05000000000001</v>
          </cell>
        </row>
        <row r="7735">
          <cell r="A7735">
            <v>25979</v>
          </cell>
          <cell r="B7735" t="str">
            <v>PISO EM GRANITO BRANCO MONET 50X50CM E=2CM LEVIGADO</v>
          </cell>
          <cell r="C7735" t="str">
            <v>M2</v>
          </cell>
          <cell r="D7735">
            <v>158.11000000000001</v>
          </cell>
        </row>
        <row r="7736">
          <cell r="A7736">
            <v>25980</v>
          </cell>
          <cell r="B7736" t="str">
            <v>PISO EM GRANITO BRANCO QUARTZ E=2CM LEVIGADO</v>
          </cell>
          <cell r="C7736" t="str">
            <v>M2</v>
          </cell>
          <cell r="D7736">
            <v>163.05000000000001</v>
          </cell>
        </row>
        <row r="7737">
          <cell r="A7737">
            <v>25981</v>
          </cell>
          <cell r="B7737" t="str">
            <v>PISO EM GRANITO BRANCO QUARTZ 30X30CM E=2CM LEVIGADO</v>
          </cell>
          <cell r="C7737" t="str">
            <v>M2</v>
          </cell>
          <cell r="D7737">
            <v>196.65</v>
          </cell>
        </row>
        <row r="7738">
          <cell r="A7738">
            <v>25982</v>
          </cell>
          <cell r="B7738" t="str">
            <v>PISO EM GRANITO BRANCO QUARTZ 50X50CM E=2CM LEVIGADO</v>
          </cell>
          <cell r="C7738" t="str">
            <v>M2</v>
          </cell>
          <cell r="D7738">
            <v>195.67</v>
          </cell>
        </row>
        <row r="7739">
          <cell r="A7739">
            <v>21105</v>
          </cell>
          <cell r="B7739" t="str">
            <v>PISO EM LAJOTAO COLONIAL</v>
          </cell>
          <cell r="C7739" t="str">
            <v>M2</v>
          </cell>
          <cell r="D7739">
            <v>7.35</v>
          </cell>
        </row>
        <row r="7740">
          <cell r="A7740">
            <v>21108</v>
          </cell>
          <cell r="B7740" t="str">
            <v>PISO PORCELANATO POLIDO EXTRA 40 X 40 CM</v>
          </cell>
          <cell r="C7740" t="str">
            <v>M2</v>
          </cell>
          <cell r="D7740">
            <v>79.12</v>
          </cell>
        </row>
        <row r="7741">
          <cell r="A7741">
            <v>4792</v>
          </cell>
          <cell r="B7741" t="str">
            <v>PISO VINÍLICO EM PLACAS DE 30 X 30CM, C/ FLASH, ESP = 3,2MM</v>
          </cell>
          <cell r="C7741" t="str">
            <v>M2</v>
          </cell>
          <cell r="D7741">
            <v>90.3</v>
          </cell>
        </row>
        <row r="7742">
          <cell r="A7742">
            <v>4790</v>
          </cell>
          <cell r="B7742" t="str">
            <v>PISO VINILICO EM PLACAS 30 X 30CM, C/ FLASH, ESP = 2,0MM</v>
          </cell>
          <cell r="C7742" t="str">
            <v>M2</v>
          </cell>
          <cell r="D7742">
            <v>53</v>
          </cell>
        </row>
        <row r="7743">
          <cell r="A7743">
            <v>10851</v>
          </cell>
          <cell r="B7743" t="str">
            <v>PLACA ACRILICO P/IDENTIFICACAO 25 X 8CM E=4MM</v>
          </cell>
          <cell r="C7743" t="str">
            <v>UN</v>
          </cell>
          <cell r="D7743">
            <v>24.53</v>
          </cell>
        </row>
        <row r="7744">
          <cell r="A7744">
            <v>21110</v>
          </cell>
          <cell r="B7744" t="str">
            <v>PLACA CEGA METALICA REDONDA P/ TOMADA DE PISO 3 X 3"</v>
          </cell>
          <cell r="C7744" t="str">
            <v>UN</v>
          </cell>
          <cell r="D7744">
            <v>11.33</v>
          </cell>
        </row>
        <row r="7745">
          <cell r="A7745">
            <v>12121</v>
          </cell>
          <cell r="B7745" t="str">
            <v>PLACA CEGA REDONDA 3'' EM TERMOPLASTICO, TIPO SILENTOQUE PIAL OU EQUIV</v>
          </cell>
          <cell r="C7745" t="str">
            <v>UN</v>
          </cell>
          <cell r="D7745">
            <v>2.66</v>
          </cell>
        </row>
        <row r="7746">
          <cell r="A7746">
            <v>12119</v>
          </cell>
          <cell r="B7746" t="str">
            <v>PLACA CEGA 4 X 2'' EM TERMOPLASTICO, TIPO SILENTOQUE PIAL OUEQUIV</v>
          </cell>
          <cell r="C7746" t="str">
            <v>UN</v>
          </cell>
          <cell r="D7746">
            <v>1.36</v>
          </cell>
        </row>
        <row r="7747">
          <cell r="A7747">
            <v>12120</v>
          </cell>
          <cell r="B7747" t="str">
            <v>PLACA CEGA 4 X 4'' EM TERMOPLASTICO, TIPO SILENTOQUE PIAL OUEQUIV</v>
          </cell>
          <cell r="C7747" t="str">
            <v>UN</v>
          </cell>
          <cell r="D7747">
            <v>3.16</v>
          </cell>
        </row>
        <row r="7748">
          <cell r="A7748">
            <v>10848</v>
          </cell>
          <cell r="B7748" t="str">
            <v>PLACA DE INAUGURACAO DURALUMINIO 40 X 60CM</v>
          </cell>
          <cell r="C7748" t="str">
            <v>UN</v>
          </cell>
          <cell r="D7748">
            <v>323.48</v>
          </cell>
        </row>
        <row r="7749">
          <cell r="A7749">
            <v>10849</v>
          </cell>
          <cell r="B7749" t="str">
            <v>PLACA DE INAUGURACAO EM BRONZE 35 X 50CM</v>
          </cell>
          <cell r="C7749" t="str">
            <v>UN</v>
          </cell>
          <cell r="D7749">
            <v>1668.96</v>
          </cell>
        </row>
        <row r="7750">
          <cell r="A7750">
            <v>3408</v>
          </cell>
          <cell r="B7750" t="str">
            <v>PLACA DE ISOPOR (POLIESTIRENO EXPANDIDO), COM 1,20 X 0,60 M,E = 2 CM</v>
          </cell>
          <cell r="C7750" t="str">
            <v>M2</v>
          </cell>
          <cell r="D7750">
            <v>4.2</v>
          </cell>
        </row>
        <row r="7751">
          <cell r="A7751">
            <v>4818</v>
          </cell>
          <cell r="B7751" t="str">
            <v>PLACA DE MÁRMORE BRANCO CLÁSSICO POLIDO DE 30 X 30 CM, E= 2CM PARA PISOS</v>
          </cell>
          <cell r="C7751" t="str">
            <v>M2</v>
          </cell>
          <cell r="D7751">
            <v>101.5</v>
          </cell>
        </row>
        <row r="7752">
          <cell r="A7752">
            <v>10850</v>
          </cell>
          <cell r="B7752" t="str">
            <v>PLACA DE NUMERACAO DE CHAPA GALVANIZADA NUM 18 12 X 18CM</v>
          </cell>
          <cell r="C7752" t="str">
            <v>UN</v>
          </cell>
          <cell r="D7752">
            <v>40.32</v>
          </cell>
        </row>
        <row r="7753">
          <cell r="A7753">
            <v>4813</v>
          </cell>
          <cell r="B7753" t="str">
            <v>PLACA DE OBRA (IDENTIFICACAO) PARA CONSTRUCAO CIVIL EM CHAPAGALVANIZADA NUM 22 (NAO INCLUI COLOCACAO)</v>
          </cell>
          <cell r="C7753" t="str">
            <v>M2</v>
          </cell>
          <cell r="D7753">
            <v>180</v>
          </cell>
        </row>
        <row r="7754">
          <cell r="A7754">
            <v>13629</v>
          </cell>
          <cell r="B7754" t="str">
            <v>PLACA DE OBRA (IDENTIFICACAO) PARA CONSTRUCAO CIVIL EM CHAPAGALVANIZADA NUM 26 (NAO INCLUI COLOCACAO)</v>
          </cell>
          <cell r="C7754" t="str">
            <v>M2</v>
          </cell>
          <cell r="D7754">
            <v>172.8</v>
          </cell>
        </row>
        <row r="7755">
          <cell r="A7755">
            <v>11094</v>
          </cell>
          <cell r="B7755" t="str">
            <v>PLACA DE VEDACAO NERVURA P/ TELHA FIBROCIMENTO CANALETE 90</v>
          </cell>
          <cell r="C7755" t="str">
            <v>UN</v>
          </cell>
          <cell r="D7755">
            <v>6.87</v>
          </cell>
        </row>
        <row r="7756">
          <cell r="A7756">
            <v>4309</v>
          </cell>
          <cell r="B7756" t="str">
            <v>PLACA DE VENTILACAO P/ TELHA FIBROCIMENTO CANALETE 49 KALHETA</v>
          </cell>
          <cell r="C7756" t="str">
            <v>UN</v>
          </cell>
          <cell r="D7756">
            <v>1.45</v>
          </cell>
        </row>
        <row r="7757">
          <cell r="A7757">
            <v>4307</v>
          </cell>
          <cell r="B7757" t="str">
            <v>PLACA DE VENTILACAO P/ TELHA FIBROCIMENTO CANALETE 90 OU KALHETAO</v>
          </cell>
          <cell r="C7757" t="str">
            <v>UN</v>
          </cell>
          <cell r="D7757">
            <v>3.78</v>
          </cell>
        </row>
        <row r="7758">
          <cell r="A7758">
            <v>13521</v>
          </cell>
          <cell r="B7758" t="str">
            <v>PLACA ESMALTADA P/ IDENTIFICACAO NR DE RUA</v>
          </cell>
          <cell r="C7758" t="str">
            <v>UN</v>
          </cell>
          <cell r="D7758">
            <v>109.44</v>
          </cell>
        </row>
        <row r="7759">
          <cell r="A7759">
            <v>4812</v>
          </cell>
          <cell r="B7759" t="str">
            <v>PLACA GESSO 60 X 60CM E=12MM P/FORRO</v>
          </cell>
          <cell r="C7759" t="str">
            <v>M2</v>
          </cell>
          <cell r="D7759">
            <v>8.33</v>
          </cell>
        </row>
        <row r="7760">
          <cell r="A7760">
            <v>4820</v>
          </cell>
          <cell r="B7760" t="str">
            <v>PLACA MARMORE BRANCO COMUM 15 X 30CM E = 2,5CM, POLIDO P/ REVESTIMENTO</v>
          </cell>
          <cell r="C7760" t="str">
            <v>M2</v>
          </cell>
          <cell r="D7760">
            <v>97.94</v>
          </cell>
        </row>
        <row r="7761">
          <cell r="A7761">
            <v>4819</v>
          </cell>
          <cell r="B7761" t="str">
            <v>PLACA MARMORE BRANCO COMUM 15 X 30CM E = 3CM, POLIDO P/ REVESTIMENTO</v>
          </cell>
          <cell r="C7761" t="str">
            <v>M2</v>
          </cell>
          <cell r="D7761">
            <v>110.19</v>
          </cell>
        </row>
        <row r="7762">
          <cell r="A7762">
            <v>4822</v>
          </cell>
          <cell r="B7762" t="str">
            <v>PLACA MARMORE BRANCO 15 X 30CM E = 2CM, POLIDO PARA REVESTIMENTO</v>
          </cell>
          <cell r="C7762" t="str">
            <v>M2</v>
          </cell>
          <cell r="D7762">
            <v>107.74</v>
          </cell>
        </row>
        <row r="7763">
          <cell r="A7763">
            <v>4821</v>
          </cell>
          <cell r="B7763" t="str">
            <v>PLACA MARMORE BRANCO 30 X 30CM E = 3CM, P/ PISO, POLIDO</v>
          </cell>
          <cell r="C7763" t="str">
            <v>M2</v>
          </cell>
          <cell r="D7763">
            <v>150.63999999999999</v>
          </cell>
        </row>
        <row r="7764">
          <cell r="A7764">
            <v>10698</v>
          </cell>
          <cell r="B7764" t="str">
            <v>PLACA PRE-MOLDADA DE GRANILITE, MARMORITE OU GRANITINA ESP =3CM P/ PAREDE</v>
          </cell>
          <cell r="C7764" t="str">
            <v>M2</v>
          </cell>
          <cell r="D7764">
            <v>80.52</v>
          </cell>
        </row>
        <row r="7765">
          <cell r="A7765">
            <v>4893</v>
          </cell>
          <cell r="B7765" t="str">
            <v>PLUG OU BUJAO FERRO GALV 1 1/2"</v>
          </cell>
          <cell r="C7765" t="str">
            <v>UN</v>
          </cell>
          <cell r="D7765">
            <v>6.33</v>
          </cell>
        </row>
        <row r="7766">
          <cell r="A7766">
            <v>4894</v>
          </cell>
          <cell r="B7766" t="str">
            <v>PLUG OU BUJAO FERRO GALV 1 1/4"</v>
          </cell>
          <cell r="C7766" t="str">
            <v>UN</v>
          </cell>
          <cell r="D7766">
            <v>4.8899999999999997</v>
          </cell>
        </row>
        <row r="7767">
          <cell r="A7767">
            <v>4888</v>
          </cell>
          <cell r="B7767" t="str">
            <v>PLUG OU BUJAO FERRO GALV 1/2"</v>
          </cell>
          <cell r="C7767" t="str">
            <v>UN</v>
          </cell>
          <cell r="D7767">
            <v>1.44</v>
          </cell>
        </row>
        <row r="7768">
          <cell r="A7768">
            <v>4890</v>
          </cell>
          <cell r="B7768" t="str">
            <v>PLUG OU BUJAO FERRO GALV 1"</v>
          </cell>
          <cell r="C7768" t="str">
            <v>UN</v>
          </cell>
          <cell r="D7768">
            <v>3.24</v>
          </cell>
        </row>
        <row r="7769">
          <cell r="A7769">
            <v>12411</v>
          </cell>
          <cell r="B7769" t="str">
            <v>PLUG OU BUJAO FERRO GALV 2 1/2"</v>
          </cell>
          <cell r="C7769" t="str">
            <v>UN</v>
          </cell>
          <cell r="D7769">
            <v>18.11</v>
          </cell>
        </row>
        <row r="7770">
          <cell r="A7770">
            <v>4891</v>
          </cell>
          <cell r="B7770" t="str">
            <v>PLUG OU BUJAO FERRO GALV 2"</v>
          </cell>
          <cell r="C7770" t="str">
            <v>UN</v>
          </cell>
          <cell r="D7770">
            <v>9.6199999999999992</v>
          </cell>
        </row>
        <row r="7771">
          <cell r="A7771">
            <v>4889</v>
          </cell>
          <cell r="B7771" t="str">
            <v>PLUG OU BUJAO FERRO GALV 3/4"</v>
          </cell>
          <cell r="C7771" t="str">
            <v>UN</v>
          </cell>
          <cell r="D7771">
            <v>2.2599999999999998</v>
          </cell>
        </row>
        <row r="7772">
          <cell r="A7772">
            <v>4892</v>
          </cell>
          <cell r="B7772" t="str">
            <v>PLUG OU BUJAO FERRO GALV 3"</v>
          </cell>
          <cell r="C7772" t="str">
            <v>UN</v>
          </cell>
          <cell r="D7772">
            <v>24.88</v>
          </cell>
        </row>
        <row r="7773">
          <cell r="A7773">
            <v>12412</v>
          </cell>
          <cell r="B7773" t="str">
            <v>PLUG OU BUJAO FERRO GALV 4"</v>
          </cell>
          <cell r="C7773" t="str">
            <v>UN</v>
          </cell>
          <cell r="D7773">
            <v>48.67</v>
          </cell>
        </row>
        <row r="7774">
          <cell r="A7774">
            <v>4900</v>
          </cell>
          <cell r="B7774" t="str">
            <v>PLUG PVC C/ROSCA P/ AGUA FRIA PREDIAL 1.1/2"</v>
          </cell>
          <cell r="C7774" t="str">
            <v>UN</v>
          </cell>
          <cell r="D7774">
            <v>3.66</v>
          </cell>
        </row>
        <row r="7775">
          <cell r="A7775">
            <v>4898</v>
          </cell>
          <cell r="B7775" t="str">
            <v>PLUG PVC C/ROSCA P/ AGUA FRIA PREDIAL 1.1/4"</v>
          </cell>
          <cell r="C7775" t="str">
            <v>UN</v>
          </cell>
          <cell r="D7775">
            <v>1.26</v>
          </cell>
        </row>
        <row r="7776">
          <cell r="A7776">
            <v>4895</v>
          </cell>
          <cell r="B7776" t="str">
            <v>PLUG PVC C/ROSCA P/ AGUA FRIA PREDIAL 1/2"</v>
          </cell>
          <cell r="C7776" t="str">
            <v>UN</v>
          </cell>
          <cell r="D7776">
            <v>0.39</v>
          </cell>
        </row>
        <row r="7777">
          <cell r="A7777">
            <v>4897</v>
          </cell>
          <cell r="B7777" t="str">
            <v>PLUG PVC C/ROSCA P/ AGUA FRIA PREDIAL 1"</v>
          </cell>
          <cell r="C7777" t="str">
            <v>UN</v>
          </cell>
          <cell r="D7777">
            <v>1.36</v>
          </cell>
        </row>
        <row r="7778">
          <cell r="A7778">
            <v>4899</v>
          </cell>
          <cell r="B7778" t="str">
            <v>PLUG PVC C/ROSCA P/ AGUA FRIA PREDIAL 2"</v>
          </cell>
          <cell r="C7778" t="str">
            <v>UN</v>
          </cell>
          <cell r="D7778">
            <v>4.1500000000000004</v>
          </cell>
        </row>
        <row r="7779">
          <cell r="A7779">
            <v>4896</v>
          </cell>
          <cell r="B7779" t="str">
            <v>PLUG PVC C/ROSCA P/ AGUA FRIA PREDIAL 3/4"</v>
          </cell>
          <cell r="C7779" t="str">
            <v>UN</v>
          </cell>
          <cell r="D7779">
            <v>0.57999999999999996</v>
          </cell>
        </row>
        <row r="7780">
          <cell r="A7780">
            <v>4907</v>
          </cell>
          <cell r="B7780" t="str">
            <v>PLUG PVC NBR 10569 P/ REDE COLET ESG JE DN 100MM</v>
          </cell>
          <cell r="C7780" t="str">
            <v>UN</v>
          </cell>
          <cell r="D7780">
            <v>45.45</v>
          </cell>
        </row>
        <row r="7781">
          <cell r="A7781">
            <v>4906</v>
          </cell>
          <cell r="B7781" t="str">
            <v>PLUG PVC NBR 10569 P/ REDE COLET ESG JE DN 125MM</v>
          </cell>
          <cell r="C7781" t="str">
            <v>UN</v>
          </cell>
          <cell r="D7781">
            <v>53.4</v>
          </cell>
        </row>
        <row r="7782">
          <cell r="A7782">
            <v>4902</v>
          </cell>
          <cell r="B7782" t="str">
            <v>PLUG PVC NBR 10569 P/ REDE COLET ESG JE DN 150MM</v>
          </cell>
          <cell r="C7782" t="str">
            <v>UN</v>
          </cell>
          <cell r="D7782">
            <v>63.05</v>
          </cell>
        </row>
        <row r="7783">
          <cell r="A7783">
            <v>4908</v>
          </cell>
          <cell r="B7783" t="str">
            <v>PLUG PVC NBR 10569 P/ REDE COLET ESG JE DN 200MM</v>
          </cell>
          <cell r="C7783" t="str">
            <v>UN</v>
          </cell>
          <cell r="D7783">
            <v>93.04</v>
          </cell>
        </row>
        <row r="7784">
          <cell r="A7784">
            <v>4909</v>
          </cell>
          <cell r="B7784" t="str">
            <v>PLUG PVC NBR 10569 P/ REDE COLET ESG JE DN 250MM</v>
          </cell>
          <cell r="C7784" t="str">
            <v>UN</v>
          </cell>
          <cell r="D7784">
            <v>158.61000000000001</v>
          </cell>
        </row>
        <row r="7785">
          <cell r="A7785">
            <v>4904</v>
          </cell>
          <cell r="B7785" t="str">
            <v>PLUG PVC NBR 10569 P/ REDE COLET ESG JE DN 300MM</v>
          </cell>
          <cell r="C7785" t="str">
            <v>UN</v>
          </cell>
          <cell r="D7785">
            <v>355.65</v>
          </cell>
        </row>
        <row r="7786">
          <cell r="A7786">
            <v>4903</v>
          </cell>
          <cell r="B7786" t="str">
            <v>PLUG PVC NBR 10569 P/ REDE COLET ESG JE DN 350MM</v>
          </cell>
          <cell r="C7786" t="str">
            <v>UN</v>
          </cell>
          <cell r="D7786">
            <v>457.95</v>
          </cell>
        </row>
        <row r="7787">
          <cell r="A7787">
            <v>4905</v>
          </cell>
          <cell r="B7787" t="str">
            <v>PLUG PVC NBR 10569 P/ REDE COLET ESG JE DN 400MM</v>
          </cell>
          <cell r="C7787" t="str">
            <v>UN</v>
          </cell>
          <cell r="D7787">
            <v>592.85</v>
          </cell>
        </row>
        <row r="7788">
          <cell r="A7788">
            <v>11073</v>
          </cell>
          <cell r="B7788" t="str">
            <v>PLUG PVC P/ ESG PREDIAL 75MM</v>
          </cell>
          <cell r="C7788" t="str">
            <v>UN</v>
          </cell>
          <cell r="D7788">
            <v>5.36</v>
          </cell>
        </row>
        <row r="7789">
          <cell r="A7789">
            <v>11071</v>
          </cell>
          <cell r="B7789" t="str">
            <v>PLUG PVC P/ ESG PREDIAL 100MM</v>
          </cell>
          <cell r="C7789" t="str">
            <v>UN</v>
          </cell>
          <cell r="D7789">
            <v>6.39</v>
          </cell>
        </row>
        <row r="7790">
          <cell r="A7790">
            <v>11072</v>
          </cell>
          <cell r="B7790" t="str">
            <v>PLUG PVC P/ ESG PREDIAL 50MM</v>
          </cell>
          <cell r="C7790" t="str">
            <v>UN</v>
          </cell>
          <cell r="D7790">
            <v>2.34</v>
          </cell>
        </row>
        <row r="7791">
          <cell r="A7791">
            <v>2509</v>
          </cell>
          <cell r="B7791" t="str">
            <v>PLUG 3P + T 30A/440V REFERENCIA 56406, USO INDUSTRIAL TP PIAL OU EQUIV</v>
          </cell>
          <cell r="C7791" t="str">
            <v>UN</v>
          </cell>
          <cell r="D7791">
            <v>26.45</v>
          </cell>
        </row>
        <row r="7792">
          <cell r="A7792">
            <v>1374</v>
          </cell>
          <cell r="B7792" t="str">
            <v>PO 1 P/ TRATAM ESPECIAL (SIST IMPERM) CIMENTO ESPECIAL PEGARAPIDA HEY'DI, VIAPOL OU EQUIV</v>
          </cell>
          <cell r="C7792" t="str">
            <v>KG</v>
          </cell>
          <cell r="D7792">
            <v>2.92</v>
          </cell>
        </row>
        <row r="7793">
          <cell r="A7793">
            <v>1375</v>
          </cell>
          <cell r="B7793" t="str">
            <v>PO 2 P/ TRATAM ESPECIAL (SIST IMPERM) CIMENTO ESPECIAL PEGAULTRA RAPIDA HEY'DI, VIAPOL OU EQUIV</v>
          </cell>
          <cell r="C7793" t="str">
            <v>KG</v>
          </cell>
          <cell r="D7793">
            <v>7.07</v>
          </cell>
        </row>
        <row r="7794">
          <cell r="A7794">
            <v>4752</v>
          </cell>
          <cell r="B7794" t="str">
            <v>POCEIRO</v>
          </cell>
          <cell r="C7794" t="str">
            <v>H</v>
          </cell>
          <cell r="D7794">
            <v>9.1</v>
          </cell>
        </row>
        <row r="7795">
          <cell r="A7795">
            <v>13954</v>
          </cell>
          <cell r="B7795" t="str">
            <v>POLIDORA DE PISO (POLITRIZ) ELETRICA 4HP/12A**CAIXA**</v>
          </cell>
          <cell r="C7795" t="str">
            <v>UN</v>
          </cell>
          <cell r="D7795">
            <v>6384.21</v>
          </cell>
        </row>
        <row r="7796">
          <cell r="A7796">
            <v>11427</v>
          </cell>
          <cell r="B7796" t="str">
            <v>POLVORA NEGRA</v>
          </cell>
          <cell r="C7796" t="str">
            <v>KG</v>
          </cell>
          <cell r="D7796">
            <v>16.86</v>
          </cell>
        </row>
        <row r="7797">
          <cell r="A7797">
            <v>26022</v>
          </cell>
          <cell r="B7797" t="str">
            <v>PONTEIRO PARA ROMPEDOR 1 1/4" ( 32MM) , SEXTAVADO, TIPO TORNIBRÁS REF. 3083.3047-00 OU SIMILAR</v>
          </cell>
          <cell r="C7797" t="str">
            <v>UN</v>
          </cell>
          <cell r="D7797">
            <v>93.1</v>
          </cell>
        </row>
        <row r="7798">
          <cell r="A7798">
            <v>421</v>
          </cell>
          <cell r="B7798" t="str">
            <v>PORCA OLHAL ACO P/ PARAFUSO C/ DIAM NOMINAL DE 16MM</v>
          </cell>
          <cell r="C7798" t="str">
            <v>UN</v>
          </cell>
          <cell r="D7798">
            <v>7.34</v>
          </cell>
        </row>
        <row r="7799">
          <cell r="A7799">
            <v>3402</v>
          </cell>
          <cell r="B7799" t="str">
            <v>PORCA OLHAL ACO ZINCADO QUENTE M-16</v>
          </cell>
          <cell r="C7799" t="str">
            <v>UN</v>
          </cell>
          <cell r="D7799">
            <v>4.8600000000000003</v>
          </cell>
        </row>
        <row r="7800">
          <cell r="A7800">
            <v>14210</v>
          </cell>
          <cell r="B7800" t="str">
            <v>PORCA SEXTAVADA ESF H = 70MM CHAVE 55MM</v>
          </cell>
          <cell r="C7800" t="str">
            <v>UN</v>
          </cell>
          <cell r="D7800">
            <v>40.76</v>
          </cell>
        </row>
        <row r="7801">
          <cell r="A7801">
            <v>11973</v>
          </cell>
          <cell r="B7801" t="str">
            <v>PORCA SEXTAVADA H = 50MM</v>
          </cell>
          <cell r="C7801" t="str">
            <v>UN</v>
          </cell>
          <cell r="D7801">
            <v>21.64</v>
          </cell>
        </row>
        <row r="7802">
          <cell r="A7802">
            <v>4341</v>
          </cell>
          <cell r="B7802" t="str">
            <v>PORCA ZINCADA QUADRADA 10 MM</v>
          </cell>
          <cell r="C7802" t="str">
            <v>UN</v>
          </cell>
          <cell r="D7802">
            <v>0.12</v>
          </cell>
        </row>
        <row r="7803">
          <cell r="A7803">
            <v>4337</v>
          </cell>
          <cell r="B7803" t="str">
            <v>PORCA ZINCADA QUADRADA 16 MM</v>
          </cell>
          <cell r="C7803" t="str">
            <v>UN</v>
          </cell>
          <cell r="D7803">
            <v>0.26</v>
          </cell>
        </row>
        <row r="7804">
          <cell r="A7804">
            <v>14148</v>
          </cell>
          <cell r="B7804" t="str">
            <v>PORCA ZINCADA SEXTAVADA ALTA 1/4"</v>
          </cell>
          <cell r="C7804" t="str">
            <v>UN</v>
          </cell>
          <cell r="D7804">
            <v>0.04</v>
          </cell>
        </row>
        <row r="7805">
          <cell r="A7805">
            <v>4339</v>
          </cell>
          <cell r="B7805" t="str">
            <v>PORCA ZINCADA SEXTAVADA 1/2"</v>
          </cell>
          <cell r="C7805" t="str">
            <v>UN</v>
          </cell>
          <cell r="D7805">
            <v>0.24</v>
          </cell>
        </row>
        <row r="7806">
          <cell r="A7806">
            <v>11971</v>
          </cell>
          <cell r="B7806" t="str">
            <v>PORCA ZINCADA SEXTAVADA 24MM</v>
          </cell>
          <cell r="C7806" t="str">
            <v>UN</v>
          </cell>
          <cell r="D7806">
            <v>1.73</v>
          </cell>
        </row>
        <row r="7807">
          <cell r="A7807">
            <v>4342</v>
          </cell>
          <cell r="B7807" t="str">
            <v>PORCA ZINCADA SEXTAVADA 3/8"</v>
          </cell>
          <cell r="C7807" t="str">
            <v>UN</v>
          </cell>
          <cell r="D7807">
            <v>0.1</v>
          </cell>
        </row>
        <row r="7808">
          <cell r="A7808">
            <v>4330</v>
          </cell>
          <cell r="B7808" t="str">
            <v>PORCA ZINCADA SEXTAVADA 5/16"</v>
          </cell>
          <cell r="C7808" t="str">
            <v>UN</v>
          </cell>
          <cell r="D7808">
            <v>0.06</v>
          </cell>
        </row>
        <row r="7809">
          <cell r="A7809">
            <v>4340</v>
          </cell>
          <cell r="B7809" t="str">
            <v>PORCA ZINCADA SEXTAVADA 5/8"</v>
          </cell>
          <cell r="C7809" t="str">
            <v>UN</v>
          </cell>
          <cell r="D7809">
            <v>0.24</v>
          </cell>
        </row>
        <row r="7810">
          <cell r="A7810">
            <v>5031</v>
          </cell>
          <cell r="B7810" t="str">
            <v>PORTA EM VIDRO TEMPERADO INCOLOR DE ABRIR (FURO E RECORTE)1 FOLHA E = 10MM (SEM FERRAGENS E SEM COLOCAÇÃO)</v>
          </cell>
          <cell r="C7810" t="str">
            <v>M2</v>
          </cell>
          <cell r="D7810">
            <v>240</v>
          </cell>
        </row>
        <row r="7811">
          <cell r="A7811">
            <v>13362</v>
          </cell>
          <cell r="B7811" t="str">
            <v>PORTA ACO ENROLAR CHAPA 22 ONDULADA/PERFIL MEIA CANA - ACABGALV NATURAL - 2,0 X 2,50M - MANUAL - COMPLETA - COLOCADA</v>
          </cell>
          <cell r="C7811" t="str">
            <v>M2</v>
          </cell>
          <cell r="D7811">
            <v>627.6</v>
          </cell>
        </row>
        <row r="7812">
          <cell r="A7812">
            <v>4911</v>
          </cell>
          <cell r="B7812" t="str">
            <v>PORTA ACO ENROLAR CHAPA 22 RAIADA LARGA - ACAB GALV NATURAL- 2,0 X 2,50M - MANUAL - COMPLETA - COLOCADA</v>
          </cell>
          <cell r="C7812" t="str">
            <v>M2</v>
          </cell>
          <cell r="D7812">
            <v>543.91999999999996</v>
          </cell>
        </row>
        <row r="7813">
          <cell r="A7813">
            <v>4913</v>
          </cell>
          <cell r="B7813" t="str">
            <v>PORTA ACO ENROLAR CHAPA 24 ONDULADA/PERFIL MEIA CANA - ACABGALV NATURAL - 2FLS DE 2,0 X 2,60M - MANUAL - COMPLETA - COLOCADA</v>
          </cell>
          <cell r="C7813" t="str">
            <v>UN</v>
          </cell>
          <cell r="D7813">
            <v>2709.14</v>
          </cell>
        </row>
        <row r="7814">
          <cell r="A7814">
            <v>4910</v>
          </cell>
          <cell r="B7814" t="str">
            <v>PORTA ACO ENROLAR CHAPA 24 RAIADA LARGA - ACAB GALV NATURAL- 2,0 X 2,50M - MANUAL - COMPLETA - COLOCADA</v>
          </cell>
          <cell r="C7814" t="str">
            <v>M2</v>
          </cell>
          <cell r="D7814">
            <v>523</v>
          </cell>
        </row>
        <row r="7815">
          <cell r="A7815">
            <v>4943</v>
          </cell>
          <cell r="B7815" t="str">
            <v>PORTA ACO ENROLAR CHAPA 24 VAZADA TIJOLINHO OU EQUIV C/ RETANG OU CIRCULO - ACAB GALV NATURAL - 2,0 X 2,50M - MANUAL - COMPLETA - COLOCADA</v>
          </cell>
          <cell r="C7815" t="str">
            <v>M2</v>
          </cell>
          <cell r="D7815">
            <v>904.79</v>
          </cell>
        </row>
        <row r="7816">
          <cell r="A7816">
            <v>4944</v>
          </cell>
          <cell r="B7816" t="str">
            <v>PORTA ACO ENROLAR TIPO GRADE - FABRICADA C/ PERFIL "U" VIRADO/CHAPA 16 OU PERFIL ESTEIRA GRILL REFORCADA TIJOLINHO - ACAB GALV NATURAL - 2,0 X 2,50M - MANUAL - COMPLETA - COLOCADA"</v>
          </cell>
          <cell r="C7816" t="str">
            <v>M2</v>
          </cell>
          <cell r="D7816">
            <v>810.65</v>
          </cell>
        </row>
        <row r="7817">
          <cell r="A7817">
            <v>4914</v>
          </cell>
          <cell r="B7817" t="str">
            <v>PORTA ALUMINIO ABRIR, PERFIL SERIE 25, CHAPA CORRUGADA C/ GUARNICAO 87 X 210CM</v>
          </cell>
          <cell r="C7817" t="str">
            <v>M2</v>
          </cell>
          <cell r="D7817">
            <v>689.01</v>
          </cell>
        </row>
        <row r="7818">
          <cell r="A7818">
            <v>4917</v>
          </cell>
          <cell r="B7818" t="str">
            <v>PORTA ALUMINIO ABRIR, PERFIL SERIE 25, TP VENEZIANA C/ GUARNICAO 87 X 210CM</v>
          </cell>
          <cell r="C7818" t="str">
            <v>M2</v>
          </cell>
          <cell r="D7818">
            <v>692.22</v>
          </cell>
        </row>
        <row r="7819">
          <cell r="A7819">
            <v>4923</v>
          </cell>
          <cell r="B7819" t="str">
            <v>PORTA ALUMINIO CORRER, PERFIL SERIE 16, FOLHAS P/ VIDRO C/ GUARNICAO 160 X 210CM</v>
          </cell>
          <cell r="C7819" t="str">
            <v>M2</v>
          </cell>
          <cell r="D7819">
            <v>603.15</v>
          </cell>
        </row>
        <row r="7820">
          <cell r="A7820">
            <v>5088</v>
          </cell>
          <cell r="B7820" t="str">
            <v>PORTA CADEADO ZINCADO OXIDADO PRETO</v>
          </cell>
          <cell r="C7820" t="str">
            <v>UN</v>
          </cell>
          <cell r="D7820">
            <v>5.14</v>
          </cell>
        </row>
        <row r="7821">
          <cell r="A7821">
            <v>11153</v>
          </cell>
          <cell r="B7821" t="str">
            <v>PORTA CHAPA DOBRADA ACO PRE-ZINCADO OU C/ ADICAO DE COBRE ABRIR C/ POSTIGO P/ VIDRO 87 X 210CM</v>
          </cell>
          <cell r="C7821" t="str">
            <v>M2</v>
          </cell>
          <cell r="D7821">
            <v>151.63999999999999</v>
          </cell>
        </row>
        <row r="7822">
          <cell r="A7822">
            <v>11152</v>
          </cell>
          <cell r="B7822" t="str">
            <v>PORTA CHAPA DOBRADA ACO PRE-ZINCADO OU C/ ADICAO DE COBRE ABRIR C/ TRAVESSAS P/ VIDRO 87 X 210CM</v>
          </cell>
          <cell r="C7822" t="str">
            <v>M2</v>
          </cell>
          <cell r="D7822">
            <v>88.14</v>
          </cell>
        </row>
        <row r="7823">
          <cell r="A7823">
            <v>20022</v>
          </cell>
          <cell r="B7823" t="str">
            <v>PORTA CHAPA DOBRADA ACO PRE-ZINCADO OU C/ ADICAO DE COBRE ABRIR C/ VENEZIANA 80 X 210CM</v>
          </cell>
          <cell r="C7823" t="str">
            <v>UN</v>
          </cell>
          <cell r="D7823">
            <v>122.42</v>
          </cell>
        </row>
        <row r="7824">
          <cell r="A7824">
            <v>11151</v>
          </cell>
          <cell r="B7824" t="str">
            <v>PORTA CHAPA DOBRADA ACO PRE-ZINCADO OU C/ ADICAO DE COBRE ABRIR C/ VENEZIANA 87 X 210CM</v>
          </cell>
          <cell r="C7824" t="str">
            <v>M2</v>
          </cell>
          <cell r="D7824">
            <v>81.290000000000006</v>
          </cell>
        </row>
        <row r="7825">
          <cell r="A7825">
            <v>11154</v>
          </cell>
          <cell r="B7825" t="str">
            <v>PORTA CORTA FOGO 0,90X2,10X0,04M</v>
          </cell>
          <cell r="C7825" t="str">
            <v>UN</v>
          </cell>
          <cell r="D7825">
            <v>264.38</v>
          </cell>
        </row>
        <row r="7826">
          <cell r="A7826">
            <v>4922</v>
          </cell>
          <cell r="B7826" t="str">
            <v>PORTA DE CORRER EM ALUMÍNIO SÉRIE 25, COM DUAS FOLHAS PARA VIDRO, 1,80 X 2,10 M (INCLUSO GUARNIÇÃO E VIDRO LISO INCOLOR)</v>
          </cell>
          <cell r="C7826" t="str">
            <v>M2</v>
          </cell>
          <cell r="D7826">
            <v>539.12</v>
          </cell>
        </row>
        <row r="7827">
          <cell r="A7827">
            <v>25969</v>
          </cell>
          <cell r="B7827" t="str">
            <v>PORTA DENTE PARA FRESADORA CIBER W 1900.</v>
          </cell>
          <cell r="C7827" t="str">
            <v>UN</v>
          </cell>
          <cell r="D7827">
            <v>284.37</v>
          </cell>
        </row>
        <row r="7828">
          <cell r="A7828">
            <v>11367</v>
          </cell>
          <cell r="B7828" t="str">
            <v>PORTA EUCAPLAC CHAPA PINTADA COR 80X210CM E=35MM - EUCATEX</v>
          </cell>
          <cell r="C7828" t="str">
            <v>M2</v>
          </cell>
          <cell r="D7828">
            <v>175.58</v>
          </cell>
        </row>
        <row r="7829">
          <cell r="A7829">
            <v>11364</v>
          </cell>
          <cell r="B7829" t="str">
            <v>PORTA EUCATEX EUCADUR PRONTA PARA PINTURA 60 X 210 X 3,5CM</v>
          </cell>
          <cell r="C7829" t="str">
            <v>UN</v>
          </cell>
          <cell r="D7829">
            <v>139.62</v>
          </cell>
        </row>
        <row r="7830">
          <cell r="A7830">
            <v>11365</v>
          </cell>
          <cell r="B7830" t="str">
            <v>PORTA EUCATEX EUCADUR PRONTA PARA PINTURA 70 X 210 X 3,5CM</v>
          </cell>
          <cell r="C7830" t="str">
            <v>UN</v>
          </cell>
          <cell r="D7830">
            <v>143.47</v>
          </cell>
        </row>
        <row r="7831">
          <cell r="A7831">
            <v>11366</v>
          </cell>
          <cell r="B7831" t="str">
            <v>PORTA EUCATEX EUCADUR PRONTA PARA PINTURA 80 X 210 X 3,5CM</v>
          </cell>
          <cell r="C7831" t="str">
            <v>UN</v>
          </cell>
          <cell r="D7831">
            <v>93.67</v>
          </cell>
        </row>
        <row r="7832">
          <cell r="A7832">
            <v>4930</v>
          </cell>
          <cell r="B7832" t="str">
            <v>PORTA FERRO ABRIR TP BARRA CHATA C/ REQUADRO E GUARNICAO COMPLETA 87 X 210CM</v>
          </cell>
          <cell r="C7832" t="str">
            <v>M2</v>
          </cell>
          <cell r="D7832">
            <v>98.64</v>
          </cell>
        </row>
        <row r="7833">
          <cell r="A7833">
            <v>4929</v>
          </cell>
          <cell r="B7833" t="str">
            <v>PORTA FERRO ABRIR TP CHAPA C/ GUARNICAO COMPLETA 87 X 210CM</v>
          </cell>
          <cell r="C7833" t="str">
            <v>M2</v>
          </cell>
          <cell r="D7833">
            <v>116.76</v>
          </cell>
        </row>
        <row r="7834">
          <cell r="A7834">
            <v>4937</v>
          </cell>
          <cell r="B7834" t="str">
            <v>PORTA FERRO ABRIR TP CHAPA C/ GUARNICAO 60 X 210CM</v>
          </cell>
          <cell r="C7834" t="str">
            <v>UN</v>
          </cell>
          <cell r="D7834">
            <v>205.94</v>
          </cell>
        </row>
        <row r="7835">
          <cell r="A7835">
            <v>4931</v>
          </cell>
          <cell r="B7835" t="str">
            <v>PORTA FERRO ABRIR TP CHAPA C/ GUARNICAO 70 X 210CM</v>
          </cell>
          <cell r="C7835" t="str">
            <v>UN</v>
          </cell>
          <cell r="D7835">
            <v>105.43</v>
          </cell>
        </row>
        <row r="7836">
          <cell r="A7836">
            <v>4938</v>
          </cell>
          <cell r="B7836" t="str">
            <v>PORTA FERRO ABRIR TP CHAPA C/ GUARNICAO 80 X 210CM</v>
          </cell>
          <cell r="C7836" t="str">
            <v>UN</v>
          </cell>
          <cell r="D7836">
            <v>211.5</v>
          </cell>
        </row>
        <row r="7837">
          <cell r="A7837">
            <v>4936</v>
          </cell>
          <cell r="B7837" t="str">
            <v>PORTA FERRO ABRIR TP GRADE C/ CHAPA, C/ GUARNICAO 87 X 210CM</v>
          </cell>
          <cell r="C7837" t="str">
            <v>M2</v>
          </cell>
          <cell r="D7837">
            <v>94.23</v>
          </cell>
        </row>
        <row r="7838">
          <cell r="A7838">
            <v>4939</v>
          </cell>
          <cell r="B7838" t="str">
            <v>PORTA FERRO ABRIR TP QUADRICULADA C/ GUARNICAO 87 X 210CM</v>
          </cell>
          <cell r="C7838" t="str">
            <v>M2</v>
          </cell>
          <cell r="D7838">
            <v>117.21</v>
          </cell>
        </row>
        <row r="7839">
          <cell r="A7839">
            <v>4940</v>
          </cell>
          <cell r="B7839" t="str">
            <v>PORTA FERRO CORRER TP CHAPA C/ GUARNICAO 1FL P/ VIDRO COMPLETA 87 X 210CM</v>
          </cell>
          <cell r="C7839" t="str">
            <v>M2</v>
          </cell>
          <cell r="D7839">
            <v>118.58</v>
          </cell>
        </row>
        <row r="7840">
          <cell r="A7840">
            <v>4941</v>
          </cell>
          <cell r="B7840" t="str">
            <v>PORTA FERRO CORRER TP CHAPA C/ GUARNICAO 2FLS COMPLETA 160 X210CM</v>
          </cell>
          <cell r="C7840" t="str">
            <v>M2</v>
          </cell>
          <cell r="D7840">
            <v>105.68</v>
          </cell>
        </row>
        <row r="7841">
          <cell r="A7841">
            <v>20276</v>
          </cell>
          <cell r="B7841" t="str">
            <v>PORTA FERRO MISTA EM VENEZIANA E CAIXILHO P/ VIDRO COMPLETA90 X 210CM</v>
          </cell>
          <cell r="C7841" t="str">
            <v>M2</v>
          </cell>
          <cell r="D7841">
            <v>126.46</v>
          </cell>
        </row>
        <row r="7842">
          <cell r="A7842">
            <v>13363</v>
          </cell>
          <cell r="B7842" t="str">
            <v>PORTA MAD COMPENSADA REVESTIDA C/ FORMICA 2 FACES</v>
          </cell>
          <cell r="C7842" t="str">
            <v>M2</v>
          </cell>
          <cell r="D7842">
            <v>196.42</v>
          </cell>
        </row>
        <row r="7843">
          <cell r="A7843">
            <v>4989</v>
          </cell>
          <cell r="B7843" t="str">
            <v>PORTA MADEIRA COMPENSADA LISA PARA CERA OU VERNIZ 100 X 210X 3,5CM</v>
          </cell>
          <cell r="C7843" t="str">
            <v>UN</v>
          </cell>
          <cell r="D7843">
            <v>137.59</v>
          </cell>
        </row>
        <row r="7844">
          <cell r="A7844">
            <v>5020</v>
          </cell>
          <cell r="B7844" t="str">
            <v>PORTA MADEIRA COMPENSADA LISA PARA CERA OU VERNIZ 60 X 210 X3,5CM</v>
          </cell>
          <cell r="C7844" t="str">
            <v>UN</v>
          </cell>
          <cell r="D7844">
            <v>106.9</v>
          </cell>
        </row>
        <row r="7845">
          <cell r="A7845">
            <v>4981</v>
          </cell>
          <cell r="B7845" t="str">
            <v>PORTA MADEIRA COMPENSADA LISA PARA CERA OU VERNIZ 70 X 210 X3,5 CM</v>
          </cell>
          <cell r="C7845" t="str">
            <v>UN</v>
          </cell>
          <cell r="D7845">
            <v>110</v>
          </cell>
        </row>
        <row r="7846">
          <cell r="A7846">
            <v>4992</v>
          </cell>
          <cell r="B7846" t="str">
            <v>PORTA MADEIRA COMPENSADA LISA PARA CERA OU VERNIZ 80 X 210 X3,5CM</v>
          </cell>
          <cell r="C7846" t="str">
            <v>UN</v>
          </cell>
          <cell r="D7846">
            <v>114.51</v>
          </cell>
        </row>
        <row r="7847">
          <cell r="A7847">
            <v>4987</v>
          </cell>
          <cell r="B7847" t="str">
            <v>PORTA MADEIRA COMPENSADA LISA PARA CERA OU VERNIZ 90 X 210 X3,5CM</v>
          </cell>
          <cell r="C7847" t="str">
            <v>UN</v>
          </cell>
          <cell r="D7847">
            <v>128.33000000000001</v>
          </cell>
        </row>
        <row r="7848">
          <cell r="A7848">
            <v>4982</v>
          </cell>
          <cell r="B7848" t="str">
            <v>PORTA MADEIRA COMPENSADA LISA PARA PINTURA 100 X 210 X 3,5 CM</v>
          </cell>
          <cell r="C7848" t="str">
            <v>UN</v>
          </cell>
          <cell r="D7848">
            <v>109.81</v>
          </cell>
        </row>
        <row r="7849">
          <cell r="A7849">
            <v>10553</v>
          </cell>
          <cell r="B7849" t="str">
            <v>PORTA MADEIRA COMPENSADA LISA PARA PINTURA 60 X 210 X 3,5CM</v>
          </cell>
          <cell r="C7849" t="str">
            <v>UN</v>
          </cell>
          <cell r="D7849">
            <v>66.86</v>
          </cell>
        </row>
        <row r="7850">
          <cell r="A7850">
            <v>10554</v>
          </cell>
          <cell r="B7850" t="str">
            <v>PORTA MADEIRA COMPENSADA LISA PARA PINTURA 70 X 210 X 3,5CM</v>
          </cell>
          <cell r="C7850" t="str">
            <v>UN</v>
          </cell>
          <cell r="D7850">
            <v>67.66</v>
          </cell>
        </row>
        <row r="7851">
          <cell r="A7851">
            <v>10555</v>
          </cell>
          <cell r="B7851" t="str">
            <v>PORTA MADEIRA COMPENSADA LISA PARA PINTURA 80 X 210 X 3,5CM</v>
          </cell>
          <cell r="C7851" t="str">
            <v>UN</v>
          </cell>
          <cell r="D7851">
            <v>68.78</v>
          </cell>
        </row>
        <row r="7852">
          <cell r="A7852">
            <v>10556</v>
          </cell>
          <cell r="B7852" t="str">
            <v>PORTA MADEIRA COMPENSADA LISA PARA PINTURA 90 X 210 X 3,5CM</v>
          </cell>
          <cell r="C7852" t="str">
            <v>UN</v>
          </cell>
          <cell r="D7852">
            <v>86.2</v>
          </cell>
        </row>
        <row r="7853">
          <cell r="A7853">
            <v>5016</v>
          </cell>
          <cell r="B7853" t="str">
            <v>PORTA MADEIRA MACICA REGIONAL MEXICANA 80 X 210 X 3CM</v>
          </cell>
          <cell r="C7853" t="str">
            <v>M2</v>
          </cell>
          <cell r="D7853">
            <v>205.07</v>
          </cell>
        </row>
        <row r="7854">
          <cell r="A7854">
            <v>4997</v>
          </cell>
          <cell r="B7854" t="str">
            <v>PORTA MADEIRA MACICA REGIONAL 1A MEXICANA E = 3 CM</v>
          </cell>
          <cell r="C7854" t="str">
            <v>M2</v>
          </cell>
          <cell r="D7854">
            <v>236.83</v>
          </cell>
        </row>
        <row r="7855">
          <cell r="A7855">
            <v>4998</v>
          </cell>
          <cell r="B7855" t="str">
            <v>PORTA MADEIRA MACICA REGIONAL 1A MEXICANA 80 X 210 X 3,5CM</v>
          </cell>
          <cell r="C7855" t="str">
            <v>M2</v>
          </cell>
          <cell r="D7855">
            <v>278.57</v>
          </cell>
        </row>
        <row r="7856">
          <cell r="A7856">
            <v>5000</v>
          </cell>
          <cell r="B7856" t="str">
            <v>PORTA MADEIRA MACICA REGIONAL 2A MEXICANA 80 X 210 X 3,5CM</v>
          </cell>
          <cell r="C7856" t="str">
            <v>M2</v>
          </cell>
          <cell r="D7856">
            <v>207.99</v>
          </cell>
        </row>
        <row r="7857">
          <cell r="A7857">
            <v>5028</v>
          </cell>
          <cell r="B7857" t="str">
            <v>PORTA MADEIRA REGIONAL 1A CORRER P/ VIDRO E = 3,5CM</v>
          </cell>
          <cell r="C7857" t="str">
            <v>M2</v>
          </cell>
          <cell r="D7857">
            <v>447.38</v>
          </cell>
        </row>
        <row r="7858">
          <cell r="A7858">
            <v>5001</v>
          </cell>
          <cell r="B7858" t="str">
            <v>PORTA MADEIRA REGIONAL 1A CORRER P/ VIDRO E = 3CM</v>
          </cell>
          <cell r="C7858" t="str">
            <v>M2</v>
          </cell>
          <cell r="D7858">
            <v>422.78</v>
          </cell>
        </row>
        <row r="7859">
          <cell r="A7859">
            <v>4968</v>
          </cell>
          <cell r="B7859" t="str">
            <v>PORTA MADEIRA REGIONAL 1A VENEZIANA 70 X 210 X 3,5CM</v>
          </cell>
          <cell r="C7859" t="str">
            <v>M2</v>
          </cell>
          <cell r="D7859">
            <v>205.06</v>
          </cell>
        </row>
        <row r="7860">
          <cell r="A7860">
            <v>20325</v>
          </cell>
          <cell r="B7860" t="str">
            <v>PORTA MADEIRA REGIONAL 1A VENEZIANA 70 X 210 X 3CM</v>
          </cell>
          <cell r="C7860" t="str">
            <v>UN</v>
          </cell>
          <cell r="D7860">
            <v>298.69</v>
          </cell>
        </row>
        <row r="7861">
          <cell r="A7861">
            <v>4969</v>
          </cell>
          <cell r="B7861" t="str">
            <v>PORTA MADEIRA REGIONAL 1A VENEZIANA 80 X 210 X 3CM</v>
          </cell>
          <cell r="C7861" t="str">
            <v>M2</v>
          </cell>
          <cell r="D7861">
            <v>270.79000000000002</v>
          </cell>
        </row>
        <row r="7862">
          <cell r="A7862">
            <v>5004</v>
          </cell>
          <cell r="B7862" t="str">
            <v>PORTA MADEIRA REGIONAL 2A CORRER P/ VIDRO E = 3,5CM</v>
          </cell>
          <cell r="C7862" t="str">
            <v>M2</v>
          </cell>
          <cell r="D7862">
            <v>363.5</v>
          </cell>
        </row>
        <row r="7863">
          <cell r="A7863">
            <v>5005</v>
          </cell>
          <cell r="B7863" t="str">
            <v>PORTA MADEIRA REGIONAL 2A CORRER P/ VIDRO E = 3CM</v>
          </cell>
          <cell r="C7863" t="str">
            <v>M2</v>
          </cell>
          <cell r="D7863">
            <v>363.5</v>
          </cell>
        </row>
        <row r="7864">
          <cell r="A7864">
            <v>11381</v>
          </cell>
          <cell r="B7864" t="str">
            <v>PORTA MADEIRA REGIONAL 2A VENEZIANA E = 3CM /POSTIGO/ PREVISAO P/ VIDRO</v>
          </cell>
          <cell r="C7864" t="str">
            <v>M2</v>
          </cell>
          <cell r="D7864">
            <v>441.57</v>
          </cell>
        </row>
        <row r="7865">
          <cell r="A7865">
            <v>20324</v>
          </cell>
          <cell r="B7865" t="str">
            <v>PORTA MADEIRA REGIONAL 2A VENEZIANA 60 X 210 X 3CM</v>
          </cell>
          <cell r="C7865" t="str">
            <v>UN</v>
          </cell>
          <cell r="D7865">
            <v>328.4</v>
          </cell>
        </row>
        <row r="7866">
          <cell r="A7866">
            <v>20323</v>
          </cell>
          <cell r="B7866" t="str">
            <v>PORTA MADEIRA REGIONAL 2A VENEZIANA 70 X 210 X 3CM</v>
          </cell>
          <cell r="C7866" t="str">
            <v>UN</v>
          </cell>
          <cell r="D7866">
            <v>342.06</v>
          </cell>
        </row>
        <row r="7867">
          <cell r="A7867">
            <v>4967</v>
          </cell>
          <cell r="B7867" t="str">
            <v>PORTA MADEIRA REGIONAL 2A VENEZIANA 80 X 210 X 3,5CM</v>
          </cell>
          <cell r="C7867" t="str">
            <v>M2</v>
          </cell>
          <cell r="D7867">
            <v>243.81</v>
          </cell>
        </row>
        <row r="7868">
          <cell r="A7868">
            <v>4977</v>
          </cell>
          <cell r="B7868" t="str">
            <v>PORTA MADEIRA REGIONAL 2A VENEZIANA 80 X 210 X 3CM</v>
          </cell>
          <cell r="C7868" t="str">
            <v>M2</v>
          </cell>
          <cell r="D7868">
            <v>222.99</v>
          </cell>
        </row>
        <row r="7869">
          <cell r="A7869">
            <v>5003</v>
          </cell>
          <cell r="B7869" t="str">
            <v>PORTA MADEIRA REGIONAL 3A CORRER P/ VIDRO E = 3,5CM</v>
          </cell>
          <cell r="C7869" t="str">
            <v>M2</v>
          </cell>
          <cell r="D7869">
            <v>279.39</v>
          </cell>
        </row>
        <row r="7870">
          <cell r="A7870">
            <v>5002</v>
          </cell>
          <cell r="B7870" t="str">
            <v>PORTA MADEIRA REGIONAL 3A CORRER P/ VIDRO E = 3CM</v>
          </cell>
          <cell r="C7870" t="str">
            <v>M2</v>
          </cell>
          <cell r="D7870">
            <v>273.91000000000003</v>
          </cell>
        </row>
        <row r="7871">
          <cell r="A7871">
            <v>4962</v>
          </cell>
          <cell r="B7871" t="str">
            <v>PORTA MADEIRA SEMI-OCA ALMOFADADA REGIONAL 1A 70 X 210 X 3CM</v>
          </cell>
          <cell r="C7871" t="str">
            <v>UN</v>
          </cell>
          <cell r="D7871">
            <v>211.31</v>
          </cell>
        </row>
        <row r="7872">
          <cell r="A7872">
            <v>20322</v>
          </cell>
          <cell r="B7872" t="str">
            <v>PORTA MADEIRA SEMI-OCA ALMOFADADA REGIONAL 1A 60 X 210 X 3CM</v>
          </cell>
          <cell r="C7872" t="str">
            <v>UN</v>
          </cell>
          <cell r="D7872">
            <v>203.48</v>
          </cell>
        </row>
        <row r="7873">
          <cell r="A7873">
            <v>4952</v>
          </cell>
          <cell r="B7873" t="str">
            <v>PORTA MADEIRA SEMI-OCA ALMOFADADA REGIONAL 1A 70 X 210 X 3,5CM</v>
          </cell>
          <cell r="C7873" t="str">
            <v>M2</v>
          </cell>
          <cell r="D7873">
            <v>272.95999999999998</v>
          </cell>
        </row>
        <row r="7874">
          <cell r="A7874">
            <v>4954</v>
          </cell>
          <cell r="B7874" t="str">
            <v>PORTA MADEIRA SEMI-OCA ALMOFADADA REGIONAL 1A 80 X 210 X 3CM</v>
          </cell>
          <cell r="C7874" t="str">
            <v>M2</v>
          </cell>
          <cell r="D7874">
            <v>167.77</v>
          </cell>
        </row>
        <row r="7875">
          <cell r="A7875">
            <v>4964</v>
          </cell>
          <cell r="B7875" t="str">
            <v>PORTA MADEIRA SEMI-OCA ALMOFADADA REGIONAL 1A 80 X 210 X 3CM</v>
          </cell>
          <cell r="C7875" t="str">
            <v>UN</v>
          </cell>
          <cell r="D7875">
            <v>281.85000000000002</v>
          </cell>
        </row>
        <row r="7876">
          <cell r="A7876">
            <v>4958</v>
          </cell>
          <cell r="B7876" t="str">
            <v>PORTA MADEIRA SEMI-OCA ALMOFADADA REGIONAL 2A 80 X 210 X 3,5</v>
          </cell>
          <cell r="C7876" t="str">
            <v>M2</v>
          </cell>
          <cell r="D7876">
            <v>219.22</v>
          </cell>
        </row>
        <row r="7877">
          <cell r="A7877">
            <v>4953</v>
          </cell>
          <cell r="B7877" t="str">
            <v>PORTA MADEIRA SEMI-OCA ALMOFADADA REGIONAL 2A 80 X 210 X 3CM</v>
          </cell>
          <cell r="C7877" t="str">
            <v>M2</v>
          </cell>
          <cell r="D7877">
            <v>139.81</v>
          </cell>
        </row>
        <row r="7878">
          <cell r="A7878">
            <v>20024</v>
          </cell>
          <cell r="B7878" t="str">
            <v>PORTA MADEIRA SEMI-OCA ALMOFADADA/REGIONAL 2A / 80 X 210 X 3CM</v>
          </cell>
          <cell r="C7878" t="str">
            <v>UN</v>
          </cell>
          <cell r="D7878">
            <v>234.88</v>
          </cell>
        </row>
        <row r="7879">
          <cell r="A7879">
            <v>20023</v>
          </cell>
          <cell r="B7879" t="str">
            <v>PORTA MADEIRA SEMI-OCA ALMOFADADA/REGIONAL 2A/ 70 X 210 X 3CM</v>
          </cell>
          <cell r="C7879" t="str">
            <v>UN</v>
          </cell>
          <cell r="D7879">
            <v>187.9</v>
          </cell>
        </row>
        <row r="7880">
          <cell r="A7880">
            <v>11155</v>
          </cell>
          <cell r="B7880" t="str">
            <v>PORTA METALICA ABRIR TIPO VENEZIANA C/ GUARNICAO COMPLETA 87X 210CM</v>
          </cell>
          <cell r="C7880" t="str">
            <v>M2</v>
          </cell>
          <cell r="D7880">
            <v>112.04</v>
          </cell>
        </row>
        <row r="7881">
          <cell r="A7881">
            <v>25001</v>
          </cell>
          <cell r="B7881" t="str">
            <v>PORTA METALICA ABRIR TIPO VENEZIANA, COMPLETA, 60 A 80 X 210CM - LINHA POPULAR (CHAPA FINA - NUM 20 A 24)</v>
          </cell>
          <cell r="C7881" t="str">
            <v>UN</v>
          </cell>
          <cell r="D7881">
            <v>97.98</v>
          </cell>
        </row>
        <row r="7882">
          <cell r="A7882">
            <v>11156</v>
          </cell>
          <cell r="B7882" t="str">
            <v>PORTA PANTOGRAFICA EM ACO PERFIL "U"</v>
          </cell>
          <cell r="C7882" t="str">
            <v>M2</v>
          </cell>
          <cell r="D7882">
            <v>109.92</v>
          </cell>
        </row>
        <row r="7883">
          <cell r="A7883">
            <v>4268</v>
          </cell>
          <cell r="B7883" t="str">
            <v>PORTA TOALHA DE LOUCA BRANCA C/ BASTAO PLASTICO</v>
          </cell>
          <cell r="C7883" t="str">
            <v>UN</v>
          </cell>
          <cell r="D7883">
            <v>16.3</v>
          </cell>
        </row>
        <row r="7884">
          <cell r="A7884">
            <v>21101</v>
          </cell>
          <cell r="B7884" t="str">
            <v>PORTA TOALHA EM METAL CROMADO, TIPO ARGOLA</v>
          </cell>
          <cell r="C7884" t="str">
            <v>UN</v>
          </cell>
          <cell r="D7884">
            <v>34.450000000000003</v>
          </cell>
        </row>
        <row r="7885">
          <cell r="A7885">
            <v>21102</v>
          </cell>
          <cell r="B7885" t="str">
            <v>PORTA TOALHA EM METAL CROMADO, TIPO HASTE OU BARRA</v>
          </cell>
          <cell r="C7885" t="str">
            <v>UN</v>
          </cell>
          <cell r="D7885">
            <v>43.17</v>
          </cell>
        </row>
        <row r="7886">
          <cell r="A7886">
            <v>4947</v>
          </cell>
          <cell r="B7886" t="str">
            <v>PORTAO FERRO ABRIR CHAPA GALVANIZADA NUM 18</v>
          </cell>
          <cell r="C7886" t="str">
            <v>M2</v>
          </cell>
          <cell r="D7886">
            <v>111.31</v>
          </cell>
        </row>
        <row r="7887">
          <cell r="A7887">
            <v>4946</v>
          </cell>
          <cell r="B7887" t="str">
            <v>PORTAO FERRO ABRIR EM TELA 1 FOLHA 95 X 210CM</v>
          </cell>
          <cell r="C7887" t="str">
            <v>UN</v>
          </cell>
          <cell r="D7887">
            <v>182.28</v>
          </cell>
        </row>
        <row r="7888">
          <cell r="A7888">
            <v>4950</v>
          </cell>
          <cell r="B7888" t="str">
            <v>PORTAO FERRO ABRIR EM TELA 2 FOLHAS 420 X 210CM</v>
          </cell>
          <cell r="C7888" t="str">
            <v>UN</v>
          </cell>
          <cell r="D7888">
            <v>723.57</v>
          </cell>
        </row>
        <row r="7889">
          <cell r="A7889">
            <v>4948</v>
          </cell>
          <cell r="B7889" t="str">
            <v>PORTAO FERRO C/ VARA 1/2" C/REQUADRO</v>
          </cell>
          <cell r="C7889" t="str">
            <v>M2</v>
          </cell>
          <cell r="D7889">
            <v>77.92</v>
          </cell>
        </row>
        <row r="7890">
          <cell r="A7890">
            <v>10939</v>
          </cell>
          <cell r="B7890" t="str">
            <v>PORTICO CONCRETO ARMADO PRE-MOLDADO TP PAY L=15M, H = 6M P/GALPOES</v>
          </cell>
          <cell r="C7890" t="str">
            <v>UN</v>
          </cell>
          <cell r="D7890">
            <v>5168.63</v>
          </cell>
        </row>
        <row r="7891">
          <cell r="A7891">
            <v>10940</v>
          </cell>
          <cell r="B7891" t="str">
            <v>PORTICO CONCRETO ARMADO PRE-MOLDADO TP PAY L=24M, H = 9M P/GALPOES</v>
          </cell>
          <cell r="C7891" t="str">
            <v>UN</v>
          </cell>
          <cell r="D7891">
            <v>13186.63</v>
          </cell>
        </row>
        <row r="7892">
          <cell r="A7892">
            <v>12387</v>
          </cell>
          <cell r="B7892" t="str">
            <v>POSTE ACO H = 2,5M D = 75MM TIPO XR-701/1 XOULUX OU TPD-236/1 TROPICO</v>
          </cell>
          <cell r="C7892" t="str">
            <v>UN</v>
          </cell>
          <cell r="D7892">
            <v>134</v>
          </cell>
        </row>
        <row r="7893">
          <cell r="A7893">
            <v>12388</v>
          </cell>
          <cell r="B7893" t="str">
            <v>POSTE ACO H = 2,5M D = 75MM TIPO XR-701/2 XOULUX OU TPD-236/2 TROPICO</v>
          </cell>
          <cell r="C7893" t="str">
            <v>UN</v>
          </cell>
          <cell r="D7893">
            <v>164.26</v>
          </cell>
        </row>
        <row r="7894">
          <cell r="A7894">
            <v>5040</v>
          </cell>
          <cell r="B7894" t="str">
            <v>POSTE DE CONCRETO CIRCULAR, 100KG, H = 5M DE ACORDO COM NBR8451</v>
          </cell>
          <cell r="C7894" t="str">
            <v>UN</v>
          </cell>
          <cell r="D7894">
            <v>202.1</v>
          </cell>
        </row>
        <row r="7895">
          <cell r="A7895">
            <v>5054</v>
          </cell>
          <cell r="B7895" t="str">
            <v>POSTE DE CONCRETO CIRCULAR, 100KG, H = 7M DE ACORDO COM NBR8451</v>
          </cell>
          <cell r="C7895" t="str">
            <v>UN</v>
          </cell>
          <cell r="D7895">
            <v>298.18</v>
          </cell>
        </row>
        <row r="7896">
          <cell r="A7896">
            <v>12369</v>
          </cell>
          <cell r="B7896" t="str">
            <v>POSTE DE CONCRETO CIRCULAR, 150KG, H = 9M DE ACORDO COM NBR 8451</v>
          </cell>
          <cell r="C7896" t="str">
            <v>UN</v>
          </cell>
          <cell r="D7896">
            <v>463.85</v>
          </cell>
        </row>
        <row r="7897">
          <cell r="A7897">
            <v>12366</v>
          </cell>
          <cell r="B7897" t="str">
            <v>POSTE DE CONCRETO CIRCULAR, 150KG, H = 10M DE ACORDO COM NBR8451</v>
          </cell>
          <cell r="C7897" t="str">
            <v>UN</v>
          </cell>
          <cell r="D7897">
            <v>505.26</v>
          </cell>
        </row>
        <row r="7898">
          <cell r="A7898">
            <v>5045</v>
          </cell>
          <cell r="B7898" t="str">
            <v>POSTE DE CONCRETO CIRCULAR, 200KG, H = 11M DE ACORDO COM NBR8451</v>
          </cell>
          <cell r="C7898" t="str">
            <v>UN</v>
          </cell>
          <cell r="D7898">
            <v>679.9</v>
          </cell>
        </row>
        <row r="7899">
          <cell r="A7899">
            <v>12367</v>
          </cell>
          <cell r="B7899" t="str">
            <v>POSTE DE CONCRETO CIRCULAR, 200KG, H = 17M DE ACORDO COM NBR8451</v>
          </cell>
          <cell r="C7899" t="str">
            <v>UN</v>
          </cell>
          <cell r="D7899">
            <v>2004.5</v>
          </cell>
        </row>
        <row r="7900">
          <cell r="A7900">
            <v>12368</v>
          </cell>
          <cell r="B7900" t="str">
            <v>POSTE DE CONCRETO CIRCULAR, 200KG, H = 22,5M DE ACORDO COM NBR 8451</v>
          </cell>
          <cell r="C7900" t="str">
            <v>UN</v>
          </cell>
          <cell r="D7900">
            <v>3714.12</v>
          </cell>
        </row>
        <row r="7901">
          <cell r="A7901">
            <v>5060</v>
          </cell>
          <cell r="B7901" t="str">
            <v>POSTE DE CONCRETO CIRCULAR, 200KG, H = 5M DE ACORDO COM NBR8451</v>
          </cell>
          <cell r="C7901" t="str">
            <v>UN</v>
          </cell>
          <cell r="D7901">
            <v>221.98</v>
          </cell>
        </row>
        <row r="7902">
          <cell r="A7902">
            <v>5042</v>
          </cell>
          <cell r="B7902" t="str">
            <v>POSTE DE CONCRETO CIRCULAR, 200KG, H = 7M DE ACORDO COM NBR8451</v>
          </cell>
          <cell r="C7902" t="str">
            <v>UN</v>
          </cell>
          <cell r="D7902">
            <v>358.89</v>
          </cell>
        </row>
        <row r="7903">
          <cell r="A7903">
            <v>5044</v>
          </cell>
          <cell r="B7903" t="str">
            <v>POSTE DE CONCRETO CIRCULAR, 200KG, H = 9M DE ACORDO COM NBR8451</v>
          </cell>
          <cell r="C7903" t="str">
            <v>UN</v>
          </cell>
          <cell r="D7903">
            <v>511.02</v>
          </cell>
        </row>
        <row r="7904">
          <cell r="A7904">
            <v>5055</v>
          </cell>
          <cell r="B7904" t="str">
            <v>POSTE DE CONCRETO CIRCULAR, 300KG, H = 11M DE ACORDO COM NBR8451</v>
          </cell>
          <cell r="C7904" t="str">
            <v>UN</v>
          </cell>
          <cell r="D7904">
            <v>834.93</v>
          </cell>
        </row>
        <row r="7905">
          <cell r="A7905">
            <v>5041</v>
          </cell>
          <cell r="B7905" t="str">
            <v>POSTE DE CONCRETO CIRCULAR, 300KG, H = 5M DE ACORDO COM NBR8451</v>
          </cell>
          <cell r="C7905" t="str">
            <v>UN</v>
          </cell>
          <cell r="D7905">
            <v>284.57</v>
          </cell>
        </row>
        <row r="7906">
          <cell r="A7906">
            <v>5043</v>
          </cell>
          <cell r="B7906" t="str">
            <v>POSTE DE CONCRETO CIRCULAR, 300KG, H = 7M DE ACORDO COM NBR8451</v>
          </cell>
          <cell r="C7906" t="str">
            <v>UN</v>
          </cell>
          <cell r="D7906">
            <v>462.19</v>
          </cell>
        </row>
        <row r="7907">
          <cell r="A7907">
            <v>5053</v>
          </cell>
          <cell r="B7907" t="str">
            <v>POSTE DE CONCRETO CIRCULAR, 300KG, H = 9M DE ACORDO COM NBR8451</v>
          </cell>
          <cell r="C7907" t="str">
            <v>UN</v>
          </cell>
          <cell r="D7907">
            <v>649.39</v>
          </cell>
        </row>
        <row r="7908">
          <cell r="A7908">
            <v>5035</v>
          </cell>
          <cell r="B7908" t="str">
            <v>POSTE DE CONCRETO CIRCULAR, 400KG, H = 11M DE ACORDO COM NBR8451</v>
          </cell>
          <cell r="C7908" t="str">
            <v>UN</v>
          </cell>
          <cell r="D7908">
            <v>982.37</v>
          </cell>
        </row>
        <row r="7909">
          <cell r="A7909">
            <v>5036</v>
          </cell>
          <cell r="B7909" t="str">
            <v>POSTE DE CONCRETO CIRCULAR, 400KG, H = 14M DE ACORDO COM NBR8451</v>
          </cell>
          <cell r="C7909" t="str">
            <v>UN</v>
          </cell>
          <cell r="D7909">
            <v>1363.39</v>
          </cell>
        </row>
        <row r="7910">
          <cell r="A7910">
            <v>5046</v>
          </cell>
          <cell r="B7910" t="str">
            <v>POSTE DE CONCRETO CIRCULAR, 400KG, H = 5M DE ACORDO COM NBR8451</v>
          </cell>
          <cell r="C7910" t="str">
            <v>UN</v>
          </cell>
          <cell r="D7910">
            <v>314.22000000000003</v>
          </cell>
        </row>
        <row r="7911">
          <cell r="A7911">
            <v>5058</v>
          </cell>
          <cell r="B7911" t="str">
            <v>POSTE DE CONCRETO CIRCULAR, 400KG, H = 7M DE ACORDO COM NBR8451</v>
          </cell>
          <cell r="C7911" t="str">
            <v>UN</v>
          </cell>
          <cell r="D7911">
            <v>490.35</v>
          </cell>
        </row>
        <row r="7912">
          <cell r="A7912">
            <v>5059</v>
          </cell>
          <cell r="B7912" t="str">
            <v>POSTE DE CONCRETO CIRCULAR, 400KG, H = 9M DE ACORDO COM NBR8451</v>
          </cell>
          <cell r="C7912" t="str">
            <v>UN</v>
          </cell>
          <cell r="D7912">
            <v>694.08</v>
          </cell>
        </row>
        <row r="7913">
          <cell r="A7913">
            <v>5034</v>
          </cell>
          <cell r="B7913" t="str">
            <v>POSTE DE CONCRETO CIRCULAR, 600KG, H = 10M DE ACORDO COM NBR8451</v>
          </cell>
          <cell r="C7913" t="str">
            <v>UN</v>
          </cell>
          <cell r="D7913">
            <v>1158.03</v>
          </cell>
        </row>
        <row r="7914">
          <cell r="A7914">
            <v>5039</v>
          </cell>
          <cell r="B7914" t="str">
            <v>POSTE DE CONCRETO DUPLO ’’T”, TIPO ”D”, 400KG, H = 9M DE ACORDO COM NBR 8451</v>
          </cell>
          <cell r="C7914" t="str">
            <v>UN</v>
          </cell>
          <cell r="D7914">
            <v>591.77</v>
          </cell>
        </row>
        <row r="7915">
          <cell r="A7915">
            <v>12374</v>
          </cell>
          <cell r="B7915" t="str">
            <v>POSTE DE CONCRETO DUPLO ”T” , 100KG, H = 6M DE ACORDO COM NBR 8451</v>
          </cell>
          <cell r="C7915" t="str">
            <v>UN</v>
          </cell>
          <cell r="D7915">
            <v>181.59</v>
          </cell>
        </row>
        <row r="7916">
          <cell r="A7916">
            <v>12372</v>
          </cell>
          <cell r="B7916" t="str">
            <v>POSTE DE CONCRETO DUPLO ”T” , 200KG, H = 11M DE ACORDO COM NBR 8451</v>
          </cell>
          <cell r="C7916" t="str">
            <v>UN</v>
          </cell>
          <cell r="D7916">
            <v>510.53</v>
          </cell>
        </row>
        <row r="7917">
          <cell r="A7917">
            <v>12373</v>
          </cell>
          <cell r="B7917" t="str">
            <v>POSTE DE CONCRETO DUPLO ”T” , 400KG,H = 12M DE ACORDO COM NBR 8451</v>
          </cell>
          <cell r="C7917" t="str">
            <v>UN</v>
          </cell>
          <cell r="D7917">
            <v>900.56</v>
          </cell>
        </row>
        <row r="7918">
          <cell r="A7918">
            <v>5056</v>
          </cell>
          <cell r="B7918" t="str">
            <v>POSTE DE CONCRETO DUPLO ”T” ,TIPO ”B”, 500KG, H = 9M DE ACORDO COM NBR 8451</v>
          </cell>
          <cell r="C7918" t="str">
            <v>UN</v>
          </cell>
          <cell r="D7918">
            <v>684.18</v>
          </cell>
        </row>
        <row r="7919">
          <cell r="A7919">
            <v>5033</v>
          </cell>
          <cell r="B7919" t="str">
            <v>POSTE DE CONCRETO DUPLO ”T”, TIPO ”B” , 300KG, H = 9M DE ACORDO COM NBR 8451</v>
          </cell>
          <cell r="C7919" t="str">
            <v>UN</v>
          </cell>
          <cell r="D7919">
            <v>536.61</v>
          </cell>
        </row>
        <row r="7920">
          <cell r="A7920">
            <v>5057</v>
          </cell>
          <cell r="B7920" t="str">
            <v>POSTE DE CONCRETO DUPLO ”T”, TIPO ”B”, 300KG, H = 10M DE ACORDO COM NBR 8451</v>
          </cell>
          <cell r="C7920" t="str">
            <v>UN</v>
          </cell>
          <cell r="D7920">
            <v>608.44000000000005</v>
          </cell>
        </row>
        <row r="7921">
          <cell r="A7921">
            <v>5037</v>
          </cell>
          <cell r="B7921" t="str">
            <v>POSTE DE CONCRETO DUPLO ”T”, TIPO ”D”, 100KG, H = 7M DE ACORDO COM NBR 8451</v>
          </cell>
          <cell r="C7921" t="str">
            <v>UN</v>
          </cell>
          <cell r="D7921">
            <v>235.77</v>
          </cell>
        </row>
        <row r="7922">
          <cell r="A7922">
            <v>5049</v>
          </cell>
          <cell r="B7922" t="str">
            <v>POSTE DE CONCRETO DUPLO ”T”, TIPO ”D”, 150KG, H = 9M DE ACORDO COM NBR 8451</v>
          </cell>
          <cell r="C7922" t="str">
            <v>UN</v>
          </cell>
          <cell r="D7922">
            <v>347.81</v>
          </cell>
        </row>
        <row r="7923">
          <cell r="A7923">
            <v>5038</v>
          </cell>
          <cell r="B7923" t="str">
            <v>POSTE DE CONCRETO DUPLO ”T”, TIPO ”D”, 200KG, H = 9M DE ACORDO COM NBR 8451</v>
          </cell>
          <cell r="C7923" t="str">
            <v>UN</v>
          </cell>
          <cell r="D7923">
            <v>382.31</v>
          </cell>
        </row>
        <row r="7924">
          <cell r="A7924">
            <v>13334</v>
          </cell>
          <cell r="B7924" t="str">
            <v>POSTE DE CONCRETO DUPLO ”T”, 100KG, H = 8M DE ACORDO COM NBR8451</v>
          </cell>
          <cell r="C7924" t="str">
            <v>UN</v>
          </cell>
          <cell r="D7924">
            <v>272.87</v>
          </cell>
        </row>
        <row r="7925">
          <cell r="A7925">
            <v>13335</v>
          </cell>
          <cell r="B7925" t="str">
            <v>POSTE DE CONCRETO DUPLO ”T”, 200KG, H = 8M DE ACORDO COM NBR8451</v>
          </cell>
          <cell r="C7925" t="str">
            <v>UN</v>
          </cell>
          <cell r="D7925">
            <v>303.82</v>
          </cell>
        </row>
        <row r="7926">
          <cell r="A7926">
            <v>13339</v>
          </cell>
          <cell r="B7926" t="str">
            <v>POSTE DE CONCRETO DUPLO ”T”, 300KG, H = 12M DE ACORDO COM NBR 8451</v>
          </cell>
          <cell r="C7926" t="str">
            <v>UN</v>
          </cell>
          <cell r="D7926">
            <v>802.66</v>
          </cell>
        </row>
        <row r="7927">
          <cell r="A7927">
            <v>13337</v>
          </cell>
          <cell r="B7927" t="str">
            <v>POSTE DE CONCRETO DUPLO ”T”, 300KG, H = 8M DE ACORDO COM NBR8451</v>
          </cell>
          <cell r="C7927" t="str">
            <v>UN</v>
          </cell>
          <cell r="D7927">
            <v>461.33</v>
          </cell>
        </row>
        <row r="7928">
          <cell r="A7928">
            <v>14166</v>
          </cell>
          <cell r="B7928" t="str">
            <v>POSTE FERRO GALV DE ENGATAR RETO CONICO CONTINUO H = 7M</v>
          </cell>
          <cell r="C7928" t="str">
            <v>UN</v>
          </cell>
          <cell r="D7928">
            <v>498.55</v>
          </cell>
        </row>
        <row r="7929">
          <cell r="A7929">
            <v>14164</v>
          </cell>
          <cell r="B7929" t="str">
            <v>POSTE FERRO GALV FLANGEADO CURVO DUPLO CONICO CONTINUO H = 9M, C/ BASE</v>
          </cell>
          <cell r="C7929" t="str">
            <v>UN</v>
          </cell>
          <cell r="D7929">
            <v>867.42</v>
          </cell>
        </row>
        <row r="7930">
          <cell r="A7930">
            <v>14163</v>
          </cell>
          <cell r="B7930" t="str">
            <v>POSTE FERRO GALV FLANGEADO CURVO DUPLO CONICO CONTINUO H = 9M, S/ BASE</v>
          </cell>
          <cell r="C7930" t="str">
            <v>UN</v>
          </cell>
          <cell r="D7930">
            <v>910.65</v>
          </cell>
        </row>
        <row r="7931">
          <cell r="A7931">
            <v>14162</v>
          </cell>
          <cell r="B7931" t="str">
            <v>POSTE FERRO GALV FLANGEADO CURVO SIMPLES CONICO CONTINUO H =9M, S/ BASE</v>
          </cell>
          <cell r="C7931" t="str">
            <v>UN</v>
          </cell>
          <cell r="D7931">
            <v>782.12</v>
          </cell>
        </row>
        <row r="7932">
          <cell r="A7932">
            <v>5052</v>
          </cell>
          <cell r="B7932" t="str">
            <v>POSTE FERRO GALV FLANGEADO CURVO SIMPLES CONICO CONTINUO, C/BASE H = 7,00M</v>
          </cell>
          <cell r="C7932" t="str">
            <v>UN</v>
          </cell>
          <cell r="D7932">
            <v>479.82</v>
          </cell>
        </row>
        <row r="7933">
          <cell r="A7933">
            <v>5051</v>
          </cell>
          <cell r="B7933" t="str">
            <v>POSTE FERRO GALV FLANGEADO CURVO SIMPLES CONICO CONTINUO, C/BASE H = 9,00M</v>
          </cell>
          <cell r="C7933" t="str">
            <v>UN</v>
          </cell>
          <cell r="D7933">
            <v>658.66</v>
          </cell>
        </row>
        <row r="7934">
          <cell r="A7934">
            <v>14165</v>
          </cell>
          <cell r="B7934" t="str">
            <v>POSTE FERRO GALV FLANGEADO RETO CONICO CONTINUO H = 9M C/ BASE</v>
          </cell>
          <cell r="C7934" t="str">
            <v>UN</v>
          </cell>
          <cell r="D7934">
            <v>700.27</v>
          </cell>
        </row>
        <row r="7935">
          <cell r="A7935">
            <v>12378</v>
          </cell>
          <cell r="B7935" t="str">
            <v>POSTE FERRO GALV FLANGEADO RETO DN = 80MM X 6,0M</v>
          </cell>
          <cell r="C7935" t="str">
            <v>UN</v>
          </cell>
          <cell r="D7935">
            <v>452.44</v>
          </cell>
        </row>
        <row r="7936">
          <cell r="A7936">
            <v>5050</v>
          </cell>
          <cell r="B7936" t="str">
            <v>POSTE FERRO GALV FLANGEADO RETO H = 2.50M</v>
          </cell>
          <cell r="C7936" t="str">
            <v>UN</v>
          </cell>
          <cell r="D7936">
            <v>174.86</v>
          </cell>
        </row>
        <row r="7937">
          <cell r="A7937">
            <v>26028</v>
          </cell>
          <cell r="B7937" t="str">
            <v>POZOLANA</v>
          </cell>
          <cell r="C7937" t="str">
            <v>SC50K</v>
          </cell>
          <cell r="D7937">
            <v>18.34</v>
          </cell>
        </row>
        <row r="7938">
          <cell r="A7938">
            <v>4437</v>
          </cell>
          <cell r="B7938" t="str">
            <v>PRANCHA MADEIRA NATIVA/REGIONAL 7,5 X 22,5 CM NAO APARELHADA(P/FORMA)</v>
          </cell>
          <cell r="C7938" t="str">
            <v>M</v>
          </cell>
          <cell r="D7938">
            <v>21.09</v>
          </cell>
        </row>
        <row r="7939">
          <cell r="A7939">
            <v>20247</v>
          </cell>
          <cell r="B7939" t="str">
            <v>PREGO DE ACO 15 X 15 C/ CABECA</v>
          </cell>
          <cell r="C7939" t="str">
            <v>KG</v>
          </cell>
          <cell r="D7939">
            <v>7.35</v>
          </cell>
        </row>
        <row r="7940">
          <cell r="A7940">
            <v>5063</v>
          </cell>
          <cell r="B7940" t="str">
            <v>PREGO POLIDO COM CABECA 1 1/2 X 14</v>
          </cell>
          <cell r="C7940" t="str">
            <v>KG</v>
          </cell>
          <cell r="D7940">
            <v>6.22</v>
          </cell>
        </row>
        <row r="7941">
          <cell r="A7941">
            <v>5074</v>
          </cell>
          <cell r="B7941" t="str">
            <v>PREGO POLIDO COM CABECA 1 1/2" X 13"</v>
          </cell>
          <cell r="C7941" t="str">
            <v>KG</v>
          </cell>
          <cell r="D7941">
            <v>8.43</v>
          </cell>
        </row>
        <row r="7942">
          <cell r="A7942">
            <v>5072</v>
          </cell>
          <cell r="B7942" t="str">
            <v>PREGO POLIDO COM CABECA 1" X 17"</v>
          </cell>
          <cell r="C7942" t="str">
            <v>KG</v>
          </cell>
          <cell r="D7942">
            <v>12.85</v>
          </cell>
        </row>
        <row r="7943">
          <cell r="A7943">
            <v>5065</v>
          </cell>
          <cell r="B7943" t="str">
            <v>PREGO POLIDO COM CABECA 10 X 10</v>
          </cell>
          <cell r="C7943" t="str">
            <v>KG</v>
          </cell>
          <cell r="D7943">
            <v>10.84</v>
          </cell>
        </row>
        <row r="7944">
          <cell r="A7944">
            <v>5066</v>
          </cell>
          <cell r="B7944" t="str">
            <v>PREGO POLIDO COM CABECA 12 X 12</v>
          </cell>
          <cell r="C7944" t="str">
            <v>KG</v>
          </cell>
          <cell r="D7944">
            <v>8.67</v>
          </cell>
        </row>
        <row r="7945">
          <cell r="A7945">
            <v>5067</v>
          </cell>
          <cell r="B7945" t="str">
            <v>PREGO POLIDO COM CABECA 16 X 24</v>
          </cell>
          <cell r="C7945" t="str">
            <v>KG</v>
          </cell>
          <cell r="D7945">
            <v>7.15</v>
          </cell>
        </row>
        <row r="7946">
          <cell r="A7946">
            <v>5068</v>
          </cell>
          <cell r="B7946" t="str">
            <v>PREGO POLIDO COM CABECA 17 X 21</v>
          </cell>
          <cell r="C7946" t="str">
            <v>KG</v>
          </cell>
          <cell r="D7946">
            <v>6.82</v>
          </cell>
        </row>
        <row r="7947">
          <cell r="A7947">
            <v>5073</v>
          </cell>
          <cell r="B7947" t="str">
            <v>PREGO POLIDO COM CABECA 17 X 24</v>
          </cell>
          <cell r="C7947" t="str">
            <v>KG</v>
          </cell>
          <cell r="D7947">
            <v>6.5</v>
          </cell>
        </row>
        <row r="7948">
          <cell r="A7948">
            <v>5069</v>
          </cell>
          <cell r="B7948" t="str">
            <v>PREGO POLIDO COM CABECA 17 X 27</v>
          </cell>
          <cell r="C7948" t="str">
            <v>KG</v>
          </cell>
          <cell r="D7948">
            <v>6.42</v>
          </cell>
        </row>
        <row r="7949">
          <cell r="A7949">
            <v>5070</v>
          </cell>
          <cell r="B7949" t="str">
            <v>PREGO POLIDO COM CABECA 17 X 30</v>
          </cell>
          <cell r="C7949" t="str">
            <v>KG</v>
          </cell>
          <cell r="D7949">
            <v>6.18</v>
          </cell>
        </row>
        <row r="7950">
          <cell r="A7950">
            <v>5071</v>
          </cell>
          <cell r="B7950" t="str">
            <v>PREGO POLIDO COM CABECA 18 X 24</v>
          </cell>
          <cell r="C7950" t="str">
            <v>KG</v>
          </cell>
          <cell r="D7950">
            <v>6.42</v>
          </cell>
        </row>
        <row r="7951">
          <cell r="A7951">
            <v>5061</v>
          </cell>
          <cell r="B7951" t="str">
            <v>PREGO POLIDO COM CABECA 18 X 27</v>
          </cell>
          <cell r="C7951" t="str">
            <v>KG</v>
          </cell>
          <cell r="D7951">
            <v>6.95</v>
          </cell>
        </row>
        <row r="7952">
          <cell r="A7952">
            <v>5075</v>
          </cell>
          <cell r="B7952" t="str">
            <v>PREGO POLIDO COM CABECA 18 X 30</v>
          </cell>
          <cell r="C7952" t="str">
            <v>KG</v>
          </cell>
          <cell r="D7952">
            <v>6.46</v>
          </cell>
        </row>
        <row r="7953">
          <cell r="A7953">
            <v>5064</v>
          </cell>
          <cell r="B7953" t="str">
            <v>PREGO POLIDO COM CABECA 2 1/2 X 10</v>
          </cell>
          <cell r="C7953" t="str">
            <v>KG</v>
          </cell>
          <cell r="D7953">
            <v>6.95</v>
          </cell>
        </row>
        <row r="7954">
          <cell r="A7954">
            <v>5078</v>
          </cell>
          <cell r="B7954" t="str">
            <v>PREGO POLIDO COM CABECA 2 1/2" X 12"</v>
          </cell>
          <cell r="C7954" t="str">
            <v>KG</v>
          </cell>
          <cell r="D7954">
            <v>7.43</v>
          </cell>
        </row>
        <row r="7955">
          <cell r="A7955">
            <v>5062</v>
          </cell>
          <cell r="B7955" t="str">
            <v>PREGO POLIDO COM CABECA 3 X 9</v>
          </cell>
          <cell r="C7955" t="str">
            <v>KG</v>
          </cell>
          <cell r="D7955">
            <v>7.95</v>
          </cell>
        </row>
        <row r="7956">
          <cell r="A7956">
            <v>1604</v>
          </cell>
          <cell r="B7956" t="str">
            <v>PRENSA CABO DE CONEXAO GT-P22 P/ CABO COBRE OU SIMILAR</v>
          </cell>
          <cell r="C7956" t="str">
            <v>UN</v>
          </cell>
          <cell r="D7956">
            <v>5.0599999999999996</v>
          </cell>
        </row>
        <row r="7957">
          <cell r="A7957">
            <v>11149</v>
          </cell>
          <cell r="B7957" t="str">
            <v>PRIMER EPOXI</v>
          </cell>
          <cell r="C7957" t="str">
            <v>GL</v>
          </cell>
          <cell r="D7957">
            <v>148.04</v>
          </cell>
        </row>
        <row r="7958">
          <cell r="A7958">
            <v>511</v>
          </cell>
          <cell r="B7958" t="str">
            <v>PRIMER TP ADEFLEX 604-S ASFALTOS VITORIA OU EQUIV</v>
          </cell>
          <cell r="C7958" t="str">
            <v>L</v>
          </cell>
          <cell r="D7958">
            <v>8.64</v>
          </cell>
        </row>
        <row r="7959">
          <cell r="A7959">
            <v>512</v>
          </cell>
          <cell r="B7959" t="str">
            <v>PRIMER TP ADEFLEX 612 ASFALTOS VITORIA OU EQUIV</v>
          </cell>
          <cell r="C7959" t="str">
            <v>KG</v>
          </cell>
          <cell r="D7959">
            <v>14.3</v>
          </cell>
        </row>
        <row r="7960">
          <cell r="A7960">
            <v>11174</v>
          </cell>
          <cell r="B7960" t="str">
            <v>PRIMER UNIVERSAL-FUNDO ANTICORROSIVO TP ZARCAO</v>
          </cell>
          <cell r="C7960" t="str">
            <v>18L</v>
          </cell>
          <cell r="D7960">
            <v>369.9</v>
          </cell>
        </row>
        <row r="7961">
          <cell r="A7961">
            <v>12272</v>
          </cell>
          <cell r="B7961" t="str">
            <v>PROJETOR P/ FACHADA PROVA DE TEMPO P/ LAMPADA INCANDESCENTEOU VAPOR MERCURIO E27, TIPO Z-15 PETERCO OU EQUIV</v>
          </cell>
          <cell r="C7961" t="str">
            <v>UN</v>
          </cell>
          <cell r="D7961">
            <v>57.01</v>
          </cell>
        </row>
        <row r="7962">
          <cell r="A7962">
            <v>12273</v>
          </cell>
          <cell r="B7962" t="str">
            <v>PROJETOR RETANGULAR FECHADO PARA LAMPADA VAPOR DE MERCURIO/SODIO 250 W A 500 W, CABECEIRAS EM ALUMINIO FUNDIDO, CORPO EMALUMINIO ANODIZADO, PARA LAMPADA E40 FECHAMENTO EM VIDRO TEMPERADO.</v>
          </cell>
          <cell r="C7962" t="str">
            <v>UN</v>
          </cell>
          <cell r="D7962">
            <v>34.619999999999997</v>
          </cell>
        </row>
        <row r="7963">
          <cell r="A7963">
            <v>11736</v>
          </cell>
          <cell r="B7963" t="str">
            <v>PROLONGAMENTO PVC EB-608 P/ CX SIFONADA 150MMX10CM</v>
          </cell>
          <cell r="C7963" t="str">
            <v>UN</v>
          </cell>
          <cell r="D7963">
            <v>2.59</v>
          </cell>
        </row>
        <row r="7964">
          <cell r="A7964">
            <v>11737</v>
          </cell>
          <cell r="B7964" t="str">
            <v>PROLONGAMENTO PVC EB-608 P/ CX SIFONADA 150MMX15CM</v>
          </cell>
          <cell r="C7964" t="str">
            <v>UN</v>
          </cell>
          <cell r="D7964">
            <v>3.85</v>
          </cell>
        </row>
        <row r="7965">
          <cell r="A7965">
            <v>11738</v>
          </cell>
          <cell r="B7965" t="str">
            <v>PROLONGAMENTO PVC EB-608 P/ CX SIFONADA 150MMX20CM</v>
          </cell>
          <cell r="C7965" t="str">
            <v>UN</v>
          </cell>
          <cell r="D7965">
            <v>4.67</v>
          </cell>
        </row>
        <row r="7966">
          <cell r="A7966">
            <v>11733</v>
          </cell>
          <cell r="B7966" t="str">
            <v>PROLONGAMENTO PVC EB=608 P/ CX SIFONADA 100MMX10CM</v>
          </cell>
          <cell r="C7966" t="str">
            <v>UN</v>
          </cell>
          <cell r="D7966">
            <v>1.22</v>
          </cell>
        </row>
        <row r="7967">
          <cell r="A7967">
            <v>11734</v>
          </cell>
          <cell r="B7967" t="str">
            <v>PROLONGAMENTO PVC EB=608 P/ CX SIFONADA 100MMX15CM</v>
          </cell>
          <cell r="C7967" t="str">
            <v>UN</v>
          </cell>
          <cell r="D7967">
            <v>1.71</v>
          </cell>
        </row>
        <row r="7968">
          <cell r="A7968">
            <v>11735</v>
          </cell>
          <cell r="B7968" t="str">
            <v>PROLONGAMENTO PVC EB=608 P/ CX SIFONADA 100MMX20CM</v>
          </cell>
          <cell r="C7968" t="str">
            <v>UN</v>
          </cell>
          <cell r="D7968">
            <v>2.2599999999999998</v>
          </cell>
        </row>
        <row r="7969">
          <cell r="A7969">
            <v>11523</v>
          </cell>
          <cell r="B7969" t="str">
            <v>PUXADOR CONCHA LATAO CROMADO OU POLIDO P/ PORTA/JAN CORRER -3 X 9CM</v>
          </cell>
          <cell r="C7969" t="str">
            <v>UN</v>
          </cell>
          <cell r="D7969">
            <v>8.36</v>
          </cell>
        </row>
        <row r="7970">
          <cell r="A7970">
            <v>11522</v>
          </cell>
          <cell r="B7970" t="str">
            <v>PUXADOR CONCHA LATAO CROMADO OU POLIDO P/ PORTA/JAN CORRER C/ FURO P/ CHAVE - 4 X 10CM</v>
          </cell>
          <cell r="C7970" t="str">
            <v>UN</v>
          </cell>
          <cell r="D7970">
            <v>9.09</v>
          </cell>
        </row>
        <row r="7971">
          <cell r="A7971">
            <v>11524</v>
          </cell>
          <cell r="B7971" t="str">
            <v>PUXADOR TUBULAR DE CENTRO P/ JANELAS - LATAO CROMADO</v>
          </cell>
          <cell r="C7971" t="str">
            <v>UN</v>
          </cell>
          <cell r="D7971">
            <v>11.59</v>
          </cell>
        </row>
        <row r="7972">
          <cell r="A7972">
            <v>5080</v>
          </cell>
          <cell r="B7972" t="str">
            <v>PUXADOR ZAMAK CENTRAL P/ ESQUADRIA ALUMINIO</v>
          </cell>
          <cell r="C7972" t="str">
            <v>UN</v>
          </cell>
          <cell r="D7972">
            <v>9.93</v>
          </cell>
        </row>
        <row r="7973">
          <cell r="A7973">
            <v>11096</v>
          </cell>
          <cell r="B7973" t="str">
            <v>PÓ DE MÁRMORE - POSTO PEDREIRA / FORNECEDOR (SEM FRETE)</v>
          </cell>
          <cell r="C7973" t="str">
            <v>KG</v>
          </cell>
          <cell r="D7973">
            <v>0.18</v>
          </cell>
        </row>
        <row r="7974">
          <cell r="A7974">
            <v>4741</v>
          </cell>
          <cell r="B7974" t="str">
            <v>PÓ-DE-PEDRA - POSTO PEDREIRA / FORNECEDOR (SEM FRETE)</v>
          </cell>
          <cell r="C7974" t="str">
            <v>M3</v>
          </cell>
          <cell r="D7974">
            <v>74.400000000000006</v>
          </cell>
        </row>
        <row r="7975">
          <cell r="A7975">
            <v>13391</v>
          </cell>
          <cell r="B7975" t="str">
            <v>QUADRO DE DISTRIBUICAO DE EMBUTIR C/ BARRAMENTO MONOFASICO P/ 6 DISJUNTORES UNIPOLARES EM CHAPA DE ACO GALV</v>
          </cell>
          <cell r="C7975" t="str">
            <v>UN</v>
          </cell>
          <cell r="D7975">
            <v>193.42</v>
          </cell>
        </row>
        <row r="7976">
          <cell r="A7976">
            <v>13392</v>
          </cell>
          <cell r="B7976" t="str">
            <v>QUADRO DE DISTRIBUICAO DE EMBUTIR C/ BARRAMENTO MONOFASICO P/ 8 DISJUNTORES UNIPOLARES EM CHAPA DE ACO GALV</v>
          </cell>
          <cell r="C7976" t="str">
            <v>UN</v>
          </cell>
          <cell r="D7976">
            <v>180.14</v>
          </cell>
        </row>
        <row r="7977">
          <cell r="A7977">
            <v>13402</v>
          </cell>
          <cell r="B7977" t="str">
            <v>QUADRO DE DISTRIBUICAO DE EMBUTIR C/ BARRAMENTO NEUTRO P/ 18DISJUNTORES UNIPOLARES EM CHAPA DE ACO GALV</v>
          </cell>
          <cell r="C7977" t="str">
            <v>UN</v>
          </cell>
          <cell r="D7977">
            <v>294.68</v>
          </cell>
        </row>
        <row r="7978">
          <cell r="A7978">
            <v>13393</v>
          </cell>
          <cell r="B7978" t="str">
            <v>QUADRO DE DISTRIBUICAO DE EMBUTIR C/ BARRAMENTO TRIFASICO P/12 DISJUNTORES UNIPOLARES EM CHAPA DE ACO GALV</v>
          </cell>
          <cell r="C7978" t="str">
            <v>UN</v>
          </cell>
          <cell r="D7978">
            <v>212.43</v>
          </cell>
        </row>
        <row r="7979">
          <cell r="A7979">
            <v>13394</v>
          </cell>
          <cell r="B7979" t="str">
            <v>QUADRO DE DISTRIBUICAO DE EMBUTIR C/ BARRAMENTO TRIFASICO P/15 DISJUNTORES UNIPOLARES EM CHAPA DE ACO GALV</v>
          </cell>
          <cell r="C7979" t="str">
            <v>UN</v>
          </cell>
          <cell r="D7979">
            <v>234.95</v>
          </cell>
        </row>
        <row r="7980">
          <cell r="A7980">
            <v>13395</v>
          </cell>
          <cell r="B7980" t="str">
            <v>QUADRO DE DISTRIBUICAO DE EMBUTIR C/ BARRAMENTO TRIFASICO P/18 DISJUNTORES UNIPOLARES EM CHAPA DE ACO GALV</v>
          </cell>
          <cell r="C7980" t="str">
            <v>UN</v>
          </cell>
          <cell r="D7980">
            <v>286.62</v>
          </cell>
        </row>
        <row r="7981">
          <cell r="A7981">
            <v>12039</v>
          </cell>
          <cell r="B7981" t="str">
            <v>QUADRO DE DISTRIBUICAO DE EMBUTIR C/ BARRAMENTO TRIFASICO P/24 DISJUNTORES UNIPOLARES EM CHAPA DE ACO GALV</v>
          </cell>
          <cell r="C7981" t="str">
            <v>UN</v>
          </cell>
          <cell r="D7981">
            <v>354.13</v>
          </cell>
        </row>
        <row r="7982">
          <cell r="A7982">
            <v>13396</v>
          </cell>
          <cell r="B7982" t="str">
            <v>QUADRO DE DISTRIBUICAO DE EMBUTIR C/ BARRAMENTO TRIFASICO P/27 DISJUNTORES UNIPOLARES EM CHAPA DE ACO GALV</v>
          </cell>
          <cell r="C7982" t="str">
            <v>UN</v>
          </cell>
          <cell r="D7982">
            <v>353.65</v>
          </cell>
        </row>
        <row r="7983">
          <cell r="A7983">
            <v>13397</v>
          </cell>
          <cell r="B7983" t="str">
            <v>QUADRO DE DISTRIBUICAO DE EMBUTIR C/ BARRAMENTO TRIFASICO P/30 DISJUNTORES UNIPOLARES EM CHAPA DE ACO GALV</v>
          </cell>
          <cell r="C7983" t="str">
            <v>UN</v>
          </cell>
          <cell r="D7983">
            <v>362.24</v>
          </cell>
        </row>
        <row r="7984">
          <cell r="A7984">
            <v>5101</v>
          </cell>
          <cell r="B7984" t="str">
            <v>QUADRO DE DISTRIBUICAO DE EMBUTIR C/ BARRAMENTO TRIFASICO P/30 DISJUNTORES UNIPOLARES EM CHAPA DE FERRO GALV</v>
          </cell>
          <cell r="C7984" t="str">
            <v>UN</v>
          </cell>
          <cell r="D7984">
            <v>358.96</v>
          </cell>
        </row>
        <row r="7985">
          <cell r="A7985">
            <v>12041</v>
          </cell>
          <cell r="B7985" t="str">
            <v>QUADRO DE DISTRIBUICAO DE EMBUTIR C/ BARRAMENTO TRIFASICO P/32 DISJUNTORES UNIPOLARES EM CHAPA DE ACO GALV</v>
          </cell>
          <cell r="C7985" t="str">
            <v>UN</v>
          </cell>
          <cell r="D7985">
            <v>554.52</v>
          </cell>
        </row>
        <row r="7986">
          <cell r="A7986">
            <v>12042</v>
          </cell>
          <cell r="B7986" t="str">
            <v>QUADRO DE DISTRIBUICAO DE EMBUTIR C/ BARRAMENTO TRIFASICO P/40 DISJUNTORES UNIPOLARES EM CHAPA DE ACO GALV COM CHAVE GERAL TRIFASICA</v>
          </cell>
          <cell r="C7986" t="str">
            <v>UN</v>
          </cell>
          <cell r="D7986">
            <v>624.16</v>
          </cell>
        </row>
        <row r="7987">
          <cell r="A7987">
            <v>5097</v>
          </cell>
          <cell r="B7987" t="str">
            <v>QUADRO DE DISTRIBUICAO DE EMBUTIR C/ BARRAMENTO TRIFASICO P/40 DISJUNTORES UNIPOLARES EM CHAPA DE FERRO GALV</v>
          </cell>
          <cell r="C7987" t="str">
            <v>UN</v>
          </cell>
          <cell r="D7987">
            <v>590.22</v>
          </cell>
        </row>
        <row r="7988">
          <cell r="A7988">
            <v>12043</v>
          </cell>
          <cell r="B7988" t="str">
            <v>QUADRO DE DISTRIBUICAO DE EMBUTIR C/ BARRAMENTO TRIFASICO P/50 DISJUNTORES UNIPOLARES EM CHAPA DE ACO GALV</v>
          </cell>
          <cell r="C7988" t="str">
            <v>UN</v>
          </cell>
          <cell r="D7988">
            <v>872.29</v>
          </cell>
        </row>
        <row r="7989">
          <cell r="A7989">
            <v>12045</v>
          </cell>
          <cell r="B7989" t="str">
            <v>QUADRO DE DISTRIBUICAO DE EMBUTIR C/ BARRAMENTO TRIFASICO P/60 DISJUNTORES UNIPOLARES EM CHAPA DE ACO GALV</v>
          </cell>
          <cell r="C7989" t="str">
            <v>UN</v>
          </cell>
          <cell r="D7989">
            <v>1082.83</v>
          </cell>
        </row>
        <row r="7990">
          <cell r="A7990">
            <v>13399</v>
          </cell>
          <cell r="B7990" t="str">
            <v>QUADRO DE DISTRIBUICAO DE EMBUTIR SEM BARRAMENTO P/ 3 DISJUNTORES UNIPOLARES, COM PORTA EM CHAPA DE ACO GALV</v>
          </cell>
          <cell r="C7990" t="str">
            <v>UN</v>
          </cell>
          <cell r="D7990">
            <v>20.48</v>
          </cell>
        </row>
        <row r="7991">
          <cell r="A7991">
            <v>12035</v>
          </cell>
          <cell r="B7991" t="str">
            <v>QUADRO DE DISTRIBUICAO DE EMBUTIR SEM BARRAMENTO P/ 3 DISJUNTORES UNIPOLARES, EM CHAPA DE ACO GALV</v>
          </cell>
          <cell r="C7991" t="str">
            <v>UN</v>
          </cell>
          <cell r="D7991">
            <v>20.48</v>
          </cell>
        </row>
        <row r="7992">
          <cell r="A7992">
            <v>13398</v>
          </cell>
          <cell r="B7992" t="str">
            <v>QUADRO DE DISTRIBUICAO DE EMBUTIR SEM BARRAMENTO P/ 3 DISJUNTORES UNIPOLARES, S/ PORTA, EM CHAPA DE ACO GALV</v>
          </cell>
          <cell r="C7992" t="str">
            <v>UN</v>
          </cell>
          <cell r="D7992">
            <v>17.010000000000002</v>
          </cell>
        </row>
        <row r="7993">
          <cell r="A7993">
            <v>13400</v>
          </cell>
          <cell r="B7993" t="str">
            <v>QUADRO DE DISTRIBUICAO DE EMBUTIR SEM BARRAMENTO P/ 6 DISJUNTORES UNIPOLARES, S/ PORTA, EM CHAPA DE ACO GALV,</v>
          </cell>
          <cell r="C7993" t="str">
            <v>UN</v>
          </cell>
          <cell r="D7993">
            <v>31.05</v>
          </cell>
        </row>
        <row r="7994">
          <cell r="A7994">
            <v>13401</v>
          </cell>
          <cell r="B7994" t="str">
            <v>QUADRO DE DISTRIBUICAO DE EMBUTIR SEM BARRAMENTO, P/12 DISJUNTORES UNIPOLARES, S/ PORTA EM CHAPA DE ACO GALV</v>
          </cell>
          <cell r="C7994" t="str">
            <v>UN</v>
          </cell>
          <cell r="D7994">
            <v>57.55</v>
          </cell>
        </row>
        <row r="7995">
          <cell r="A7995">
            <v>5095</v>
          </cell>
          <cell r="B7995" t="str">
            <v>QUADRO DE DISTRIBUICAO DE EMBUTIR SEM BARRAMENTO, SEM PORTA,P/4 DISJUNTORES UNIPOLARES EM CHAPA DE ACO GALV</v>
          </cell>
          <cell r="C7995" t="str">
            <v>UN</v>
          </cell>
          <cell r="D7995">
            <v>27.92</v>
          </cell>
        </row>
        <row r="7996">
          <cell r="A7996">
            <v>12038</v>
          </cell>
          <cell r="B7996" t="str">
            <v>QUADRO DE DISTRIBUICAO DE SOBREPOR C/ BARRAMENTO TRIFASICO P/ 18 DISJUNTORES UNIPOLARES, EM CHAPA DE ACO GALV</v>
          </cell>
          <cell r="C7996" t="str">
            <v>UN</v>
          </cell>
          <cell r="D7996">
            <v>327.77</v>
          </cell>
        </row>
        <row r="7997">
          <cell r="A7997">
            <v>12040</v>
          </cell>
          <cell r="B7997" t="str">
            <v>QUADRO DE DISTRIBUICAO DE SOBREPOR C/ BARRAMENTO TRIFASICO P/ 24 DISJUNTORES UNIPOLARES, EM CHAPA DE ACO GALV</v>
          </cell>
          <cell r="C7997" t="str">
            <v>UN</v>
          </cell>
          <cell r="D7997">
            <v>384.47</v>
          </cell>
        </row>
        <row r="7998">
          <cell r="A7998">
            <v>21104</v>
          </cell>
          <cell r="B7998" t="str">
            <v>QUADRO EM CHAPA ACO GALVANIZADO 18 USG, 40X60CM P/ INSTALACAO DE PONTO DE FORCA PARA ELEVADOR</v>
          </cell>
          <cell r="C7998" t="str">
            <v>UN</v>
          </cell>
          <cell r="D7998">
            <v>442.31</v>
          </cell>
        </row>
        <row r="7999">
          <cell r="A7999">
            <v>20272</v>
          </cell>
          <cell r="B7999" t="str">
            <v>QUADRO METALICO P/ MONT ELETRO-ELETRONICO 48 X 38 X 22CM CEMAR OU EQUIV</v>
          </cell>
          <cell r="C7999" t="str">
            <v>UN</v>
          </cell>
          <cell r="D7999">
            <v>295.63</v>
          </cell>
        </row>
        <row r="8000">
          <cell r="A8000">
            <v>14060</v>
          </cell>
          <cell r="B8000" t="str">
            <v>QUADRO 160 X 66CM PADRAO LIGHT TR-4</v>
          </cell>
          <cell r="C8000" t="str">
            <v>UN</v>
          </cell>
          <cell r="D8000">
            <v>186.88</v>
          </cell>
        </row>
        <row r="8001">
          <cell r="A8001">
            <v>4224</v>
          </cell>
          <cell r="B8001" t="str">
            <v>QUEROSENE</v>
          </cell>
          <cell r="C8001" t="str">
            <v>L</v>
          </cell>
          <cell r="D8001">
            <v>2.91</v>
          </cell>
        </row>
        <row r="8002">
          <cell r="A8002">
            <v>21058</v>
          </cell>
          <cell r="B8002" t="str">
            <v>RALO QUADRADO FOFO C/ REQUADRO 100 X 100MM P/ PATIO</v>
          </cell>
          <cell r="C8002" t="str">
            <v>UN</v>
          </cell>
          <cell r="D8002">
            <v>21.16</v>
          </cell>
        </row>
        <row r="8003">
          <cell r="A8003">
            <v>21059</v>
          </cell>
          <cell r="B8003" t="str">
            <v>RALO QUADRADO FOFO C/ REQUADRO 150 X 150MM P/ PATIO</v>
          </cell>
          <cell r="C8003" t="str">
            <v>UN</v>
          </cell>
          <cell r="D8003">
            <v>23.42</v>
          </cell>
        </row>
        <row r="8004">
          <cell r="A8004">
            <v>11234</v>
          </cell>
          <cell r="B8004" t="str">
            <v>RALO QUADRADO FOFO C/ REQUADRO 200 X 200MM P/ PATIO</v>
          </cell>
          <cell r="C8004" t="str">
            <v>UN</v>
          </cell>
          <cell r="D8004">
            <v>34</v>
          </cell>
        </row>
        <row r="8005">
          <cell r="A8005">
            <v>21060</v>
          </cell>
          <cell r="B8005" t="str">
            <v>RALO QUADRADO FOFO C/ REQUADRO 250 X 250MM P/ PATIO</v>
          </cell>
          <cell r="C8005" t="str">
            <v>UN</v>
          </cell>
          <cell r="D8005">
            <v>39.630000000000003</v>
          </cell>
        </row>
        <row r="8006">
          <cell r="A8006">
            <v>21061</v>
          </cell>
          <cell r="B8006" t="str">
            <v>RALO QUADRADO FOFO C/ REQUADRO 300 X 300MM P/ PATIO</v>
          </cell>
          <cell r="C8006" t="str">
            <v>UN</v>
          </cell>
          <cell r="D8006">
            <v>54.05</v>
          </cell>
        </row>
        <row r="8007">
          <cell r="A8007">
            <v>21062</v>
          </cell>
          <cell r="B8007" t="str">
            <v>RALO QUADRADO FOFO C/ REQUADRO 400 X 400MM P/ PATIO</v>
          </cell>
          <cell r="C8007" t="str">
            <v>UN</v>
          </cell>
          <cell r="D8007">
            <v>113.05</v>
          </cell>
        </row>
        <row r="8008">
          <cell r="A8008">
            <v>11711</v>
          </cell>
          <cell r="B8008" t="str">
            <v>RALO SECO PVC CONICO 100 X 40 MM C/GRELHA QUADRADA BRANCA</v>
          </cell>
          <cell r="C8008" t="str">
            <v>UN</v>
          </cell>
          <cell r="D8008">
            <v>7.64</v>
          </cell>
        </row>
        <row r="8009">
          <cell r="A8009">
            <v>11739</v>
          </cell>
          <cell r="B8009" t="str">
            <v>RALO SECO PVC CONICO 100 X 40 MM C/GRELHA REDONDA BRANCA</v>
          </cell>
          <cell r="C8009" t="str">
            <v>UN</v>
          </cell>
          <cell r="D8009">
            <v>5.71</v>
          </cell>
        </row>
        <row r="8010">
          <cell r="A8010">
            <v>5102</v>
          </cell>
          <cell r="B8010" t="str">
            <v>RALO SECO PVC QUADRADO 100 X 100 X 53 MM SAIDA 40MM C/GRELHABRANCA</v>
          </cell>
          <cell r="C8010" t="str">
            <v>UN</v>
          </cell>
          <cell r="D8010">
            <v>6.36</v>
          </cell>
        </row>
        <row r="8011">
          <cell r="A8011">
            <v>11708</v>
          </cell>
          <cell r="B8011" t="str">
            <v>RALO SEMI-ESFERICO FOFO TP ABACAXI D = 100MM P/ LAJES, CALHAS ETC</v>
          </cell>
          <cell r="C8011" t="str">
            <v>UN</v>
          </cell>
          <cell r="D8011">
            <v>18.239999999999998</v>
          </cell>
        </row>
        <row r="8012">
          <cell r="A8012">
            <v>11709</v>
          </cell>
          <cell r="B8012" t="str">
            <v>RALO SEMI-ESFERICO FOFO TP ABACAXI D = 150MM P/ LAJES, CALHAS ETC</v>
          </cell>
          <cell r="C8012" t="str">
            <v>UN</v>
          </cell>
          <cell r="D8012">
            <v>31.3</v>
          </cell>
        </row>
        <row r="8013">
          <cell r="A8013">
            <v>11710</v>
          </cell>
          <cell r="B8013" t="str">
            <v>RALO SEMI-ESFERICO FOFO TP ABACAXI D = 200MM P/ LAJES, CALHAS ETC</v>
          </cell>
          <cell r="C8013" t="str">
            <v>UN</v>
          </cell>
          <cell r="D8013">
            <v>67.56</v>
          </cell>
        </row>
        <row r="8014">
          <cell r="A8014">
            <v>21066</v>
          </cell>
          <cell r="B8014" t="str">
            <v>RALO SEMI-ESFERICO FOFO TP ABACAXI D = 50MM P/ LAJES, CALHASETC</v>
          </cell>
          <cell r="C8014" t="str">
            <v>UN</v>
          </cell>
          <cell r="D8014">
            <v>15.31</v>
          </cell>
        </row>
        <row r="8015">
          <cell r="A8015">
            <v>11707</v>
          </cell>
          <cell r="B8015" t="str">
            <v>RALO SEMI-ESFERICO FOFO TP ABACAXI D = 75MM P/ LAJES, CALHASETC</v>
          </cell>
          <cell r="C8015" t="str">
            <v>UN</v>
          </cell>
          <cell r="D8015">
            <v>18.010000000000002</v>
          </cell>
        </row>
        <row r="8016">
          <cell r="A8016">
            <v>11741</v>
          </cell>
          <cell r="B8016" t="str">
            <v>RALO SIFONADO PVC CILINDRICO 100 X 40 MM C/GRELHA REDONDA BRANCA</v>
          </cell>
          <cell r="C8016" t="str">
            <v>UN</v>
          </cell>
          <cell r="D8016">
            <v>4.8899999999999997</v>
          </cell>
        </row>
        <row r="8017">
          <cell r="A8017">
            <v>11742</v>
          </cell>
          <cell r="B8017" t="str">
            <v>RALO SIFONADO PVC CILINDRICO 100X40MM C/GRELHA REDONDA BRANCA</v>
          </cell>
          <cell r="C8017" t="str">
            <v>UN</v>
          </cell>
          <cell r="D8017">
            <v>6.11</v>
          </cell>
        </row>
        <row r="8018">
          <cell r="A8018">
            <v>11744</v>
          </cell>
          <cell r="B8018" t="str">
            <v>RALO SIFONADO PVC CONICO 100X40MM C/GRELHA REDONDA BRANCA</v>
          </cell>
          <cell r="C8018" t="str">
            <v>UN</v>
          </cell>
          <cell r="D8018">
            <v>5.9</v>
          </cell>
        </row>
        <row r="8019">
          <cell r="A8019">
            <v>11745</v>
          </cell>
          <cell r="B8019" t="str">
            <v>RALO SIFONADO PVC QUADRADO 100X100X53MM SAIDA 40MM C/GRELHABRANCA</v>
          </cell>
          <cell r="C8019" t="str">
            <v>UN</v>
          </cell>
          <cell r="D8019">
            <v>6.66</v>
          </cell>
        </row>
        <row r="8020">
          <cell r="A8020">
            <v>11743</v>
          </cell>
          <cell r="B8020" t="str">
            <v>RALO SIFONADO PVC REDONDO CONICO 100X40MM C/ GRELHA PVC BRANCA</v>
          </cell>
          <cell r="C8020" t="str">
            <v>UN</v>
          </cell>
          <cell r="D8020">
            <v>6.11</v>
          </cell>
        </row>
        <row r="8021">
          <cell r="A8021">
            <v>25961</v>
          </cell>
          <cell r="B8021" t="str">
            <v>RASTELEIRO</v>
          </cell>
          <cell r="C8021" t="str">
            <v>H</v>
          </cell>
          <cell r="D8021">
            <v>7.64</v>
          </cell>
        </row>
        <row r="8022">
          <cell r="A8022">
            <v>1082</v>
          </cell>
          <cell r="B8022" t="str">
            <v>REATOR P/ LAMPADA VAPOR DE SODIO 250W USO EXT</v>
          </cell>
          <cell r="C8022" t="str">
            <v>UN</v>
          </cell>
          <cell r="D8022">
            <v>78.48</v>
          </cell>
        </row>
        <row r="8023">
          <cell r="A8023">
            <v>12316</v>
          </cell>
          <cell r="B8023" t="str">
            <v>REATOR P/ 1 LAMPADA VAPOR DE MERCURIO 125W USO EXT</v>
          </cell>
          <cell r="C8023" t="str">
            <v>UN</v>
          </cell>
          <cell r="D8023">
            <v>35.97</v>
          </cell>
        </row>
        <row r="8024">
          <cell r="A8024">
            <v>12317</v>
          </cell>
          <cell r="B8024" t="str">
            <v>REATOR P/ 1 LAMPADA VAPOR DE MERCURIO 250W USO EXT</v>
          </cell>
          <cell r="C8024" t="str">
            <v>UN</v>
          </cell>
          <cell r="D8024">
            <v>42.89</v>
          </cell>
        </row>
        <row r="8025">
          <cell r="A8025">
            <v>12318</v>
          </cell>
          <cell r="B8025" t="str">
            <v>REATOR P/ 1 LAMPADA VAPOR DE MERCURIO 400W USO EXT</v>
          </cell>
          <cell r="C8025" t="str">
            <v>UN</v>
          </cell>
          <cell r="D8025">
            <v>49.41</v>
          </cell>
        </row>
        <row r="8026">
          <cell r="A8026">
            <v>1074</v>
          </cell>
          <cell r="B8026" t="str">
            <v>REATOR PARTIDA CONVENCIONAL P/ 1 LAMPADA FLUORESCENTE 20W/220V</v>
          </cell>
          <cell r="C8026" t="str">
            <v>UN</v>
          </cell>
          <cell r="D8026">
            <v>7.15</v>
          </cell>
        </row>
        <row r="8027">
          <cell r="A8027">
            <v>1075</v>
          </cell>
          <cell r="B8027" t="str">
            <v>REATOR PARTIDA CONVENCIONAL P/ 1 LAMPADA FLUORESCENTE 40W/127V</v>
          </cell>
          <cell r="C8027" t="str">
            <v>UN</v>
          </cell>
          <cell r="D8027">
            <v>13</v>
          </cell>
        </row>
        <row r="8028">
          <cell r="A8028">
            <v>1089</v>
          </cell>
          <cell r="B8028" t="str">
            <v>REATOR PARTIDA CONVENCIONAL P/ 1 LAMPADA FLUORESCENTE 40W/220V</v>
          </cell>
          <cell r="C8028" t="str">
            <v>UN</v>
          </cell>
          <cell r="D8028">
            <v>9.81</v>
          </cell>
        </row>
        <row r="8029">
          <cell r="A8029">
            <v>1103</v>
          </cell>
          <cell r="B8029" t="str">
            <v>REATOR PARTIDA CONVENCIONAL P/1 LAMPADA FLUORESCENTE 20W/127V</v>
          </cell>
          <cell r="C8029" t="str">
            <v>UN</v>
          </cell>
          <cell r="D8029">
            <v>6.71</v>
          </cell>
        </row>
        <row r="8030">
          <cell r="A8030">
            <v>12314</v>
          </cell>
          <cell r="B8030" t="str">
            <v>REATOR PARTIDA RAPIDA P/ 1 LAMPADA FLUORESCENTE 110W/220V</v>
          </cell>
          <cell r="C8030" t="str">
            <v>UN</v>
          </cell>
          <cell r="D8030">
            <v>39.909999999999997</v>
          </cell>
        </row>
        <row r="8031">
          <cell r="A8031">
            <v>1088</v>
          </cell>
          <cell r="B8031" t="str">
            <v>REATOR PARTIDA RAPIDA P/ 1 LAMPADA FLUORESCENTE 20W/127V</v>
          </cell>
          <cell r="C8031" t="str">
            <v>UN</v>
          </cell>
          <cell r="D8031">
            <v>15.29</v>
          </cell>
        </row>
        <row r="8032">
          <cell r="A8032">
            <v>1077</v>
          </cell>
          <cell r="B8032" t="str">
            <v>REATOR PARTIDA RAPIDA P/ 1 LAMPADA FLUORESCENTE 20W/220V</v>
          </cell>
          <cell r="C8032" t="str">
            <v>UN</v>
          </cell>
          <cell r="D8032">
            <v>14.61</v>
          </cell>
        </row>
        <row r="8033">
          <cell r="A8033">
            <v>1087</v>
          </cell>
          <cell r="B8033" t="str">
            <v>REATOR PARTIDA RAPIDA P/ 1 LAMPADA FLUORESCENTE 40W/127V</v>
          </cell>
          <cell r="C8033" t="str">
            <v>UN</v>
          </cell>
          <cell r="D8033">
            <v>15.29</v>
          </cell>
        </row>
        <row r="8034">
          <cell r="A8034">
            <v>1078</v>
          </cell>
          <cell r="B8034" t="str">
            <v>REATOR PARTIDA RAPIDA P/ 1 LAMPADA FLUORESCENTE 40W/220V</v>
          </cell>
          <cell r="C8034" t="str">
            <v>UN</v>
          </cell>
          <cell r="D8034">
            <v>14.61</v>
          </cell>
        </row>
        <row r="8035">
          <cell r="A8035">
            <v>12315</v>
          </cell>
          <cell r="B8035" t="str">
            <v>REATOR PARTIDA RAPIDA P/ 1 LAMPADA FLUORESCENTE 85W/220V</v>
          </cell>
          <cell r="C8035" t="str">
            <v>UN</v>
          </cell>
          <cell r="D8035">
            <v>38.08</v>
          </cell>
        </row>
        <row r="8036">
          <cell r="A8036">
            <v>1086</v>
          </cell>
          <cell r="B8036" t="str">
            <v>REATOR PARTIDA RAPIDA P/ 2 LAMPADAS FLUORESCENTES 20W/127V</v>
          </cell>
          <cell r="C8036" t="str">
            <v>UN</v>
          </cell>
          <cell r="D8036">
            <v>20.87</v>
          </cell>
        </row>
        <row r="8037">
          <cell r="A8037">
            <v>1084</v>
          </cell>
          <cell r="B8037" t="str">
            <v>REATOR PARTIDA RAPIDA P/ 2 LAMPADAS FLUORESCENTES 20W/220V</v>
          </cell>
          <cell r="C8037" t="str">
            <v>UN</v>
          </cell>
          <cell r="D8037">
            <v>20.79</v>
          </cell>
        </row>
        <row r="8038">
          <cell r="A8038">
            <v>1079</v>
          </cell>
          <cell r="B8038" t="str">
            <v>REATOR PARTIDA RAPIDA P/ 2 LAMPADAS FLUORESCENTES 40W/127V</v>
          </cell>
          <cell r="C8038" t="str">
            <v>UN</v>
          </cell>
          <cell r="D8038">
            <v>23.08</v>
          </cell>
        </row>
        <row r="8039">
          <cell r="A8039">
            <v>1085</v>
          </cell>
          <cell r="B8039" t="str">
            <v>REATOR PARTIDA RAPIDA P/ 2 LAMPADAS FLUORESCENTES 40W/220V</v>
          </cell>
          <cell r="C8039" t="str">
            <v>UN</v>
          </cell>
          <cell r="D8039">
            <v>22.12</v>
          </cell>
        </row>
        <row r="8040">
          <cell r="A8040">
            <v>5104</v>
          </cell>
          <cell r="B8040" t="str">
            <v>REBITE DE ALUMINIO VAZADO DE REPUXO, 3,2 X 8MM - (1KG=1025UNID)</v>
          </cell>
          <cell r="C8040" t="str">
            <v>KG</v>
          </cell>
          <cell r="D8040">
            <v>83.61</v>
          </cell>
        </row>
        <row r="8041">
          <cell r="A8041">
            <v>26023</v>
          </cell>
          <cell r="B8041" t="str">
            <v>REBOLO ABRASIVO, DIVERSAS GRANAS, TIPO RETO, DIM. 6" ( 152,4MM X 25,4MM X 31,75MM)</v>
          </cell>
          <cell r="C8041" t="str">
            <v>UN</v>
          </cell>
          <cell r="D8041">
            <v>35.479999999999997</v>
          </cell>
        </row>
        <row r="8042">
          <cell r="A8042">
            <v>14575</v>
          </cell>
          <cell r="B8042" t="str">
            <v>RECICLADORA DE PAVIMENTACAO ASFALTICA A FRIO, WIRTGEN, MODELO W 1900, DIESEL, POTÊNCIA 435 HP</v>
          </cell>
          <cell r="C8042" t="str">
            <v>UN</v>
          </cell>
          <cell r="D8042">
            <v>2015730</v>
          </cell>
        </row>
        <row r="8043">
          <cell r="A8043">
            <v>20049</v>
          </cell>
          <cell r="B8043" t="str">
            <v>REDUCAO EXCENTRICA PVC LEVE C/ BOLSA P/ ANEL DN 125 X 100MM</v>
          </cell>
          <cell r="C8043" t="str">
            <v>UN</v>
          </cell>
          <cell r="D8043">
            <v>55.13</v>
          </cell>
        </row>
        <row r="8044">
          <cell r="A8044">
            <v>20050</v>
          </cell>
          <cell r="B8044" t="str">
            <v>REDUCAO EXCENTRICA PVC LEVE C/ BOLSA P/ ANEL DN 150 X 100MM</v>
          </cell>
          <cell r="C8044" t="str">
            <v>UN</v>
          </cell>
          <cell r="D8044">
            <v>38.47</v>
          </cell>
        </row>
        <row r="8045">
          <cell r="A8045">
            <v>20051</v>
          </cell>
          <cell r="B8045" t="str">
            <v>REDUCAO EXCENTRICA PVC LEVE DN 125 X 75MM</v>
          </cell>
          <cell r="C8045" t="str">
            <v>UN</v>
          </cell>
          <cell r="D8045">
            <v>31.49</v>
          </cell>
        </row>
        <row r="8046">
          <cell r="A8046">
            <v>20052</v>
          </cell>
          <cell r="B8046" t="str">
            <v>REDUCAO EXCENTRICA PVC LEVE DN 150 X 125MM</v>
          </cell>
          <cell r="C8046" t="str">
            <v>UN</v>
          </cell>
          <cell r="D8046">
            <v>92.74</v>
          </cell>
        </row>
        <row r="8047">
          <cell r="A8047">
            <v>20053</v>
          </cell>
          <cell r="B8047" t="str">
            <v>REDUCAO EXCENTRICA PVC LEVE DN 200 X 150MM</v>
          </cell>
          <cell r="C8047" t="str">
            <v>UN</v>
          </cell>
          <cell r="D8047">
            <v>112.37</v>
          </cell>
        </row>
        <row r="8048">
          <cell r="A8048">
            <v>20054</v>
          </cell>
          <cell r="B8048" t="str">
            <v>REDUCAO EXCENTRICA PVC LEVE DN 250 X 200MM</v>
          </cell>
          <cell r="C8048" t="str">
            <v>UN</v>
          </cell>
          <cell r="D8048">
            <v>248.91</v>
          </cell>
        </row>
        <row r="8049">
          <cell r="A8049">
            <v>20033</v>
          </cell>
          <cell r="B8049" t="str">
            <v>REDUCAO EXCENTRICA PVC NBR 10569 P/REDE COLET ESG PB JE 125X 100MM</v>
          </cell>
          <cell r="C8049" t="str">
            <v>UN</v>
          </cell>
          <cell r="D8049">
            <v>75.81</v>
          </cell>
        </row>
        <row r="8050">
          <cell r="A8050">
            <v>20034</v>
          </cell>
          <cell r="B8050" t="str">
            <v>REDUCAO EXCENTRICA PVC NBR 10569 P/REDE COLET ESG PB JE 150X 100MM</v>
          </cell>
          <cell r="C8050" t="str">
            <v>UN</v>
          </cell>
          <cell r="D8050">
            <v>124.23</v>
          </cell>
        </row>
        <row r="8051">
          <cell r="A8051">
            <v>20035</v>
          </cell>
          <cell r="B8051" t="str">
            <v>REDUCAO EXCENTRICA PVC NBR 10569 P/REDE COLET ESG PB JE 150X 125MM</v>
          </cell>
          <cell r="C8051" t="str">
            <v>UN</v>
          </cell>
          <cell r="D8051">
            <v>138.28</v>
          </cell>
        </row>
        <row r="8052">
          <cell r="A8052">
            <v>20036</v>
          </cell>
          <cell r="B8052" t="str">
            <v>REDUCAO EXCENTRICA PVC NBR 10569 P/REDE COLET ESG PB JE 200X 150MM</v>
          </cell>
          <cell r="C8052" t="str">
            <v>UN</v>
          </cell>
          <cell r="D8052">
            <v>199.96</v>
          </cell>
        </row>
        <row r="8053">
          <cell r="A8053">
            <v>20037</v>
          </cell>
          <cell r="B8053" t="str">
            <v>REDUCAO EXCENTRICA PVC NBR 10569 P/REDE COLET ESG PB JE 250X 200MM</v>
          </cell>
          <cell r="C8053" t="str">
            <v>UN</v>
          </cell>
          <cell r="D8053">
            <v>407.96</v>
          </cell>
        </row>
        <row r="8054">
          <cell r="A8054">
            <v>20038</v>
          </cell>
          <cell r="B8054" t="str">
            <v>REDUCAO EXCENTRICA PVC NBR 10569 P/REDE COLET ESG PB JE 300X 250MM</v>
          </cell>
          <cell r="C8054" t="str">
            <v>UN</v>
          </cell>
          <cell r="D8054">
            <v>752.75</v>
          </cell>
        </row>
        <row r="8055">
          <cell r="A8055">
            <v>20039</v>
          </cell>
          <cell r="B8055" t="str">
            <v>REDUCAO EXCENTRICA PVC NBR 10569 P/REDE COLET ESG PB JE 350X 300MM</v>
          </cell>
          <cell r="C8055" t="str">
            <v>UN</v>
          </cell>
          <cell r="D8055">
            <v>1063.26</v>
          </cell>
        </row>
        <row r="8056">
          <cell r="A8056">
            <v>20040</v>
          </cell>
          <cell r="B8056" t="str">
            <v>REDUCAO EXCENTRICA PVC NBR 10569 P/REDE COLET ESG PB JE 400X 300MM</v>
          </cell>
          <cell r="C8056" t="str">
            <v>UN</v>
          </cell>
          <cell r="D8056">
            <v>1356.05</v>
          </cell>
        </row>
        <row r="8057">
          <cell r="A8057">
            <v>20041</v>
          </cell>
          <cell r="B8057" t="str">
            <v>REDUCAO EXCENTRICA PVC NBR 10569 P/REDE COLET ESG PB JE 400X 350MM</v>
          </cell>
          <cell r="C8057" t="str">
            <v>UN</v>
          </cell>
          <cell r="D8057">
            <v>1368.7</v>
          </cell>
        </row>
        <row r="8058">
          <cell r="A8058">
            <v>20043</v>
          </cell>
          <cell r="B8058" t="str">
            <v>REDUCAO EXCENTRICA PVC P/ ESG PREDIAL DN 100 X 50MM</v>
          </cell>
          <cell r="C8058" t="str">
            <v>UN</v>
          </cell>
          <cell r="D8058">
            <v>7.5</v>
          </cell>
        </row>
        <row r="8059">
          <cell r="A8059">
            <v>20044</v>
          </cell>
          <cell r="B8059" t="str">
            <v>REDUCAO EXCENTRICA PVC P/ ESG PREDIAL DN 100 X 75MM</v>
          </cell>
          <cell r="C8059" t="str">
            <v>UN</v>
          </cell>
          <cell r="D8059">
            <v>9.16</v>
          </cell>
        </row>
        <row r="8060">
          <cell r="A8060">
            <v>20042</v>
          </cell>
          <cell r="B8060" t="str">
            <v>REDUCAO EXCENTRICA PVC P/ ESG PREDIAL DN 75 X 50MM</v>
          </cell>
          <cell r="C8060" t="str">
            <v>UN</v>
          </cell>
          <cell r="D8060">
            <v>6.89</v>
          </cell>
        </row>
        <row r="8061">
          <cell r="A8061">
            <v>20046</v>
          </cell>
          <cell r="B8061" t="str">
            <v>REDUCAO EXCENTRICA PVC SERIE R P/ESG PREDIAL DN 100 X 75MM</v>
          </cell>
          <cell r="C8061" t="str">
            <v>UN</v>
          </cell>
          <cell r="D8061">
            <v>20.32</v>
          </cell>
        </row>
        <row r="8062">
          <cell r="A8062">
            <v>20047</v>
          </cell>
          <cell r="B8062" t="str">
            <v>REDUCAO EXCENTRICA PVC SERIE R P/ESG PREDIAL DN 150 X 100MM</v>
          </cell>
          <cell r="C8062" t="str">
            <v>UN</v>
          </cell>
          <cell r="D8062">
            <v>58.71</v>
          </cell>
        </row>
        <row r="8063">
          <cell r="A8063">
            <v>20045</v>
          </cell>
          <cell r="B8063" t="str">
            <v>REDUCAO EXCENTRICA PVC SERIE R P/ESG PREDIAL DN 75 X 50MM</v>
          </cell>
          <cell r="C8063" t="str">
            <v>UN</v>
          </cell>
          <cell r="D8063">
            <v>10.46</v>
          </cell>
        </row>
        <row r="8064">
          <cell r="A8064">
            <v>20972</v>
          </cell>
          <cell r="B8064" t="str">
            <v>REDUCAO FIXA TIPO STORZ LATAO P/ INST. PREDIAL COMBATE A INCENDIO ENGATE RAPIDO 2.1/2" X 1.1/2"</v>
          </cell>
          <cell r="C8064" t="str">
            <v>UN</v>
          </cell>
          <cell r="D8064">
            <v>93.78</v>
          </cell>
        </row>
        <row r="8065">
          <cell r="A8065">
            <v>20032</v>
          </cell>
          <cell r="B8065" t="str">
            <v>REDUCAO PVC PBA JE BB P/REDE AGUA DN 75 X 50/DE 85 X 60MM</v>
          </cell>
          <cell r="C8065" t="str">
            <v>UN</v>
          </cell>
          <cell r="D8065">
            <v>84.89</v>
          </cell>
        </row>
        <row r="8066">
          <cell r="A8066">
            <v>11321</v>
          </cell>
          <cell r="B8066" t="str">
            <v>REDUCAO PVC PBA JE PB P/REDE AGUA DN 100 X 50/DE 110 X 60MM</v>
          </cell>
          <cell r="C8066" t="str">
            <v>UN</v>
          </cell>
          <cell r="D8066">
            <v>21.7</v>
          </cell>
        </row>
        <row r="8067">
          <cell r="A8067">
            <v>11323</v>
          </cell>
          <cell r="B8067" t="str">
            <v>REDUCAO PVC PBA JE PB P/REDE AGUA DN 100 X 75/DE 110 X 85MM</v>
          </cell>
          <cell r="C8067" t="str">
            <v>UN</v>
          </cell>
          <cell r="D8067">
            <v>25.93</v>
          </cell>
        </row>
        <row r="8068">
          <cell r="A8068">
            <v>20327</v>
          </cell>
          <cell r="B8068" t="str">
            <v>REDUCAO PVC PBA JE PB P/REDE AGUA DN 75 X 50/DE 85 X 60MM</v>
          </cell>
          <cell r="C8068" t="str">
            <v>UN</v>
          </cell>
          <cell r="D8068">
            <v>12.34</v>
          </cell>
        </row>
        <row r="8069">
          <cell r="A8069">
            <v>25966</v>
          </cell>
          <cell r="B8069" t="str">
            <v>REDUTOR TIPO 2002 PRIMEIRA QUALIDADE</v>
          </cell>
          <cell r="C8069" t="str">
            <v>L</v>
          </cell>
          <cell r="D8069">
            <v>13.66</v>
          </cell>
        </row>
        <row r="8070">
          <cell r="A8070">
            <v>13846</v>
          </cell>
          <cell r="B8070" t="str">
            <v>REFLETOR ABERTO TIPO BEDO ( PRATO), DIAM 12" (310MM), SOQUETE E-27"</v>
          </cell>
          <cell r="C8070" t="str">
            <v>UN</v>
          </cell>
          <cell r="D8070">
            <v>21.15</v>
          </cell>
        </row>
        <row r="8071">
          <cell r="A8071">
            <v>13390</v>
          </cell>
          <cell r="B8071" t="str">
            <v>REFLETOR REDONDO EM ALUMINIO ANODIZADO PARA LAMPADA VAPOR DEMERCURIO/SODIO, CORPO EM ALUMINIO COM PINTURA EPOXI, PARA LAMPADA E-27 DE 300 W, COM SUPORTE REDONDO E ALCA REGULAVEL PARA FIXACAO.</v>
          </cell>
          <cell r="C8071" t="str">
            <v>UN</v>
          </cell>
          <cell r="D8071">
            <v>45.39</v>
          </cell>
        </row>
        <row r="8072">
          <cell r="A8072">
            <v>6029</v>
          </cell>
          <cell r="B8072" t="str">
            <v>REGISTRO DE ESFERA PVC DE 1/2” CABEÇA QUADRADA, COM ROSCA- NB 5648</v>
          </cell>
          <cell r="C8072" t="str">
            <v>UN</v>
          </cell>
          <cell r="D8072">
            <v>11.53</v>
          </cell>
        </row>
        <row r="8073">
          <cell r="A8073">
            <v>6010</v>
          </cell>
          <cell r="B8073" t="str">
            <v>REGISTRO GAVETA 1.1/2" BRUTO LATAO REF 1502-B</v>
          </cell>
          <cell r="C8073" t="str">
            <v>UN</v>
          </cell>
          <cell r="D8073">
            <v>51.64</v>
          </cell>
        </row>
        <row r="8074">
          <cell r="A8074">
            <v>6015</v>
          </cell>
          <cell r="B8074" t="str">
            <v>REGISTRO GAVETA 1.1/2" REF 1509-C - C/ CANOPLA ACAB CROMADOSIMPLES</v>
          </cell>
          <cell r="C8074" t="str">
            <v>UN</v>
          </cell>
          <cell r="D8074">
            <v>97.07</v>
          </cell>
        </row>
        <row r="8075">
          <cell r="A8075">
            <v>6017</v>
          </cell>
          <cell r="B8075" t="str">
            <v>REGISTRO GAVETA 1.1/4" BRUTO LATAO REF 1502-B</v>
          </cell>
          <cell r="C8075" t="str">
            <v>UN</v>
          </cell>
          <cell r="D8075">
            <v>41.02</v>
          </cell>
        </row>
        <row r="8076">
          <cell r="A8076">
            <v>6014</v>
          </cell>
          <cell r="B8076" t="str">
            <v>REGISTRO GAVETA 1.1/4" REF 1509-C - C/ CANOPLA ACAB CROMADOSIMPLES</v>
          </cell>
          <cell r="C8076" t="str">
            <v>UN</v>
          </cell>
          <cell r="D8076">
            <v>90.41</v>
          </cell>
        </row>
        <row r="8077">
          <cell r="A8077">
            <v>6020</v>
          </cell>
          <cell r="B8077" t="str">
            <v>REGISTRO GAVETA 1/2" BRUTO LATAO REF 1502-B</v>
          </cell>
          <cell r="C8077" t="str">
            <v>UN</v>
          </cell>
          <cell r="D8077">
            <v>21.41</v>
          </cell>
        </row>
        <row r="8078">
          <cell r="A8078">
            <v>6006</v>
          </cell>
          <cell r="B8078" t="str">
            <v>REGISTRO GAVETA 1/2" REF 1509-C - C/ CANOPLA ACAB CROMADO SIMPLES</v>
          </cell>
          <cell r="C8078" t="str">
            <v>UN</v>
          </cell>
          <cell r="D8078">
            <v>48.83</v>
          </cell>
        </row>
        <row r="8079">
          <cell r="A8079">
            <v>6019</v>
          </cell>
          <cell r="B8079" t="str">
            <v>REGISTRO GAVETA 1" BRUTO LATAO REF 1502-B</v>
          </cell>
          <cell r="C8079" t="str">
            <v>UN</v>
          </cell>
          <cell r="D8079">
            <v>30.13</v>
          </cell>
        </row>
        <row r="8080">
          <cell r="A8080">
            <v>6013</v>
          </cell>
          <cell r="B8080" t="str">
            <v>REGISTRO GAVETA 1" REF 1509-C - C/ CANOPLA ACAB CROMADO SIMPLES</v>
          </cell>
          <cell r="C8080" t="str">
            <v>UN</v>
          </cell>
          <cell r="D8080">
            <v>59.44</v>
          </cell>
        </row>
        <row r="8081">
          <cell r="A8081">
            <v>6011</v>
          </cell>
          <cell r="B8081" t="str">
            <v>REGISTRO GAVETA 2.1/2" BRUTO LATAO REF 1502-B</v>
          </cell>
          <cell r="C8081" t="str">
            <v>UN</v>
          </cell>
          <cell r="D8081">
            <v>194.6</v>
          </cell>
        </row>
        <row r="8082">
          <cell r="A8082">
            <v>6028</v>
          </cell>
          <cell r="B8082" t="str">
            <v>REGISTRO GAVETA 2" BRUTO LATAO REF 1502-B</v>
          </cell>
          <cell r="C8082" t="str">
            <v>UN</v>
          </cell>
          <cell r="D8082">
            <v>77.400000000000006</v>
          </cell>
        </row>
        <row r="8083">
          <cell r="A8083">
            <v>6016</v>
          </cell>
          <cell r="B8083" t="str">
            <v>REGISTRO GAVETA 3/4" BRUTO LATAO REF 1502-B</v>
          </cell>
          <cell r="C8083" t="str">
            <v>UN</v>
          </cell>
          <cell r="D8083">
            <v>21.34</v>
          </cell>
        </row>
        <row r="8084">
          <cell r="A8084">
            <v>6005</v>
          </cell>
          <cell r="B8084" t="str">
            <v>REGISTRO GAVETA 3/4" REF 1509-C - C/ CANOPLA ACAB CROMADO SIMPLES</v>
          </cell>
          <cell r="C8084" t="str">
            <v>UN</v>
          </cell>
          <cell r="D8084">
            <v>49.7</v>
          </cell>
        </row>
        <row r="8085">
          <cell r="A8085">
            <v>6012</v>
          </cell>
          <cell r="B8085" t="str">
            <v>REGISTRO GAVETA 3" BRUTO LATAO REF 1502-B</v>
          </cell>
          <cell r="C8085" t="str">
            <v>UN</v>
          </cell>
          <cell r="D8085">
            <v>295.52999999999997</v>
          </cell>
        </row>
        <row r="8086">
          <cell r="A8086">
            <v>6027</v>
          </cell>
          <cell r="B8086" t="str">
            <v>REGISTRO GAVETA 4" BRUTO LATAO REF 1502-B</v>
          </cell>
          <cell r="C8086" t="str">
            <v>UN</v>
          </cell>
          <cell r="D8086">
            <v>503.62</v>
          </cell>
        </row>
        <row r="8087">
          <cell r="A8087">
            <v>11756</v>
          </cell>
          <cell r="B8087" t="str">
            <v>REGISTRO OU REGULADOR P/ GAS COZINHA MARCA ALIANCA REF 76506/1</v>
          </cell>
          <cell r="C8087" t="str">
            <v>UN</v>
          </cell>
          <cell r="D8087">
            <v>17.309999999999999</v>
          </cell>
        </row>
        <row r="8088">
          <cell r="A8088">
            <v>10904</v>
          </cell>
          <cell r="B8088" t="str">
            <v>REGISTRO OU VÁLVULA GLOBO ANGULAR DE LATÃO, 45 GRAUS, D = 21/2", PARA HIDRANTES EM INSTALAÇÃO PREDIAL DE INCÊNDIO</v>
          </cell>
          <cell r="C8088" t="str">
            <v>UN</v>
          </cell>
          <cell r="D8088">
            <v>175.91</v>
          </cell>
        </row>
        <row r="8089">
          <cell r="A8089">
            <v>6034</v>
          </cell>
          <cell r="B8089" t="str">
            <v>REGISTRO PASSEIO PVC P/ POLIET PE-5 20 MM</v>
          </cell>
          <cell r="C8089" t="str">
            <v>UN</v>
          </cell>
          <cell r="D8089">
            <v>7.1</v>
          </cell>
        </row>
        <row r="8090">
          <cell r="A8090">
            <v>11752</v>
          </cell>
          <cell r="B8090" t="str">
            <v>REGISTRO PRESSAO 1/2" BRUTO REF 1400</v>
          </cell>
          <cell r="C8090" t="str">
            <v>UN</v>
          </cell>
          <cell r="D8090">
            <v>19.98</v>
          </cell>
        </row>
        <row r="8091">
          <cell r="A8091">
            <v>6021</v>
          </cell>
          <cell r="B8091" t="str">
            <v>REGISTRO PRESSAO 1/2" REF 1416 - C/ CANOPLA ACAB CROMADO SIMPLES</v>
          </cell>
          <cell r="C8091" t="str">
            <v>UN</v>
          </cell>
          <cell r="D8091">
            <v>44.89</v>
          </cell>
        </row>
        <row r="8092">
          <cell r="A8092">
            <v>11753</v>
          </cell>
          <cell r="B8092" t="str">
            <v>REGISTRO PRESSAO 3/4" BRUTO REF 1400</v>
          </cell>
          <cell r="C8092" t="str">
            <v>UN</v>
          </cell>
          <cell r="D8092">
            <v>20.9</v>
          </cell>
        </row>
        <row r="8093">
          <cell r="A8093">
            <v>6024</v>
          </cell>
          <cell r="B8093" t="str">
            <v>REGISTRO PRESSAO 3/4" REF 1416 - C/ CANOPLA ACAB CROMADO SIMPLES</v>
          </cell>
          <cell r="C8093" t="str">
            <v>UN</v>
          </cell>
          <cell r="D8093">
            <v>49.09</v>
          </cell>
        </row>
        <row r="8094">
          <cell r="A8094">
            <v>6036</v>
          </cell>
          <cell r="B8094" t="str">
            <v>REGISTRO PVC ESFERA BORB C/ROSCA REF 1/2"</v>
          </cell>
          <cell r="C8094" t="str">
            <v>UN</v>
          </cell>
          <cell r="D8094">
            <v>9.67</v>
          </cell>
        </row>
        <row r="8095">
          <cell r="A8095">
            <v>6031</v>
          </cell>
          <cell r="B8095" t="str">
            <v>REGISTRO PVC ESFERA BORB C/ROSCA REF 3/4"</v>
          </cell>
          <cell r="C8095" t="str">
            <v>UN</v>
          </cell>
          <cell r="D8095">
            <v>11.38</v>
          </cell>
        </row>
        <row r="8096">
          <cell r="A8096">
            <v>6033</v>
          </cell>
          <cell r="B8096" t="str">
            <v>REGISTRO PVC ESFERA CAB QUAD C/ROSCA REF 3/4"</v>
          </cell>
          <cell r="C8096" t="str">
            <v>UN</v>
          </cell>
          <cell r="D8096">
            <v>15.16</v>
          </cell>
        </row>
        <row r="8097">
          <cell r="A8097">
            <v>11672</v>
          </cell>
          <cell r="B8097" t="str">
            <v>REGISTRO PVC ESFERA VS ROSCAVEL DN 1 1/2"</v>
          </cell>
          <cell r="C8097" t="str">
            <v>UN</v>
          </cell>
          <cell r="D8097">
            <v>33.020000000000003</v>
          </cell>
        </row>
        <row r="8098">
          <cell r="A8098">
            <v>11669</v>
          </cell>
          <cell r="B8098" t="str">
            <v>REGISTRO PVC ESFERA VS ROSCAVEL DN 1 1/4"</v>
          </cell>
          <cell r="C8098" t="str">
            <v>UN</v>
          </cell>
          <cell r="D8098">
            <v>27.33</v>
          </cell>
        </row>
        <row r="8099">
          <cell r="A8099">
            <v>11670</v>
          </cell>
          <cell r="B8099" t="str">
            <v>REGISTRO PVC ESFERA VS ROSCAVEL DN 1/2"</v>
          </cell>
          <cell r="C8099" t="str">
            <v>UN</v>
          </cell>
          <cell r="D8099">
            <v>12.04</v>
          </cell>
        </row>
        <row r="8100">
          <cell r="A8100">
            <v>20055</v>
          </cell>
          <cell r="B8100" t="str">
            <v>REGISTRO PVC ESFERA VS ROSCAVEL DN 1"</v>
          </cell>
          <cell r="C8100" t="str">
            <v>UN</v>
          </cell>
          <cell r="D8100">
            <v>20.66</v>
          </cell>
        </row>
        <row r="8101">
          <cell r="A8101">
            <v>11671</v>
          </cell>
          <cell r="B8101" t="str">
            <v>REGISTRO PVC ESFERA VS ROSCAVEL DN 2"</v>
          </cell>
          <cell r="C8101" t="str">
            <v>UN</v>
          </cell>
          <cell r="D8101">
            <v>48.09</v>
          </cell>
        </row>
        <row r="8102">
          <cell r="A8102">
            <v>6032</v>
          </cell>
          <cell r="B8102" t="str">
            <v>REGISTRO PVC ESFERA VS ROSCAVEL DN 3/4"</v>
          </cell>
          <cell r="C8102" t="str">
            <v>UN</v>
          </cell>
          <cell r="D8102">
            <v>14.42</v>
          </cell>
        </row>
        <row r="8103">
          <cell r="A8103">
            <v>11673</v>
          </cell>
          <cell r="B8103" t="str">
            <v>REGISTRO PVC ESFERA VS SOLDAVEL DN 20</v>
          </cell>
          <cell r="C8103" t="str">
            <v>UN</v>
          </cell>
          <cell r="D8103">
            <v>11.35</v>
          </cell>
        </row>
        <row r="8104">
          <cell r="A8104">
            <v>11674</v>
          </cell>
          <cell r="B8104" t="str">
            <v>REGISTRO PVC ESFERA VS SOLDAVEL DN 25</v>
          </cell>
          <cell r="C8104" t="str">
            <v>UN</v>
          </cell>
          <cell r="D8104">
            <v>14.62</v>
          </cell>
        </row>
        <row r="8105">
          <cell r="A8105">
            <v>11675</v>
          </cell>
          <cell r="B8105" t="str">
            <v>REGISTRO PVC ESFERA VS SOLDAVEL DN 32</v>
          </cell>
          <cell r="C8105" t="str">
            <v>UN</v>
          </cell>
          <cell r="D8105">
            <v>20.38</v>
          </cell>
        </row>
        <row r="8106">
          <cell r="A8106">
            <v>11676</v>
          </cell>
          <cell r="B8106" t="str">
            <v>REGISTRO PVC ESFERA VS SOLDAVEL DN 40</v>
          </cell>
          <cell r="C8106" t="str">
            <v>UN</v>
          </cell>
          <cell r="D8106">
            <v>27.01</v>
          </cell>
        </row>
        <row r="8107">
          <cell r="A8107">
            <v>11677</v>
          </cell>
          <cell r="B8107" t="str">
            <v>REGISTRO PVC ESFERA VS SOLDAVEL DN 50</v>
          </cell>
          <cell r="C8107" t="str">
            <v>UN</v>
          </cell>
          <cell r="D8107">
            <v>32.07</v>
          </cell>
        </row>
        <row r="8108">
          <cell r="A8108">
            <v>11678</v>
          </cell>
          <cell r="B8108" t="str">
            <v>REGISTRO PVC ESFERA VS SOLDAVEL DN 60</v>
          </cell>
          <cell r="C8108" t="str">
            <v>UN</v>
          </cell>
          <cell r="D8108">
            <v>55.97</v>
          </cell>
        </row>
        <row r="8109">
          <cell r="A8109">
            <v>11718</v>
          </cell>
          <cell r="B8109" t="str">
            <v>REGISTRO PVC PRESSAO S-30 ROSCAVEL DN 3/4"</v>
          </cell>
          <cell r="C8109" t="str">
            <v>UN</v>
          </cell>
          <cell r="D8109">
            <v>17.760000000000002</v>
          </cell>
        </row>
        <row r="8110">
          <cell r="A8110">
            <v>6038</v>
          </cell>
          <cell r="B8110" t="str">
            <v>REGISTRO PVC PRESSAO S-30 ROSCAVEL REF 1/2"</v>
          </cell>
          <cell r="C8110" t="str">
            <v>UN</v>
          </cell>
          <cell r="D8110">
            <v>16.07</v>
          </cell>
        </row>
        <row r="8111">
          <cell r="A8111">
            <v>11719</v>
          </cell>
          <cell r="B8111" t="str">
            <v>REGISTRO PVC PRESSAO S-30 SOLDAVEL DN 25 MM</v>
          </cell>
          <cell r="C8111" t="str">
            <v>UN</v>
          </cell>
          <cell r="D8111">
            <v>16.920000000000002</v>
          </cell>
        </row>
        <row r="8112">
          <cell r="A8112">
            <v>6037</v>
          </cell>
          <cell r="B8112" t="str">
            <v>REGISTRO PVC PRESSAO S-30 SOLDAVEL 20MM</v>
          </cell>
          <cell r="C8112" t="str">
            <v>UN</v>
          </cell>
          <cell r="D8112">
            <v>15.25</v>
          </cell>
        </row>
        <row r="8113">
          <cell r="A8113">
            <v>13897</v>
          </cell>
          <cell r="B8113" t="str">
            <v>REGUA VIBRADORA DUPLA P/ CONCRETO A GASOLINA 3,4CV A 3600 RPM</v>
          </cell>
          <cell r="C8113" t="str">
            <v>UN</v>
          </cell>
          <cell r="D8113">
            <v>5300.05</v>
          </cell>
        </row>
        <row r="8114">
          <cell r="A8114">
            <v>10640</v>
          </cell>
          <cell r="B8114" t="str">
            <v>REGUA VIBRATORIA DE CONCRETO TRELISSADA EQUIPADA COM MOTOR AGASOLINA DE 11 HP**CAIXA**</v>
          </cell>
          <cell r="C8114" t="str">
            <v>UN</v>
          </cell>
          <cell r="D8114">
            <v>17360.919999999998</v>
          </cell>
        </row>
        <row r="8115">
          <cell r="A8115">
            <v>11086</v>
          </cell>
          <cell r="B8115" t="str">
            <v>REJEITO DE MINÉRIO (SIR) - POSTO PEDREIRA / FORNECEDOR (SEMFRETE)</v>
          </cell>
          <cell r="C8115" t="str">
            <v>M3</v>
          </cell>
          <cell r="D8115">
            <v>39.770000000000003</v>
          </cell>
        </row>
        <row r="8116">
          <cell r="A8116">
            <v>2510</v>
          </cell>
          <cell r="B8116" t="str">
            <v>RELE FOTOELETRICO 1000W/220V</v>
          </cell>
          <cell r="C8116" t="str">
            <v>UN</v>
          </cell>
          <cell r="D8116">
            <v>20.62</v>
          </cell>
        </row>
        <row r="8117">
          <cell r="A8117">
            <v>12359</v>
          </cell>
          <cell r="B8117" t="str">
            <v>RELE TERMICO SIEMENS 3UA52</v>
          </cell>
          <cell r="C8117" t="str">
            <v>UN</v>
          </cell>
          <cell r="D8117">
            <v>84.21</v>
          </cell>
        </row>
        <row r="8118">
          <cell r="A8118">
            <v>5320</v>
          </cell>
          <cell r="B8118" t="str">
            <v>REMOVEDOR DE TINTA OLEO/ESMALTE VERNIZ</v>
          </cell>
          <cell r="C8118" t="str">
            <v>L</v>
          </cell>
          <cell r="D8118">
            <v>25.86</v>
          </cell>
        </row>
        <row r="8119">
          <cell r="A8119">
            <v>7353</v>
          </cell>
          <cell r="B8119" t="str">
            <v>RESINA ACRILICA</v>
          </cell>
          <cell r="C8119" t="str">
            <v>L</v>
          </cell>
          <cell r="D8119">
            <v>21.4</v>
          </cell>
        </row>
        <row r="8120">
          <cell r="A8120">
            <v>7352</v>
          </cell>
          <cell r="B8120" t="str">
            <v>RESINA ACRILICA</v>
          </cell>
          <cell r="C8120" t="str">
            <v>GL</v>
          </cell>
          <cell r="D8120">
            <v>59.51</v>
          </cell>
        </row>
        <row r="8121">
          <cell r="A8121">
            <v>7324</v>
          </cell>
          <cell r="B8121" t="str">
            <v>RESINA BASE EPOXI COMPOUND OTTO BAUMGART OU MARCA EQUIVALENTE</v>
          </cell>
          <cell r="C8121" t="str">
            <v>KG</v>
          </cell>
          <cell r="D8121">
            <v>33.25</v>
          </cell>
        </row>
        <row r="8122">
          <cell r="A8122">
            <v>7354</v>
          </cell>
          <cell r="B8122" t="str">
            <v>RESINA DE POLIESTER TIPO ALBA</v>
          </cell>
          <cell r="C8122" t="str">
            <v>KG</v>
          </cell>
          <cell r="D8122">
            <v>37.89</v>
          </cell>
        </row>
        <row r="8123">
          <cell r="A8123">
            <v>10518</v>
          </cell>
          <cell r="B8123" t="str">
            <v>RETARDO PARA CORDEL DETONANTE</v>
          </cell>
          <cell r="C8123" t="str">
            <v>UN</v>
          </cell>
          <cell r="D8123">
            <v>15.58</v>
          </cell>
        </row>
        <row r="8124">
          <cell r="A8124">
            <v>6044</v>
          </cell>
          <cell r="B8124" t="str">
            <v>RETROESCAVADEIRA C/ CARREGADEIRA SOBRE PNEUS 75HP C/CONVERSOR DE TORQUE (INCL MANUTENCAO/OPERACAO E COMBUSTÍVEL)</v>
          </cell>
          <cell r="C8124" t="str">
            <v>H</v>
          </cell>
          <cell r="D8124">
            <v>113.32</v>
          </cell>
        </row>
        <row r="8125">
          <cell r="A8125">
            <v>6042</v>
          </cell>
          <cell r="B8125" t="str">
            <v>RETROESCAVADEIRA C/ CARREGADEIRA SOBRE PNEUS 76HP TRANSMISSAO MECANICA (INCL MANUTENCAO/OPERACAO E COMBUSTÍVEL )</v>
          </cell>
          <cell r="C8125" t="str">
            <v>H</v>
          </cell>
          <cell r="D8125">
            <v>91.06</v>
          </cell>
        </row>
        <row r="8126">
          <cell r="A8126">
            <v>10696</v>
          </cell>
          <cell r="B8126" t="str">
            <v>RETROESCAVADEIRA C/ CARREGADEIRA SOBRE RODAS MAXION MOD 750-4WD, TRACAO 4 X 4, 86CV, CAP. 0,23/0,79M3**CAIXA**</v>
          </cell>
          <cell r="C8126" t="str">
            <v>UN</v>
          </cell>
          <cell r="D8126">
            <v>190588.41</v>
          </cell>
        </row>
        <row r="8127">
          <cell r="A8127">
            <v>10697</v>
          </cell>
          <cell r="B8127" t="str">
            <v>RETROESCAVADEIRA C/ CARREGADEIRA SOBRE RODAS MAXION MOD. 750- 2WD, 79HP, CAP. 0,21/0,76M3**CAIXA**</v>
          </cell>
          <cell r="C8127" t="str">
            <v>UN</v>
          </cell>
          <cell r="D8127">
            <v>175927.14</v>
          </cell>
        </row>
        <row r="8128">
          <cell r="A8128">
            <v>6043</v>
          </cell>
          <cell r="B8128" t="str">
            <v>RETROESCAVADEIRA SOBRE RODAS, TRAÇÃO 4X2, POTÊNCIA MÍN. 70HP, CAÇAMBA CAP. MÍN. 0,73M3, PESO OPERACIONAL MÍN. 6500KG, PROFUNDIDADE DE ESCAVAÇÃO SUPERIOR A 4,0M (INCLUSIVE MANUTENCAO/OPERACAO E COMBUSTÍVEL).</v>
          </cell>
          <cell r="C8128" t="str">
            <v>H</v>
          </cell>
          <cell r="D8128">
            <v>101.17</v>
          </cell>
        </row>
        <row r="8129">
          <cell r="A8129">
            <v>6046</v>
          </cell>
          <cell r="B8129" t="str">
            <v>RETROESCAVADEIRA SOBRE RODAS, TRAÇÃO 4X4, POTÊNCIA MÍN. 70HP, CAÇAMBA CAP. MIN. 0,7M3, PESO OPERACIONAL MIN. 6500 KG, PROFUNDIDADE DE ESCAVAÇÃO SUPERIOR A 4,00M.</v>
          </cell>
          <cell r="C8129" t="str">
            <v>UN</v>
          </cell>
          <cell r="D8129">
            <v>200619.38</v>
          </cell>
        </row>
        <row r="8130">
          <cell r="A8130">
            <v>11602</v>
          </cell>
          <cell r="B8130" t="str">
            <v>REVESTIMENTO BASE EPOXI E CIMENTO P/ PISO MONOLITICO, COM ALTA RESISTÊNCIA MECÂNICA, TIPO SIKAFLOOR 82 OU MARCA EQUIVALENTE</v>
          </cell>
          <cell r="C8130" t="str">
            <v>KG</v>
          </cell>
          <cell r="D8130">
            <v>60.09</v>
          </cell>
        </row>
        <row r="8131">
          <cell r="A8131">
            <v>7315</v>
          </cell>
          <cell r="B8131" t="str">
            <v>REVESTIMENTO DE ALUMINIO LIQUIDO TP ALUMINATION OTTO BAUGARTOU MARCA EQUIVALENTE</v>
          </cell>
          <cell r="C8131" t="str">
            <v>L</v>
          </cell>
          <cell r="D8131">
            <v>25.45</v>
          </cell>
        </row>
        <row r="8132">
          <cell r="A8132">
            <v>139</v>
          </cell>
          <cell r="B8132" t="str">
            <v>REVESTIMENTO IMPERMEABILIZANTE SEMI FLEXIVEL PARA SUPERFICIESIKA TOP 107 OU EQUIVALENTE</v>
          </cell>
          <cell r="C8132" t="str">
            <v>KG</v>
          </cell>
          <cell r="D8132">
            <v>11.46</v>
          </cell>
        </row>
        <row r="8133">
          <cell r="A8133">
            <v>116</v>
          </cell>
          <cell r="B8133" t="str">
            <v>REVESTIMENTO IMPERMEABILIZANTE SEMI-FLEXIVEL BI-COMPONENTE TP VIAPLUS 1000 VIAPOL OU MARCA EQUIVALENTE</v>
          </cell>
          <cell r="C8133" t="str">
            <v>KG</v>
          </cell>
          <cell r="D8133">
            <v>2.84</v>
          </cell>
        </row>
        <row r="8134">
          <cell r="A8134">
            <v>1112</v>
          </cell>
          <cell r="B8134" t="str">
            <v>RINCAO CHAPA GALVANIZADA NUM 26 L = 50CM</v>
          </cell>
          <cell r="C8134" t="str">
            <v>M</v>
          </cell>
          <cell r="D8134">
            <v>15.9</v>
          </cell>
        </row>
        <row r="8135">
          <cell r="A8135">
            <v>10559</v>
          </cell>
          <cell r="B8135" t="str">
            <v>ROCADEIRA COSTAL MARCA SHINDAIWA MOD BP-35 OU SIMILAR C/ MOTOR A GASOLINA</v>
          </cell>
          <cell r="C8135" t="str">
            <v>UN</v>
          </cell>
          <cell r="D8135">
            <v>1921.74</v>
          </cell>
        </row>
        <row r="8136">
          <cell r="A8136">
            <v>10664</v>
          </cell>
          <cell r="B8136" t="str">
            <v>ROCADEIRA REBOCAVEL LAVRALE MOD RDU 130/540**CAIXA**</v>
          </cell>
          <cell r="C8136" t="str">
            <v>UN</v>
          </cell>
          <cell r="D8136">
            <v>4102.7</v>
          </cell>
        </row>
        <row r="8137">
          <cell r="A8137">
            <v>25983</v>
          </cell>
          <cell r="B8137" t="str">
            <v>RODAPÉ EM GRANITO BRANCO MARFIM E=2CM, H=10CM, LEVIGADO</v>
          </cell>
          <cell r="C8137" t="str">
            <v>M2</v>
          </cell>
          <cell r="D8137">
            <v>227.29</v>
          </cell>
        </row>
        <row r="8138">
          <cell r="A8138">
            <v>10857</v>
          </cell>
          <cell r="B8138" t="str">
            <v>RODAPE ARDOSIA CINZA 10 X 1CM</v>
          </cell>
          <cell r="C8138" t="str">
            <v>M</v>
          </cell>
          <cell r="D8138">
            <v>3.35</v>
          </cell>
        </row>
        <row r="8139">
          <cell r="A8139">
            <v>4803</v>
          </cell>
          <cell r="B8139" t="str">
            <v>RODAPE BORRACHA LISO H = 7CM P/ ARGAMASSA RCI.70 ESP = 2,0MM</v>
          </cell>
          <cell r="C8139" t="str">
            <v>M</v>
          </cell>
          <cell r="D8139">
            <v>23.15</v>
          </cell>
        </row>
        <row r="8140">
          <cell r="A8140">
            <v>10852</v>
          </cell>
          <cell r="B8140" t="str">
            <v>RODAPE BORRACHA SINTETICA 7CM X 1MM SUPERFICIE LISA</v>
          </cell>
          <cell r="C8140" t="str">
            <v>M</v>
          </cell>
          <cell r="D8140">
            <v>15.65</v>
          </cell>
        </row>
        <row r="8141">
          <cell r="A8141">
            <v>20231</v>
          </cell>
          <cell r="B8141" t="str">
            <v>RODAPE GRANITO 10 X 2CM</v>
          </cell>
          <cell r="C8141" t="str">
            <v>M</v>
          </cell>
          <cell r="D8141">
            <v>24.48</v>
          </cell>
        </row>
        <row r="8142">
          <cell r="A8142">
            <v>10854</v>
          </cell>
          <cell r="B8142" t="str">
            <v>RODAPE MADEIRA LEI 1A QUALIDADE 10 X 2CM CANTO BOLEADO</v>
          </cell>
          <cell r="C8142" t="str">
            <v>M</v>
          </cell>
          <cell r="D8142">
            <v>8.91</v>
          </cell>
        </row>
        <row r="8143">
          <cell r="A8143">
            <v>6185</v>
          </cell>
          <cell r="B8143" t="str">
            <v>RODAPE MADEIRA LEI 1A QUALIDADE 5 X 2CM</v>
          </cell>
          <cell r="C8143" t="str">
            <v>M</v>
          </cell>
          <cell r="D8143">
            <v>5.28</v>
          </cell>
        </row>
        <row r="8144">
          <cell r="A8144">
            <v>6186</v>
          </cell>
          <cell r="B8144" t="str">
            <v>RODAPE MADEIRA LEI 1A QUALIDADE 7 X 1,5CM</v>
          </cell>
          <cell r="C8144" t="str">
            <v>M</v>
          </cell>
          <cell r="D8144">
            <v>5.94</v>
          </cell>
        </row>
        <row r="8145">
          <cell r="A8145">
            <v>6183</v>
          </cell>
          <cell r="B8145" t="str">
            <v>RODAPE MADEIRA LEI 1A QUALIDADE 7 X 2CM</v>
          </cell>
          <cell r="C8145" t="str">
            <v>M</v>
          </cell>
          <cell r="D8145">
            <v>6.83</v>
          </cell>
        </row>
        <row r="8146">
          <cell r="A8146">
            <v>4830</v>
          </cell>
          <cell r="B8146" t="str">
            <v>RODAPE MARMORE BRANCO COMUM H = 5CM, ESP = 2CM, POLIDO</v>
          </cell>
          <cell r="C8146" t="str">
            <v>M</v>
          </cell>
          <cell r="D8146">
            <v>12.24</v>
          </cell>
        </row>
        <row r="8147">
          <cell r="A8147">
            <v>4829</v>
          </cell>
          <cell r="B8147" t="str">
            <v>RODAPE MARMORE BRANCO COMUM H = 7CM, ESP = 2CM, POLIDO</v>
          </cell>
          <cell r="C8147" t="str">
            <v>M</v>
          </cell>
          <cell r="D8147">
            <v>17.14</v>
          </cell>
        </row>
        <row r="8148">
          <cell r="A8148">
            <v>4804</v>
          </cell>
          <cell r="B8148" t="str">
            <v>RODAPE VINILICO 5CM E = 1MM</v>
          </cell>
          <cell r="C8148" t="str">
            <v>M</v>
          </cell>
          <cell r="D8148">
            <v>7.38</v>
          </cell>
        </row>
        <row r="8149">
          <cell r="A8149">
            <v>11573</v>
          </cell>
          <cell r="B8149" t="str">
            <v>RODIZIO LATAO 6MM C/ ROLAMENTO SKF</v>
          </cell>
          <cell r="C8149" t="str">
            <v>UN</v>
          </cell>
          <cell r="D8149">
            <v>14.96</v>
          </cell>
        </row>
        <row r="8150">
          <cell r="A8150">
            <v>11575</v>
          </cell>
          <cell r="B8150" t="str">
            <v>ROLDANA FIXA DUPLA LATAO C/ ROLAMENTO P/ PORTA/JAN CORRER</v>
          </cell>
          <cell r="C8150" t="str">
            <v>UN</v>
          </cell>
          <cell r="D8150">
            <v>27.43</v>
          </cell>
        </row>
        <row r="8151">
          <cell r="A8151">
            <v>11576</v>
          </cell>
          <cell r="B8151" t="str">
            <v>ROLDANA LATAO P/ JANELA GUILHOTINA</v>
          </cell>
          <cell r="C8151" t="str">
            <v>UN</v>
          </cell>
          <cell r="D8151">
            <v>28.81</v>
          </cell>
        </row>
        <row r="8152">
          <cell r="A8152">
            <v>20256</v>
          </cell>
          <cell r="B8152" t="str">
            <v>ROLDANAS PLASTICAS/PVC OU CLEATS TAMANHO MEDIO P/ INSTALACAOELETR APARENTE</v>
          </cell>
          <cell r="C8152" t="str">
            <v>UN</v>
          </cell>
          <cell r="D8152">
            <v>2.44</v>
          </cell>
        </row>
        <row r="8153">
          <cell r="A8153">
            <v>13470</v>
          </cell>
          <cell r="B8153" t="str">
            <v>ROLO COMPACTADOR DE PNEUS (7 RODAS), PRESSÃO VARIÁVEL, CATERPILLAR, MODELO PS-360C, POTÊNCIA 150CV - PESO OPERACIONAL 8,5 T</v>
          </cell>
          <cell r="C8153" t="str">
            <v>UN</v>
          </cell>
          <cell r="D8153">
            <v>201686.01</v>
          </cell>
        </row>
        <row r="8154">
          <cell r="A8154">
            <v>6066</v>
          </cell>
          <cell r="B8154" t="str">
            <v>ROLO COMPACTADOR DE PNEUS ESTÁTICO PARA ASFALTO, PRESSÃO VARIÁVEL, DYNAPAC, MODELO CP-221, POTÊNCIA 100HP - PESO SEM/COMLASTRO 11,8/21T</v>
          </cell>
          <cell r="C8154" t="str">
            <v>UN</v>
          </cell>
          <cell r="D8154">
            <v>345471.72</v>
          </cell>
        </row>
        <row r="8155">
          <cell r="A8155">
            <v>13229</v>
          </cell>
          <cell r="B8155" t="str">
            <v>ROLO COMPACTADOR DE PNEUS ESTÁTICO, PRESSÃO VARIÁVEL, MULLER, MODELO AP-26, POTÊNCIA 111HP - PESO SEM/COM LASTRO 11/26T</v>
          </cell>
          <cell r="C8155" t="str">
            <v>UN</v>
          </cell>
          <cell r="D8155">
            <v>336940</v>
          </cell>
        </row>
        <row r="8156">
          <cell r="A8156">
            <v>10642</v>
          </cell>
          <cell r="B8156" t="str">
            <v>ROLO COMPACTADOR DE PNEUS ESTÁTICO, PRESSÃO VARIÁVEL, POTÊNCIA 111HP - PESO SEM/COM LASTRO 9,5/22,4T.</v>
          </cell>
          <cell r="C8156" t="str">
            <v>UN</v>
          </cell>
          <cell r="D8156">
            <v>336940</v>
          </cell>
        </row>
        <row r="8157">
          <cell r="A8157">
            <v>14511</v>
          </cell>
          <cell r="B8157" t="str">
            <v>ROLO COMPACTADOR DE PNEUS PRESSÃO VARIÁVEL ESTÁTICO PARA ASFALTO, DYNAPAC, MODELO CP-271, POTÊNCIA 100HP - PESO MÁXIMO OPERACIONAL 12,4T - IMPACTO DINÂMICO SEM/COM LASTRO 13,7/30T</v>
          </cell>
          <cell r="C8157" t="str">
            <v>UN</v>
          </cell>
          <cell r="D8157">
            <v>381176.88</v>
          </cell>
        </row>
        <row r="8158">
          <cell r="A8158">
            <v>6063</v>
          </cell>
          <cell r="B8158" t="str">
            <v>ROLO COMPACTADOR DE PNEUS, PRESSAO VARIAVEL, AUTOPROPELIDO 145HP, PESO VAZIO/C/ LASTRO 9,8/27 T, P/ SELAGEM ASFALTICA, TIPO DYNAPAC CP-27 OU EQUIV (INCL MANUTENCAO/OPERACAO)</v>
          </cell>
          <cell r="C8158" t="str">
            <v>H</v>
          </cell>
          <cell r="D8158">
            <v>192.84</v>
          </cell>
        </row>
        <row r="8159">
          <cell r="A8159">
            <v>6051</v>
          </cell>
          <cell r="B8159" t="str">
            <v>ROLO COMPACTADOR DE PNEUS, PRESSAO VARIAVEL, AUTOPROPELIDO 94HP, PESO VAZIO/C/ LASTRO 7,6/22 T P/ SELAGEM ASFALTICA TIPODYNAPAC CP - 22 OU EQUIV (INCL MANUTENCAO/OPERACAO)</v>
          </cell>
          <cell r="C8159" t="str">
            <v>H</v>
          </cell>
          <cell r="D8159">
            <v>157.76</v>
          </cell>
        </row>
        <row r="8160">
          <cell r="A8160">
            <v>13230</v>
          </cell>
          <cell r="B8160" t="str">
            <v>ROLO COMPACTADOR ESTÁTICO TANDEM CILINDROS LISO DE AÇO, DYNAPAC, MODELO CA-150STD, POTÊNCIA 80HP - PESO OPERACIONAL 7,2T- IMPACTO DINÂMICO 11,1/11,6</v>
          </cell>
          <cell r="C8160" t="str">
            <v>UN</v>
          </cell>
          <cell r="D8160">
            <v>238356.17</v>
          </cell>
        </row>
        <row r="8161">
          <cell r="A8161">
            <v>6054</v>
          </cell>
          <cell r="B8161" t="str">
            <v>ROLO COMPACTADOR ESTATICO LISO AUTOPROPELIDO 58,5HP, FORCA IMPACTO 6 A 9T, TIPO MULLER RT-82H OU EQUIV (INCL MANUTENCAO/OPERACAO)</v>
          </cell>
          <cell r="C8161" t="str">
            <v>H</v>
          </cell>
          <cell r="D8161">
            <v>129.71</v>
          </cell>
        </row>
        <row r="8162">
          <cell r="A8162">
            <v>6050</v>
          </cell>
          <cell r="B8162" t="str">
            <v>ROLO COMPACTADOR LISO VIBRATORIO REBOCAVEL PESO 5T, FORCA IMPACTO 15,4T TIPO DYNAPAC CH-44 OU EQUIV</v>
          </cell>
          <cell r="C8162" t="str">
            <v>H</v>
          </cell>
          <cell r="D8162">
            <v>61.34</v>
          </cell>
        </row>
        <row r="8163">
          <cell r="A8163">
            <v>6049</v>
          </cell>
          <cell r="B8163" t="str">
            <v>ROLO COMPACTADOR LISO VIBRATORIO REBOCAVEL PESO 6,7T, FORCAIMPACTO 20,7T TIPO DYNAPAC CFB-66 OU EQUIV</v>
          </cell>
          <cell r="C8163" t="str">
            <v>H</v>
          </cell>
          <cell r="D8163">
            <v>65.72</v>
          </cell>
        </row>
        <row r="8164">
          <cell r="A8164">
            <v>13231</v>
          </cell>
          <cell r="B8164" t="str">
            <v>ROLO COMPACTADOR PÉ DE CARNEIRO VIBRATÓRIO PARA SOLOS, DYNAPAC, MODELO CA-250P, POTÊNCIA 110HP - PESO OPERACIONAL 13,5 T</v>
          </cell>
          <cell r="C8164" t="str">
            <v>UN</v>
          </cell>
          <cell r="D8164">
            <v>351261.73</v>
          </cell>
        </row>
        <row r="8165">
          <cell r="A8165">
            <v>6048</v>
          </cell>
          <cell r="B8165" t="str">
            <v>ROLO COMPACTADOR PE DE CARNEIRO VIBRATORIO REBOCAVEL PESO 6,7T, FORCA IMPACTO 20,7T TIPO DYNAPAC CF B-66 OU EQUIV</v>
          </cell>
          <cell r="C8165" t="str">
            <v>H</v>
          </cell>
          <cell r="D8165">
            <v>65.72</v>
          </cell>
        </row>
        <row r="8166">
          <cell r="A8166">
            <v>6047</v>
          </cell>
          <cell r="B8166" t="str">
            <v>ROLO COMPACTADOR PE DE CARNEIRO VIBRATORIO REBOCAVEL, PESO 5T, FORCA IMPACTO 15,4T TIPO DYNAPAC CH-44 OU EQUIV</v>
          </cell>
          <cell r="C8166" t="str">
            <v>H</v>
          </cell>
          <cell r="D8166">
            <v>61.34</v>
          </cell>
        </row>
        <row r="8167">
          <cell r="A8167">
            <v>13881</v>
          </cell>
          <cell r="B8167" t="str">
            <v>ROLO COMPACTADOR TANDEM VIBRATÓRIO AÇO LISO, MULLER, MODELOVT-8, POTÊNCIA 13HP - PESO OPERACIONAL 1,7T - IMPACTO DINÂMICO 4,1T</v>
          </cell>
          <cell r="C8167" t="str">
            <v>UN</v>
          </cell>
          <cell r="D8167">
            <v>102888.33</v>
          </cell>
        </row>
        <row r="8168">
          <cell r="A8168">
            <v>13468</v>
          </cell>
          <cell r="B8168" t="str">
            <v>ROLO COMPACTADOR TANDEM VIBRATÓRIO CILINDROS LISO DE AÇO PARA SOLOS/ASFALTO, DYNAPAC, MODELO CC-102, POTÊNCIA 29HP - PESO MÁXIMO OPERACIONAL 2,46T - IMPACTO DINÂMICO 3,42T</v>
          </cell>
          <cell r="C8168" t="str">
            <v>UN</v>
          </cell>
          <cell r="D8168">
            <v>70445.350000000006</v>
          </cell>
        </row>
        <row r="8169">
          <cell r="A8169">
            <v>14626</v>
          </cell>
          <cell r="B8169" t="str">
            <v>ROLO COMPACTADOR TANDEM VIBRATÓRIO CILINDROS LISO DE AÇO, DYNAPAC, MODELO CC-422, POTÊNCIA 125HP - PESO MÁXIMO OPERACIONAL 11,2T</v>
          </cell>
          <cell r="C8169" t="str">
            <v>UN</v>
          </cell>
          <cell r="D8169">
            <v>178525.9</v>
          </cell>
        </row>
        <row r="8170">
          <cell r="A8170">
            <v>6058</v>
          </cell>
          <cell r="B8170" t="str">
            <v>ROLO COMPACTADOR VIBRATORIO LISO AUTOPROPELIDO 101HP P/ ASFALTO, PESO 7,5T, FORCA IMPACTO 13 A 19,2 T TIPO DYNAPAC CA-15A OU EQUIV (INCL MANUTENCAO/OPERACAO)</v>
          </cell>
          <cell r="C8170" t="str">
            <v>H</v>
          </cell>
          <cell r="D8170">
            <v>157.76</v>
          </cell>
        </row>
        <row r="8171">
          <cell r="A8171">
            <v>6065</v>
          </cell>
          <cell r="B8171" t="str">
            <v>ROLO COMPACTADOR VIBRATORIO LISO AUTOPROPELIDO 101HP P/ SOLOS, PESO 6,58T, FORCA IMPACTO 18 T, TIPO DYNAPAC CA- 15 OU EQUIV (INCL MANUTENCAO/OPERACAO)</v>
          </cell>
          <cell r="C8171" t="str">
            <v>H</v>
          </cell>
          <cell r="D8171">
            <v>157.76</v>
          </cell>
        </row>
        <row r="8172">
          <cell r="A8172">
            <v>6052</v>
          </cell>
          <cell r="B8172" t="str">
            <v>ROLO COMPACTADOR VIBRATORIO LISO AUTOPROPELIDO 65HP, FORCA IMPACTO 18T, TIPO MULLER VAP-70 L OU EQUIV (INCL MANUTENCAO/OPERACAO)</v>
          </cell>
          <cell r="C8172" t="str">
            <v>H</v>
          </cell>
          <cell r="D8172">
            <v>157.76</v>
          </cell>
        </row>
        <row r="8173">
          <cell r="A8173">
            <v>6056</v>
          </cell>
          <cell r="B8173" t="str">
            <v>ROLO COMPACTADOR VIBRATORIO LISO AUTOPROPELIDO 76HP, FORCA IMPACTO 11T, TIPO MULLER VAP-SSA OU EQUIV (INCL MANUTENCAO/OPERACAO)</v>
          </cell>
          <cell r="C8173" t="str">
            <v>H</v>
          </cell>
          <cell r="D8173">
            <v>149.87</v>
          </cell>
        </row>
        <row r="8174">
          <cell r="A8174">
            <v>6059</v>
          </cell>
          <cell r="B8174" t="str">
            <v>ROLO COMPACTADOR VIBRATORIO LISO AUTOPROPELIDO 83HP, FORCA IMPACTO 11T, TIPO MULLER VAP-SSL OU EQUIV (INCL MANUTENCAO/OPERACAO)</v>
          </cell>
          <cell r="C8174" t="str">
            <v>H</v>
          </cell>
          <cell r="D8174">
            <v>156.02000000000001</v>
          </cell>
        </row>
        <row r="8175">
          <cell r="A8175">
            <v>10758</v>
          </cell>
          <cell r="B8175" t="str">
            <v>ROLO COMPACTADOR VIBRATORIO LISO TANDEM AUTOPROPELIDO 11 CV,PESO 1,9T FORCA IMPACTO 4,2 T TIPO DYNAPAC CG -11 OU EQUIV(INCL MANUTENCAO/OPERACAO)</v>
          </cell>
          <cell r="C8175" t="str">
            <v>H</v>
          </cell>
          <cell r="D8175">
            <v>122.7</v>
          </cell>
        </row>
        <row r="8176">
          <cell r="A8176">
            <v>6062</v>
          </cell>
          <cell r="B8176" t="str">
            <v>ROLO COMPACTADOR VIBRATORIO PE DE CARNEIRO AUTOPROPELIDO 125HP PESO 11,1T, FORCA IMPACTO 31,1 TIPO DYNAPAC CA-25 PD OU EQUIV (INCL MANUTENCAO/OPERACAO)</v>
          </cell>
          <cell r="C8176" t="str">
            <v>H</v>
          </cell>
          <cell r="D8176">
            <v>177.06</v>
          </cell>
        </row>
        <row r="8177">
          <cell r="A8177">
            <v>6060</v>
          </cell>
          <cell r="B8177" t="str">
            <v>ROLO COMPACTADOR VIBRATORIO PE DE CARNEIRO AUTOPROPELIDO 83HP, FORCA IMPACTO 19T, TIPO MULLER VAP-SSP OU EQUIV (INCL MANUTENCAO/OPERACAO)</v>
          </cell>
          <cell r="C8177" t="str">
            <v>H</v>
          </cell>
          <cell r="D8177">
            <v>157.76</v>
          </cell>
        </row>
        <row r="8178">
          <cell r="A8178">
            <v>13600</v>
          </cell>
          <cell r="B8178" t="str">
            <v>ROLO COMPACTADOR VIBRATÓRIO AÇO LISO, MULLER, MODELO VAP-70L, POTÊNCIA 150HP - PESO MÁXIMO OPERACIONAL 9,8T - IMPACTO DINÂMICO 18,24/26,74T</v>
          </cell>
          <cell r="C8178" t="str">
            <v>UN</v>
          </cell>
          <cell r="D8178">
            <v>307332.40000000002</v>
          </cell>
        </row>
        <row r="8179">
          <cell r="A8179">
            <v>13467</v>
          </cell>
          <cell r="B8179" t="str">
            <v>ROLO COMPACTADOR VIBRATÓRIO CILINDRO LISO DE AÇO PARA SOLOS,DYNAPAC, MODELO CA-250STD, POTÊNCIA 110HP - PESO OPERACIONAL 13,5T - IMPACTO DINÂMICO 12/25T</v>
          </cell>
          <cell r="C8179" t="str">
            <v>UN</v>
          </cell>
          <cell r="D8179">
            <v>333891.67</v>
          </cell>
        </row>
        <row r="8180">
          <cell r="A8180">
            <v>6068</v>
          </cell>
          <cell r="B8180" t="str">
            <v>ROLO COMPACTADOR VIBRATÓRIO DE UM CILINDRO AÇO LISO, DYNAPAC, MODELO CA-150A, POTÊNCIA 80HP - PESO OPERACIONAL 8,1T</v>
          </cell>
          <cell r="C8180" t="str">
            <v>UN</v>
          </cell>
          <cell r="D8180">
            <v>255726.27</v>
          </cell>
        </row>
        <row r="8181">
          <cell r="A8181">
            <v>10646</v>
          </cell>
          <cell r="B8181" t="str">
            <v>ROLO COMPACTADOR VIBRATÓRIO DE UM CILINDRO AÇO LISO, MULLER,MODELO VAP-55L, POTÊNCIA 83CV - PESO OPERACIONAL 6,6T - IMPACTO DINÂMICO 18,5/11,5T</v>
          </cell>
          <cell r="C8181" t="str">
            <v>UN</v>
          </cell>
          <cell r="D8181">
            <v>223028.5</v>
          </cell>
        </row>
        <row r="8182">
          <cell r="A8182">
            <v>10645</v>
          </cell>
          <cell r="B8182" t="str">
            <v>ROLO COMPACTADOR VIBRATÓRIO DE UM CILINDRO LISO DE AÇO PARASOLOS, DYNAPAC, MODELO CA-150A, POTÊNCIA 80HP - PESO MÁXIMOOPERACIONAL 8,1T</v>
          </cell>
          <cell r="C8182" t="str">
            <v>UN</v>
          </cell>
          <cell r="D8182">
            <v>255726.27</v>
          </cell>
        </row>
        <row r="8183">
          <cell r="A8183">
            <v>6070</v>
          </cell>
          <cell r="B8183" t="str">
            <v>ROLO COMPACTADOR VIBRATÓRIO PÉ DE CARNEIRO (OPERADO POR CONTROLE REMOTO), DYNAPAC, MODELO LP-8500, POTÊNCIA 17HP - PESOOPERACIONAL 1,65 T</v>
          </cell>
          <cell r="C8183" t="str">
            <v>UN</v>
          </cell>
          <cell r="D8183">
            <v>52903.48</v>
          </cell>
        </row>
        <row r="8184">
          <cell r="A8184">
            <v>13469</v>
          </cell>
          <cell r="B8184" t="str">
            <v>ROLO COMPACTADOR VIBRATÓRIO PÉ DE CARNEIRO PARA SOLOS, COM TRAÇÃO NO TAMBOR, DYNAPAC, MODELO CA-250PD, POTÊNCIA 110HP -PESO MÁXIMO OPERACIONAL 13,65T - IMPACTO DINÂMICO 30,6T</v>
          </cell>
          <cell r="C8184" t="str">
            <v>UN</v>
          </cell>
          <cell r="D8184">
            <v>369596.83</v>
          </cell>
        </row>
        <row r="8185">
          <cell r="A8185">
            <v>14513</v>
          </cell>
          <cell r="B8185" t="str">
            <v>ROLO COMPACTADOR VIBRATÓRIO PÉ DE CARNEIRO PARA SOLOS, DYNAPAC, MODELO CA-150P, POTÊNCIA 80HP - PESO MÁXIMO OPERACIONAL8,8T - IMPACTO DINÂMICO 14,58T</v>
          </cell>
          <cell r="C8185" t="str">
            <v>UN</v>
          </cell>
          <cell r="D8185">
            <v>244146.21</v>
          </cell>
        </row>
        <row r="8186">
          <cell r="A8186">
            <v>14489</v>
          </cell>
          <cell r="B8186" t="str">
            <v>ROLO COMPACTADOR VIBRATÓRIO PÉ DE CARNEIRO, MULLER, MODELO VAP-70P, POTÊNCIA 150HP - PESO OPERACIONAL 9,8T - IMPACTO DINÂMICO 31,75T</v>
          </cell>
          <cell r="C8186" t="str">
            <v>UN</v>
          </cell>
          <cell r="D8186">
            <v>321738.48</v>
          </cell>
        </row>
        <row r="8187">
          <cell r="A8187">
            <v>6069</v>
          </cell>
          <cell r="B8187" t="str">
            <v>ROLO COMPACTADOR VIBRATÓRIO REBOCÁVEL AÇO LISO, CMV, MODELOCVR-15L, POTÊNCIA 65CV - PESO 3,8T - IMPACTO DINÂMICO 18,3T</v>
          </cell>
          <cell r="C8187" t="str">
            <v>UN</v>
          </cell>
          <cell r="D8187">
            <v>73515.990000000005</v>
          </cell>
        </row>
        <row r="8188">
          <cell r="A8188">
            <v>6067</v>
          </cell>
          <cell r="B8188" t="str">
            <v>ROLO COMPACTADOR VIBRATÓRIO TANDEM AÇO LISO, MULLER, MODELORT-82H, POTÊNCIA 58CV - PESO SEM/COM LASTRO 6,5/9,4T</v>
          </cell>
          <cell r="C8188" t="str">
            <v>UN</v>
          </cell>
          <cell r="D8188">
            <v>189744.02</v>
          </cell>
        </row>
        <row r="8189">
          <cell r="A8189">
            <v>13365</v>
          </cell>
          <cell r="B8189" t="str">
            <v>ROLO COMPACTADOR VIBRATÓRIO TANDEM CILINDROS LISO DE AÇO PARA SOLO/ASFALTO, DYNAPAC, MODELO CC-142, POTÊNCIA 45HP - PESOMÁXIMO OPERACIONAL 4,4T - IMPACTO DINÂMICO 3,1T</v>
          </cell>
          <cell r="C8189" t="str">
            <v>UN</v>
          </cell>
          <cell r="D8189">
            <v>83376.399999999994</v>
          </cell>
        </row>
        <row r="8190">
          <cell r="A8190">
            <v>11282</v>
          </cell>
          <cell r="B8190" t="str">
            <v>ROLO COMPACTADOR VIBRATÓRIO TANDEM CILINDROS LISOS DE AÇO, DYNAPAC, MODELO CC-900, POTÊNCIA 23,5HP - PESO MÁXIMO OPERACIONAL 1600KG - IMPACTO DINÂMICO 1,73T</v>
          </cell>
          <cell r="C8190" t="str">
            <v>UN</v>
          </cell>
          <cell r="D8190">
            <v>47285.24</v>
          </cell>
        </row>
        <row r="8191">
          <cell r="A8191">
            <v>13624</v>
          </cell>
          <cell r="B8191" t="str">
            <v>ROMPEDOR ELETRICO, MONOFASICO, MARCA WACKER, MOD. EH 8, 1,1KW (1,44 HP), PESO = 8 KG</v>
          </cell>
          <cell r="C8191" t="str">
            <v>UN</v>
          </cell>
          <cell r="D8191">
            <v>5794.21</v>
          </cell>
        </row>
        <row r="8192">
          <cell r="A8192">
            <v>11578</v>
          </cell>
          <cell r="B8192" t="str">
            <v>ROSETA LATAO CROMADO TIPO 203 LA FONTE P/ FECHADURA PORTA</v>
          </cell>
          <cell r="C8192" t="str">
            <v>UN</v>
          </cell>
          <cell r="D8192">
            <v>7.33</v>
          </cell>
        </row>
        <row r="8193">
          <cell r="A8193">
            <v>11577</v>
          </cell>
          <cell r="B8193" t="str">
            <v>ROSETA LATAO CROMADO TIPO 303 LA FONTE P/ FECHADURA PORTA</v>
          </cell>
          <cell r="C8193" t="str">
            <v>UN</v>
          </cell>
          <cell r="D8193">
            <v>5</v>
          </cell>
        </row>
        <row r="8194">
          <cell r="A8194">
            <v>1115</v>
          </cell>
          <cell r="B8194" t="str">
            <v>RUFO CHAPA GALVANIZADA NUM 24 L = 16CM</v>
          </cell>
          <cell r="C8194" t="str">
            <v>M</v>
          </cell>
          <cell r="D8194">
            <v>10.69</v>
          </cell>
        </row>
        <row r="8195">
          <cell r="A8195">
            <v>1116</v>
          </cell>
          <cell r="B8195" t="str">
            <v>RUFO CHAPA GALVANIZADA NUM 24 L = 25CM</v>
          </cell>
          <cell r="C8195" t="str">
            <v>M</v>
          </cell>
          <cell r="D8195">
            <v>13.02</v>
          </cell>
        </row>
        <row r="8196">
          <cell r="A8196">
            <v>1111</v>
          </cell>
          <cell r="B8196" t="str">
            <v>RUFO CHAPA GALVANIZADA NUM 24 L = 33CM</v>
          </cell>
          <cell r="C8196" t="str">
            <v>M</v>
          </cell>
          <cell r="D8196">
            <v>22.04</v>
          </cell>
        </row>
        <row r="8197">
          <cell r="A8197">
            <v>1114</v>
          </cell>
          <cell r="B8197" t="str">
            <v>RUFO CHAPA GALVANIZADA NUM 24 L = 50CM</v>
          </cell>
          <cell r="C8197" t="str">
            <v>M</v>
          </cell>
          <cell r="D8197">
            <v>19.37</v>
          </cell>
        </row>
        <row r="8198">
          <cell r="A8198">
            <v>1113</v>
          </cell>
          <cell r="B8198" t="str">
            <v>RUFO CHAPA GALVANIZADA NUM 26 L = 35CM</v>
          </cell>
          <cell r="C8198" t="str">
            <v>M</v>
          </cell>
          <cell r="D8198">
            <v>13.26</v>
          </cell>
        </row>
        <row r="8199">
          <cell r="A8199">
            <v>20214</v>
          </cell>
          <cell r="B8199" t="str">
            <v>RUFO P/ TELHA FIBROCIMENTO CANALETE 49 OU KALHETA</v>
          </cell>
          <cell r="C8199" t="str">
            <v>UN</v>
          </cell>
          <cell r="D8199">
            <v>14.56</v>
          </cell>
        </row>
        <row r="8200">
          <cell r="A8200">
            <v>11064</v>
          </cell>
          <cell r="B8200" t="str">
            <v>RUFO P/ TELHA FIBROCIMENTO CANALETE 90 OU KALHETAO</v>
          </cell>
          <cell r="C8200" t="str">
            <v>UN</v>
          </cell>
          <cell r="D8200">
            <v>9.6199999999999992</v>
          </cell>
        </row>
        <row r="8201">
          <cell r="A8201">
            <v>20215</v>
          </cell>
          <cell r="B8201" t="str">
            <v>RUFO P/ TELHA FIBROCIMENTO MAXIPLAC OU ETERMAX</v>
          </cell>
          <cell r="C8201" t="str">
            <v>UN</v>
          </cell>
          <cell r="D8201">
            <v>20.89</v>
          </cell>
        </row>
        <row r="8202">
          <cell r="A8202">
            <v>7237</v>
          </cell>
          <cell r="B8202" t="str">
            <v>RUFO P/ TELHA FIBROCIMENTO ONDULADA</v>
          </cell>
          <cell r="C8202" t="str">
            <v>UN</v>
          </cell>
          <cell r="D8202">
            <v>20.36</v>
          </cell>
        </row>
        <row r="8203">
          <cell r="A8203">
            <v>16</v>
          </cell>
          <cell r="B8203" t="str">
            <v>SABAO</v>
          </cell>
          <cell r="C8203" t="str">
            <v>KG</v>
          </cell>
          <cell r="D8203">
            <v>2.98</v>
          </cell>
        </row>
        <row r="8204">
          <cell r="A8204">
            <v>21103</v>
          </cell>
          <cell r="B8204" t="str">
            <v>SABONETEIRA EM ALUMINIO 15 X 15 CM DE SOBREPOR</v>
          </cell>
          <cell r="C8204" t="str">
            <v>UN</v>
          </cell>
          <cell r="D8204">
            <v>33.04</v>
          </cell>
        </row>
        <row r="8205">
          <cell r="A8205">
            <v>11757</v>
          </cell>
          <cell r="B8205" t="str">
            <v>SABONETEIRA EM METAL CROMADO TP CONCHA DE SOBREPOR</v>
          </cell>
          <cell r="C8205" t="str">
            <v>UN</v>
          </cell>
          <cell r="D8205">
            <v>28.18</v>
          </cell>
        </row>
        <row r="8206">
          <cell r="A8206">
            <v>11758</v>
          </cell>
          <cell r="B8206" t="str">
            <v>SABONETEIRA EM VIDRO C/ SUPORTE EM ACO INOX P/ SABAO LIQUIDO</v>
          </cell>
          <cell r="C8206" t="str">
            <v>UN</v>
          </cell>
          <cell r="D8206">
            <v>21.15</v>
          </cell>
        </row>
        <row r="8207">
          <cell r="A8207">
            <v>4269</v>
          </cell>
          <cell r="B8207" t="str">
            <v>SABONETEIRA LOUCA BRANCA 15 X 15CM</v>
          </cell>
          <cell r="C8207" t="str">
            <v>UN</v>
          </cell>
          <cell r="D8207">
            <v>18.899999999999999</v>
          </cell>
        </row>
        <row r="8208">
          <cell r="A8208">
            <v>4270</v>
          </cell>
          <cell r="B8208" t="str">
            <v>SABONETEIRA LOUCA BRANCA 7,5 X 15CM</v>
          </cell>
          <cell r="C8208" t="str">
            <v>UN</v>
          </cell>
          <cell r="D8208">
            <v>13.64</v>
          </cell>
        </row>
        <row r="8209">
          <cell r="A8209">
            <v>25988</v>
          </cell>
          <cell r="B8209" t="str">
            <v>SACO DE ANINHAGEM</v>
          </cell>
          <cell r="C8209" t="str">
            <v>M2</v>
          </cell>
          <cell r="D8209">
            <v>1.87</v>
          </cell>
        </row>
        <row r="8210">
          <cell r="A8210">
            <v>6076</v>
          </cell>
          <cell r="B8210" t="str">
            <v>SAIBRO PARA ARGAMASSA ( COLETADO NO COMÉRCIO )</v>
          </cell>
          <cell r="C8210" t="str">
            <v>M3</v>
          </cell>
          <cell r="D8210">
            <v>29.89</v>
          </cell>
        </row>
        <row r="8211">
          <cell r="A8211">
            <v>12413</v>
          </cell>
          <cell r="B8211" t="str">
            <v>SAIDA EM T FLANGE EM PE FERRO GALV 2 1/2" (COMBATE INCENDIO)</v>
          </cell>
          <cell r="C8211" t="str">
            <v>UN</v>
          </cell>
          <cell r="D8211">
            <v>141.76</v>
          </cell>
        </row>
        <row r="8212">
          <cell r="A8212">
            <v>27478</v>
          </cell>
          <cell r="B8212" t="str">
            <v>SALÁRIO MÍNIMO NACIONAL</v>
          </cell>
          <cell r="C8212" t="str">
            <v>MES</v>
          </cell>
          <cell r="D8212">
            <v>1019.64</v>
          </cell>
        </row>
        <row r="8213">
          <cell r="A8213">
            <v>27367</v>
          </cell>
          <cell r="B8213" t="str">
            <v>SALÁRIO MÍNIMO REGIONAL MENSAL (SEM ENCARGOS - NÃO SE REFEREAO PISO SALARIAL DA CONSTRUÇÃO CIVIL)</v>
          </cell>
          <cell r="C8213" t="str">
            <v>MES</v>
          </cell>
          <cell r="D8213">
            <v>1019.64</v>
          </cell>
        </row>
        <row r="8214">
          <cell r="A8214">
            <v>11653</v>
          </cell>
          <cell r="B8214" t="str">
            <v>SALARIO MINIMO NACIONAL MENSAL (SEM ENCARGOS SOCIAIS)</v>
          </cell>
          <cell r="C8214" t="str">
            <v>MES</v>
          </cell>
          <cell r="D8214">
            <v>1019.64</v>
          </cell>
        </row>
        <row r="8215">
          <cell r="A8215">
            <v>6082</v>
          </cell>
          <cell r="B8215" t="str">
            <v>SALARIO MINIMO NACIONAL HORA (SEM ENCARGOS SOCIAS)</v>
          </cell>
          <cell r="C8215" t="str">
            <v>H</v>
          </cell>
          <cell r="D8215">
            <v>5.78</v>
          </cell>
        </row>
        <row r="8216">
          <cell r="A8216">
            <v>13109</v>
          </cell>
          <cell r="B8216" t="str">
            <v>SAPATA DE PVC ADITIVADO NERVURADO D = 6"</v>
          </cell>
          <cell r="C8216" t="str">
            <v>UN</v>
          </cell>
          <cell r="D8216">
            <v>117.78</v>
          </cell>
        </row>
        <row r="8217">
          <cell r="A8217">
            <v>13110</v>
          </cell>
          <cell r="B8217" t="str">
            <v>SAPATA DE PVC ADITIVADO NERVURADO D = 8"</v>
          </cell>
          <cell r="C8217" t="str">
            <v>UN</v>
          </cell>
          <cell r="D8217">
            <v>230.86</v>
          </cell>
        </row>
        <row r="8218">
          <cell r="A8218">
            <v>7581</v>
          </cell>
          <cell r="B8218" t="str">
            <v>SAPATILHA EM ACO GALV P/ CABOS DN ATE 5/8"</v>
          </cell>
          <cell r="C8218" t="str">
            <v>UN</v>
          </cell>
          <cell r="D8218">
            <v>1.03</v>
          </cell>
        </row>
        <row r="8219">
          <cell r="A8219">
            <v>7574</v>
          </cell>
          <cell r="B8219" t="str">
            <v>SECCIONADOR PRE-FORMADO P/ CERCA ARAME REF PLP SIMILAR</v>
          </cell>
          <cell r="C8219" t="str">
            <v>UN</v>
          </cell>
          <cell r="D8219">
            <v>2.88</v>
          </cell>
        </row>
        <row r="8220">
          <cell r="A8220">
            <v>7575</v>
          </cell>
          <cell r="B8220" t="str">
            <v>SECCIONADOR 3P SOB CARG ICF 630A 600V C/BASE UNIELETRO</v>
          </cell>
          <cell r="C8220" t="str">
            <v>UN</v>
          </cell>
          <cell r="D8220">
            <v>2354.17</v>
          </cell>
        </row>
        <row r="8221">
          <cell r="A8221">
            <v>4734</v>
          </cell>
          <cell r="B8221" t="str">
            <v>SEIXO ROLADO PARA APLICAÇÃO EM CONCRETO - POSTO PEDREIRA / FORNECEDOR (SEM FRETE)</v>
          </cell>
          <cell r="C8221" t="str">
            <v>M3</v>
          </cell>
          <cell r="D8221">
            <v>125.9</v>
          </cell>
        </row>
        <row r="8222">
          <cell r="A8222">
            <v>26105</v>
          </cell>
          <cell r="B8222" t="str">
            <v>SEIXO ROLADO PARA TRATAMENTO D’ÁGUA - POSTO PEDREIRA / FORNECEDOR (SEM FRETE)</v>
          </cell>
          <cell r="C8222" t="str">
            <v>M3</v>
          </cell>
          <cell r="D8222">
            <v>782.12</v>
          </cell>
        </row>
        <row r="8223">
          <cell r="A8223">
            <v>6085</v>
          </cell>
          <cell r="B8223" t="str">
            <v>SELADOR ACRILICO</v>
          </cell>
          <cell r="C8223" t="str">
            <v>L</v>
          </cell>
          <cell r="D8223">
            <v>5</v>
          </cell>
        </row>
        <row r="8224">
          <cell r="A8224">
            <v>6087</v>
          </cell>
          <cell r="B8224" t="str">
            <v>SELADOR ACRILICO P/ PAREDES INTERIOR/EXTERIOR</v>
          </cell>
          <cell r="C8224" t="str">
            <v>GL</v>
          </cell>
          <cell r="D8224">
            <v>24.05</v>
          </cell>
        </row>
        <row r="8225">
          <cell r="A8225">
            <v>6090</v>
          </cell>
          <cell r="B8225" t="str">
            <v>SELADOR LATEX PVA</v>
          </cell>
          <cell r="C8225" t="str">
            <v>L</v>
          </cell>
          <cell r="D8225">
            <v>5.83</v>
          </cell>
        </row>
        <row r="8226">
          <cell r="A8226">
            <v>6083</v>
          </cell>
          <cell r="B8226" t="str">
            <v>SELADOR LATEX PVA</v>
          </cell>
          <cell r="C8226" t="str">
            <v>GL</v>
          </cell>
          <cell r="D8226">
            <v>21</v>
          </cell>
        </row>
        <row r="8227">
          <cell r="A8227">
            <v>1373</v>
          </cell>
          <cell r="B8227" t="str">
            <v>SELADOR MINERAL BASE SILICATOS P/ TRATAM. ESPECIAL (SISTEMAIMPERMEAB)HEY'DI VIAPOL</v>
          </cell>
          <cell r="C8227" t="str">
            <v>6KG</v>
          </cell>
          <cell r="D8227">
            <v>29.63</v>
          </cell>
        </row>
        <row r="8228">
          <cell r="A8228">
            <v>11622</v>
          </cell>
          <cell r="B8228" t="str">
            <v>SELANTE À BASE DE ALCATRAO E POLIURETANO SIKAFLEX T-68 OU EQUIVALENTE</v>
          </cell>
          <cell r="C8228" t="str">
            <v>KG</v>
          </cell>
          <cell r="D8228">
            <v>41.63</v>
          </cell>
        </row>
        <row r="8229">
          <cell r="A8229">
            <v>144</v>
          </cell>
          <cell r="B8229" t="str">
            <v>SELANTE E ADESIVO DE ELASTICIDADE PERMANENTE TIPO SIKAFLEX-11 FC OU EQUIVALENTE</v>
          </cell>
          <cell r="C8229" t="str">
            <v>300ML</v>
          </cell>
          <cell r="D8229">
            <v>39.01</v>
          </cell>
        </row>
        <row r="8230">
          <cell r="A8230">
            <v>142</v>
          </cell>
          <cell r="B8230" t="str">
            <v>SELANTE ELÁSTICO MONOCOMPONENTE À BASE DE POLIURETANO SIKAFLEX 1A PLUS OU EQUIVALENTE</v>
          </cell>
          <cell r="C8230" t="str">
            <v>310ML</v>
          </cell>
          <cell r="D8230">
            <v>47.38</v>
          </cell>
        </row>
        <row r="8231">
          <cell r="A8231">
            <v>6097</v>
          </cell>
          <cell r="B8231" t="str">
            <v>SELIM CERAMICO 90G DN 100X100MM</v>
          </cell>
          <cell r="C8231" t="str">
            <v>UN</v>
          </cell>
          <cell r="D8231">
            <v>13.57</v>
          </cell>
        </row>
        <row r="8232">
          <cell r="A8232">
            <v>6103</v>
          </cell>
          <cell r="B8232" t="str">
            <v>SELIM CERAMICO 90G DN 150X100MM</v>
          </cell>
          <cell r="C8232" t="str">
            <v>UN</v>
          </cell>
          <cell r="D8232">
            <v>14.31</v>
          </cell>
        </row>
        <row r="8233">
          <cell r="A8233">
            <v>6098</v>
          </cell>
          <cell r="B8233" t="str">
            <v>SELIM CERAMICO 90G DN 200X100MM</v>
          </cell>
          <cell r="C8233" t="str">
            <v>UN</v>
          </cell>
          <cell r="D8233">
            <v>15.17</v>
          </cell>
        </row>
        <row r="8234">
          <cell r="A8234">
            <v>6099</v>
          </cell>
          <cell r="B8234" t="str">
            <v>SELIM CERAMICO 90G DN 200X150MM</v>
          </cell>
          <cell r="C8234" t="str">
            <v>UN</v>
          </cell>
          <cell r="D8234">
            <v>18.41</v>
          </cell>
        </row>
        <row r="8235">
          <cell r="A8235">
            <v>6102</v>
          </cell>
          <cell r="B8235" t="str">
            <v>SELIM CERAMICO 90G DN 250X100MM</v>
          </cell>
          <cell r="C8235" t="str">
            <v>UN</v>
          </cell>
          <cell r="D8235">
            <v>18.41</v>
          </cell>
        </row>
        <row r="8236">
          <cell r="A8236">
            <v>6100</v>
          </cell>
          <cell r="B8236" t="str">
            <v>SELIM CERAMICO 90G DN 250X150MM</v>
          </cell>
          <cell r="C8236" t="str">
            <v>UN</v>
          </cell>
          <cell r="D8236">
            <v>21.69</v>
          </cell>
        </row>
        <row r="8237">
          <cell r="A8237">
            <v>6104</v>
          </cell>
          <cell r="B8237" t="str">
            <v>SELIM CERAMICO 90G DN 300X100MM</v>
          </cell>
          <cell r="C8237" t="str">
            <v>UN</v>
          </cell>
          <cell r="D8237">
            <v>21.69</v>
          </cell>
        </row>
        <row r="8238">
          <cell r="A8238">
            <v>6101</v>
          </cell>
          <cell r="B8238" t="str">
            <v>SELIM CERAMICO 90G DN 300X150MM</v>
          </cell>
          <cell r="C8238" t="str">
            <v>UN</v>
          </cell>
          <cell r="D8238">
            <v>25.29</v>
          </cell>
        </row>
        <row r="8239">
          <cell r="A8239">
            <v>6105</v>
          </cell>
          <cell r="B8239" t="str">
            <v>SELIM PVC 90G C/ TRAVAS NBR 10569 P/ REDE COLET ESG DN 125X100MM</v>
          </cell>
          <cell r="C8239" t="str">
            <v>UN</v>
          </cell>
          <cell r="D8239">
            <v>30.21</v>
          </cell>
        </row>
        <row r="8240">
          <cell r="A8240">
            <v>6106</v>
          </cell>
          <cell r="B8240" t="str">
            <v>SELIM PVC 90G C/ TRAVAS NBR 10569 P/ REDE COLET ESG DN 150X100MM</v>
          </cell>
          <cell r="C8240" t="str">
            <v>UN</v>
          </cell>
          <cell r="D8240">
            <v>30.64</v>
          </cell>
        </row>
        <row r="8241">
          <cell r="A8241">
            <v>6107</v>
          </cell>
          <cell r="B8241" t="str">
            <v>SELIM PVC 90G ELASTICO NBR 10569 P/ REDE COLET ESG DN 200X100MM</v>
          </cell>
          <cell r="C8241" t="str">
            <v>UN</v>
          </cell>
          <cell r="D8241">
            <v>50.64</v>
          </cell>
        </row>
        <row r="8242">
          <cell r="A8242">
            <v>6108</v>
          </cell>
          <cell r="B8242" t="str">
            <v>SELIM PVC 90G ELASTICO NBR 10569 P/ REDE COLET ESG DN 250X100MM</v>
          </cell>
          <cell r="C8242" t="str">
            <v>UN</v>
          </cell>
          <cell r="D8242">
            <v>53.28</v>
          </cell>
        </row>
        <row r="8243">
          <cell r="A8243">
            <v>6109</v>
          </cell>
          <cell r="B8243" t="str">
            <v>SELIM PVC 90G ELASTICO NBR 10569 P/ REDE COLET ESG DN 300X100MM</v>
          </cell>
          <cell r="C8243" t="str">
            <v>UN</v>
          </cell>
          <cell r="D8243">
            <v>53.82</v>
          </cell>
        </row>
        <row r="8244">
          <cell r="A8244">
            <v>12817</v>
          </cell>
          <cell r="B8244" t="str">
            <v>SERRA COPO P/ CANALETA ENTRADA P/ TIL PVC EB-644 DN 100/DE 101,6 MM</v>
          </cell>
          <cell r="C8244" t="str">
            <v>UN</v>
          </cell>
          <cell r="D8244">
            <v>1132.44</v>
          </cell>
        </row>
        <row r="8245">
          <cell r="A8245">
            <v>12818</v>
          </cell>
          <cell r="B8245" t="str">
            <v>SERRA COPO P/ CANALETA ENTRADA P/ TIL PVC EB-644 DN 100/DE 110,O MM</v>
          </cell>
          <cell r="C8245" t="str">
            <v>UN</v>
          </cell>
          <cell r="D8245">
            <v>1219.93</v>
          </cell>
        </row>
        <row r="8246">
          <cell r="A8246">
            <v>12819</v>
          </cell>
          <cell r="B8246" t="str">
            <v>SERRA COPO P/ CANALETA ENTRADA P/ TIL PVC EB-644 DN 125/DE 125,0 MM</v>
          </cell>
          <cell r="C8246" t="str">
            <v>UN</v>
          </cell>
          <cell r="D8246">
            <v>1394.88</v>
          </cell>
        </row>
        <row r="8247">
          <cell r="A8247">
            <v>12820</v>
          </cell>
          <cell r="B8247" t="str">
            <v>SERRA COPO P/ CANALETA ENTRADA P/ TIL PVC EB-644 DN 150/DE 160,0 MM</v>
          </cell>
          <cell r="C8247" t="str">
            <v>UN</v>
          </cell>
          <cell r="D8247">
            <v>1403.45</v>
          </cell>
        </row>
        <row r="8248">
          <cell r="A8248">
            <v>12821</v>
          </cell>
          <cell r="B8248" t="str">
            <v>SERRA COPO P/ SELIM PVC EB-644 DN 100</v>
          </cell>
          <cell r="C8248" t="str">
            <v>UN</v>
          </cell>
          <cell r="D8248">
            <v>1381.15</v>
          </cell>
        </row>
        <row r="8249">
          <cell r="A8249">
            <v>25985</v>
          </cell>
          <cell r="B8249" t="str">
            <v>SERRA DE DISCO DIAMANTADO, 57 CV , Á DISSEL , MARCA EDCO ,MODELO SS - 65 , CONSUMO 14,4 L/H, CAPACIDADE DE CORTE 800 MM (0,8M/M3) = 1000M3 DE PAVIMENTADO. (IMPORTADO)</v>
          </cell>
          <cell r="C8249" t="str">
            <v>UN</v>
          </cell>
          <cell r="D8249">
            <v>53235.23</v>
          </cell>
        </row>
        <row r="8250">
          <cell r="A8250">
            <v>13887</v>
          </cell>
          <cell r="B8250" t="str">
            <v>SERRA DIAMANTADA 14" P/CONCRETO</v>
          </cell>
          <cell r="C8250" t="str">
            <v>UN</v>
          </cell>
          <cell r="D8250">
            <v>229.59</v>
          </cell>
        </row>
        <row r="8251">
          <cell r="A8251">
            <v>6110</v>
          </cell>
          <cell r="B8251" t="str">
            <v>SERRALHEIRO</v>
          </cell>
          <cell r="C8251" t="str">
            <v>H</v>
          </cell>
          <cell r="D8251">
            <v>8.5399999999999991</v>
          </cell>
        </row>
        <row r="8252">
          <cell r="A8252">
            <v>6111</v>
          </cell>
          <cell r="B8252" t="str">
            <v>SERVENTE</v>
          </cell>
          <cell r="C8252" t="str">
            <v>H</v>
          </cell>
          <cell r="D8252">
            <v>6.33</v>
          </cell>
        </row>
        <row r="8253">
          <cell r="A8253">
            <v>10513</v>
          </cell>
          <cell r="B8253" t="str">
            <v>SERVENTE - PISO MENSAL (ENCARGO SOCIAL MENSALISTA)</v>
          </cell>
          <cell r="C8253" t="str">
            <v>MES</v>
          </cell>
          <cell r="D8253">
            <v>1118.3</v>
          </cell>
        </row>
        <row r="8254">
          <cell r="A8254">
            <v>25950</v>
          </cell>
          <cell r="B8254" t="str">
            <v>SERVIÇO DE BOMBEAMENTO DE CONCRETO</v>
          </cell>
          <cell r="C8254" t="str">
            <v>M3</v>
          </cell>
          <cell r="D8254">
            <v>40.54</v>
          </cell>
        </row>
        <row r="8255">
          <cell r="A8255">
            <v>6137</v>
          </cell>
          <cell r="B8255" t="str">
            <v>SIFAO EM METAL CROMADO 1 X 1 1/2"</v>
          </cell>
          <cell r="C8255" t="str">
            <v>UN</v>
          </cell>
          <cell r="D8255">
            <v>84.1</v>
          </cell>
        </row>
        <row r="8256">
          <cell r="A8256">
            <v>11760</v>
          </cell>
          <cell r="B8256" t="str">
            <v>SIFAO EM METAL CROMADO 1 X 1 1/4"</v>
          </cell>
          <cell r="C8256" t="str">
            <v>UN</v>
          </cell>
          <cell r="D8256">
            <v>106.45</v>
          </cell>
        </row>
        <row r="8257">
          <cell r="A8257">
            <v>6147</v>
          </cell>
          <cell r="B8257" t="str">
            <v>SIFAO EM METAL CROMADO 1 X 1"</v>
          </cell>
          <cell r="C8257" t="str">
            <v>UN</v>
          </cell>
          <cell r="D8257">
            <v>81.69</v>
          </cell>
        </row>
        <row r="8258">
          <cell r="A8258">
            <v>6136</v>
          </cell>
          <cell r="B8258" t="str">
            <v>SIFAO EM METAL CROMADO 1 1/2 X 1 1/2"</v>
          </cell>
          <cell r="C8258" t="str">
            <v>UN</v>
          </cell>
          <cell r="D8258">
            <v>85.08</v>
          </cell>
        </row>
        <row r="8259">
          <cell r="A8259">
            <v>6150</v>
          </cell>
          <cell r="B8259" t="str">
            <v>SIFAO EM METAL CROMADO 1 1/2 X 2"</v>
          </cell>
          <cell r="C8259" t="str">
            <v>UN</v>
          </cell>
          <cell r="D8259">
            <v>105.78</v>
          </cell>
        </row>
        <row r="8260">
          <cell r="A8260">
            <v>20262</v>
          </cell>
          <cell r="B8260" t="str">
            <v>SIFAO FLEXIVEL P/ PIA AMERICANA 1 1/2 X 2"</v>
          </cell>
          <cell r="C8260" t="str">
            <v>UN</v>
          </cell>
          <cell r="D8260">
            <v>12.84</v>
          </cell>
        </row>
        <row r="8261">
          <cell r="A8261">
            <v>20261</v>
          </cell>
          <cell r="B8261" t="str">
            <v>SIFAO FLEXIVEL P/ PIA E LAVATORIO 3/4" X 1 1/2"</v>
          </cell>
          <cell r="C8261" t="str">
            <v>UN</v>
          </cell>
          <cell r="D8261">
            <v>13.61</v>
          </cell>
        </row>
        <row r="8262">
          <cell r="A8262">
            <v>6148</v>
          </cell>
          <cell r="B8262" t="str">
            <v>SIFAO PLASTICO FLEXIVEL P/ COLUNA 1 1/2"</v>
          </cell>
          <cell r="C8262" t="str">
            <v>UN</v>
          </cell>
          <cell r="D8262">
            <v>6.47</v>
          </cell>
        </row>
        <row r="8263">
          <cell r="A8263">
            <v>6146</v>
          </cell>
          <cell r="B8263" t="str">
            <v>SIFAO PLASTICO P/ LAVATORIO/PIA TIPO COPO 1 1/4"</v>
          </cell>
          <cell r="C8263" t="str">
            <v>UN</v>
          </cell>
          <cell r="D8263">
            <v>7.27</v>
          </cell>
        </row>
        <row r="8264">
          <cell r="A8264">
            <v>6149</v>
          </cell>
          <cell r="B8264" t="str">
            <v>SIFAO PLASTICO P/ LAVATORIO/PIA TIPO COPO 1"</v>
          </cell>
          <cell r="C8264" t="str">
            <v>UN</v>
          </cell>
          <cell r="D8264">
            <v>7.35</v>
          </cell>
        </row>
        <row r="8265">
          <cell r="A8265">
            <v>6145</v>
          </cell>
          <cell r="B8265" t="str">
            <v>SIFAO PLASTICO P/ LAVATORIO/PIA TIPO COPO 40 MM</v>
          </cell>
          <cell r="C8265" t="str">
            <v>UN</v>
          </cell>
          <cell r="D8265">
            <v>6.93</v>
          </cell>
        </row>
        <row r="8266">
          <cell r="A8266">
            <v>11626</v>
          </cell>
          <cell r="B8266" t="str">
            <v>SIKAGARD 63 CL P/ REVESTIMENTO SUPERFICIES CONCRETO OU METALICAS</v>
          </cell>
          <cell r="C8266" t="str">
            <v>GL</v>
          </cell>
          <cell r="D8266">
            <v>376.79</v>
          </cell>
        </row>
        <row r="8267">
          <cell r="A8267">
            <v>26026</v>
          </cell>
          <cell r="B8267" t="str">
            <v>SILICA ATIVA PARA ADIÇÃO EM ARGAMASSA E CONCRETO</v>
          </cell>
          <cell r="C8267" t="str">
            <v>KG</v>
          </cell>
          <cell r="D8267">
            <v>1.45</v>
          </cell>
        </row>
        <row r="8268">
          <cell r="A8268">
            <v>20250</v>
          </cell>
          <cell r="B8268" t="str">
            <v>SISAL</v>
          </cell>
          <cell r="C8268" t="str">
            <v>KG</v>
          </cell>
          <cell r="D8268">
            <v>5</v>
          </cell>
        </row>
        <row r="8269">
          <cell r="A8269">
            <v>7</v>
          </cell>
          <cell r="B8269" t="str">
            <v>SODA CAUSTICA</v>
          </cell>
          <cell r="C8269" t="str">
            <v>KG</v>
          </cell>
          <cell r="D8269">
            <v>3.98</v>
          </cell>
        </row>
        <row r="8270">
          <cell r="A8270">
            <v>12732</v>
          </cell>
          <cell r="B8270" t="str">
            <v>SOLDA P/ TUBO E CONEXOES DE COBRE 500 G</v>
          </cell>
          <cell r="C8270" t="str">
            <v>UN</v>
          </cell>
          <cell r="D8270">
            <v>43.38</v>
          </cell>
        </row>
        <row r="8271">
          <cell r="A8271">
            <v>13388</v>
          </cell>
          <cell r="B8271" t="str">
            <v>SOLDA 50/50</v>
          </cell>
          <cell r="C8271" t="str">
            <v>KG</v>
          </cell>
          <cell r="D8271">
            <v>56.94</v>
          </cell>
        </row>
        <row r="8272">
          <cell r="A8272">
            <v>6160</v>
          </cell>
          <cell r="B8272" t="str">
            <v>SOLDADOR</v>
          </cell>
          <cell r="C8272" t="str">
            <v>H</v>
          </cell>
          <cell r="D8272">
            <v>8.31</v>
          </cell>
        </row>
        <row r="8273">
          <cell r="A8273">
            <v>6166</v>
          </cell>
          <cell r="B8273" t="str">
            <v>SOLDADOR A (P/ SOLDA A SER TESTADA C/RAIOS X)</v>
          </cell>
          <cell r="C8273" t="str">
            <v>H</v>
          </cell>
          <cell r="D8273">
            <v>8.31</v>
          </cell>
        </row>
        <row r="8274">
          <cell r="A8274">
            <v>20232</v>
          </cell>
          <cell r="B8274" t="str">
            <v>SOLEIRA GRANITO 15 X 3CM</v>
          </cell>
          <cell r="C8274" t="str">
            <v>M</v>
          </cell>
          <cell r="D8274">
            <v>44.07</v>
          </cell>
        </row>
        <row r="8275">
          <cell r="A8275">
            <v>20233</v>
          </cell>
          <cell r="B8275" t="str">
            <v>SOLEIRA GRANITO 25 X 3CM</v>
          </cell>
          <cell r="C8275" t="str">
            <v>M</v>
          </cell>
          <cell r="D8275">
            <v>71.010000000000005</v>
          </cell>
        </row>
        <row r="8276">
          <cell r="A8276">
            <v>4828</v>
          </cell>
          <cell r="B8276" t="str">
            <v>SOLEIRA MARMORE BRANCO L = 15CM E = 3CM, POLIDO</v>
          </cell>
          <cell r="C8276" t="str">
            <v>M</v>
          </cell>
          <cell r="D8276">
            <v>33.99</v>
          </cell>
        </row>
        <row r="8277">
          <cell r="A8277">
            <v>4827</v>
          </cell>
          <cell r="B8277" t="str">
            <v>SOLEIRA MARMORE BRANCO L = 25CM E = 3CM, POLIDO</v>
          </cell>
          <cell r="C8277" t="str">
            <v>M</v>
          </cell>
          <cell r="D8277">
            <v>52.03</v>
          </cell>
        </row>
        <row r="8278">
          <cell r="A8278">
            <v>20248</v>
          </cell>
          <cell r="B8278" t="str">
            <v>SOLEIRA MARMORE DE 3 X 5CM</v>
          </cell>
          <cell r="C8278" t="str">
            <v>M</v>
          </cell>
          <cell r="D8278">
            <v>26.93</v>
          </cell>
        </row>
        <row r="8279">
          <cell r="A8279">
            <v>10856</v>
          </cell>
          <cell r="B8279" t="str">
            <v>SOLEIRA PREMOLDADA DE GRANILITE, MARMORITE OU GRANITINA - LARG = 15 CM</v>
          </cell>
          <cell r="C8279" t="str">
            <v>M</v>
          </cell>
          <cell r="D8279">
            <v>32.21</v>
          </cell>
        </row>
        <row r="8280">
          <cell r="A8280">
            <v>13282</v>
          </cell>
          <cell r="B8280" t="str">
            <v>SOLEIRA PREMOLDADA DE GRANILITE, MARMORITE OU GRANITINA - LARG = 25 CM</v>
          </cell>
          <cell r="C8280" t="str">
            <v>M</v>
          </cell>
          <cell r="D8280">
            <v>80.52</v>
          </cell>
        </row>
        <row r="8281">
          <cell r="A8281">
            <v>11610</v>
          </cell>
          <cell r="B8281" t="str">
            <v>SOLUÇÃO ASFÁLTICA ELASTOMÉRICA IMPERMEABILIZANTE, APLICAÇÃOA FRIO - VITLASTIC 70 VIAPOL OU EQUIVALENTE</v>
          </cell>
          <cell r="C8281" t="str">
            <v>KG</v>
          </cell>
          <cell r="D8281">
            <v>9.6999999999999993</v>
          </cell>
        </row>
        <row r="8282">
          <cell r="A8282">
            <v>11609</v>
          </cell>
          <cell r="B8282" t="str">
            <v>SOLUÇÃO ASFÁLTICA ELASTOMÉRICA PARA IMPRIMAÇÃO, APLICAÇÃO ÀQUENTE OU FRIO - VITLASTIC 50 VIAPOL OU EQUIVALENTE.</v>
          </cell>
          <cell r="C8282" t="str">
            <v>KG</v>
          </cell>
          <cell r="D8282">
            <v>8.67</v>
          </cell>
        </row>
        <row r="8283">
          <cell r="A8283">
            <v>10483</v>
          </cell>
          <cell r="B8283" t="str">
            <v>SOLUÇÃO DE SILICONE HIDRORREPELENE PARA APLICAÇÃO EM TIJOLOS E CONCRETOS APARENTES</v>
          </cell>
          <cell r="C8283" t="str">
            <v>L</v>
          </cell>
          <cell r="D8283">
            <v>18.829999999999998</v>
          </cell>
        </row>
        <row r="8284">
          <cell r="A8284">
            <v>10484</v>
          </cell>
          <cell r="B8284" t="str">
            <v>SOLUÇÃO DE SILICONE HIDRORREPELENTE PARA SER APLICADO EM CONCRETOS E TIJOLOS APARENTES</v>
          </cell>
          <cell r="C8284" t="str">
            <v>GL</v>
          </cell>
          <cell r="D8284">
            <v>67.819999999999993</v>
          </cell>
        </row>
        <row r="8285">
          <cell r="A8285">
            <v>20083</v>
          </cell>
          <cell r="B8285" t="str">
            <v>SOLUCAO LIMPADORA FRASCO PLASTICO C/ 1000CM3</v>
          </cell>
          <cell r="C8285" t="str">
            <v>UN</v>
          </cell>
          <cell r="D8285">
            <v>37.46</v>
          </cell>
        </row>
        <row r="8286">
          <cell r="A8286">
            <v>20082</v>
          </cell>
          <cell r="B8286" t="str">
            <v>SOLUCAO LIMPADORA FRASCO PLASTICO C/ 200CM3</v>
          </cell>
          <cell r="C8286" t="str">
            <v>UN</v>
          </cell>
          <cell r="D8286">
            <v>11.26</v>
          </cell>
        </row>
        <row r="8287">
          <cell r="A8287">
            <v>5318</v>
          </cell>
          <cell r="B8287" t="str">
            <v>SOLVENTE DILUENTE A BASE DE AGUARRAS</v>
          </cell>
          <cell r="C8287" t="str">
            <v>L</v>
          </cell>
          <cell r="D8287">
            <v>8.4499999999999993</v>
          </cell>
        </row>
        <row r="8288">
          <cell r="A8288">
            <v>10691</v>
          </cell>
          <cell r="B8288" t="str">
            <v>SOLVENTE P/ COLA FORMICA EMB 1/4 GL</v>
          </cell>
          <cell r="C8288" t="str">
            <v>UN</v>
          </cell>
          <cell r="D8288">
            <v>7.54</v>
          </cell>
        </row>
        <row r="8289">
          <cell r="A8289">
            <v>14020</v>
          </cell>
          <cell r="B8289" t="str">
            <v>SONDA PERCUSSAO EQUIP P/ENSAIOS (D=3 A 10")</v>
          </cell>
          <cell r="C8289" t="str">
            <v>UN</v>
          </cell>
          <cell r="D8289">
            <v>14566.31</v>
          </cell>
        </row>
        <row r="8290">
          <cell r="A8290">
            <v>6173</v>
          </cell>
          <cell r="B8290" t="str">
            <v>SONDADOR</v>
          </cell>
          <cell r="C8290" t="str">
            <v>H</v>
          </cell>
          <cell r="D8290">
            <v>10.79</v>
          </cell>
        </row>
        <row r="8291">
          <cell r="A8291">
            <v>11281</v>
          </cell>
          <cell r="B8291" t="str">
            <v>SOQUETE COMPACTADOR DYNAPAC LC-71 3HP A GASOLINA, PESO 72KG</v>
          </cell>
          <cell r="C8291" t="str">
            <v>UN</v>
          </cell>
          <cell r="D8291">
            <v>13520</v>
          </cell>
        </row>
        <row r="8292">
          <cell r="A8292">
            <v>13329</v>
          </cell>
          <cell r="B8292" t="str">
            <v>SOQUETE DE PVC PARA LÂMPADA INCANDESCENTE (BASE E-27) COM RABICHO, DE 10 A/250 V</v>
          </cell>
          <cell r="C8292" t="str">
            <v>UN</v>
          </cell>
          <cell r="D8292">
            <v>2.33</v>
          </cell>
        </row>
        <row r="8293">
          <cell r="A8293">
            <v>14543</v>
          </cell>
          <cell r="B8293" t="str">
            <v>SOQUETE P/ LAMPADA INCANDESCENTE (E-27) EM PVC C/ CHAVE 10A,250V</v>
          </cell>
          <cell r="C8293" t="str">
            <v>UN</v>
          </cell>
          <cell r="D8293">
            <v>4.3600000000000003</v>
          </cell>
        </row>
        <row r="8294">
          <cell r="A8294">
            <v>21044</v>
          </cell>
          <cell r="B8294" t="str">
            <v>SPRINKLER TIPO PENDENTE 68 GRAUS CELSIUS (BULBO VERMELHO) ACABAMENTO CROMADO 1/2"-15MM</v>
          </cell>
          <cell r="C8294" t="str">
            <v>UN</v>
          </cell>
          <cell r="D8294">
            <v>35.979999999999997</v>
          </cell>
        </row>
        <row r="8295">
          <cell r="A8295">
            <v>21045</v>
          </cell>
          <cell r="B8295" t="str">
            <v>SPRINKLER TIPO PENDENTE 68 GRAUS CELSIUS (BULBO VERMELHO) ACABAMENTO CROMADO 3/4"-20MM</v>
          </cell>
          <cell r="C8295" t="str">
            <v>UN</v>
          </cell>
          <cell r="D8295">
            <v>37.700000000000003</v>
          </cell>
        </row>
        <row r="8296">
          <cell r="A8296">
            <v>21040</v>
          </cell>
          <cell r="B8296" t="str">
            <v>SPRINKLER TIPO PENDENTE 68 GRAUS CELSIUS (BULBO VERMELHO) ACABAMENTO NATURAL 1/2"-15MM</v>
          </cell>
          <cell r="C8296" t="str">
            <v>UN</v>
          </cell>
          <cell r="D8296">
            <v>32.56</v>
          </cell>
        </row>
        <row r="8297">
          <cell r="A8297">
            <v>21041</v>
          </cell>
          <cell r="B8297" t="str">
            <v>SPRINKLER TIPO PENDENTE 68 GRAUS CELSIUS (BULBO VERMELHO) ACABAMENTO NATURAL 3/4"-20MM</v>
          </cell>
          <cell r="C8297" t="str">
            <v>UN</v>
          </cell>
          <cell r="D8297">
            <v>34.270000000000003</v>
          </cell>
        </row>
        <row r="8298">
          <cell r="A8298">
            <v>21046</v>
          </cell>
          <cell r="B8298" t="str">
            <v>SPRINKLER TIPO PENDENTE 79 GRAUS CELSIUS (BULBO AMARELO) ACABAMENTO CROMADO 1/2"-15MM</v>
          </cell>
          <cell r="C8298" t="str">
            <v>UN</v>
          </cell>
          <cell r="D8298">
            <v>41.12</v>
          </cell>
        </row>
        <row r="8299">
          <cell r="A8299">
            <v>21047</v>
          </cell>
          <cell r="B8299" t="str">
            <v>SPRINKLER TIPO PENDENTE 79 GRAUS CELSIUS (BULBO AMARELO) ACABAMENTO CROMADO 3/4"-20MM</v>
          </cell>
          <cell r="C8299" t="str">
            <v>UN</v>
          </cell>
          <cell r="D8299">
            <v>41.12</v>
          </cell>
        </row>
        <row r="8300">
          <cell r="A8300">
            <v>21042</v>
          </cell>
          <cell r="B8300" t="str">
            <v>SPRINKLER TIPO PENDENTE 79 GRAUS CELSIUS (BULBO AMARELO) ACABAMENTO NATURAL 1/2"-15MM</v>
          </cell>
          <cell r="C8300" t="str">
            <v>UN</v>
          </cell>
          <cell r="D8300">
            <v>35.979999999999997</v>
          </cell>
        </row>
        <row r="8301">
          <cell r="A8301">
            <v>21043</v>
          </cell>
          <cell r="B8301" t="str">
            <v>SPRINKLER TIPO PENDENTE 79 GRAUS CELSIUS (BULBO AMARELO) ACABAMENTO NATURAL 3/4"-20MM</v>
          </cell>
          <cell r="C8301" t="str">
            <v>UN</v>
          </cell>
          <cell r="D8301">
            <v>36.840000000000003</v>
          </cell>
        </row>
        <row r="8302">
          <cell r="A8302">
            <v>1105</v>
          </cell>
          <cell r="B8302" t="str">
            <v>STARTER S- 10 (P/ LAMPADA 30/40/65W)</v>
          </cell>
          <cell r="C8302" t="str">
            <v>UN</v>
          </cell>
          <cell r="D8302">
            <v>0.84</v>
          </cell>
        </row>
        <row r="8303">
          <cell r="A8303">
            <v>1104</v>
          </cell>
          <cell r="B8303" t="str">
            <v>STARTER S- 2 (P/ LAMPADA 15/20W)</v>
          </cell>
          <cell r="C8303" t="str">
            <v>UN</v>
          </cell>
          <cell r="D8303">
            <v>0.76</v>
          </cell>
        </row>
        <row r="8304">
          <cell r="A8304">
            <v>11895</v>
          </cell>
          <cell r="B8304" t="str">
            <v>SUMIDOURO CONCRETO PRE MOLDADO COMPLETO PARA 10 CONTRIBUINTES</v>
          </cell>
          <cell r="C8304" t="str">
            <v>UN</v>
          </cell>
          <cell r="D8304">
            <v>355.23</v>
          </cell>
        </row>
        <row r="8305">
          <cell r="A8305">
            <v>11896</v>
          </cell>
          <cell r="B8305" t="str">
            <v>SUMIDOURO CONCRETO PRE MOLDADO COMPLETO PARA 100 CONTRIBUINTES</v>
          </cell>
          <cell r="C8305" t="str">
            <v>UN</v>
          </cell>
          <cell r="D8305">
            <v>2462.3200000000002</v>
          </cell>
        </row>
        <row r="8306">
          <cell r="A8306">
            <v>11897</v>
          </cell>
          <cell r="B8306" t="str">
            <v>SUMIDOURO CONCRETO PRE MOLDADO COMPLETO PARA 150 CONTRIBUINTES</v>
          </cell>
          <cell r="C8306" t="str">
            <v>UN</v>
          </cell>
          <cell r="D8306">
            <v>2765.7</v>
          </cell>
        </row>
        <row r="8307">
          <cell r="A8307">
            <v>11898</v>
          </cell>
          <cell r="B8307" t="str">
            <v>SUMIDOURO CONCRETO PRE MOLDADO COMPLETO PARA 200 CONTRIBUINTES</v>
          </cell>
          <cell r="C8307" t="str">
            <v>UN</v>
          </cell>
          <cell r="D8307">
            <v>3509.49</v>
          </cell>
        </row>
        <row r="8308">
          <cell r="A8308">
            <v>3282</v>
          </cell>
          <cell r="B8308" t="str">
            <v>SUMIDOURO CONCRETO PRE MOLDADO COMPLETO PARA 5 CONTRIBUINTES</v>
          </cell>
          <cell r="C8308" t="str">
            <v>UN</v>
          </cell>
          <cell r="D8308">
            <v>255.06</v>
          </cell>
        </row>
        <row r="8309">
          <cell r="A8309">
            <v>11899</v>
          </cell>
          <cell r="B8309" t="str">
            <v>SUMIDOURO CONCRETO PRE MOLDADO COMPLETO PARA 50 CONTRIBUINTES</v>
          </cell>
          <cell r="C8309" t="str">
            <v>UN</v>
          </cell>
          <cell r="D8309">
            <v>1310.51</v>
          </cell>
        </row>
        <row r="8310">
          <cell r="A8310">
            <v>11900</v>
          </cell>
          <cell r="B8310" t="str">
            <v>SUMIDOURO CONCRETO PRE MOLDADO COMPLETO PARA 75 CONTRIBUINTES</v>
          </cell>
          <cell r="C8310" t="str">
            <v>UN</v>
          </cell>
          <cell r="D8310">
            <v>1597.02</v>
          </cell>
        </row>
        <row r="8311">
          <cell r="A8311">
            <v>13408</v>
          </cell>
          <cell r="B8311" t="str">
            <v>SUPER PLASTIFICANTE PARA CONCRETO - TAMBOR 200KG</v>
          </cell>
          <cell r="C8311" t="str">
            <v>200KG</v>
          </cell>
          <cell r="D8311">
            <v>1346.88</v>
          </cell>
        </row>
        <row r="8312">
          <cell r="A8312">
            <v>14149</v>
          </cell>
          <cell r="B8312" t="str">
            <v>SUPORTE "Y" P/ INST. APARENTE" CAIXA COM 100 UNIDADES</v>
          </cell>
          <cell r="C8312" t="str">
            <v>CX</v>
          </cell>
          <cell r="D8312">
            <v>37.15</v>
          </cell>
        </row>
        <row r="8313">
          <cell r="A8313">
            <v>20061</v>
          </cell>
          <cell r="B8313" t="str">
            <v>SUPORTE DE PVC MR AQUAPLUV D = 125MM</v>
          </cell>
          <cell r="C8313" t="str">
            <v>UN</v>
          </cell>
          <cell r="D8313">
            <v>14.88</v>
          </cell>
        </row>
        <row r="8314">
          <cell r="A8314">
            <v>7576</v>
          </cell>
          <cell r="B8314" t="str">
            <v>SUPORTE DT 185 X 95MM X 5/16" P/TRANSFORMADOR</v>
          </cell>
          <cell r="C8314" t="str">
            <v>UN</v>
          </cell>
          <cell r="D8314">
            <v>42.85</v>
          </cell>
        </row>
        <row r="8315">
          <cell r="A8315">
            <v>7572</v>
          </cell>
          <cell r="B8315" t="str">
            <v>SUPORTE ISOLADOR REFORCADO ROSCA SOBERBA EM FG C/ ISOLADOR</v>
          </cell>
          <cell r="C8315" t="str">
            <v>UN</v>
          </cell>
          <cell r="D8315">
            <v>7.97</v>
          </cell>
        </row>
        <row r="8316">
          <cell r="A8316">
            <v>3396</v>
          </cell>
          <cell r="B8316" t="str">
            <v>SUPORTE ISOLADOR SIMPLES ROSCA SOBERBA C/ ISOLADOR</v>
          </cell>
          <cell r="C8316" t="str">
            <v>UN</v>
          </cell>
          <cell r="D8316">
            <v>3.36</v>
          </cell>
        </row>
        <row r="8317">
          <cell r="A8317">
            <v>11033</v>
          </cell>
          <cell r="B8317" t="str">
            <v>SUPORTE PARA CALHA DE 150 MM EM FG</v>
          </cell>
          <cell r="C8317" t="str">
            <v>UN</v>
          </cell>
          <cell r="D8317">
            <v>12.28</v>
          </cell>
        </row>
        <row r="8318">
          <cell r="A8318">
            <v>390</v>
          </cell>
          <cell r="B8318" t="str">
            <v>SUPORTE PARA TUBO DE PROTECAO DN 2'' C/ ROSCA MECANICA</v>
          </cell>
          <cell r="C8318" t="str">
            <v>UN</v>
          </cell>
          <cell r="D8318">
            <v>7.26</v>
          </cell>
        </row>
        <row r="8319">
          <cell r="A8319">
            <v>3384</v>
          </cell>
          <cell r="B8319" t="str">
            <v>SUPORTE SIMPLES C/ROLDANA P/ CHUMBAR GT-P1 GAMATEC OU SIMILAR</v>
          </cell>
          <cell r="C8319" t="str">
            <v>UN</v>
          </cell>
          <cell r="D8319">
            <v>5.77</v>
          </cell>
        </row>
        <row r="8320">
          <cell r="A8320">
            <v>12626</v>
          </cell>
          <cell r="B8320" t="str">
            <v>SUPORTE ZINCADO DOBRADO AQUAPLUV (PVC-TIGRE)</v>
          </cell>
          <cell r="C8320" t="str">
            <v>UN</v>
          </cell>
          <cell r="D8320">
            <v>17.77</v>
          </cell>
        </row>
        <row r="8321">
          <cell r="A8321">
            <v>10477</v>
          </cell>
          <cell r="B8321" t="str">
            <v>SYNTEKO C/ CATALIZADOR</v>
          </cell>
          <cell r="C8321" t="str">
            <v>L</v>
          </cell>
          <cell r="D8321">
            <v>19.02</v>
          </cell>
        </row>
        <row r="8322">
          <cell r="A8322">
            <v>20249</v>
          </cell>
          <cell r="B8322" t="str">
            <v>TABEIRA EM MARMORE 2 X 5CM</v>
          </cell>
          <cell r="C8322" t="str">
            <v>M</v>
          </cell>
          <cell r="D8322">
            <v>14.69</v>
          </cell>
        </row>
        <row r="8323">
          <cell r="A8323">
            <v>25400</v>
          </cell>
          <cell r="B8323" t="str">
            <v>TABELA BASQUETE LAM NAVAL 180X120 ARO METAL E REDE - CONJUNTO COM 02 TABELAS</v>
          </cell>
          <cell r="C8323" t="str">
            <v>UN</v>
          </cell>
          <cell r="D8323">
            <v>1220.22</v>
          </cell>
        </row>
        <row r="8324">
          <cell r="A8324">
            <v>10717</v>
          </cell>
          <cell r="B8324" t="str">
            <v>TABUA DE PINUS 1A QUALIDADE 10 X 300CM</v>
          </cell>
          <cell r="C8324" t="str">
            <v>UN</v>
          </cell>
          <cell r="D8324">
            <v>3.71</v>
          </cell>
        </row>
        <row r="8325">
          <cell r="A8325">
            <v>10718</v>
          </cell>
          <cell r="B8325" t="str">
            <v>TABUA DE PINUS 1A QUALIDADE 20 X 300CM</v>
          </cell>
          <cell r="C8325" t="str">
            <v>UN</v>
          </cell>
          <cell r="D8325">
            <v>7.42</v>
          </cell>
        </row>
        <row r="8326">
          <cell r="A8326">
            <v>10719</v>
          </cell>
          <cell r="B8326" t="str">
            <v>TABUA DE PINUS 1A QUALIDADE 30 X 300CM</v>
          </cell>
          <cell r="C8326" t="str">
            <v>UN</v>
          </cell>
          <cell r="D8326">
            <v>13.16</v>
          </cell>
        </row>
        <row r="8327">
          <cell r="A8327">
            <v>20195</v>
          </cell>
          <cell r="B8327" t="str">
            <v>TABUA EM MADEIRA DE LEI 2A QUALIDADE MACHO/FEMEA 10 X 2,0CMP/ PISO</v>
          </cell>
          <cell r="C8327" t="str">
            <v>M2</v>
          </cell>
          <cell r="D8327">
            <v>53.48</v>
          </cell>
        </row>
        <row r="8328">
          <cell r="A8328">
            <v>3993</v>
          </cell>
          <cell r="B8328" t="str">
            <v>TABUA MADEIRA LEI E = 2,5CM (1") APARELHADA</v>
          </cell>
          <cell r="C8328" t="str">
            <v>M2</v>
          </cell>
          <cell r="D8328">
            <v>39.979999999999997</v>
          </cell>
        </row>
        <row r="8329">
          <cell r="A8329">
            <v>3992</v>
          </cell>
          <cell r="B8329" t="str">
            <v>TABUA MADEIRA LEI 2,5 X 30,0CM (1 X 12") APARELHADA</v>
          </cell>
          <cell r="C8329" t="str">
            <v>M</v>
          </cell>
          <cell r="D8329">
            <v>12.01</v>
          </cell>
        </row>
        <row r="8330">
          <cell r="A8330">
            <v>10720</v>
          </cell>
          <cell r="B8330" t="str">
            <v>TABUA MADEIRA LEI 1,5 X 20,0CM (1/2 X 8") APARELHADA</v>
          </cell>
          <cell r="C8330" t="str">
            <v>M</v>
          </cell>
          <cell r="D8330">
            <v>4.79</v>
          </cell>
        </row>
        <row r="8331">
          <cell r="A8331">
            <v>6178</v>
          </cell>
          <cell r="B8331" t="str">
            <v>TABUA MADEIRA LEI 1A QUALIDADE MACHO/FEMEA 10 X 2,0CM P/ PISO</v>
          </cell>
          <cell r="C8331" t="str">
            <v>M2</v>
          </cell>
          <cell r="D8331">
            <v>79.39</v>
          </cell>
        </row>
        <row r="8332">
          <cell r="A8332">
            <v>6180</v>
          </cell>
          <cell r="B8332" t="str">
            <v>TABUA MADEIRA LEI 1A QUALIDADE MACHO/FEMEA 15 X 2,0CM P/ PISO</v>
          </cell>
          <cell r="C8332" t="str">
            <v>M2</v>
          </cell>
          <cell r="D8332">
            <v>72.8</v>
          </cell>
        </row>
        <row r="8333">
          <cell r="A8333">
            <v>6182</v>
          </cell>
          <cell r="B8333" t="str">
            <v>TABUA MADEIRA LEI 1A QUALIDADE MACHO/FEMEA 20 X 2,0CM P/ PISO</v>
          </cell>
          <cell r="C8333" t="str">
            <v>M2</v>
          </cell>
          <cell r="D8333">
            <v>79.81</v>
          </cell>
        </row>
        <row r="8334">
          <cell r="A8334">
            <v>3990</v>
          </cell>
          <cell r="B8334" t="str">
            <v>TABUA MADEIRA LEI 2,5 X 25,0CM (1 X 10") APARELHADA</v>
          </cell>
          <cell r="C8334" t="str">
            <v>M</v>
          </cell>
          <cell r="D8334">
            <v>10.01</v>
          </cell>
        </row>
        <row r="8335">
          <cell r="A8335">
            <v>4436</v>
          </cell>
          <cell r="B8335" t="str">
            <v>TABUA MADEIRA NATIVA/REGIONAL 3,5 X 20 CM (1.1/2" X 9") NAOAPARELHADA (P/FORMA)</v>
          </cell>
          <cell r="C8335" t="str">
            <v>M</v>
          </cell>
          <cell r="D8335">
            <v>14.06</v>
          </cell>
        </row>
        <row r="8336">
          <cell r="A8336">
            <v>4435</v>
          </cell>
          <cell r="B8336" t="str">
            <v>TABUA MADEIRA NATIVA/REGIONAL 3,5 X 20,0 CM NAO APARELHADA (P/FORMA)</v>
          </cell>
          <cell r="C8336" t="str">
            <v>M</v>
          </cell>
          <cell r="D8336">
            <v>10.55</v>
          </cell>
        </row>
        <row r="8337">
          <cell r="A8337">
            <v>6207</v>
          </cell>
          <cell r="B8337" t="str">
            <v>TABUA MADEIRA 1A QUALIDADE 2,5 X 20,0CM (1 X 8") NAO APARELHADA</v>
          </cell>
          <cell r="C8337" t="str">
            <v>M</v>
          </cell>
          <cell r="D8337">
            <v>4.49</v>
          </cell>
        </row>
        <row r="8338">
          <cell r="A8338">
            <v>10566</v>
          </cell>
          <cell r="B8338" t="str">
            <v>TABUA MADEIRA 1A QUALIDADE 2,5 X 23,0CM (1 X 9") NAO APARELHADA</v>
          </cell>
          <cell r="C8338" t="str">
            <v>M</v>
          </cell>
          <cell r="D8338">
            <v>5.37</v>
          </cell>
        </row>
        <row r="8339">
          <cell r="A8339">
            <v>6193</v>
          </cell>
          <cell r="B8339" t="str">
            <v>TABUA MADEIRA 2A QUALIDADE 2,5 X 20,0CM (1 X 8") NAO APARELHADA</v>
          </cell>
          <cell r="C8339" t="str">
            <v>M</v>
          </cell>
          <cell r="D8339">
            <v>3.71</v>
          </cell>
        </row>
        <row r="8340">
          <cell r="A8340">
            <v>6189</v>
          </cell>
          <cell r="B8340" t="str">
            <v>TABUA MADEIRA 2A QUALIDADE 2,5 X 30,0CM (1 X 12") NAO APARELHADA</v>
          </cell>
          <cell r="C8340" t="str">
            <v>M</v>
          </cell>
          <cell r="D8340">
            <v>5.56</v>
          </cell>
        </row>
        <row r="8341">
          <cell r="A8341">
            <v>10567</v>
          </cell>
          <cell r="B8341" t="str">
            <v>TABUA MADEIRA 3A QUALIDADE 2,5 X 23,0CM (1 X 9") NAO APARELHADA</v>
          </cell>
          <cell r="C8341" t="str">
            <v>M</v>
          </cell>
          <cell r="D8341">
            <v>3.78</v>
          </cell>
        </row>
        <row r="8342">
          <cell r="A8342">
            <v>6214</v>
          </cell>
          <cell r="B8342" t="str">
            <v>TACO DE IPE 7 X 21CM</v>
          </cell>
          <cell r="C8342" t="str">
            <v>M2</v>
          </cell>
          <cell r="D8342">
            <v>39.15</v>
          </cell>
        </row>
        <row r="8343">
          <cell r="A8343">
            <v>6215</v>
          </cell>
          <cell r="B8343" t="str">
            <v>TACO DE PEROBA 7 X 21CM</v>
          </cell>
          <cell r="C8343" t="str">
            <v>M2</v>
          </cell>
          <cell r="D8343">
            <v>44.88</v>
          </cell>
        </row>
        <row r="8344">
          <cell r="A8344">
            <v>6216</v>
          </cell>
          <cell r="B8344" t="str">
            <v>TACO PARQUET IPE CERNE</v>
          </cell>
          <cell r="C8344" t="str">
            <v>UN</v>
          </cell>
          <cell r="D8344">
            <v>37.4</v>
          </cell>
        </row>
        <row r="8345">
          <cell r="A8345">
            <v>10809</v>
          </cell>
          <cell r="B8345" t="str">
            <v>TALHA ELETRICA 3 T</v>
          </cell>
          <cell r="C8345" t="str">
            <v>H</v>
          </cell>
          <cell r="D8345">
            <v>0.61</v>
          </cell>
        </row>
        <row r="8346">
          <cell r="A8346">
            <v>10740</v>
          </cell>
          <cell r="B8346" t="str">
            <v>TALHA ELETRICA 3T</v>
          </cell>
          <cell r="C8346" t="str">
            <v>UN</v>
          </cell>
          <cell r="D8346">
            <v>11120.37</v>
          </cell>
        </row>
        <row r="8347">
          <cell r="A8347">
            <v>13914</v>
          </cell>
          <cell r="B8347" t="str">
            <v>TALHA GUINCHO MANUAL 1.5T</v>
          </cell>
          <cell r="C8347" t="str">
            <v>UN</v>
          </cell>
          <cell r="D8347">
            <v>1379.33</v>
          </cell>
        </row>
        <row r="8348">
          <cell r="A8348">
            <v>10811</v>
          </cell>
          <cell r="B8348" t="str">
            <v>TALHA MANUAL PARA ELEVAÇÃO DE CARGAS DE 2 T - (LOCAÇÃO)</v>
          </cell>
          <cell r="C8348" t="str">
            <v>H</v>
          </cell>
          <cell r="D8348">
            <v>0.84</v>
          </cell>
        </row>
        <row r="8349">
          <cell r="A8349">
            <v>10742</v>
          </cell>
          <cell r="B8349" t="str">
            <v>TALHA MANUAL 2T</v>
          </cell>
          <cell r="C8349" t="str">
            <v>UN</v>
          </cell>
          <cell r="D8349">
            <v>988.15</v>
          </cell>
        </row>
        <row r="8350">
          <cell r="A8350">
            <v>11730</v>
          </cell>
          <cell r="B8350" t="str">
            <v>TAMPA CEGA EM ACO INOX P/ RALO SIFONADO 20 X 20CM</v>
          </cell>
          <cell r="C8350" t="str">
            <v>UN</v>
          </cell>
          <cell r="D8350">
            <v>27.85</v>
          </cell>
        </row>
        <row r="8351">
          <cell r="A8351">
            <v>7552</v>
          </cell>
          <cell r="B8351" t="str">
            <v>TAMPA CEGA EM LATAO POLIDO PARA CONDULETE EM LIGA DE ALUMINIO 4 X 4"</v>
          </cell>
          <cell r="C8351" t="str">
            <v>UN</v>
          </cell>
          <cell r="D8351">
            <v>9.8800000000000008</v>
          </cell>
        </row>
        <row r="8352">
          <cell r="A8352">
            <v>7543</v>
          </cell>
          <cell r="B8352" t="str">
            <v>TAMPA CEGA EM PVC P/CONDULETE 4 X 2"</v>
          </cell>
          <cell r="C8352" t="str">
            <v>UN</v>
          </cell>
          <cell r="D8352">
            <v>3.18</v>
          </cell>
        </row>
        <row r="8353">
          <cell r="A8353">
            <v>13255</v>
          </cell>
          <cell r="B8353" t="str">
            <v>TAMPA CONCRETO P/PV E/OU CX. INSPECAO 60 X 60 X 8CM</v>
          </cell>
          <cell r="C8353" t="str">
            <v>UN</v>
          </cell>
          <cell r="D8353">
            <v>46.31</v>
          </cell>
        </row>
        <row r="8354">
          <cell r="A8354">
            <v>11299</v>
          </cell>
          <cell r="B8354" t="str">
            <v>TAMPA FOFO TIPO R2 PADRAO TELEBRAS 545 X 1104MM 75KG CARGA MAX 2000KG P/ CAIXA TELEFONE</v>
          </cell>
          <cell r="C8354" t="str">
            <v>UN</v>
          </cell>
          <cell r="D8354">
            <v>331.05</v>
          </cell>
        </row>
        <row r="8355">
          <cell r="A8355">
            <v>14112</v>
          </cell>
          <cell r="B8355" t="str">
            <v>TAMPA FOFO TP R1 PADRAO TELEBRAS 385 X 630MM 25KG CARGA MAX1500KG P/ CAIXA TELEFONE</v>
          </cell>
          <cell r="C8355" t="str">
            <v>UN</v>
          </cell>
          <cell r="D8355">
            <v>198.18</v>
          </cell>
        </row>
        <row r="8356">
          <cell r="A8356">
            <v>21069</v>
          </cell>
          <cell r="B8356" t="str">
            <v>TAMPA FOFO 9KG CARGA MAX 12500KG D = 100MM P/ CAIXA REGISTRODE AGUA</v>
          </cell>
          <cell r="C8356" t="str">
            <v>UN</v>
          </cell>
          <cell r="D8356">
            <v>60.8</v>
          </cell>
        </row>
        <row r="8357">
          <cell r="A8357">
            <v>21070</v>
          </cell>
          <cell r="B8357" t="str">
            <v>TAMPA QUADRADA FOFO C/ BASE 300 X 300MM CARGA MAX 2000KG P/CAIXA INSPECAO, ESGOTO, AGUA, ELETRICA ETC</v>
          </cell>
          <cell r="C8357" t="str">
            <v>UN</v>
          </cell>
          <cell r="D8357">
            <v>132.87</v>
          </cell>
        </row>
        <row r="8358">
          <cell r="A8358">
            <v>21071</v>
          </cell>
          <cell r="B8358" t="str">
            <v>TAMPA QUADRADA FOFO C/ BASE 400 X 400MM CARGA MAX 2000KG P/CAIXA INSPECAO, ESGOTO, AGUA, ELETRICA ETC</v>
          </cell>
          <cell r="C8358" t="str">
            <v>UN</v>
          </cell>
          <cell r="D8358">
            <v>162.59</v>
          </cell>
        </row>
        <row r="8359">
          <cell r="A8359">
            <v>21072</v>
          </cell>
          <cell r="B8359" t="str">
            <v>TAMPA QUADRADA FOFO C/ BASE 600 X 600MM CARGA MAX 2000KG P/CAIXA INSPECAO, ESGOTO, AGUA, ELETRICA ETC</v>
          </cell>
          <cell r="C8359" t="str">
            <v>UN</v>
          </cell>
          <cell r="D8359">
            <v>308.52999999999997</v>
          </cell>
        </row>
        <row r="8360">
          <cell r="A8360">
            <v>21073</v>
          </cell>
          <cell r="B8360" t="str">
            <v>TAMPA QUADRADA FOFO C/ BASE 800 X 800MM CARGA MAX 2000KG P/CAIXA INSPECAO, ESGOTO, AGUA, ELETRICA ETC</v>
          </cell>
          <cell r="C8360" t="str">
            <v>UN</v>
          </cell>
          <cell r="D8360">
            <v>488.7</v>
          </cell>
        </row>
        <row r="8361">
          <cell r="A8361">
            <v>7539</v>
          </cell>
          <cell r="B8361" t="str">
            <v>TAMPA S/ EQUIPAMENTO 2 TECLAS P/ CONDUTORES 1/2'' OU 3/4'',TIPO C11 MOFERCO OU EQUVALENTE</v>
          </cell>
          <cell r="C8361" t="str">
            <v>UN</v>
          </cell>
          <cell r="D8361">
            <v>1.48</v>
          </cell>
        </row>
        <row r="8362">
          <cell r="A8362">
            <v>21087</v>
          </cell>
          <cell r="B8362" t="str">
            <v>TAMPAO FOFO ARTICULADO 37KG CARGA MAX 12500KG DIAM ABERT 500MM P/ POCO VISITA DE REDE AGUA PLUVIAL, ESGOTO ETC</v>
          </cell>
          <cell r="C8362" t="str">
            <v>UN</v>
          </cell>
          <cell r="D8362">
            <v>283.76</v>
          </cell>
        </row>
        <row r="8363">
          <cell r="A8363">
            <v>21088</v>
          </cell>
          <cell r="B8363" t="str">
            <v>TAMPAO FOFO ARTICULADO 57KG DIAM ABERT 600MM P/ POCO VISITADE REDE AGUA PLUVIAL, ESGOTO ETC</v>
          </cell>
          <cell r="C8363" t="str">
            <v>UN</v>
          </cell>
          <cell r="D8363">
            <v>369.11</v>
          </cell>
        </row>
        <row r="8364">
          <cell r="A8364">
            <v>21089</v>
          </cell>
          <cell r="B8364" t="str">
            <v>TAMPAO FOFO ARTICULADO 72KG CARGA MAX 30000KG DIAM ABERT 610MM P/ POCO VISITA DE REDE AGUA PLUVIAL, ESGOTO ETC</v>
          </cell>
          <cell r="C8364" t="str">
            <v>UN</v>
          </cell>
          <cell r="D8364">
            <v>462.12</v>
          </cell>
        </row>
        <row r="8365">
          <cell r="A8365">
            <v>21090</v>
          </cell>
          <cell r="B8365" t="str">
            <v>TAMPAO FOFO ARTICULADO 83KG CARGA MAX 30000KG DIAM ABERT 600MM P/ POCO VISITA DE REDE AGUA PLUVIAL, ESGOTO ETC</v>
          </cell>
          <cell r="C8365" t="str">
            <v>UN</v>
          </cell>
          <cell r="D8365">
            <v>504.68</v>
          </cell>
        </row>
        <row r="8366">
          <cell r="A8366">
            <v>21091</v>
          </cell>
          <cell r="B8366" t="str">
            <v>TAMPAO FOFO ARTICULADO 88KG DIAM ABERT 610MM P/ POCO VISITADE REDE AGUA PLUVIAL, ESGOTO ETC</v>
          </cell>
          <cell r="C8366" t="str">
            <v>UN</v>
          </cell>
          <cell r="D8366">
            <v>427.89</v>
          </cell>
        </row>
        <row r="8367">
          <cell r="A8367">
            <v>11301</v>
          </cell>
          <cell r="B8367" t="str">
            <v>TAMPAO FOFO ARTICULADO83KG CARGA MAX 12500KG DIAM ABERT 600MM P/ POCO VISITA DE REDE AGUA PLUVIAL, ESGOTO ETC</v>
          </cell>
          <cell r="C8367" t="str">
            <v>UN</v>
          </cell>
          <cell r="D8367">
            <v>972.89</v>
          </cell>
        </row>
        <row r="8368">
          <cell r="A8368">
            <v>11298</v>
          </cell>
          <cell r="B8368" t="str">
            <v>TAMPAO FOFO P/ CAIXA REGISTRO T-34 (34 KG)</v>
          </cell>
          <cell r="C8368" t="str">
            <v>UN</v>
          </cell>
          <cell r="D8368">
            <v>140.97</v>
          </cell>
        </row>
        <row r="8369">
          <cell r="A8369">
            <v>14113</v>
          </cell>
          <cell r="B8369" t="str">
            <v>TAMPAO FOFO P/ CX R3 PADRAO TELEBRAS</v>
          </cell>
          <cell r="C8369" t="str">
            <v>UN</v>
          </cell>
          <cell r="D8369">
            <v>526.98</v>
          </cell>
        </row>
        <row r="8370">
          <cell r="A8370">
            <v>11303</v>
          </cell>
          <cell r="B8370" t="str">
            <v>TAMPAO FOFO T-100 D=745MM 79,5KG</v>
          </cell>
          <cell r="C8370" t="str">
            <v>UN</v>
          </cell>
          <cell r="D8370">
            <v>241.98</v>
          </cell>
        </row>
        <row r="8371">
          <cell r="A8371">
            <v>11315</v>
          </cell>
          <cell r="B8371" t="str">
            <v>TAMPAO FOFO T-16 (7KG) - 30x30CM (P/ CAIXA DE INSPECAO)</v>
          </cell>
          <cell r="C8371" t="str">
            <v>UN</v>
          </cell>
          <cell r="D8371">
            <v>55.84</v>
          </cell>
        </row>
        <row r="8372">
          <cell r="A8372">
            <v>21086</v>
          </cell>
          <cell r="B8372" t="str">
            <v>TAMPAO FOFO TIPO R3 PADRAO TELEBRAS 155KG CARGA MAX 30000KGDIAM ABERT 664MM P/ POCO VISITA DE REDE TELEFONE</v>
          </cell>
          <cell r="C8372" t="str">
            <v>UN</v>
          </cell>
          <cell r="D8372">
            <v>558.51</v>
          </cell>
        </row>
        <row r="8373">
          <cell r="A8373">
            <v>11290</v>
          </cell>
          <cell r="B8373" t="str">
            <v>TAMPAO FOFO 125 KG P/ POCO VISITA</v>
          </cell>
          <cell r="C8373" t="str">
            <v>UN</v>
          </cell>
          <cell r="D8373">
            <v>382.85</v>
          </cell>
        </row>
        <row r="8374">
          <cell r="A8374">
            <v>21074</v>
          </cell>
          <cell r="B8374" t="str">
            <v>TAMPAO FOFO 137KG CARGA MAX 9000KG DIAM ABERT 542MM P/ POCOVISITA DE REDE AGUA PLUVIAL, ESGOTO ETC</v>
          </cell>
          <cell r="C8374" t="str">
            <v>UN</v>
          </cell>
          <cell r="D8374">
            <v>427.89</v>
          </cell>
        </row>
        <row r="8375">
          <cell r="A8375">
            <v>21075</v>
          </cell>
          <cell r="B8375" t="str">
            <v>TAMPAO FOFO 139KG CARGA MAX 30000KG DIAM ABERT 900MM P/ POCOVISITA DE REDE AGUA PLUVIAL, ESGOTO ETC</v>
          </cell>
          <cell r="C8375" t="str">
            <v>UN</v>
          </cell>
          <cell r="D8375">
            <v>939.11</v>
          </cell>
        </row>
        <row r="8376">
          <cell r="A8376">
            <v>11296</v>
          </cell>
          <cell r="B8376" t="str">
            <v>TAMPAO FOFO 170KG CARGA MAX 30000KG DIAM ABERT 900MM P/ POCOVISITA DE REDE DE AGUA PLUVIAL, ESGOTO ETC</v>
          </cell>
          <cell r="C8376" t="str">
            <v>UN</v>
          </cell>
          <cell r="D8376">
            <v>2571.86</v>
          </cell>
        </row>
        <row r="8377">
          <cell r="A8377">
            <v>11291</v>
          </cell>
          <cell r="B8377" t="str">
            <v>TAMPAO FOFO 175 KG P/ POCO VISITA T-175</v>
          </cell>
          <cell r="C8377" t="str">
            <v>UN</v>
          </cell>
          <cell r="D8377">
            <v>495.45</v>
          </cell>
        </row>
        <row r="8378">
          <cell r="A8378">
            <v>21076</v>
          </cell>
          <cell r="B8378" t="str">
            <v>TAMPAO FOFO 240KG CARGA MAX 13000KG DIAM ABERT 600MM P/ POCOVISITA DE REDE AGUA PLUVIAL, ESGOTO ETC</v>
          </cell>
          <cell r="C8378" t="str">
            <v>UN</v>
          </cell>
          <cell r="D8378">
            <v>1126.03</v>
          </cell>
        </row>
        <row r="8379">
          <cell r="A8379">
            <v>11292</v>
          </cell>
          <cell r="B8379" t="str">
            <v>TAMPAO FOFO 30 X 40 CM S/INSCRICAO</v>
          </cell>
          <cell r="C8379" t="str">
            <v>UN</v>
          </cell>
          <cell r="D8379">
            <v>121.61</v>
          </cell>
        </row>
        <row r="8380">
          <cell r="A8380">
            <v>11316</v>
          </cell>
          <cell r="B8380" t="str">
            <v>TAMPAO FOFO 33KG CARGA MAX 12500KG DIAM ABERT 500MM P/ POCOVISITA DE REDE DE AGUA PLUVIAL, ESGOTO ETC</v>
          </cell>
          <cell r="C8380" t="str">
            <v>UN</v>
          </cell>
          <cell r="D8380">
            <v>261.24</v>
          </cell>
        </row>
        <row r="8381">
          <cell r="A8381">
            <v>11293</v>
          </cell>
          <cell r="B8381" t="str">
            <v>TAMPAO FOFO 40X50CM C/INSCRICAO "INCENDIO"</v>
          </cell>
          <cell r="C8381" t="str">
            <v>UN</v>
          </cell>
          <cell r="D8381">
            <v>186.92</v>
          </cell>
        </row>
        <row r="8382">
          <cell r="A8382">
            <v>21077</v>
          </cell>
          <cell r="B8382" t="str">
            <v>TAMPAO FOFO 43KG DIAM ABERT 576MM P/ POCO VISITA DE REDE AGUA PLUVIAL, ESGOTO ETC</v>
          </cell>
          <cell r="C8382" t="str">
            <v>UN</v>
          </cell>
          <cell r="D8382">
            <v>247.72</v>
          </cell>
        </row>
        <row r="8383">
          <cell r="A8383">
            <v>21078</v>
          </cell>
          <cell r="B8383" t="str">
            <v>TAMPAO FOFO 51KG CARGA MAX 30000KG DIAM ABERT 500MM P/ POCOVISITA DE REDE AGUA PLUVIAL, ESGOTO ETC EM VIA TRAFEGO LEVE</v>
          </cell>
          <cell r="C8383" t="str">
            <v>UN</v>
          </cell>
          <cell r="D8383">
            <v>310.11</v>
          </cell>
        </row>
        <row r="8384">
          <cell r="A8384">
            <v>21079</v>
          </cell>
          <cell r="B8384" t="str">
            <v>TAMPAO FOFO 55KG CARGA MAX 2600KG DIAM ABERT 476MM P/ POCO VISITA DE REDE AGUA PLUVIAL, ESGOTO ETC EM VIA TRAFEGO LEVE</v>
          </cell>
          <cell r="C8384" t="str">
            <v>UN</v>
          </cell>
          <cell r="D8384">
            <v>247.72</v>
          </cell>
        </row>
        <row r="8385">
          <cell r="A8385">
            <v>21080</v>
          </cell>
          <cell r="B8385" t="str">
            <v>TAMPAO FOFO 57KG CARGA MAX 12500KG DIAM ABERT 600MM P/ POCOVISITA DE REDE AGUA PLUVIAL, ESGOTO ETC EM VIA TRAFEGO LEVE</v>
          </cell>
          <cell r="C8385" t="str">
            <v>UN</v>
          </cell>
          <cell r="D8385">
            <v>292.76</v>
          </cell>
        </row>
        <row r="8386">
          <cell r="A8386">
            <v>21081</v>
          </cell>
          <cell r="B8386" t="str">
            <v>TAMPAO FOFO 65KG CARGA MAX 12500KG DIAM ABERT 500MM P/ POCOVISITA, REDE AGUA PLUVIAL, ESGOTO ETC.</v>
          </cell>
          <cell r="C8386" t="str">
            <v>UN</v>
          </cell>
          <cell r="D8386">
            <v>264.61</v>
          </cell>
        </row>
        <row r="8387">
          <cell r="A8387">
            <v>21082</v>
          </cell>
          <cell r="B8387" t="str">
            <v>TAMPAO FOFO 65KG CARGA MAX 30000KG DIAM ABERT 500MM P/ POCOVISITA DE REDE AGUA PLUVIAL, ESGOTO ETC</v>
          </cell>
          <cell r="C8387" t="str">
            <v>UN</v>
          </cell>
          <cell r="D8387">
            <v>382.85</v>
          </cell>
        </row>
        <row r="8388">
          <cell r="A8388">
            <v>21083</v>
          </cell>
          <cell r="B8388" t="str">
            <v>TAMPAO FOFO 70KG CARGA MAX 3100KG DIAM ABERT 556MM P/ POCO VISITA DE REDE AGUA PLUVIAL, ESGOTO ETC EM VIA TRAFEGO LEVE</v>
          </cell>
          <cell r="C8388" t="str">
            <v>UN</v>
          </cell>
          <cell r="D8388">
            <v>261.24</v>
          </cell>
        </row>
        <row r="8389">
          <cell r="A8389">
            <v>21084</v>
          </cell>
          <cell r="B8389" t="str">
            <v>TAMPAO FOFO 73KG CARGA MAX 30000KG DIAM ABERT 555MM P/ POCOVISITA DE REDE AGUA PLUVIAL, ESGOTO ETC</v>
          </cell>
          <cell r="C8389" t="str">
            <v>UN</v>
          </cell>
          <cell r="D8389">
            <v>405.37</v>
          </cell>
        </row>
        <row r="8390">
          <cell r="A8390">
            <v>6236</v>
          </cell>
          <cell r="B8390" t="str">
            <v>TAMPAO FOFO 80KG CARGA MAX 3900KG DIAM ABERT 528MM P/ POCO VISITA DE REDE AGUA PLUVIAL, ESGOTO ETC EM VIA TRAFEGO MEDIO</v>
          </cell>
          <cell r="C8390" t="str">
            <v>UN</v>
          </cell>
          <cell r="D8390">
            <v>292.76</v>
          </cell>
        </row>
        <row r="8391">
          <cell r="A8391">
            <v>6243</v>
          </cell>
          <cell r="B8391" t="str">
            <v>TAMPAO FOFO 83KG CARGA MAX 12500KG DIAM ABERT 600MM P/ POCOVISITA DE REDE DE AGUA PLUVIAL, ESGOTO ETC</v>
          </cell>
          <cell r="C8391" t="str">
            <v>UN</v>
          </cell>
          <cell r="D8391">
            <v>918.84</v>
          </cell>
        </row>
        <row r="8392">
          <cell r="A8392">
            <v>6240</v>
          </cell>
          <cell r="B8392" t="str">
            <v>TAMPAO FOFO 83KG CARGA MAX 30000KG DIAM ABERT 600MM P/ POCOVISITA DE REDE DE AGUA PLUVIAL, ESGOTO ETC</v>
          </cell>
          <cell r="C8392" t="str">
            <v>UN</v>
          </cell>
          <cell r="D8392">
            <v>529.23</v>
          </cell>
        </row>
        <row r="8393">
          <cell r="A8393">
            <v>21085</v>
          </cell>
          <cell r="B8393" t="str">
            <v>TAMPAO FOFO 88KG CARGA MAX 30000KG DIAM ABERT 610MM P/ POCOVISITA DE REDE AGUA PLUVIAL, ESGOTO ETC</v>
          </cell>
          <cell r="C8393" t="str">
            <v>UN</v>
          </cell>
          <cell r="D8393">
            <v>526.53</v>
          </cell>
        </row>
        <row r="8394">
          <cell r="A8394">
            <v>20964</v>
          </cell>
          <cell r="B8394" t="str">
            <v>TAMPAO LATAO C/ CORRENTE P/ INSTALACAO PREDIAL COMBATE A INCENDIO ENGATE RAPIDO 1 1/2"</v>
          </cell>
          <cell r="C8394" t="str">
            <v>UN</v>
          </cell>
          <cell r="D8394">
            <v>48.36</v>
          </cell>
        </row>
        <row r="8395">
          <cell r="A8395">
            <v>10905</v>
          </cell>
          <cell r="B8395" t="str">
            <v>TAMPAO LATAO C/ CORRENTE P/ INSTALACAO PREDIAL COMBATE A INCENDIO ENGATE RAPIDO 2 1/2"</v>
          </cell>
          <cell r="C8395" t="str">
            <v>UN</v>
          </cell>
          <cell r="D8395">
            <v>77.099999999999994</v>
          </cell>
        </row>
        <row r="8396">
          <cell r="A8396">
            <v>11066</v>
          </cell>
          <cell r="B8396" t="str">
            <v>TAMPAO P/ TELHA FIBROCIMENTO CANALETE 49 OU KATELHA</v>
          </cell>
          <cell r="C8396" t="str">
            <v>UN</v>
          </cell>
          <cell r="D8396">
            <v>5.58</v>
          </cell>
        </row>
        <row r="8397">
          <cell r="A8397">
            <v>11065</v>
          </cell>
          <cell r="B8397" t="str">
            <v>TAMPAO P/ TELHA FIBROCIMENTO CANALETE 90</v>
          </cell>
          <cell r="C8397" t="str">
            <v>UN</v>
          </cell>
          <cell r="D8397">
            <v>8.14</v>
          </cell>
        </row>
        <row r="8398">
          <cell r="A8398">
            <v>6249</v>
          </cell>
          <cell r="B8398" t="str">
            <v>TAMPAO PVC P/ TIL EB-644 P/ REDE COLET ESG DN 100MM</v>
          </cell>
          <cell r="C8398" t="str">
            <v>UN</v>
          </cell>
          <cell r="D8398">
            <v>118.1</v>
          </cell>
        </row>
        <row r="8399">
          <cell r="A8399">
            <v>6250</v>
          </cell>
          <cell r="B8399" t="str">
            <v>TAMPAO PVC P/ TIL EB-644 P/ REDE COLET ESG DN 125MM</v>
          </cell>
          <cell r="C8399" t="str">
            <v>UN</v>
          </cell>
          <cell r="D8399">
            <v>157.18</v>
          </cell>
        </row>
        <row r="8400">
          <cell r="A8400">
            <v>6251</v>
          </cell>
          <cell r="B8400" t="str">
            <v>TAMPAO PVC P/ TIL EB-644 P/ REDE COLET ESG DN 150MM</v>
          </cell>
          <cell r="C8400" t="str">
            <v>UN</v>
          </cell>
          <cell r="D8400">
            <v>181.21</v>
          </cell>
        </row>
        <row r="8401">
          <cell r="A8401">
            <v>6252</v>
          </cell>
          <cell r="B8401" t="str">
            <v>TAMPAO PVC P/ TIL EB-644 P/ REDE COLET ESG DN 200MM</v>
          </cell>
          <cell r="C8401" t="str">
            <v>UN</v>
          </cell>
          <cell r="D8401">
            <v>231.24</v>
          </cell>
        </row>
        <row r="8402">
          <cell r="A8402">
            <v>11289</v>
          </cell>
          <cell r="B8402" t="str">
            <v>TAMPAO T-5 AR (5,0Kg) 20 X 20CM P/ CAIXA DE REGISTRO</v>
          </cell>
          <cell r="C8402" t="str">
            <v>UN</v>
          </cell>
          <cell r="D8402">
            <v>27.92</v>
          </cell>
        </row>
        <row r="8403">
          <cell r="A8403">
            <v>2666</v>
          </cell>
          <cell r="B8403" t="str">
            <v>TAMPAO/TERMINAL 1 1/4" P/ DUTOS TP KANAFLEX</v>
          </cell>
          <cell r="C8403" t="str">
            <v>UN</v>
          </cell>
          <cell r="D8403">
            <v>2.56</v>
          </cell>
        </row>
        <row r="8404">
          <cell r="A8404">
            <v>2668</v>
          </cell>
          <cell r="B8404" t="str">
            <v>TAMPAO/TERMINAL 2" P/ DUTOS TP KANAFLEX</v>
          </cell>
          <cell r="C8404" t="str">
            <v>UN</v>
          </cell>
          <cell r="D8404">
            <v>3.54</v>
          </cell>
        </row>
        <row r="8405">
          <cell r="A8405">
            <v>2664</v>
          </cell>
          <cell r="B8405" t="str">
            <v>TAMPAO/TERMINAL 3" P/ DUTOS TP KANAFLEX</v>
          </cell>
          <cell r="C8405" t="str">
            <v>UN</v>
          </cell>
          <cell r="D8405">
            <v>4.93</v>
          </cell>
        </row>
        <row r="8406">
          <cell r="A8406">
            <v>2662</v>
          </cell>
          <cell r="B8406" t="str">
            <v>TAMPAO/TERMINAL 4" P/ DUTOS TP KANAFLEX</v>
          </cell>
          <cell r="C8406" t="str">
            <v>UN</v>
          </cell>
          <cell r="D8406">
            <v>9.8000000000000007</v>
          </cell>
        </row>
        <row r="8407">
          <cell r="A8407">
            <v>2663</v>
          </cell>
          <cell r="B8407" t="str">
            <v>TAMPAO/TERMINAL 5" P/ DUTOS TP KANAFLEX</v>
          </cell>
          <cell r="C8407" t="str">
            <v>UN</v>
          </cell>
          <cell r="D8407">
            <v>14.77</v>
          </cell>
        </row>
        <row r="8408">
          <cell r="A8408">
            <v>2665</v>
          </cell>
          <cell r="B8408" t="str">
            <v>TAMPAO/TERMINAL 6" P/ DUTOS TP KANAFLEX</v>
          </cell>
          <cell r="C8408" t="str">
            <v>UN</v>
          </cell>
          <cell r="D8408">
            <v>18.100000000000001</v>
          </cell>
        </row>
        <row r="8409">
          <cell r="A8409">
            <v>377</v>
          </cell>
          <cell r="B8409" t="str">
            <v>TAMPO PLASTICO STANDARD P/ VASO SANITARIO</v>
          </cell>
          <cell r="C8409" t="str">
            <v>UN</v>
          </cell>
          <cell r="D8409">
            <v>16.95</v>
          </cell>
        </row>
        <row r="8410">
          <cell r="A8410">
            <v>11688</v>
          </cell>
          <cell r="B8410" t="str">
            <v>TANQUE ACO INOX CHAPA 22/304 52X54X30CM</v>
          </cell>
          <cell r="C8410" t="str">
            <v>UN</v>
          </cell>
          <cell r="D8410">
            <v>176.08</v>
          </cell>
        </row>
        <row r="8411">
          <cell r="A8411">
            <v>25014</v>
          </cell>
          <cell r="B8411" t="str">
            <v>TANQUE ESTACIONARIO FERLEX TAA -MACARICO CAP 20 000 L**CAIXA**</v>
          </cell>
          <cell r="C8411" t="str">
            <v>UN</v>
          </cell>
          <cell r="D8411">
            <v>67316.679999999993</v>
          </cell>
        </row>
        <row r="8412">
          <cell r="A8412">
            <v>25013</v>
          </cell>
          <cell r="B8412" t="str">
            <v>TANQUE ESTACIONARIO FERLEX TAA -SERPENTINA CAP 20 000 L**CAIXA**</v>
          </cell>
          <cell r="C8412" t="str">
            <v>UN</v>
          </cell>
          <cell r="D8412">
            <v>62584.11</v>
          </cell>
        </row>
        <row r="8413">
          <cell r="A8413">
            <v>14405</v>
          </cell>
          <cell r="B8413" t="str">
            <v>TANQUE ESTACIONARIO FERLEX TAA -SERPENTINA CAP 30 000 L</v>
          </cell>
          <cell r="C8413" t="str">
            <v>UN</v>
          </cell>
          <cell r="D8413">
            <v>73110</v>
          </cell>
        </row>
        <row r="8414">
          <cell r="A8414">
            <v>10424</v>
          </cell>
          <cell r="B8414" t="str">
            <v>TANQUE LOUCA BRANCA C/COLUNA - 22L OU EQUIV</v>
          </cell>
          <cell r="C8414" t="str">
            <v>UN</v>
          </cell>
          <cell r="D8414">
            <v>160.19</v>
          </cell>
        </row>
        <row r="8415">
          <cell r="A8415">
            <v>10423</v>
          </cell>
          <cell r="B8415" t="str">
            <v>TANQUE LOUCA BRANCA SUSPENSO - 18L OU EQUIV</v>
          </cell>
          <cell r="C8415" t="str">
            <v>UN</v>
          </cell>
          <cell r="D8415">
            <v>136</v>
          </cell>
        </row>
        <row r="8416">
          <cell r="A8416">
            <v>20271</v>
          </cell>
          <cell r="B8416" t="str">
            <v>TANQUE LOUCA EM COR C/COLUNA - 30L OU EQUIV</v>
          </cell>
          <cell r="C8416" t="str">
            <v>UN</v>
          </cell>
          <cell r="D8416">
            <v>156.59</v>
          </cell>
        </row>
        <row r="8417">
          <cell r="A8417">
            <v>11690</v>
          </cell>
          <cell r="B8417" t="str">
            <v>TANQUE MARMORE SINTETICO 22L</v>
          </cell>
          <cell r="C8417" t="str">
            <v>UN</v>
          </cell>
          <cell r="D8417">
            <v>66.13</v>
          </cell>
        </row>
        <row r="8418">
          <cell r="A8418">
            <v>20234</v>
          </cell>
          <cell r="B8418" t="str">
            <v>TANQUE MONOBLOCO DE GRANITINA OU MARMORITE, MODELO POPULAR (1 ESFREGADOR), PARA LAVAR ROUPAS</v>
          </cell>
          <cell r="C8418" t="str">
            <v>UN</v>
          </cell>
          <cell r="D8418">
            <v>77.88</v>
          </cell>
        </row>
        <row r="8419">
          <cell r="A8419">
            <v>6253</v>
          </cell>
          <cell r="B8419" t="str">
            <v>TANQUE SIMPLES PRE-MOLDADO DE CONCRETO</v>
          </cell>
          <cell r="C8419" t="str">
            <v>UN</v>
          </cell>
          <cell r="D8419">
            <v>70.66</v>
          </cell>
        </row>
        <row r="8420">
          <cell r="A8420">
            <v>4763</v>
          </cell>
          <cell r="B8420" t="str">
            <v>TAQUEADOR OU TAQUEIRO</v>
          </cell>
          <cell r="C8420" t="str">
            <v>H</v>
          </cell>
          <cell r="D8420">
            <v>8.5399999999999991</v>
          </cell>
        </row>
        <row r="8421">
          <cell r="A8421">
            <v>14583</v>
          </cell>
          <cell r="B8421" t="str">
            <v>TARIFA "A" ENTRE 0 E 20M3 FORNECIMENTO D'AGUA</v>
          </cell>
          <cell r="C8421" t="str">
            <v>M3</v>
          </cell>
          <cell r="D8421">
            <v>9.4600000000000009</v>
          </cell>
        </row>
        <row r="8422">
          <cell r="A8422">
            <v>14250</v>
          </cell>
          <cell r="B8422" t="str">
            <v>TARIFA DE CONSUMO DE ENERGIA ELETRICA COMERCIAL, BAIXA TENSAO</v>
          </cell>
          <cell r="C8422" t="str">
            <v>KW/H</v>
          </cell>
          <cell r="D8422">
            <v>0.5</v>
          </cell>
        </row>
        <row r="8423">
          <cell r="A8423">
            <v>11457</v>
          </cell>
          <cell r="B8423" t="str">
            <v>TARJETA TIPO LIVRE/OCUPADO P/ PORTA BANHEIRO</v>
          </cell>
          <cell r="C8423" t="str">
            <v>UN</v>
          </cell>
          <cell r="D8423">
            <v>23.49</v>
          </cell>
        </row>
        <row r="8424">
          <cell r="A8424">
            <v>13304</v>
          </cell>
          <cell r="B8424" t="str">
            <v>TAXA DE LIGACAO DE ENERGIA COMERCIAL MONOFASICA, BAIXA TENSAO</v>
          </cell>
          <cell r="C8424" t="str">
            <v>UN</v>
          </cell>
          <cell r="D8424">
            <v>5.66</v>
          </cell>
        </row>
        <row r="8425">
          <cell r="A8425">
            <v>6254</v>
          </cell>
          <cell r="B8425" t="str">
            <v>TE CERAMICO 90G ESG BBP DN 100 X 100</v>
          </cell>
          <cell r="C8425" t="str">
            <v>UN</v>
          </cell>
          <cell r="D8425">
            <v>15.17</v>
          </cell>
        </row>
        <row r="8426">
          <cell r="A8426">
            <v>6255</v>
          </cell>
          <cell r="B8426" t="str">
            <v>TE CERAMICO 90G ESG BBP DN 150 X 100</v>
          </cell>
          <cell r="C8426" t="str">
            <v>UN</v>
          </cell>
          <cell r="D8426">
            <v>15.17</v>
          </cell>
        </row>
        <row r="8427">
          <cell r="A8427">
            <v>6281</v>
          </cell>
          <cell r="B8427" t="str">
            <v>TE CERAMICO 90G ESG BBP DN 150 X 150</v>
          </cell>
          <cell r="C8427" t="str">
            <v>UN</v>
          </cell>
          <cell r="D8427">
            <v>18.32</v>
          </cell>
        </row>
        <row r="8428">
          <cell r="A8428">
            <v>6256</v>
          </cell>
          <cell r="B8428" t="str">
            <v>TE CERAMICO 90G ESG BBP DN 200 X 100</v>
          </cell>
          <cell r="C8428" t="str">
            <v>UN</v>
          </cell>
          <cell r="D8428">
            <v>24.91</v>
          </cell>
        </row>
        <row r="8429">
          <cell r="A8429">
            <v>6257</v>
          </cell>
          <cell r="B8429" t="str">
            <v>TE CERAMICO 90G ESG BBP DN 200 X 150</v>
          </cell>
          <cell r="C8429" t="str">
            <v>UN</v>
          </cell>
          <cell r="D8429">
            <v>32.729999999999997</v>
          </cell>
        </row>
        <row r="8430">
          <cell r="A8430">
            <v>6258</v>
          </cell>
          <cell r="B8430" t="str">
            <v>TE CERAMICO 90G ESG BBP DN 200 X 200</v>
          </cell>
          <cell r="C8430" t="str">
            <v>UN</v>
          </cell>
          <cell r="D8430">
            <v>42.5</v>
          </cell>
        </row>
        <row r="8431">
          <cell r="A8431">
            <v>6259</v>
          </cell>
          <cell r="B8431" t="str">
            <v>TE CERAMICO 90G ESG BBP DN 250 X 100</v>
          </cell>
          <cell r="C8431" t="str">
            <v>UN</v>
          </cell>
          <cell r="D8431">
            <v>40.369999999999997</v>
          </cell>
        </row>
        <row r="8432">
          <cell r="A8432">
            <v>6280</v>
          </cell>
          <cell r="B8432" t="str">
            <v>TE CERAMICO 90G ESG BBP DN 250 X 150</v>
          </cell>
          <cell r="C8432" t="str">
            <v>UN</v>
          </cell>
          <cell r="D8432">
            <v>49.76</v>
          </cell>
        </row>
        <row r="8433">
          <cell r="A8433">
            <v>6260</v>
          </cell>
          <cell r="B8433" t="str">
            <v>TE CERAMICO 90G ESG BBP DN 250 X 200</v>
          </cell>
          <cell r="C8433" t="str">
            <v>UN</v>
          </cell>
          <cell r="D8433">
            <v>68.180000000000007</v>
          </cell>
        </row>
        <row r="8434">
          <cell r="A8434">
            <v>6285</v>
          </cell>
          <cell r="B8434" t="str">
            <v>TE CERAMICO 90G ESG BBP DN 250 X 250</v>
          </cell>
          <cell r="C8434" t="str">
            <v>UN</v>
          </cell>
          <cell r="D8434">
            <v>88.16</v>
          </cell>
        </row>
        <row r="8435">
          <cell r="A8435">
            <v>6261</v>
          </cell>
          <cell r="B8435" t="str">
            <v>TE CERAMICO 90G ESG BBP DN 300 X 100</v>
          </cell>
          <cell r="C8435" t="str">
            <v>UN</v>
          </cell>
          <cell r="D8435">
            <v>62.78</v>
          </cell>
        </row>
        <row r="8436">
          <cell r="A8436">
            <v>6262</v>
          </cell>
          <cell r="B8436" t="str">
            <v>TE CERAMICO 90G ESG BBP DN 300 X 150</v>
          </cell>
          <cell r="C8436" t="str">
            <v>UN</v>
          </cell>
          <cell r="D8436">
            <v>73.52</v>
          </cell>
        </row>
        <row r="8437">
          <cell r="A8437">
            <v>6284</v>
          </cell>
          <cell r="B8437" t="str">
            <v>TE CERAMICO 90G ESG BBP DN 300 X 200</v>
          </cell>
          <cell r="C8437" t="str">
            <v>UN</v>
          </cell>
          <cell r="D8437">
            <v>102.71</v>
          </cell>
        </row>
        <row r="8438">
          <cell r="A8438">
            <v>6263</v>
          </cell>
          <cell r="B8438" t="str">
            <v>TE CERAMICO 90G ESG BBP DN 300 X 250</v>
          </cell>
          <cell r="C8438" t="str">
            <v>UN</v>
          </cell>
          <cell r="D8438">
            <v>120.42</v>
          </cell>
        </row>
        <row r="8439">
          <cell r="A8439">
            <v>6264</v>
          </cell>
          <cell r="B8439" t="str">
            <v>TE CERAMICO 90G ESG BBP DN 300 X 300</v>
          </cell>
          <cell r="C8439" t="str">
            <v>UN</v>
          </cell>
          <cell r="D8439">
            <v>130.25</v>
          </cell>
        </row>
        <row r="8440">
          <cell r="A8440">
            <v>6265</v>
          </cell>
          <cell r="B8440" t="str">
            <v>TE CERAMICO 90G ESG BBP DN 350 X 100</v>
          </cell>
          <cell r="C8440" t="str">
            <v>UN</v>
          </cell>
          <cell r="D8440">
            <v>109.82</v>
          </cell>
        </row>
        <row r="8441">
          <cell r="A8441">
            <v>6266</v>
          </cell>
          <cell r="B8441" t="str">
            <v>TE CERAMICO 90G ESG BBP DN 350 X 150</v>
          </cell>
          <cell r="C8441" t="str">
            <v>UN</v>
          </cell>
          <cell r="D8441">
            <v>135.38999999999999</v>
          </cell>
        </row>
        <row r="8442">
          <cell r="A8442">
            <v>6267</v>
          </cell>
          <cell r="B8442" t="str">
            <v>TE CERAMICO 90G ESG BBP DN 350 X 200</v>
          </cell>
          <cell r="C8442" t="str">
            <v>UN</v>
          </cell>
          <cell r="D8442">
            <v>192.91</v>
          </cell>
        </row>
        <row r="8443">
          <cell r="A8443">
            <v>6268</v>
          </cell>
          <cell r="B8443" t="str">
            <v>TE CERAMICO 90G ESG BBP DN 350 X 250</v>
          </cell>
          <cell r="C8443" t="str">
            <v>UN</v>
          </cell>
          <cell r="D8443">
            <v>225.79</v>
          </cell>
        </row>
        <row r="8444">
          <cell r="A8444">
            <v>6269</v>
          </cell>
          <cell r="B8444" t="str">
            <v>TE CERAMICO 90G ESG BBP DN 350 X 300</v>
          </cell>
          <cell r="C8444" t="str">
            <v>UN</v>
          </cell>
          <cell r="D8444">
            <v>234.83</v>
          </cell>
        </row>
        <row r="8445">
          <cell r="A8445">
            <v>6270</v>
          </cell>
          <cell r="B8445" t="str">
            <v>TE CERAMICO 90G ESG BBP DN 350 X 350</v>
          </cell>
          <cell r="C8445" t="str">
            <v>UN</v>
          </cell>
          <cell r="D8445">
            <v>244.54</v>
          </cell>
        </row>
        <row r="8446">
          <cell r="A8446">
            <v>6283</v>
          </cell>
          <cell r="B8446" t="str">
            <v>TE CERAMICO 90G ESG BBP DN 375 X 100</v>
          </cell>
          <cell r="C8446" t="str">
            <v>UN</v>
          </cell>
          <cell r="D8446">
            <v>114.9</v>
          </cell>
        </row>
        <row r="8447">
          <cell r="A8447">
            <v>6271</v>
          </cell>
          <cell r="B8447" t="str">
            <v>TE CERAMICO 90G ESG BBP DN 375 X 150</v>
          </cell>
          <cell r="C8447" t="str">
            <v>UN</v>
          </cell>
          <cell r="D8447">
            <v>141.63999999999999</v>
          </cell>
        </row>
        <row r="8448">
          <cell r="A8448">
            <v>6272</v>
          </cell>
          <cell r="B8448" t="str">
            <v>TE CERAMICO 90G ESG BBP DN 375 X 200</v>
          </cell>
          <cell r="C8448" t="str">
            <v>UN</v>
          </cell>
          <cell r="D8448">
            <v>201.8</v>
          </cell>
        </row>
        <row r="8449">
          <cell r="A8449">
            <v>6282</v>
          </cell>
          <cell r="B8449" t="str">
            <v>TE CERAMICO 90G ESG BBP DN 375 X 250</v>
          </cell>
          <cell r="C8449" t="str">
            <v>UN</v>
          </cell>
          <cell r="D8449">
            <v>228.8</v>
          </cell>
        </row>
        <row r="8450">
          <cell r="A8450">
            <v>6273</v>
          </cell>
          <cell r="B8450" t="str">
            <v>TE CERAMICO 90G ESG BBP DN 375 X 300</v>
          </cell>
          <cell r="C8450" t="str">
            <v>UN</v>
          </cell>
          <cell r="D8450">
            <v>240.85</v>
          </cell>
        </row>
        <row r="8451">
          <cell r="A8451">
            <v>6274</v>
          </cell>
          <cell r="B8451" t="str">
            <v>TE CERAMICO 90G ESG BBP DN 375 X 350</v>
          </cell>
          <cell r="C8451" t="str">
            <v>UN</v>
          </cell>
          <cell r="D8451">
            <v>249.88</v>
          </cell>
        </row>
        <row r="8452">
          <cell r="A8452">
            <v>6275</v>
          </cell>
          <cell r="B8452" t="str">
            <v>TE CERAMICO 90G ESG BBP DN 375 X 375</v>
          </cell>
          <cell r="C8452" t="str">
            <v>UN</v>
          </cell>
          <cell r="D8452">
            <v>255.78</v>
          </cell>
        </row>
        <row r="8453">
          <cell r="A8453">
            <v>6276</v>
          </cell>
          <cell r="B8453" t="str">
            <v>TE CERAMICO 90G ESG BBP DN 400 X 150</v>
          </cell>
          <cell r="C8453" t="str">
            <v>UN</v>
          </cell>
          <cell r="D8453">
            <v>178.18</v>
          </cell>
        </row>
        <row r="8454">
          <cell r="A8454">
            <v>6292</v>
          </cell>
          <cell r="B8454" t="str">
            <v>TE CERAMICO 90G ESG BBP DN 400 X 200</v>
          </cell>
          <cell r="C8454" t="str">
            <v>UN</v>
          </cell>
          <cell r="D8454">
            <v>253.83</v>
          </cell>
        </row>
        <row r="8455">
          <cell r="A8455">
            <v>6291</v>
          </cell>
          <cell r="B8455" t="str">
            <v>TE CERAMICO 90G ESG BBP DN 400 X 250</v>
          </cell>
          <cell r="C8455" t="str">
            <v>UN</v>
          </cell>
          <cell r="D8455">
            <v>286.01</v>
          </cell>
        </row>
        <row r="8456">
          <cell r="A8456">
            <v>6277</v>
          </cell>
          <cell r="B8456" t="str">
            <v>TE CERAMICO 90G ESG BBP DN 400 X 300</v>
          </cell>
          <cell r="C8456" t="str">
            <v>UN</v>
          </cell>
          <cell r="D8456">
            <v>301.06</v>
          </cell>
        </row>
        <row r="8457">
          <cell r="A8457">
            <v>6278</v>
          </cell>
          <cell r="B8457" t="str">
            <v>TE CERAMICO 90G ESG BBP DN 400 X 350</v>
          </cell>
          <cell r="C8457" t="str">
            <v>UN</v>
          </cell>
          <cell r="D8457">
            <v>313.10000000000002</v>
          </cell>
        </row>
        <row r="8458">
          <cell r="A8458">
            <v>6290</v>
          </cell>
          <cell r="B8458" t="str">
            <v>TE CERAMICO 90G ESG BBP DN 400 X 375</v>
          </cell>
          <cell r="C8458" t="str">
            <v>UN</v>
          </cell>
          <cell r="D8458">
            <v>316.11</v>
          </cell>
        </row>
        <row r="8459">
          <cell r="A8459">
            <v>6279</v>
          </cell>
          <cell r="B8459" t="str">
            <v>TE CERAMICO 90G ESG BBP DN 400 X 400</v>
          </cell>
          <cell r="C8459" t="str">
            <v>UN</v>
          </cell>
          <cell r="D8459">
            <v>321.77999999999997</v>
          </cell>
        </row>
        <row r="8460">
          <cell r="A8460">
            <v>6289</v>
          </cell>
          <cell r="B8460" t="str">
            <v>TE CERAMICO 90G ESG BBP DN 450 X 100</v>
          </cell>
          <cell r="C8460" t="str">
            <v>UN</v>
          </cell>
          <cell r="D8460">
            <v>213.16</v>
          </cell>
        </row>
        <row r="8461">
          <cell r="A8461">
            <v>6286</v>
          </cell>
          <cell r="B8461" t="str">
            <v>TE CERAMICO 90G ESG BBP DN 450 X 150</v>
          </cell>
          <cell r="C8461" t="str">
            <v>UN</v>
          </cell>
          <cell r="D8461">
            <v>262.83999999999997</v>
          </cell>
        </row>
        <row r="8462">
          <cell r="A8462">
            <v>6287</v>
          </cell>
          <cell r="B8462" t="str">
            <v>TE CERAMICO 90G ESG BBP DN 450 X 200</v>
          </cell>
          <cell r="C8462" t="str">
            <v>UN</v>
          </cell>
          <cell r="D8462">
            <v>374.41</v>
          </cell>
        </row>
        <row r="8463">
          <cell r="A8463">
            <v>6288</v>
          </cell>
          <cell r="B8463" t="str">
            <v>TE CERAMICO 90G ESG BBP DN 450 X 250</v>
          </cell>
          <cell r="C8463" t="str">
            <v>UN</v>
          </cell>
          <cell r="D8463">
            <v>406.43</v>
          </cell>
        </row>
        <row r="8464">
          <cell r="A8464">
            <v>12740</v>
          </cell>
          <cell r="B8464" t="str">
            <v>TE COBRE S/ ANEL DE SOLDA REF. 611 079MM</v>
          </cell>
          <cell r="C8464" t="str">
            <v>UN</v>
          </cell>
          <cell r="D8464">
            <v>299.52999999999997</v>
          </cell>
        </row>
        <row r="8465">
          <cell r="A8465">
            <v>12733</v>
          </cell>
          <cell r="B8465" t="str">
            <v>TE COBRE S/ANEL DE SOLDA REF. 611 015MM</v>
          </cell>
          <cell r="C8465" t="str">
            <v>UN</v>
          </cell>
          <cell r="D8465">
            <v>2.85</v>
          </cell>
        </row>
        <row r="8466">
          <cell r="A8466">
            <v>12734</v>
          </cell>
          <cell r="B8466" t="str">
            <v>TE COBRE S/ANEL DE SOLDA REF. 611 022MM</v>
          </cell>
          <cell r="C8466" t="str">
            <v>UN</v>
          </cell>
          <cell r="D8466">
            <v>6.73</v>
          </cell>
        </row>
        <row r="8467">
          <cell r="A8467">
            <v>12735</v>
          </cell>
          <cell r="B8467" t="str">
            <v>TE COBRE S/ANEL DE SOLDA REF. 611 028MM</v>
          </cell>
          <cell r="C8467" t="str">
            <v>UN</v>
          </cell>
          <cell r="D8467">
            <v>12.21</v>
          </cell>
        </row>
        <row r="8468">
          <cell r="A8468">
            <v>12736</v>
          </cell>
          <cell r="B8468" t="str">
            <v>TE COBRE S/ANEL DE SOLDA REF. 611 035MM</v>
          </cell>
          <cell r="C8468" t="str">
            <v>UN</v>
          </cell>
          <cell r="D8468">
            <v>29.01</v>
          </cell>
        </row>
        <row r="8469">
          <cell r="A8469">
            <v>12737</v>
          </cell>
          <cell r="B8469" t="str">
            <v>TE COBRE S/ANEL DE SOLDA REF. 611 042MM</v>
          </cell>
          <cell r="C8469" t="str">
            <v>UN</v>
          </cell>
          <cell r="D8469">
            <v>38.79</v>
          </cell>
        </row>
        <row r="8470">
          <cell r="A8470">
            <v>12738</v>
          </cell>
          <cell r="B8470" t="str">
            <v>TE COBRE S/ANEL DE SOLDA REF. 611 054MM</v>
          </cell>
          <cell r="C8470" t="str">
            <v>UN</v>
          </cell>
          <cell r="D8470">
            <v>81.430000000000007</v>
          </cell>
        </row>
        <row r="8471">
          <cell r="A8471">
            <v>12739</v>
          </cell>
          <cell r="B8471" t="str">
            <v>TE COBRE S/ANEL DE SOLDA REF. 611 066MM</v>
          </cell>
          <cell r="C8471" t="str">
            <v>UN</v>
          </cell>
          <cell r="D8471">
            <v>185.24</v>
          </cell>
        </row>
        <row r="8472">
          <cell r="A8472">
            <v>12741</v>
          </cell>
          <cell r="B8472" t="str">
            <v>TE COBRE S/ANEL DE SOLDA REF. 611 104MM</v>
          </cell>
          <cell r="C8472" t="str">
            <v>UN</v>
          </cell>
          <cell r="D8472">
            <v>488.79</v>
          </cell>
        </row>
        <row r="8473">
          <cell r="A8473">
            <v>21121</v>
          </cell>
          <cell r="B8473" t="str">
            <v>TE CPVC (AQUATHERM) 90G SOLD 15MM</v>
          </cell>
          <cell r="C8473" t="str">
            <v>UN</v>
          </cell>
          <cell r="D8473">
            <v>2.2999999999999998</v>
          </cell>
        </row>
        <row r="8474">
          <cell r="A8474">
            <v>12414</v>
          </cell>
          <cell r="B8474" t="str">
            <v>TE FERRO GALVANIZADO 45G 1.1/2"</v>
          </cell>
          <cell r="C8474" t="str">
            <v>UN</v>
          </cell>
          <cell r="D8474">
            <v>40.69</v>
          </cell>
        </row>
        <row r="8475">
          <cell r="A8475">
            <v>12415</v>
          </cell>
          <cell r="B8475" t="str">
            <v>TE FERRO GALVANIZADO 45G 1.1/4"</v>
          </cell>
          <cell r="C8475" t="str">
            <v>UN</v>
          </cell>
          <cell r="D8475">
            <v>29.93</v>
          </cell>
        </row>
        <row r="8476">
          <cell r="A8476">
            <v>12417</v>
          </cell>
          <cell r="B8476" t="str">
            <v>TE FERRO GALVANIZADO 45G 1/2"</v>
          </cell>
          <cell r="C8476" t="str">
            <v>UN</v>
          </cell>
          <cell r="D8476">
            <v>7.7</v>
          </cell>
        </row>
        <row r="8477">
          <cell r="A8477">
            <v>12416</v>
          </cell>
          <cell r="B8477" t="str">
            <v>TE FERRO GALVANIZADO 45G 1"</v>
          </cell>
          <cell r="C8477" t="str">
            <v>UN</v>
          </cell>
          <cell r="D8477">
            <v>20.420000000000002</v>
          </cell>
        </row>
        <row r="8478">
          <cell r="A8478">
            <v>12418</v>
          </cell>
          <cell r="B8478" t="str">
            <v>TE FERRO GALVANIZADO 45G 2.1/2"</v>
          </cell>
          <cell r="C8478" t="str">
            <v>UN</v>
          </cell>
          <cell r="D8478">
            <v>95.51</v>
          </cell>
        </row>
        <row r="8479">
          <cell r="A8479">
            <v>12419</v>
          </cell>
          <cell r="B8479" t="str">
            <v>TE FERRO GALVANIZADO 45G 2"</v>
          </cell>
          <cell r="C8479" t="str">
            <v>UN</v>
          </cell>
          <cell r="D8479">
            <v>64.48</v>
          </cell>
        </row>
        <row r="8480">
          <cell r="A8480">
            <v>12421</v>
          </cell>
          <cell r="B8480" t="str">
            <v>TE FERRO GALVANIZADO 45G 3/4"</v>
          </cell>
          <cell r="C8480" t="str">
            <v>UN</v>
          </cell>
          <cell r="D8480">
            <v>12.32</v>
          </cell>
        </row>
        <row r="8481">
          <cell r="A8481">
            <v>12420</v>
          </cell>
          <cell r="B8481" t="str">
            <v>TE FERRO GALVANIZADO 45G 3"</v>
          </cell>
          <cell r="C8481" t="str">
            <v>UN</v>
          </cell>
          <cell r="D8481">
            <v>151.59</v>
          </cell>
        </row>
        <row r="8482">
          <cell r="A8482">
            <v>12422</v>
          </cell>
          <cell r="B8482" t="str">
            <v>TE FERRO GALVANIZADO 45G 4"</v>
          </cell>
          <cell r="C8482" t="str">
            <v>UN</v>
          </cell>
          <cell r="D8482">
            <v>265.73</v>
          </cell>
        </row>
        <row r="8483">
          <cell r="A8483">
            <v>6297</v>
          </cell>
          <cell r="B8483" t="str">
            <v>TE FERRO GALVANIZADO 90G 1.1/2"</v>
          </cell>
          <cell r="C8483" t="str">
            <v>UN</v>
          </cell>
          <cell r="D8483">
            <v>18.46</v>
          </cell>
        </row>
        <row r="8484">
          <cell r="A8484">
            <v>6296</v>
          </cell>
          <cell r="B8484" t="str">
            <v>TE FERRO GALVANIZADO 90G 1.1/4"</v>
          </cell>
          <cell r="C8484" t="str">
            <v>UN</v>
          </cell>
          <cell r="D8484">
            <v>16.2</v>
          </cell>
        </row>
        <row r="8485">
          <cell r="A8485">
            <v>6294</v>
          </cell>
          <cell r="B8485" t="str">
            <v>TE FERRO GALVANIZADO 90G 1/2"</v>
          </cell>
          <cell r="C8485" t="str">
            <v>UN</v>
          </cell>
          <cell r="D8485">
            <v>4.0999999999999996</v>
          </cell>
        </row>
        <row r="8486">
          <cell r="A8486">
            <v>6323</v>
          </cell>
          <cell r="B8486" t="str">
            <v>TE FERRO GALVANIZADO 90G 1"</v>
          </cell>
          <cell r="C8486" t="str">
            <v>UN</v>
          </cell>
          <cell r="D8486">
            <v>10.48</v>
          </cell>
        </row>
        <row r="8487">
          <cell r="A8487">
            <v>6299</v>
          </cell>
          <cell r="B8487" t="str">
            <v>TE FERRO GALVANIZADO 90G 2.1/2"</v>
          </cell>
          <cell r="C8487" t="str">
            <v>UN</v>
          </cell>
          <cell r="D8487">
            <v>59.04</v>
          </cell>
        </row>
        <row r="8488">
          <cell r="A8488">
            <v>6298</v>
          </cell>
          <cell r="B8488" t="str">
            <v>TE FERRO GALVANIZADO 90G 2"</v>
          </cell>
          <cell r="C8488" t="str">
            <v>UN</v>
          </cell>
          <cell r="D8488">
            <v>33.53</v>
          </cell>
        </row>
        <row r="8489">
          <cell r="A8489">
            <v>6295</v>
          </cell>
          <cell r="B8489" t="str">
            <v>TE FERRO GALVANIZADO 90G 3/4"</v>
          </cell>
          <cell r="C8489" t="str">
            <v>UN</v>
          </cell>
          <cell r="D8489">
            <v>6.22</v>
          </cell>
        </row>
        <row r="8490">
          <cell r="A8490">
            <v>6322</v>
          </cell>
          <cell r="B8490" t="str">
            <v>TE FERRO GALVANIZADO 90G 3"</v>
          </cell>
          <cell r="C8490" t="str">
            <v>UN</v>
          </cell>
          <cell r="D8490">
            <v>76.61</v>
          </cell>
        </row>
        <row r="8491">
          <cell r="A8491">
            <v>6300</v>
          </cell>
          <cell r="B8491" t="str">
            <v>TE FERRO GALVANIZADO 90G 4"</v>
          </cell>
          <cell r="C8491" t="str">
            <v>UN</v>
          </cell>
          <cell r="D8491">
            <v>145.91</v>
          </cell>
        </row>
        <row r="8492">
          <cell r="A8492">
            <v>6321</v>
          </cell>
          <cell r="B8492" t="str">
            <v>TE FERRO GALVANIZADO 90G 5"</v>
          </cell>
          <cell r="C8492" t="str">
            <v>UN</v>
          </cell>
          <cell r="D8492">
            <v>274.33999999999997</v>
          </cell>
        </row>
        <row r="8493">
          <cell r="A8493">
            <v>6301</v>
          </cell>
          <cell r="B8493" t="str">
            <v>TE FERRO GALVANIZADO 90G 6"</v>
          </cell>
          <cell r="C8493" t="str">
            <v>UN</v>
          </cell>
          <cell r="D8493">
            <v>392.9</v>
          </cell>
        </row>
        <row r="8494">
          <cell r="A8494">
            <v>7105</v>
          </cell>
          <cell r="B8494" t="str">
            <v>TE INSPECAO PVC P/ ESG PREDIAL 100 X 75MM</v>
          </cell>
          <cell r="C8494" t="str">
            <v>UN</v>
          </cell>
          <cell r="D8494">
            <v>35.18</v>
          </cell>
        </row>
        <row r="8495">
          <cell r="A8495">
            <v>20183</v>
          </cell>
          <cell r="B8495" t="str">
            <v>TE INSPECAO PVC SERIE R P/ESG PREDIAL 100 X 75MM</v>
          </cell>
          <cell r="C8495" t="str">
            <v>UN</v>
          </cell>
          <cell r="D8495">
            <v>42.35</v>
          </cell>
        </row>
        <row r="8496">
          <cell r="A8496">
            <v>20182</v>
          </cell>
          <cell r="B8496" t="str">
            <v>TE INSPECAO PVC SERIE R P/ESG PREDIAL 75 X 75MM</v>
          </cell>
          <cell r="C8496" t="str">
            <v>UN</v>
          </cell>
          <cell r="D8496">
            <v>34.33</v>
          </cell>
        </row>
        <row r="8497">
          <cell r="A8497">
            <v>7118</v>
          </cell>
          <cell r="B8497" t="str">
            <v>TE PVC C/ROSCA 90G P/ AGUA FRIA PREDIAL 1.1/2"</v>
          </cell>
          <cell r="C8497" t="str">
            <v>UN</v>
          </cell>
          <cell r="D8497">
            <v>13.03</v>
          </cell>
        </row>
        <row r="8498">
          <cell r="A8498">
            <v>7117</v>
          </cell>
          <cell r="B8498" t="str">
            <v>TE PVC C/ROSCA 90G P/ AGUA FRIA PREDIAL 1.1/4"</v>
          </cell>
          <cell r="C8498" t="str">
            <v>UN</v>
          </cell>
          <cell r="D8498">
            <v>12.16</v>
          </cell>
        </row>
        <row r="8499">
          <cell r="A8499">
            <v>7098</v>
          </cell>
          <cell r="B8499" t="str">
            <v>TE PVC C/ROSCA 90G P/ AGUA FRIA PREDIAL 1/2"</v>
          </cell>
          <cell r="C8499" t="str">
            <v>UN</v>
          </cell>
          <cell r="D8499">
            <v>1.66</v>
          </cell>
        </row>
        <row r="8500">
          <cell r="A8500">
            <v>7094</v>
          </cell>
          <cell r="B8500" t="str">
            <v>TE PVC C/ROSCA 90G P/ AGUA FRIA PREDIAL 1"</v>
          </cell>
          <cell r="C8500" t="str">
            <v>UN</v>
          </cell>
          <cell r="D8500">
            <v>6.62</v>
          </cell>
        </row>
        <row r="8501">
          <cell r="A8501">
            <v>7110</v>
          </cell>
          <cell r="B8501" t="str">
            <v>TE PVC C/ROSCA 90G P/ AGUA FRIA PREDIAL 2"</v>
          </cell>
          <cell r="C8501" t="str">
            <v>UN</v>
          </cell>
          <cell r="D8501">
            <v>23.97</v>
          </cell>
        </row>
        <row r="8502">
          <cell r="A8502">
            <v>7123</v>
          </cell>
          <cell r="B8502" t="str">
            <v>TE PVC C/ROSCA 90G P/ AGUA FRIA PREDIAL 3/4"</v>
          </cell>
          <cell r="C8502" t="str">
            <v>UN</v>
          </cell>
          <cell r="D8502">
            <v>1.9</v>
          </cell>
        </row>
        <row r="8503">
          <cell r="A8503">
            <v>20173</v>
          </cell>
          <cell r="B8503" t="str">
            <v>TE PVC LEVE 90G CURTO 125MM</v>
          </cell>
          <cell r="C8503" t="str">
            <v>UN</v>
          </cell>
          <cell r="D8503">
            <v>92.67</v>
          </cell>
        </row>
        <row r="8504">
          <cell r="A8504">
            <v>20174</v>
          </cell>
          <cell r="B8504" t="str">
            <v>TE PVC LEVE 90G CURTO 150MM</v>
          </cell>
          <cell r="C8504" t="str">
            <v>UN</v>
          </cell>
          <cell r="D8504">
            <v>56.09</v>
          </cell>
        </row>
        <row r="8505">
          <cell r="A8505">
            <v>20175</v>
          </cell>
          <cell r="B8505" t="str">
            <v>TE PVC LEVE 90G CURTO 200MM</v>
          </cell>
          <cell r="C8505" t="str">
            <v>UN</v>
          </cell>
          <cell r="D8505">
            <v>203.03</v>
          </cell>
        </row>
        <row r="8506">
          <cell r="A8506">
            <v>7049</v>
          </cell>
          <cell r="B8506" t="str">
            <v>TE PVC PBA NBR 10351 P/ REDE AGUA 90G BBB DN 100/ DE 110MM</v>
          </cell>
          <cell r="C8506" t="str">
            <v>UN</v>
          </cell>
          <cell r="D8506">
            <v>100.72</v>
          </cell>
        </row>
        <row r="8507">
          <cell r="A8507">
            <v>7048</v>
          </cell>
          <cell r="B8507" t="str">
            <v>TE PVC PBA NBR 10351 P/ REDE AGUA 90G BBB DN 50/ DE 60MM</v>
          </cell>
          <cell r="C8507" t="str">
            <v>UN</v>
          </cell>
          <cell r="D8507">
            <v>21.64</v>
          </cell>
        </row>
        <row r="8508">
          <cell r="A8508">
            <v>7088</v>
          </cell>
          <cell r="B8508" t="str">
            <v>TE PVC PBA NBR 10351 P/ REDE AGUA 90G BBB DN 75/ DE 85MM</v>
          </cell>
          <cell r="C8508" t="str">
            <v>UN</v>
          </cell>
          <cell r="D8508">
            <v>54.23</v>
          </cell>
        </row>
        <row r="8509">
          <cell r="A8509">
            <v>20179</v>
          </cell>
          <cell r="B8509" t="str">
            <v>TE PVC SERIE R P/ ESG PREDIAL 100 X 100MM</v>
          </cell>
          <cell r="C8509" t="str">
            <v>UN</v>
          </cell>
          <cell r="D8509">
            <v>43.57</v>
          </cell>
        </row>
        <row r="8510">
          <cell r="A8510">
            <v>20178</v>
          </cell>
          <cell r="B8510" t="str">
            <v>TE PVC SERIE R P/ ESG PREDIAL 100 X 75MM</v>
          </cell>
          <cell r="C8510" t="str">
            <v>UN</v>
          </cell>
          <cell r="D8510">
            <v>32.08</v>
          </cell>
        </row>
        <row r="8511">
          <cell r="A8511">
            <v>20180</v>
          </cell>
          <cell r="B8511" t="str">
            <v>TE PVC SERIE R P/ ESG PREDIAL 150 X 100MM</v>
          </cell>
          <cell r="C8511" t="str">
            <v>UN</v>
          </cell>
          <cell r="D8511">
            <v>77.540000000000006</v>
          </cell>
        </row>
        <row r="8512">
          <cell r="A8512">
            <v>20181</v>
          </cell>
          <cell r="B8512" t="str">
            <v>TE PVC SERIE R P/ ESG PREDIAL 150 X 150MM</v>
          </cell>
          <cell r="C8512" t="str">
            <v>UN</v>
          </cell>
          <cell r="D8512">
            <v>98.08</v>
          </cell>
        </row>
        <row r="8513">
          <cell r="A8513">
            <v>20177</v>
          </cell>
          <cell r="B8513" t="str">
            <v>TE PVC SERIE R P/ ESG PREDIAL 75 X 75MM</v>
          </cell>
          <cell r="C8513" t="str">
            <v>UN</v>
          </cell>
          <cell r="D8513">
            <v>24.97</v>
          </cell>
        </row>
        <row r="8514">
          <cell r="A8514">
            <v>7121</v>
          </cell>
          <cell r="B8514" t="str">
            <v>TE PVC SOLD 90G C/ BUCHA LATAO NA BOLSA CENTRAL 20MM X 1/2"</v>
          </cell>
          <cell r="C8514" t="str">
            <v>UN</v>
          </cell>
          <cell r="D8514">
            <v>7.83</v>
          </cell>
        </row>
        <row r="8515">
          <cell r="A8515">
            <v>7137</v>
          </cell>
          <cell r="B8515" t="str">
            <v>TE PVC SOLD 90G C/ BUCHA LATAO NA BOLSA CENTRAL 25MM X 1/2"</v>
          </cell>
          <cell r="C8515" t="str">
            <v>UN</v>
          </cell>
          <cell r="D8515">
            <v>8.69</v>
          </cell>
        </row>
        <row r="8516">
          <cell r="A8516">
            <v>7122</v>
          </cell>
          <cell r="B8516" t="str">
            <v>TE PVC SOLD 90G C/ BUCHA LATAO NA BOLSA CENTRAL 25MM X 3/4"</v>
          </cell>
          <cell r="C8516" t="str">
            <v>UN</v>
          </cell>
          <cell r="D8516">
            <v>8.8699999999999992</v>
          </cell>
        </row>
        <row r="8517">
          <cell r="A8517">
            <v>7114</v>
          </cell>
          <cell r="B8517" t="str">
            <v>TE PVC SOLD 90G C/ BUCHA LATAO NA BOLSA CENTRAL 32MM X 3/4"</v>
          </cell>
          <cell r="C8517" t="str">
            <v>UN</v>
          </cell>
          <cell r="D8517">
            <v>14.7</v>
          </cell>
        </row>
        <row r="8518">
          <cell r="A8518">
            <v>7109</v>
          </cell>
          <cell r="B8518" t="str">
            <v>TE PVC SOLD 90G C/ ROSCA NA BOLSA CENTRAL 20MM X 1/2"</v>
          </cell>
          <cell r="C8518" t="str">
            <v>UN</v>
          </cell>
          <cell r="D8518">
            <v>2</v>
          </cell>
        </row>
        <row r="8519">
          <cell r="A8519">
            <v>7135</v>
          </cell>
          <cell r="B8519" t="str">
            <v>TE PVC SOLD 90G C/ ROSCA NA BOLSA CENTRAL 25MM X 1/2"</v>
          </cell>
          <cell r="C8519" t="str">
            <v>UN</v>
          </cell>
          <cell r="D8519">
            <v>3.16</v>
          </cell>
        </row>
        <row r="8520">
          <cell r="A8520">
            <v>7103</v>
          </cell>
          <cell r="B8520" t="str">
            <v>TE PVC SOLD 90G C/ ROSCA NA BOLSA CENTRAL 32MM X 3/4"</v>
          </cell>
          <cell r="C8520" t="str">
            <v>UN</v>
          </cell>
          <cell r="D8520">
            <v>8.1999999999999993</v>
          </cell>
        </row>
        <row r="8521">
          <cell r="A8521">
            <v>7146</v>
          </cell>
          <cell r="B8521" t="str">
            <v>TE PVC SOLD 90G P/ AGUA FRIA PREDIAL 110MM</v>
          </cell>
          <cell r="C8521" t="str">
            <v>UN</v>
          </cell>
          <cell r="D8521">
            <v>131.62</v>
          </cell>
        </row>
        <row r="8522">
          <cell r="A8522">
            <v>7138</v>
          </cell>
          <cell r="B8522" t="str">
            <v>TE PVC SOLD 90G P/ AGUA FRIA PREDIAL 20MM</v>
          </cell>
          <cell r="C8522" t="str">
            <v>UN</v>
          </cell>
          <cell r="D8522">
            <v>0.79</v>
          </cell>
        </row>
        <row r="8523">
          <cell r="A8523">
            <v>7139</v>
          </cell>
          <cell r="B8523" t="str">
            <v>TE PVC SOLD 90G P/ AGUA FRIA PREDIAL 25MM</v>
          </cell>
          <cell r="C8523" t="str">
            <v>UN</v>
          </cell>
          <cell r="D8523">
            <v>0.91</v>
          </cell>
        </row>
        <row r="8524">
          <cell r="A8524">
            <v>7140</v>
          </cell>
          <cell r="B8524" t="str">
            <v>TE PVC SOLD 90G P/ AGUA FRIA PREDIAL 32MM</v>
          </cell>
          <cell r="C8524" t="str">
            <v>UN</v>
          </cell>
          <cell r="D8524">
            <v>2.73</v>
          </cell>
        </row>
        <row r="8525">
          <cell r="A8525">
            <v>7141</v>
          </cell>
          <cell r="B8525" t="str">
            <v>TE PVC SOLD 90G P/ AGUA FRIA PREDIAL 40MM</v>
          </cell>
          <cell r="C8525" t="str">
            <v>UN</v>
          </cell>
          <cell r="D8525">
            <v>6.98</v>
          </cell>
        </row>
        <row r="8526">
          <cell r="A8526">
            <v>7142</v>
          </cell>
          <cell r="B8526" t="str">
            <v>TE PVC SOLD 90G P/ AGUA FRIA PREDIAL 50MM</v>
          </cell>
          <cell r="C8526" t="str">
            <v>UN</v>
          </cell>
          <cell r="D8526">
            <v>7.29</v>
          </cell>
        </row>
        <row r="8527">
          <cell r="A8527">
            <v>7143</v>
          </cell>
          <cell r="B8527" t="str">
            <v>TE PVC SOLD 90G P/ AGUA FRIA PREDIAL 60MM</v>
          </cell>
          <cell r="C8527" t="str">
            <v>UN</v>
          </cell>
          <cell r="D8527">
            <v>27.95</v>
          </cell>
        </row>
        <row r="8528">
          <cell r="A8528">
            <v>7144</v>
          </cell>
          <cell r="B8528" t="str">
            <v>TE PVC SOLD 90G P/ AGUA FRIA PREDIAL 75MM</v>
          </cell>
          <cell r="C8528" t="str">
            <v>UN</v>
          </cell>
          <cell r="D8528">
            <v>46.18</v>
          </cell>
        </row>
        <row r="8529">
          <cell r="A8529">
            <v>7145</v>
          </cell>
          <cell r="B8529" t="str">
            <v>TE PVC SOLD 90G P/ AGUA FRIA PREDIAL 85MM</v>
          </cell>
          <cell r="C8529" t="str">
            <v>UN</v>
          </cell>
          <cell r="D8529">
            <v>63.68</v>
          </cell>
        </row>
        <row r="8530">
          <cell r="A8530">
            <v>7116</v>
          </cell>
          <cell r="B8530" t="str">
            <v>TE PVC SOLD 90G P/ ESG PREDIAL BBB DN 40MM</v>
          </cell>
          <cell r="C8530" t="str">
            <v>UN</v>
          </cell>
          <cell r="D8530">
            <v>2.5499999999999998</v>
          </cell>
        </row>
        <row r="8531">
          <cell r="A8531">
            <v>7082</v>
          </cell>
          <cell r="B8531" t="str">
            <v>TE PVC 90G NBR 10569 P/ REDE COLET ESG JE BBB DN 100MM</v>
          </cell>
          <cell r="C8531" t="str">
            <v>UN</v>
          </cell>
          <cell r="D8531">
            <v>75.41</v>
          </cell>
        </row>
        <row r="8532">
          <cell r="A8532">
            <v>7083</v>
          </cell>
          <cell r="B8532" t="str">
            <v>TE PVC 90G NBR 10569 P/ REDE COLET ESG JE BBB DN 125MM</v>
          </cell>
          <cell r="C8532" t="str">
            <v>UN</v>
          </cell>
          <cell r="D8532">
            <v>131.49</v>
          </cell>
        </row>
        <row r="8533">
          <cell r="A8533">
            <v>7069</v>
          </cell>
          <cell r="B8533" t="str">
            <v>TE PVC 90G NBR 10569 P/ REDE COLET ESG JE BBB DN 150MM</v>
          </cell>
          <cell r="C8533" t="str">
            <v>UN</v>
          </cell>
          <cell r="D8533">
            <v>124.29</v>
          </cell>
        </row>
        <row r="8534">
          <cell r="A8534">
            <v>7070</v>
          </cell>
          <cell r="B8534" t="str">
            <v>TE PVC 90G NBR 10569 P/ REDE COLET ESG JE BBB DN 200MM</v>
          </cell>
          <cell r="C8534" t="str">
            <v>UN</v>
          </cell>
          <cell r="D8534">
            <v>211.31</v>
          </cell>
        </row>
        <row r="8535">
          <cell r="A8535">
            <v>7060</v>
          </cell>
          <cell r="B8535" t="str">
            <v>TE PVC 90G NBR 10569 P/ REDE COLET ESG JE BBB DN 250MM</v>
          </cell>
          <cell r="C8535" t="str">
            <v>UN</v>
          </cell>
          <cell r="D8535">
            <v>806.31</v>
          </cell>
        </row>
        <row r="8536">
          <cell r="A8536">
            <v>7061</v>
          </cell>
          <cell r="B8536" t="str">
            <v>TE PVC 90G NBR 10569 P/ REDE COLET ESG JE BBB DN 300MM</v>
          </cell>
          <cell r="C8536" t="str">
            <v>UN</v>
          </cell>
          <cell r="D8536">
            <v>1237.33</v>
          </cell>
        </row>
        <row r="8537">
          <cell r="A8537">
            <v>7065</v>
          </cell>
          <cell r="B8537" t="str">
            <v>TE PVC 90G NBR 10569 P/ REDE COLET ESG JE BBB DN 400MM</v>
          </cell>
          <cell r="C8537" t="str">
            <v>UN</v>
          </cell>
          <cell r="D8537">
            <v>1368.17</v>
          </cell>
        </row>
        <row r="8538">
          <cell r="A8538">
            <v>20172</v>
          </cell>
          <cell r="B8538" t="str">
            <v>TE PVC 90G NBR 10569 P/ REDE COLET ESG JE BBP DN 100MM</v>
          </cell>
          <cell r="C8538" t="str">
            <v>UN</v>
          </cell>
          <cell r="D8538">
            <v>30.16</v>
          </cell>
        </row>
        <row r="8539">
          <cell r="A8539">
            <v>6314</v>
          </cell>
          <cell r="B8539" t="str">
            <v>TE REDUCAO FERRO GALV 90G C/ ROSCA 3" X 2.1/2"</v>
          </cell>
          <cell r="C8539" t="str">
            <v>UN</v>
          </cell>
          <cell r="D8539">
            <v>77.239999999999995</v>
          </cell>
        </row>
        <row r="8540">
          <cell r="A8540">
            <v>6313</v>
          </cell>
          <cell r="B8540" t="str">
            <v>TE REDUCAO FERRO GALV 90G C/ ROSCA 3" X 2"</v>
          </cell>
          <cell r="C8540" t="str">
            <v>UN</v>
          </cell>
          <cell r="D8540">
            <v>76.61</v>
          </cell>
        </row>
        <row r="8541">
          <cell r="A8541">
            <v>6315</v>
          </cell>
          <cell r="B8541" t="str">
            <v>TE REDUCAO FERRO GALV 90G C/ ROSCA 4" X 2"</v>
          </cell>
          <cell r="C8541" t="str">
            <v>UN</v>
          </cell>
          <cell r="D8541">
            <v>143.56</v>
          </cell>
        </row>
        <row r="8542">
          <cell r="A8542">
            <v>6316</v>
          </cell>
          <cell r="B8542" t="str">
            <v>TE REDUCAO FERRO GALV 90G C/ ROSCA 4" X 3"</v>
          </cell>
          <cell r="C8542" t="str">
            <v>UN</v>
          </cell>
          <cell r="D8542">
            <v>143.56</v>
          </cell>
        </row>
        <row r="8543">
          <cell r="A8543">
            <v>6319</v>
          </cell>
          <cell r="B8543" t="str">
            <v>TE REDUCAO FERRO GALV 90G ROSCA 1.1/2" X 1"</v>
          </cell>
          <cell r="C8543" t="str">
            <v>UN</v>
          </cell>
          <cell r="D8543">
            <v>18.39</v>
          </cell>
        </row>
        <row r="8544">
          <cell r="A8544">
            <v>6304</v>
          </cell>
          <cell r="B8544" t="str">
            <v>TE REDUCAO FERRO GALV 90G ROSCA 1.1/2" X 3/4"</v>
          </cell>
          <cell r="C8544" t="str">
            <v>UN</v>
          </cell>
          <cell r="D8544">
            <v>17.96</v>
          </cell>
        </row>
        <row r="8545">
          <cell r="A8545">
            <v>21116</v>
          </cell>
          <cell r="B8545" t="str">
            <v>TE REDUCAO FERRO GALV 90G ROSCA 1.1/4" X 3/4"</v>
          </cell>
          <cell r="C8545" t="str">
            <v>UN</v>
          </cell>
          <cell r="D8545">
            <v>17.059999999999999</v>
          </cell>
        </row>
        <row r="8546">
          <cell r="A8546">
            <v>6320</v>
          </cell>
          <cell r="B8546" t="str">
            <v>TE REDUCAO FERRO GALV 90G ROSCA 1" X 1/2"</v>
          </cell>
          <cell r="C8546" t="str">
            <v>UN</v>
          </cell>
          <cell r="D8546">
            <v>10.210000000000001</v>
          </cell>
        </row>
        <row r="8547">
          <cell r="A8547">
            <v>6303</v>
          </cell>
          <cell r="B8547" t="str">
            <v>TE REDUCAO FERRO GALV 90G ROSCA 1" X 3/4"</v>
          </cell>
          <cell r="C8547" t="str">
            <v>UN</v>
          </cell>
          <cell r="D8547">
            <v>10.44</v>
          </cell>
        </row>
        <row r="8548">
          <cell r="A8548">
            <v>6308</v>
          </cell>
          <cell r="B8548" t="str">
            <v>TE REDUCAO FERRO GALV 90G ROSCA 2.1/2" X 1.1/2"</v>
          </cell>
          <cell r="C8548" t="str">
            <v>UN</v>
          </cell>
          <cell r="D8548">
            <v>59.28</v>
          </cell>
        </row>
        <row r="8549">
          <cell r="A8549">
            <v>6317</v>
          </cell>
          <cell r="B8549" t="str">
            <v>TE REDUCAO FERRO GALV 90G ROSCA 2.1/2" X 1.1/4"</v>
          </cell>
          <cell r="C8549" t="str">
            <v>UN</v>
          </cell>
          <cell r="D8549">
            <v>58.57</v>
          </cell>
        </row>
        <row r="8550">
          <cell r="A8550">
            <v>6307</v>
          </cell>
          <cell r="B8550" t="str">
            <v>TE REDUCAO FERRO GALV 90G ROSCA 2.1/2" X 1"</v>
          </cell>
          <cell r="C8550" t="str">
            <v>UN</v>
          </cell>
          <cell r="D8550">
            <v>59.04</v>
          </cell>
        </row>
        <row r="8551">
          <cell r="A8551">
            <v>6309</v>
          </cell>
          <cell r="B8551" t="str">
            <v>TE REDUCAO FERRO GALV 90G ROSCA 2.1/2" X 2"</v>
          </cell>
          <cell r="C8551" t="str">
            <v>UN</v>
          </cell>
          <cell r="D8551">
            <v>59.04</v>
          </cell>
        </row>
        <row r="8552">
          <cell r="A8552">
            <v>6318</v>
          </cell>
          <cell r="B8552" t="str">
            <v>TE REDUCAO FERRO GALV 90G ROSCA 2" X 1.1/2"</v>
          </cell>
          <cell r="C8552" t="str">
            <v>UN</v>
          </cell>
          <cell r="D8552">
            <v>33.369999999999997</v>
          </cell>
        </row>
        <row r="8553">
          <cell r="A8553">
            <v>6306</v>
          </cell>
          <cell r="B8553" t="str">
            <v>TE REDUCAO FERRO GALV 90G ROSCA 2" X 1.1/4"</v>
          </cell>
          <cell r="C8553" t="str">
            <v>UN</v>
          </cell>
          <cell r="D8553">
            <v>32.83</v>
          </cell>
        </row>
        <row r="8554">
          <cell r="A8554">
            <v>6305</v>
          </cell>
          <cell r="B8554" t="str">
            <v>TE REDUCAO FERRO GALV 90G ROSCA 2" X 1"</v>
          </cell>
          <cell r="C8554" t="str">
            <v>UN</v>
          </cell>
          <cell r="D8554">
            <v>32.43</v>
          </cell>
        </row>
        <row r="8555">
          <cell r="A8555">
            <v>6302</v>
          </cell>
          <cell r="B8555" t="str">
            <v>TE REDUCAO FERRO GALV 90G ROSCA 3/4" X 1/2"</v>
          </cell>
          <cell r="C8555" t="str">
            <v>UN</v>
          </cell>
          <cell r="D8555">
            <v>6.26</v>
          </cell>
        </row>
        <row r="8556">
          <cell r="A8556">
            <v>6312</v>
          </cell>
          <cell r="B8556" t="str">
            <v>TE REDUCAO FERRO GALV 90G ROSCA 3" X 1.1/2"</v>
          </cell>
          <cell r="C8556" t="str">
            <v>UN</v>
          </cell>
          <cell r="D8556">
            <v>76.61</v>
          </cell>
        </row>
        <row r="8557">
          <cell r="A8557">
            <v>6311</v>
          </cell>
          <cell r="B8557" t="str">
            <v>TE REDUCAO FERRO GALV 90G ROSCA 3" X 1.1/4"</v>
          </cell>
          <cell r="C8557" t="str">
            <v>UN</v>
          </cell>
          <cell r="D8557">
            <v>75.67</v>
          </cell>
        </row>
        <row r="8558">
          <cell r="A8558">
            <v>6310</v>
          </cell>
          <cell r="B8558" t="str">
            <v>TE REDUCAO FERRO GALV 90G ROSCA 3" X 1"</v>
          </cell>
          <cell r="C8558" t="str">
            <v>UN</v>
          </cell>
          <cell r="D8558">
            <v>74.73</v>
          </cell>
        </row>
        <row r="8559">
          <cell r="A8559">
            <v>7119</v>
          </cell>
          <cell r="B8559" t="str">
            <v>TE REDUCAO PVC C/ ROSCA 90G P/ AGUA FRIA PREDIAL 1 X 3/4"</v>
          </cell>
          <cell r="C8559" t="str">
            <v>UN</v>
          </cell>
          <cell r="D8559">
            <v>5.46</v>
          </cell>
        </row>
        <row r="8560">
          <cell r="A8560">
            <v>7126</v>
          </cell>
          <cell r="B8560" t="str">
            <v>TE REDUCAO PVC C/ ROSCA 90G P/ AGUA FRIA PREDIAL 1.1/2" X 3/4"</v>
          </cell>
          <cell r="C8560" t="str">
            <v>UN</v>
          </cell>
          <cell r="D8560">
            <v>10.74</v>
          </cell>
        </row>
        <row r="8561">
          <cell r="A8561">
            <v>7120</v>
          </cell>
          <cell r="B8561" t="str">
            <v>TE REDUCAO PVC C/ ROSCA 90G P/ AGUA FRIA PREDIAL 3/4 X 1/2"</v>
          </cell>
          <cell r="C8561" t="str">
            <v>UN</v>
          </cell>
          <cell r="D8561">
            <v>3.7</v>
          </cell>
        </row>
        <row r="8562">
          <cell r="A8562">
            <v>20176</v>
          </cell>
          <cell r="B8562" t="str">
            <v>TE REDUCAO PVC LEVE 90G CURTO C/ BOLSA P/ ANEL 150 X 100MM</v>
          </cell>
          <cell r="C8562" t="str">
            <v>UN</v>
          </cell>
          <cell r="D8562">
            <v>61.01</v>
          </cell>
        </row>
        <row r="8563">
          <cell r="A8563">
            <v>11378</v>
          </cell>
          <cell r="B8563" t="str">
            <v>TE REDUCAO PVC PBA NBR 10351 P/ REDE AGUA BBB JE DN 100 X 50/DE 110 X 60MM</v>
          </cell>
          <cell r="C8563" t="str">
            <v>UN</v>
          </cell>
          <cell r="D8563">
            <v>81.599999999999994</v>
          </cell>
        </row>
        <row r="8564">
          <cell r="A8564">
            <v>11379</v>
          </cell>
          <cell r="B8564" t="str">
            <v>TE REDUCAO PVC PBA NBR 10351 P/ REDE AGUA BBB JE DN 100 X 75/DE 110 X 85MM</v>
          </cell>
          <cell r="C8564" t="str">
            <v>UN</v>
          </cell>
          <cell r="D8564">
            <v>89.12</v>
          </cell>
        </row>
        <row r="8565">
          <cell r="A8565">
            <v>11493</v>
          </cell>
          <cell r="B8565" t="str">
            <v>TE REDUCAO PVC PBA NBR 10351 P/ REDE AGUA BBB JE DN 75 X 50/DE 85 X 60MM</v>
          </cell>
          <cell r="C8565" t="str">
            <v>UN</v>
          </cell>
          <cell r="D8565">
            <v>45.11</v>
          </cell>
        </row>
        <row r="8566">
          <cell r="A8566">
            <v>7106</v>
          </cell>
          <cell r="B8566" t="str">
            <v>TE REDUCAO PVC SOLD 90G P/ AGUA FRIA PREDIAL 110 MM X 60 MM</v>
          </cell>
          <cell r="C8566" t="str">
            <v>UN</v>
          </cell>
          <cell r="D8566">
            <v>85.25</v>
          </cell>
        </row>
        <row r="8567">
          <cell r="A8567">
            <v>7104</v>
          </cell>
          <cell r="B8567" t="str">
            <v>TE REDUCAO PVC SOLD 90G P/ AGUA FRIA PREDIAL 25 MM X 20 MM</v>
          </cell>
          <cell r="C8567" t="str">
            <v>UN</v>
          </cell>
          <cell r="D8567">
            <v>2.4300000000000002</v>
          </cell>
        </row>
        <row r="8568">
          <cell r="A8568">
            <v>7136</v>
          </cell>
          <cell r="B8568" t="str">
            <v>TE REDUCAO PVC SOLD 90G P/ AGUA FRIA PREDIAL 32 MM X 25 MM</v>
          </cell>
          <cell r="C8568" t="str">
            <v>UN</v>
          </cell>
          <cell r="D8568">
            <v>4.67</v>
          </cell>
        </row>
        <row r="8569">
          <cell r="A8569">
            <v>7128</v>
          </cell>
          <cell r="B8569" t="str">
            <v>TE REDUCAO PVC SOLD 90G P/ AGUA FRIA PREDIAL 40 MM X 32 MM</v>
          </cell>
          <cell r="C8569" t="str">
            <v>UN</v>
          </cell>
          <cell r="D8569">
            <v>6.5</v>
          </cell>
        </row>
        <row r="8570">
          <cell r="A8570">
            <v>7108</v>
          </cell>
          <cell r="B8570" t="str">
            <v>TE REDUCAO PVC SOLD 90G P/ AGUA FRIA PREDIAL 50 MM X 20 MM</v>
          </cell>
          <cell r="C8570" t="str">
            <v>UN</v>
          </cell>
          <cell r="D8570">
            <v>8.81</v>
          </cell>
        </row>
        <row r="8571">
          <cell r="A8571">
            <v>7129</v>
          </cell>
          <cell r="B8571" t="str">
            <v>TE REDUCAO PVC SOLD 90G P/ AGUA FRIA PREDIAL 50 MM X 25 MM</v>
          </cell>
          <cell r="C8571" t="str">
            <v>UN</v>
          </cell>
          <cell r="D8571">
            <v>7.41</v>
          </cell>
        </row>
        <row r="8572">
          <cell r="A8572">
            <v>7130</v>
          </cell>
          <cell r="B8572" t="str">
            <v>TE REDUCAO PVC SOLD 90G P/ AGUA FRIA PREDIAL 50 MM X 32 MM</v>
          </cell>
          <cell r="C8572" t="str">
            <v>UN</v>
          </cell>
          <cell r="D8572">
            <v>11.6</v>
          </cell>
        </row>
        <row r="8573">
          <cell r="A8573">
            <v>7131</v>
          </cell>
          <cell r="B8573" t="str">
            <v>TE REDUCAO PVC SOLD 90G P/ AGUA FRIA PREDIAL 50 MM X 40 MM</v>
          </cell>
          <cell r="C8573" t="str">
            <v>UN</v>
          </cell>
          <cell r="D8573">
            <v>14.46</v>
          </cell>
        </row>
        <row r="8574">
          <cell r="A8574">
            <v>7132</v>
          </cell>
          <cell r="B8574" t="str">
            <v>TE REDUCAO PVC SOLD 90G P/ AGUA FRIA PREDIAL 75 MM X 50 MM</v>
          </cell>
          <cell r="C8574" t="str">
            <v>UN</v>
          </cell>
          <cell r="D8574">
            <v>32.08</v>
          </cell>
        </row>
        <row r="8575">
          <cell r="A8575">
            <v>7133</v>
          </cell>
          <cell r="B8575" t="str">
            <v>TE REDUCAO PVC SOLD 90G P/ AGUA FRIA PREDIAL 85 MM X 60 MM</v>
          </cell>
          <cell r="C8575" t="str">
            <v>UN</v>
          </cell>
          <cell r="D8575">
            <v>68.849999999999994</v>
          </cell>
        </row>
        <row r="8576">
          <cell r="A8576">
            <v>7066</v>
          </cell>
          <cell r="B8576" t="str">
            <v>TE REDUCAO PVC 90G NBR 10569 P/ REDE COLET ESG JE BBB DN 200X 150MM</v>
          </cell>
          <cell r="C8576" t="str">
            <v>UN</v>
          </cell>
          <cell r="D8576">
            <v>247.66</v>
          </cell>
        </row>
        <row r="8577">
          <cell r="A8577">
            <v>7068</v>
          </cell>
          <cell r="B8577" t="str">
            <v>TE REDUCAO PVC 90G NBR 10569 P/ REDE COLET ESG JE BBB DN 250X 150MM</v>
          </cell>
          <cell r="C8577" t="str">
            <v>UN</v>
          </cell>
          <cell r="D8577">
            <v>437.79</v>
          </cell>
        </row>
        <row r="8578">
          <cell r="A8578">
            <v>7091</v>
          </cell>
          <cell r="B8578" t="str">
            <v>TE SANITARIO PVC P/ ESG PREDIAL DN 100 X 100MM</v>
          </cell>
          <cell r="C8578" t="str">
            <v>UN</v>
          </cell>
          <cell r="D8578">
            <v>13.43</v>
          </cell>
        </row>
        <row r="8579">
          <cell r="A8579">
            <v>11655</v>
          </cell>
          <cell r="B8579" t="str">
            <v>TE SANITARIO PVC P/ ESG PREDIAL DN 100X50MM</v>
          </cell>
          <cell r="C8579" t="str">
            <v>UN</v>
          </cell>
          <cell r="D8579">
            <v>12.33</v>
          </cell>
        </row>
        <row r="8580">
          <cell r="A8580">
            <v>11656</v>
          </cell>
          <cell r="B8580" t="str">
            <v>TE SANITARIO PVC P/ ESG PREDIAL DN 100X75MM</v>
          </cell>
          <cell r="C8580" t="str">
            <v>UN</v>
          </cell>
          <cell r="D8580">
            <v>11.72</v>
          </cell>
        </row>
        <row r="8581">
          <cell r="A8581">
            <v>7097</v>
          </cell>
          <cell r="B8581" t="str">
            <v>TE SANITARIO PVC P/ ESG PREDIAL DN 50 X 50MM</v>
          </cell>
          <cell r="C8581" t="str">
            <v>UN</v>
          </cell>
          <cell r="D8581">
            <v>5.28</v>
          </cell>
        </row>
        <row r="8582">
          <cell r="A8582">
            <v>11657</v>
          </cell>
          <cell r="B8582" t="str">
            <v>TE SANITARIO PVC P/ ESG PREDIAL DN 75X50 MM</v>
          </cell>
          <cell r="C8582" t="str">
            <v>UN</v>
          </cell>
          <cell r="D8582">
            <v>9.9</v>
          </cell>
        </row>
        <row r="8583">
          <cell r="A8583">
            <v>11658</v>
          </cell>
          <cell r="B8583" t="str">
            <v>TE SANITARIO PVC P/ ESG PREDIAL DN 75X75 MM</v>
          </cell>
          <cell r="C8583" t="str">
            <v>UN</v>
          </cell>
          <cell r="D8583">
            <v>13.67</v>
          </cell>
        </row>
        <row r="8584">
          <cell r="A8584">
            <v>7153</v>
          </cell>
          <cell r="B8584" t="str">
            <v>TECNICO DE LABORATORIO</v>
          </cell>
          <cell r="C8584" t="str">
            <v>H</v>
          </cell>
          <cell r="D8584">
            <v>14.03</v>
          </cell>
        </row>
        <row r="8585">
          <cell r="A8585">
            <v>6175</v>
          </cell>
          <cell r="B8585" t="str">
            <v>TECNICO DE SONDAGEM</v>
          </cell>
          <cell r="C8585" t="str">
            <v>H</v>
          </cell>
          <cell r="D8585">
            <v>16.86</v>
          </cell>
        </row>
        <row r="8586">
          <cell r="A8586">
            <v>10914</v>
          </cell>
          <cell r="B8586" t="str">
            <v>TELA ACO SOLDADA L-92 15X30CM CA-60 FIO 4,2X3,4MM 0,99KG/M2LARG=2,45M</v>
          </cell>
          <cell r="C8586" t="str">
            <v>KG</v>
          </cell>
          <cell r="D8586">
            <v>16.239999999999998</v>
          </cell>
        </row>
        <row r="8587">
          <cell r="A8587">
            <v>10915</v>
          </cell>
          <cell r="B8587" t="str">
            <v>TELA ACO SOLDADA NERVURADA CA - 60, Q-61, (0,97 KG/M2), DIÂMETRO DO FIO = 3,4 MM, LARGURA = 2,45 X 120 METROS DE COMPRIMENTO, ESPAÇAMENTO DA MALHA = 15X15CM</v>
          </cell>
          <cell r="C8587" t="str">
            <v>KG</v>
          </cell>
          <cell r="D8587">
            <v>6.13</v>
          </cell>
        </row>
        <row r="8588">
          <cell r="A8588">
            <v>10916</v>
          </cell>
          <cell r="B8588" t="str">
            <v>TELA ACO SOLDADA NERVURADA CA - 60, Q-92 (1,48 KG/M2), DIÂMETRO DO FIO = 4,2 MM, LARGURA = 2,45 X 60 METROS DE COMPRIMENTO, ESPAÇAMENTO DA MALHA = 15X15CM</v>
          </cell>
          <cell r="C8588" t="str">
            <v>KG</v>
          </cell>
          <cell r="D8588">
            <v>6.08</v>
          </cell>
        </row>
        <row r="8589">
          <cell r="A8589">
            <v>21141</v>
          </cell>
          <cell r="B8589" t="str">
            <v>TELA ACO SOLDADA NERVURADA CA - 60, Q-92 (1,48 KG/M2), DIÂMETRO DO FIO = 4,2 MM, LARGURA =2,45 X 60 METROS DE COMPRIMENTO, ESPAÇAMENTO DA MALHA = 15X15CM CMS</v>
          </cell>
          <cell r="C8589" t="str">
            <v>M2</v>
          </cell>
          <cell r="D8589">
            <v>9.43</v>
          </cell>
        </row>
        <row r="8590">
          <cell r="A8590">
            <v>7154</v>
          </cell>
          <cell r="B8590" t="str">
            <v>TELA ACO SOLDADA NERVURADA CA-60, Q-138, (2,20 KG/M2), DIÂMETRO DO FIO=4,2MM, LARGURA=2,45 X 120 METROS DE COMPRIMENTO,ESPAÇAMENTO DA MALHA = 10 X 10 CM</v>
          </cell>
          <cell r="C8590" t="str">
            <v>KG</v>
          </cell>
          <cell r="D8590">
            <v>6.18</v>
          </cell>
        </row>
        <row r="8591">
          <cell r="A8591">
            <v>7155</v>
          </cell>
          <cell r="B8591" t="str">
            <v>TELA ACO SOLDADA NERVURADA CA-60, Q-138, (2,20KG/M2), DIÂMETRO DO FIO =4,2MM, LARGURA=2,45 X 120 METROS DE COMPRIMENTO,ESPAÇAMENTO DA MALHA = 10 X 10 CM</v>
          </cell>
          <cell r="C8591" t="str">
            <v>M2</v>
          </cell>
          <cell r="D8591">
            <v>13.74</v>
          </cell>
        </row>
        <row r="8592">
          <cell r="A8592">
            <v>7156</v>
          </cell>
          <cell r="B8592" t="str">
            <v>TELA ACO SOLDADA NERVURADA CA-60, Q-196, (3,11 KG/M2), DIÂMETRO DO FIO = 5,0 MM, LARGURA = 2,45 x 6,0 METROS DE COMPRIMENTO, ESPAÇAMENTO DA MALHA = 10 X 10 CM</v>
          </cell>
          <cell r="C8592" t="str">
            <v>M2</v>
          </cell>
          <cell r="D8592">
            <v>17.73</v>
          </cell>
        </row>
        <row r="8593">
          <cell r="A8593">
            <v>10917</v>
          </cell>
          <cell r="B8593" t="str">
            <v>TELA ACO SOLDADA NERVURADA CA-60, Q-61, (0,97 KG/M2), DIÂMETRO DO FIO = 3,4 MM, LARGURA = 2,45 X 120 METROS DE COMPRIMENTO, ESPAÇAMENTO DA MALHA = 15X15CM</v>
          </cell>
          <cell r="C8593" t="str">
            <v>M2</v>
          </cell>
          <cell r="D8593">
            <v>5.95</v>
          </cell>
        </row>
        <row r="8594">
          <cell r="A8594">
            <v>10919</v>
          </cell>
          <cell r="B8594" t="str">
            <v>TELA ACO SOLDADA Q-47 15X15CM FIO 3,0 X 3,0MM 0,75KG/M2</v>
          </cell>
          <cell r="C8594" t="str">
            <v>M2</v>
          </cell>
          <cell r="D8594">
            <v>18.41</v>
          </cell>
        </row>
        <row r="8595">
          <cell r="A8595">
            <v>10932</v>
          </cell>
          <cell r="B8595" t="str">
            <v>TELA ARAME GALV FIO 8 BWG (4,19MM) MALHA 2" (5X5CM) QUADRADA OU LOSANGO H=2,0M</v>
          </cell>
          <cell r="C8595" t="str">
            <v>M2</v>
          </cell>
          <cell r="D8595">
            <v>49.09</v>
          </cell>
        </row>
        <row r="8596">
          <cell r="A8596">
            <v>7162</v>
          </cell>
          <cell r="B8596" t="str">
            <v>TELA ARAME GALV FIO 10 BWG (3,4MM) MALHA 2" (5 X 5CM) QUADRADA OU LOSANGO H= 2,0M</v>
          </cell>
          <cell r="C8596" t="str">
            <v>M2</v>
          </cell>
          <cell r="D8596">
            <v>26.18</v>
          </cell>
        </row>
        <row r="8597">
          <cell r="A8597">
            <v>10925</v>
          </cell>
          <cell r="B8597" t="str">
            <v>TELA ARAME GALV FIO 10 BWG (3,4MM) MALHA 8 X 8CM QUADRADA OULOSANGO H=2,0M</v>
          </cell>
          <cell r="C8597" t="str">
            <v>M2</v>
          </cell>
          <cell r="D8597">
            <v>18.399999999999999</v>
          </cell>
        </row>
        <row r="8598">
          <cell r="A8598">
            <v>10926</v>
          </cell>
          <cell r="B8598" t="str">
            <v>TELA ARAME GALV FIO 12 BWG (2,77MM) MALHA 1.1/2" (4 X 4CM) QUADRADA OU LOSANGO H=2,0M</v>
          </cell>
          <cell r="C8598" t="str">
            <v>M2</v>
          </cell>
          <cell r="D8598">
            <v>22.5</v>
          </cell>
        </row>
        <row r="8599">
          <cell r="A8599">
            <v>10933</v>
          </cell>
          <cell r="B8599" t="str">
            <v>TELA ARAME GALV FIO 12 BWG (2,77MM) MALHA 4" (10 X 10CM) QUADRADA OU LOSANGO H=2,0M</v>
          </cell>
          <cell r="C8599" t="str">
            <v>M2</v>
          </cell>
          <cell r="D8599">
            <v>13.95</v>
          </cell>
        </row>
        <row r="8600">
          <cell r="A8600">
            <v>10927</v>
          </cell>
          <cell r="B8600" t="str">
            <v>TELA ARAME GALV FIO 12 BWG (2,77MM) MALHA 8 X 8CM QUADRADA OU LOSANGO H = 2,0M</v>
          </cell>
          <cell r="C8600" t="str">
            <v>M2</v>
          </cell>
          <cell r="D8600">
            <v>11.86</v>
          </cell>
        </row>
        <row r="8601">
          <cell r="A8601">
            <v>7167</v>
          </cell>
          <cell r="B8601" t="str">
            <v>TELA ARAME GALV FIO 14 BWG (2,11MM) MALHA 2" (5x5cm) QUADRADA OU LOSANGO H = 2,0M</v>
          </cell>
          <cell r="C8601" t="str">
            <v>M2</v>
          </cell>
          <cell r="D8601">
            <v>11.74</v>
          </cell>
        </row>
        <row r="8602">
          <cell r="A8602">
            <v>10928</v>
          </cell>
          <cell r="B8602" t="str">
            <v>TELA ARAME GALV FIO 14 BWG (2,11MM) MALHA 8 X 8CM QUADRADA OU LOSANGO H=2,0M</v>
          </cell>
          <cell r="C8602" t="str">
            <v>M2</v>
          </cell>
          <cell r="D8602">
            <v>10.14</v>
          </cell>
        </row>
        <row r="8603">
          <cell r="A8603">
            <v>10929</v>
          </cell>
          <cell r="B8603" t="str">
            <v>TELA ARAME GALV FIO 18 BWG (1,24MM) MALHA 2 X 2CM QUADRADAOU LOSANGO</v>
          </cell>
          <cell r="C8603" t="str">
            <v>M2</v>
          </cell>
          <cell r="D8603">
            <v>19.63</v>
          </cell>
        </row>
        <row r="8604">
          <cell r="A8604">
            <v>10931</v>
          </cell>
          <cell r="B8604" t="str">
            <v>TELA ARAME GALV FIO 24 BWG MALHA 1/2" P/ VIVEIROS</v>
          </cell>
          <cell r="C8604" t="str">
            <v>M2</v>
          </cell>
          <cell r="D8604">
            <v>10.1</v>
          </cell>
        </row>
        <row r="8605">
          <cell r="A8605">
            <v>7164</v>
          </cell>
          <cell r="B8605" t="str">
            <v>TELA ARAME GALV PRENSADO FIO 12 (2,77MM) MALHA 2" (5 X 5CM)</v>
          </cell>
          <cell r="C8605" t="str">
            <v>M2</v>
          </cell>
          <cell r="D8605">
            <v>24.54</v>
          </cell>
        </row>
        <row r="8606">
          <cell r="A8606">
            <v>11589</v>
          </cell>
          <cell r="B8606" t="str">
            <v>TELA ARAME GALV REVEST C/ PVC FIO 14 BWG (2,11MM) MALHA 6 X8CM P/GABIAO MANTA 4 X 2 X 0,3M</v>
          </cell>
          <cell r="C8606" t="str">
            <v>UN</v>
          </cell>
          <cell r="D8606">
            <v>468.94</v>
          </cell>
        </row>
        <row r="8607">
          <cell r="A8607">
            <v>10935</v>
          </cell>
          <cell r="B8607" t="str">
            <v>TELA ARAME GALV REVESTIDO C/ PVC FIO 12 BWG (2,77MM) MALHA 3" (7,5 X 7,5CM)</v>
          </cell>
          <cell r="C8607" t="str">
            <v>M2</v>
          </cell>
          <cell r="D8607">
            <v>19.96</v>
          </cell>
        </row>
        <row r="8608">
          <cell r="A8608">
            <v>10937</v>
          </cell>
          <cell r="B8608" t="str">
            <v>TELA ARAME GALV REVESTIDO C/ PVC FIO 14 BWG (2,11MM) MALHA 2" (5 X 5CM)</v>
          </cell>
          <cell r="C8608" t="str">
            <v>M2</v>
          </cell>
          <cell r="D8608">
            <v>18.57</v>
          </cell>
        </row>
        <row r="8609">
          <cell r="A8609">
            <v>7158</v>
          </cell>
          <cell r="B8609" t="str">
            <v>TELA DE ARAME GALVANIZADO, DIÂMETRO DO FIO = 2,77 MM (12 BWG), ESPAÇAMENTO DA MALHA 5 X 5 CM, H=2M PARA ALAMBRADO</v>
          </cell>
          <cell r="C8609" t="str">
            <v>M2</v>
          </cell>
          <cell r="D8609">
            <v>18</v>
          </cell>
        </row>
        <row r="8610">
          <cell r="A8610">
            <v>7169</v>
          </cell>
          <cell r="B8610" t="str">
            <v>TELA DE ESTUQUE - TIPO STANDARD</v>
          </cell>
          <cell r="C8610" t="str">
            <v>M2</v>
          </cell>
          <cell r="D8610">
            <v>2.41</v>
          </cell>
        </row>
        <row r="8611">
          <cell r="A8611">
            <v>7170</v>
          </cell>
          <cell r="B8611" t="str">
            <v>TELA DE NYLON OU PLÁSTICA COM MALHA DE 5 MM, TIPO FACHADEIRA, PARA PROTEÇÃO DE OBRAS EM EDIFÍCIOS</v>
          </cell>
          <cell r="C8611" t="str">
            <v>M2</v>
          </cell>
          <cell r="D8611">
            <v>2.6</v>
          </cell>
        </row>
        <row r="8612">
          <cell r="A8612">
            <v>7161</v>
          </cell>
          <cell r="B8612" t="str">
            <v>TELA METAL EXPANDIDO DEPLOYE MALHA LOSANGO 3/4" CORDAO 0,9MMESP 0,6MM</v>
          </cell>
          <cell r="C8612" t="str">
            <v>M2</v>
          </cell>
          <cell r="D8612">
            <v>1.88</v>
          </cell>
        </row>
        <row r="8613">
          <cell r="A8613">
            <v>10936</v>
          </cell>
          <cell r="B8613" t="str">
            <v>TELA METAL REFORCADA FIO 12 BWG (2,77MM) MALHA QUADRADA 3 X3CM</v>
          </cell>
          <cell r="C8613" t="str">
            <v>M2</v>
          </cell>
          <cell r="D8613">
            <v>38.82</v>
          </cell>
        </row>
        <row r="8614">
          <cell r="A8614">
            <v>25069</v>
          </cell>
          <cell r="B8614" t="str">
            <v>TELA NYLON P/REVESTIMENTO POCO FILTRANTE</v>
          </cell>
          <cell r="C8614" t="str">
            <v>M2</v>
          </cell>
          <cell r="D8614">
            <v>9.56</v>
          </cell>
        </row>
        <row r="8615">
          <cell r="A8615">
            <v>10920</v>
          </cell>
          <cell r="B8615" t="str">
            <v>TELA SOLDADA ARAME GALVANIZADO 12 BWG (2,77MM) MALHA 15 X 5CM</v>
          </cell>
          <cell r="C8615" t="str">
            <v>M2</v>
          </cell>
          <cell r="D8615">
            <v>10.77</v>
          </cell>
        </row>
        <row r="8616">
          <cell r="A8616">
            <v>7243</v>
          </cell>
          <cell r="B8616" t="str">
            <v>TELHA ACO ZINCADO TRAPEZOIDAL ESP=0,5MM</v>
          </cell>
          <cell r="C8616" t="str">
            <v>M2</v>
          </cell>
          <cell r="D8616">
            <v>24.56</v>
          </cell>
        </row>
        <row r="8617">
          <cell r="A8617">
            <v>7238</v>
          </cell>
          <cell r="B8617" t="str">
            <v>TELHA ALUMINIO ONDULADA E = 0,5MM</v>
          </cell>
          <cell r="C8617" t="str">
            <v>M2</v>
          </cell>
          <cell r="D8617">
            <v>30.69</v>
          </cell>
        </row>
        <row r="8618">
          <cell r="A8618">
            <v>7239</v>
          </cell>
          <cell r="B8618" t="str">
            <v>TELHA ALUMINIO ONDULADA E = 0,6MM</v>
          </cell>
          <cell r="C8618" t="str">
            <v>M2</v>
          </cell>
          <cell r="D8618">
            <v>34.99</v>
          </cell>
        </row>
        <row r="8619">
          <cell r="A8619">
            <v>7240</v>
          </cell>
          <cell r="B8619" t="str">
            <v>TELHA ALUMINIO ONDULADA E = 0,7MM</v>
          </cell>
          <cell r="C8619" t="str">
            <v>M2</v>
          </cell>
          <cell r="D8619">
            <v>43.03</v>
          </cell>
        </row>
        <row r="8620">
          <cell r="A8620">
            <v>11067</v>
          </cell>
          <cell r="B8620" t="str">
            <v>TELHA ALUMINIO TRAPEZOIDAL E = 0,5 MM</v>
          </cell>
          <cell r="C8620" t="str">
            <v>KG</v>
          </cell>
          <cell r="D8620">
            <v>21.51</v>
          </cell>
        </row>
        <row r="8621">
          <cell r="A8621">
            <v>11068</v>
          </cell>
          <cell r="B8621" t="str">
            <v>TELHA ALUMINIO TRAPEZOIDAL E = 0,7 MM</v>
          </cell>
          <cell r="C8621" t="str">
            <v>KG</v>
          </cell>
          <cell r="D8621">
            <v>24.29</v>
          </cell>
        </row>
        <row r="8622">
          <cell r="A8622">
            <v>14171</v>
          </cell>
          <cell r="B8622" t="str">
            <v>TELHA AUTO-PORTANTE ACO ZINCADO A-120 C/ PRE-PINTURA E=0,95MM</v>
          </cell>
          <cell r="C8622" t="str">
            <v>M2</v>
          </cell>
          <cell r="D8622">
            <v>116.43</v>
          </cell>
        </row>
        <row r="8623">
          <cell r="A8623">
            <v>14170</v>
          </cell>
          <cell r="B8623" t="str">
            <v>TELHA AUTO-PORTANTE ACO ZINCADO A-120 SEM PINTURA E=0,95MM</v>
          </cell>
          <cell r="C8623" t="str">
            <v>M2</v>
          </cell>
          <cell r="D8623">
            <v>83.71</v>
          </cell>
        </row>
        <row r="8624">
          <cell r="A8624">
            <v>14173</v>
          </cell>
          <cell r="B8624" t="str">
            <v>TELHA AUTO-PORTANTE ACO ZINCADO A-259 C/ PRE-PINTURA E= 0,95MM</v>
          </cell>
          <cell r="C8624" t="str">
            <v>M2</v>
          </cell>
          <cell r="D8624">
            <v>82.27</v>
          </cell>
        </row>
        <row r="8625">
          <cell r="A8625">
            <v>14172</v>
          </cell>
          <cell r="B8625" t="str">
            <v>TELHA AUTO-PORTANTE ACO ZINCADO A-259 SEM PINTURA E= 0,95MM</v>
          </cell>
          <cell r="C8625" t="str">
            <v>M2</v>
          </cell>
          <cell r="D8625">
            <v>55</v>
          </cell>
        </row>
        <row r="8626">
          <cell r="A8626">
            <v>14175</v>
          </cell>
          <cell r="B8626" t="str">
            <v>TELHA AUTO-PORTANTE ACO ZINCADO A-440 C/ PRE-PINTURA E= 1,25MM</v>
          </cell>
          <cell r="C8626" t="str">
            <v>M2</v>
          </cell>
          <cell r="D8626">
            <v>116.43</v>
          </cell>
        </row>
        <row r="8627">
          <cell r="A8627">
            <v>14174</v>
          </cell>
          <cell r="B8627" t="str">
            <v>TELHA AUTO-PORTANTE ACO ZINCADO A-440 SEM PINTURA E=1,25MM</v>
          </cell>
          <cell r="C8627" t="str">
            <v>M2</v>
          </cell>
          <cell r="D8627">
            <v>83.71</v>
          </cell>
        </row>
        <row r="8628">
          <cell r="A8628">
            <v>14177</v>
          </cell>
          <cell r="B8628" t="str">
            <v>TELHA AUTO-PORTANTE ACO ZINCADO A-494 C/ PRE-PINTURA - E=1,55MM</v>
          </cell>
          <cell r="C8628" t="str">
            <v>M2</v>
          </cell>
          <cell r="D8628">
            <v>145.84</v>
          </cell>
        </row>
        <row r="8629">
          <cell r="A8629">
            <v>14179</v>
          </cell>
          <cell r="B8629" t="str">
            <v>TELHA AUTO-PORTANTE ACO ZINCADO A-530 C/ PRE-PINTURA - E= 1,95MM</v>
          </cell>
          <cell r="C8629" t="str">
            <v>M2</v>
          </cell>
          <cell r="D8629">
            <v>204.23</v>
          </cell>
        </row>
        <row r="8630">
          <cell r="A8630">
            <v>14178</v>
          </cell>
          <cell r="B8630" t="str">
            <v>TELHA AUTO-PORTANTE ACO ZINCADO A-530 SEM PINTURA E= 1,95MM</v>
          </cell>
          <cell r="C8630" t="str">
            <v>M2</v>
          </cell>
          <cell r="D8630">
            <v>151.59</v>
          </cell>
        </row>
        <row r="8631">
          <cell r="A8631">
            <v>14176</v>
          </cell>
          <cell r="B8631" t="str">
            <v>TELHA AUTO-PORTANTE ACO ZINCADO SEM PINTURA A-494 E=1,55MM</v>
          </cell>
          <cell r="C8631" t="str">
            <v>M2</v>
          </cell>
          <cell r="D8631">
            <v>110.34</v>
          </cell>
        </row>
        <row r="8632">
          <cell r="A8632">
            <v>7172</v>
          </cell>
          <cell r="B8632" t="str">
            <v>TELHA CERAMICA TIPO CANAL COMP = 50CM - 26UN/M2</v>
          </cell>
          <cell r="C8632" t="str">
            <v>UN</v>
          </cell>
          <cell r="D8632">
            <v>0.53</v>
          </cell>
        </row>
        <row r="8633">
          <cell r="A8633">
            <v>7177</v>
          </cell>
          <cell r="B8633" t="str">
            <v>TELHA CERAMICA TIPO CAPANAL - 17UN/M2</v>
          </cell>
          <cell r="C8633" t="str">
            <v>UN</v>
          </cell>
          <cell r="D8633">
            <v>0.94</v>
          </cell>
        </row>
        <row r="8634">
          <cell r="A8634">
            <v>7173</v>
          </cell>
          <cell r="B8634" t="str">
            <v>TELHA CERAMICA TIPO COLONIAL COMP = 46,0 A 50,0CM - 25 A 27UN/M2</v>
          </cell>
          <cell r="C8634" t="str">
            <v>MIL</v>
          </cell>
          <cell r="D8634">
            <v>540.36</v>
          </cell>
        </row>
        <row r="8635">
          <cell r="A8635">
            <v>7176</v>
          </cell>
          <cell r="B8635" t="str">
            <v>TELHA CERAMICA TIPO COLONIAL COMP = 46,0 A 50,0CM - 25 A 27UN/M2</v>
          </cell>
          <cell r="C8635" t="str">
            <v>UN</v>
          </cell>
          <cell r="D8635">
            <v>0.54</v>
          </cell>
        </row>
        <row r="8636">
          <cell r="A8636">
            <v>20194</v>
          </cell>
          <cell r="B8636" t="str">
            <v>TELHA CERAMICA TIPO COLONIAL COMP = 56CM - 16UN/M2</v>
          </cell>
          <cell r="C8636" t="str">
            <v>UN</v>
          </cell>
          <cell r="D8636">
            <v>1.0900000000000001</v>
          </cell>
        </row>
        <row r="8637">
          <cell r="A8637">
            <v>11087</v>
          </cell>
          <cell r="B8637" t="str">
            <v>TELHA CERAMICA TIPO COLONIAL DE 2A. QUALIDADE COMP = 46 A 50,0CM - 25 A 27UN/M2</v>
          </cell>
          <cell r="C8637" t="str">
            <v>UN</v>
          </cell>
          <cell r="D8637">
            <v>0.27</v>
          </cell>
        </row>
        <row r="8638">
          <cell r="A8638">
            <v>20273</v>
          </cell>
          <cell r="B8638" t="str">
            <v>TELHA CERAMICA TIPO DUPLANA</v>
          </cell>
          <cell r="C8638" t="str">
            <v>UN</v>
          </cell>
          <cell r="D8638">
            <v>1.1000000000000001</v>
          </cell>
        </row>
        <row r="8639">
          <cell r="A8639">
            <v>7183</v>
          </cell>
          <cell r="B8639" t="str">
            <v>TELHA CERAMICA TIPO FRANCESA - 16UN/M2</v>
          </cell>
          <cell r="C8639" t="str">
            <v>UN</v>
          </cell>
          <cell r="D8639">
            <v>0.94</v>
          </cell>
        </row>
        <row r="8640">
          <cell r="A8640">
            <v>7180</v>
          </cell>
          <cell r="B8640" t="str">
            <v>TELHA CERAMICA TIPO PAULISTA - 26UN/M2</v>
          </cell>
          <cell r="C8640" t="str">
            <v>UN</v>
          </cell>
          <cell r="D8640">
            <v>1.4</v>
          </cell>
        </row>
        <row r="8641">
          <cell r="A8641">
            <v>7178</v>
          </cell>
          <cell r="B8641" t="str">
            <v>TELHA CERAMICA TIPO PAULISTINHA (TRAPEZOIDAL) - 26UN/M2</v>
          </cell>
          <cell r="C8641" t="str">
            <v>UN</v>
          </cell>
          <cell r="D8641">
            <v>1.4</v>
          </cell>
        </row>
        <row r="8642">
          <cell r="A8642">
            <v>11088</v>
          </cell>
          <cell r="B8642" t="str">
            <v>TELHA CERAMICA TIPO PLAN COMP = 46 A 50,0CM - 26 A 33UN/M2</v>
          </cell>
          <cell r="C8642" t="str">
            <v>UN</v>
          </cell>
          <cell r="D8642">
            <v>0.89</v>
          </cell>
        </row>
        <row r="8643">
          <cell r="A8643">
            <v>7175</v>
          </cell>
          <cell r="B8643" t="str">
            <v>TELHA CERAMICA TIPO ROMANA COMP = 41CM - 18UN/M2</v>
          </cell>
          <cell r="C8643" t="str">
            <v>UN</v>
          </cell>
          <cell r="D8643">
            <v>1.1399999999999999</v>
          </cell>
        </row>
        <row r="8644">
          <cell r="A8644">
            <v>25007</v>
          </cell>
          <cell r="B8644" t="str">
            <v>TELHA CHAPA ACO ONDULADA ZINCADA E = 0,5 MM</v>
          </cell>
          <cell r="C8644" t="str">
            <v>M2</v>
          </cell>
          <cell r="D8644">
            <v>20.39</v>
          </cell>
        </row>
        <row r="8645">
          <cell r="A8645">
            <v>7186</v>
          </cell>
          <cell r="B8645" t="str">
            <v>TELHA DE FIBROCIMENTO ONDULADA E=6MM, DE 1,83 X 1,10M (SEM AMIANTO)</v>
          </cell>
          <cell r="C8645" t="str">
            <v>UN</v>
          </cell>
          <cell r="D8645">
            <v>28.99</v>
          </cell>
        </row>
        <row r="8646">
          <cell r="A8646">
            <v>7212</v>
          </cell>
          <cell r="B8646" t="str">
            <v>TELHA ESTRUTURAL FIBROCIMENTO CANALETE 49 OU KALHETA C = 7,20 M</v>
          </cell>
          <cell r="C8646" t="str">
            <v>UN</v>
          </cell>
          <cell r="D8646">
            <v>153.97999999999999</v>
          </cell>
        </row>
        <row r="8647">
          <cell r="A8647">
            <v>7223</v>
          </cell>
          <cell r="B8647" t="str">
            <v>TELHA ESTRUTURAL FIBROCIMENTO CANALETE 49 OU KALHETA, 1 ABAC = 2,50M</v>
          </cell>
          <cell r="C8647" t="str">
            <v>UN</v>
          </cell>
          <cell r="D8647">
            <v>58.62</v>
          </cell>
        </row>
        <row r="8648">
          <cell r="A8648">
            <v>7235</v>
          </cell>
          <cell r="B8648" t="str">
            <v>TELHA ESTRUTURAL FIBROCIMENTO CANALETE 49 OU KALHETA, 1 ABAC = 3,00M</v>
          </cell>
          <cell r="C8648" t="str">
            <v>UN</v>
          </cell>
          <cell r="D8648">
            <v>67.819999999999993</v>
          </cell>
        </row>
        <row r="8649">
          <cell r="A8649">
            <v>7234</v>
          </cell>
          <cell r="B8649" t="str">
            <v>TELHA ESTRUTURAL FIBROCIMENTO CANALETE 49 OU KALHETA, 1 ABAC = 3,60M</v>
          </cell>
          <cell r="C8649" t="str">
            <v>UN</v>
          </cell>
          <cell r="D8649">
            <v>81.63</v>
          </cell>
        </row>
        <row r="8650">
          <cell r="A8650">
            <v>7224</v>
          </cell>
          <cell r="B8650" t="str">
            <v>TELHA ESTRUTURAL FIBROCIMENTO CANALETE 49 OU KALHETA, 1 ABAC = 4,00M</v>
          </cell>
          <cell r="C8650" t="str">
            <v>UN</v>
          </cell>
          <cell r="D8650">
            <v>89.53</v>
          </cell>
        </row>
        <row r="8651">
          <cell r="A8651">
            <v>7221</v>
          </cell>
          <cell r="B8651" t="str">
            <v>TELHA ESTRUTURAL FIBROCIMENTO CANALETE 49 OU KALHETA, 1 ABAC = 4,5CM</v>
          </cell>
          <cell r="C8651" t="str">
            <v>M2</v>
          </cell>
          <cell r="D8651">
            <v>42.18</v>
          </cell>
        </row>
        <row r="8652">
          <cell r="A8652">
            <v>7210</v>
          </cell>
          <cell r="B8652" t="str">
            <v>TELHA ESTRUTURAL FIBROCIMENTO CANALETE 49 OU KALHETA, 1 ABAC = 4,50M</v>
          </cell>
          <cell r="C8652" t="str">
            <v>UN</v>
          </cell>
          <cell r="D8652">
            <v>98.91</v>
          </cell>
        </row>
        <row r="8653">
          <cell r="A8653">
            <v>7225</v>
          </cell>
          <cell r="B8653" t="str">
            <v>TELHA ESTRUTURAL FIBROCIMENTO CANALETE 49 OU KALHETA, 1 ABAC = 5,00M</v>
          </cell>
          <cell r="C8653" t="str">
            <v>UN</v>
          </cell>
          <cell r="D8653">
            <v>108.94</v>
          </cell>
        </row>
        <row r="8654">
          <cell r="A8654">
            <v>7226</v>
          </cell>
          <cell r="B8654" t="str">
            <v>TELHA ESTRUTURAL FIBROCIMENTO CANALETE 49 OU KALHETA, 1 ABAC = 5,50M</v>
          </cell>
          <cell r="C8654" t="str">
            <v>UN</v>
          </cell>
          <cell r="D8654">
            <v>118.92</v>
          </cell>
        </row>
        <row r="8655">
          <cell r="A8655">
            <v>7236</v>
          </cell>
          <cell r="B8655" t="str">
            <v>TELHA ESTRUTURAL FIBROCIMENTO CANALETE 49 OU KALHETA, 1 ABAC = 6,00M</v>
          </cell>
          <cell r="C8655" t="str">
            <v>UN</v>
          </cell>
          <cell r="D8655">
            <v>129.16999999999999</v>
          </cell>
        </row>
        <row r="8656">
          <cell r="A8656">
            <v>7227</v>
          </cell>
          <cell r="B8656" t="str">
            <v>TELHA ESTRUTURAL FIBROCIMENTO CANALETE 49 OU KALHETA, 1 ABAC = 6,50M</v>
          </cell>
          <cell r="C8656" t="str">
            <v>UN</v>
          </cell>
          <cell r="D8656">
            <v>136.72</v>
          </cell>
        </row>
        <row r="8657">
          <cell r="A8657">
            <v>7229</v>
          </cell>
          <cell r="B8657" t="str">
            <v>TELHA ESTRUTURAL FIBROCIMENTO CANALETE 90 OU KALHETAO C = 3,00M</v>
          </cell>
          <cell r="C8657" t="str">
            <v>UN</v>
          </cell>
          <cell r="D8657">
            <v>99.34</v>
          </cell>
        </row>
        <row r="8658">
          <cell r="A8658">
            <v>7211</v>
          </cell>
          <cell r="B8658" t="str">
            <v>TELHA ESTRUTURAL FIBROCIMENTO CANALETE 90 OU KALHETAO C = 3,70M</v>
          </cell>
          <cell r="C8658" t="str">
            <v>UN</v>
          </cell>
          <cell r="D8658">
            <v>121.32</v>
          </cell>
        </row>
        <row r="8659">
          <cell r="A8659">
            <v>7230</v>
          </cell>
          <cell r="B8659" t="str">
            <v>TELHA ESTRUTURAL FIBROCIMENTO CANALETE 90 OU KALHETAO C = 4,60M</v>
          </cell>
          <cell r="C8659" t="str">
            <v>UN</v>
          </cell>
          <cell r="D8659">
            <v>150.99</v>
          </cell>
        </row>
        <row r="8660">
          <cell r="A8660">
            <v>7231</v>
          </cell>
          <cell r="B8660" t="str">
            <v>TELHA ESTRUTURAL FIBROCIMENTO CANALETE 90 OU KALHETAO C = 6,00M</v>
          </cell>
          <cell r="C8660" t="str">
            <v>UN</v>
          </cell>
          <cell r="D8660">
            <v>185.77</v>
          </cell>
        </row>
        <row r="8661">
          <cell r="A8661">
            <v>7232</v>
          </cell>
          <cell r="B8661" t="str">
            <v>TELHA ESTRUTURAL FIBROCIMENTO CANALETE 90 OU KALHETAO C = 6,70M</v>
          </cell>
          <cell r="C8661" t="str">
            <v>UN</v>
          </cell>
          <cell r="D8661">
            <v>215.87</v>
          </cell>
        </row>
        <row r="8662">
          <cell r="A8662">
            <v>7220</v>
          </cell>
          <cell r="B8662" t="str">
            <v>TELHA ESTRUTURAL FIBROCIMENTO CANALETE 90 OU KALHETAO C = 7,40M</v>
          </cell>
          <cell r="C8662" t="str">
            <v>UN</v>
          </cell>
          <cell r="D8662">
            <v>238.58</v>
          </cell>
        </row>
        <row r="8663">
          <cell r="A8663">
            <v>7233</v>
          </cell>
          <cell r="B8663" t="str">
            <v>TELHA ESTRUTURAL FIBROCIMENTO CANALETE 90 OU KALHETAO C = 9,20M</v>
          </cell>
          <cell r="C8663" t="str">
            <v>UN</v>
          </cell>
          <cell r="D8663">
            <v>303.58999999999997</v>
          </cell>
        </row>
        <row r="8664">
          <cell r="A8664">
            <v>7228</v>
          </cell>
          <cell r="B8664" t="str">
            <v>TELHA ESTRUTURAL FIBROCIMENTO CANALETE 90 OU KALHETAO, C = 6,70M</v>
          </cell>
          <cell r="C8664" t="str">
            <v>M2</v>
          </cell>
          <cell r="D8664">
            <v>31.94</v>
          </cell>
        </row>
        <row r="8665">
          <cell r="A8665">
            <v>7184</v>
          </cell>
          <cell r="B8665" t="str">
            <v>TELHA FIBRA VIDRO ONDULADA COLORIDA 2,44 X0,50M E = 0,6MM</v>
          </cell>
          <cell r="C8665" t="str">
            <v>M2</v>
          </cell>
          <cell r="D8665">
            <v>8.9</v>
          </cell>
        </row>
        <row r="8666">
          <cell r="A8666">
            <v>7190</v>
          </cell>
          <cell r="B8666" t="str">
            <v>TELHA FIBROCIMENTO ONDULADA 4 MM 1,22 X 0,50 M</v>
          </cell>
          <cell r="C8666" t="str">
            <v>UN</v>
          </cell>
          <cell r="D8666">
            <v>4.53</v>
          </cell>
        </row>
        <row r="8667">
          <cell r="A8667">
            <v>7213</v>
          </cell>
          <cell r="B8667" t="str">
            <v>TELHA FIBROCIMENTO ONDULADA 4 MM 2,44 X 0,50 M</v>
          </cell>
          <cell r="C8667" t="str">
            <v>M2</v>
          </cell>
          <cell r="D8667">
            <v>8.65</v>
          </cell>
        </row>
        <row r="8668">
          <cell r="A8668">
            <v>7191</v>
          </cell>
          <cell r="B8668" t="str">
            <v>TELHA FIBROCIMENTO ONDULADA 4 MM 2,44 X 0,50 M</v>
          </cell>
          <cell r="C8668" t="str">
            <v>UN</v>
          </cell>
          <cell r="D8668">
            <v>8.89</v>
          </cell>
        </row>
        <row r="8669">
          <cell r="A8669">
            <v>7194</v>
          </cell>
          <cell r="B8669" t="str">
            <v>TELHA FIBROCIMENTO ONDULADA 6MM - 2,44 X 1,10M</v>
          </cell>
          <cell r="C8669" t="str">
            <v>M2</v>
          </cell>
          <cell r="D8669">
            <v>13.92</v>
          </cell>
        </row>
        <row r="8670">
          <cell r="A8670">
            <v>7197</v>
          </cell>
          <cell r="B8670" t="str">
            <v>TELHA FIBROCIMENTO ONDULADA 6MM - 3,66 X 1,10M</v>
          </cell>
          <cell r="C8670" t="str">
            <v>UN</v>
          </cell>
          <cell r="D8670">
            <v>53.36</v>
          </cell>
        </row>
        <row r="8671">
          <cell r="A8671">
            <v>7208</v>
          </cell>
          <cell r="B8671" t="str">
            <v>TELHA FIBROCIMENTO ONDULADA 6MM 1,22 X 1,10M</v>
          </cell>
          <cell r="C8671" t="str">
            <v>UN</v>
          </cell>
          <cell r="D8671">
            <v>18.739999999999998</v>
          </cell>
        </row>
        <row r="8672">
          <cell r="A8672">
            <v>7195</v>
          </cell>
          <cell r="B8672" t="str">
            <v>TELHA FIBROCIMENTO ONDULADA 6MM 1,53 X 1,10M</v>
          </cell>
          <cell r="C8672" t="str">
            <v>UN</v>
          </cell>
          <cell r="D8672">
            <v>23.83</v>
          </cell>
        </row>
        <row r="8673">
          <cell r="A8673">
            <v>7196</v>
          </cell>
          <cell r="B8673" t="str">
            <v>TELHA FIBROCIMENTO ONDULADA 6MM 2,13 X 1,10M</v>
          </cell>
          <cell r="C8673" t="str">
            <v>UN</v>
          </cell>
          <cell r="D8673">
            <v>32.76</v>
          </cell>
        </row>
        <row r="8674">
          <cell r="A8674">
            <v>7207</v>
          </cell>
          <cell r="B8674" t="str">
            <v>TELHA FIBROCIMENTO ONDULADA 6MM 2,44 X 1,10M</v>
          </cell>
          <cell r="C8674" t="str">
            <v>UN</v>
          </cell>
          <cell r="D8674">
            <v>37.369999999999997</v>
          </cell>
        </row>
        <row r="8675">
          <cell r="A8675">
            <v>7198</v>
          </cell>
          <cell r="B8675" t="str">
            <v>TELHA FIBROCIMENTO ONDULADA 8MM - 3,66 X 1,10M</v>
          </cell>
          <cell r="C8675" t="str">
            <v>M2</v>
          </cell>
          <cell r="D8675">
            <v>18.809999999999999</v>
          </cell>
        </row>
        <row r="8676">
          <cell r="A8676">
            <v>7200</v>
          </cell>
          <cell r="B8676" t="str">
            <v>TELHA FIBROCIMENTO ONDULADA 8MM 1,22 X 1,10M</v>
          </cell>
          <cell r="C8676" t="str">
            <v>UN</v>
          </cell>
          <cell r="D8676">
            <v>25.07</v>
          </cell>
        </row>
        <row r="8677">
          <cell r="A8677">
            <v>7192</v>
          </cell>
          <cell r="B8677" t="str">
            <v>TELHA FIBROCIMENTO ONDULADA 8MM 1,53 X 1,10M</v>
          </cell>
          <cell r="C8677" t="str">
            <v>UN</v>
          </cell>
          <cell r="D8677">
            <v>31.49</v>
          </cell>
        </row>
        <row r="8678">
          <cell r="A8678">
            <v>7193</v>
          </cell>
          <cell r="B8678" t="str">
            <v>TELHA FIBROCIMENTO ONDULADA 8MM 1,83 X 1,10M</v>
          </cell>
          <cell r="C8678" t="str">
            <v>UN</v>
          </cell>
          <cell r="D8678">
            <v>33.729999999999997</v>
          </cell>
        </row>
        <row r="8679">
          <cell r="A8679">
            <v>7188</v>
          </cell>
          <cell r="B8679" t="str">
            <v>TELHA FIBROCIMENTO ONDULADA 8MM 2,13 X 1,10M</v>
          </cell>
          <cell r="C8679" t="str">
            <v>UN</v>
          </cell>
          <cell r="D8679">
            <v>41.5</v>
          </cell>
        </row>
        <row r="8680">
          <cell r="A8680">
            <v>7189</v>
          </cell>
          <cell r="B8680" t="str">
            <v>TELHA FIBROCIMENTO ONDULADA 8MM 2,44 X 1,10M</v>
          </cell>
          <cell r="C8680" t="str">
            <v>UN</v>
          </cell>
          <cell r="D8680">
            <v>49.18</v>
          </cell>
        </row>
        <row r="8681">
          <cell r="A8681">
            <v>7202</v>
          </cell>
          <cell r="B8681" t="str">
            <v>TELHA FIBROCIMENTO 8MM 3,70 X 1,06 M</v>
          </cell>
          <cell r="C8681" t="str">
            <v>M2</v>
          </cell>
          <cell r="D8681">
            <v>27.18</v>
          </cell>
        </row>
        <row r="8682">
          <cell r="A8682">
            <v>7246</v>
          </cell>
          <cell r="B8682" t="str">
            <v>TELHA VIDRO TIPO CANAL OU COLONIAL (C = 46 A 50,0CM)</v>
          </cell>
          <cell r="C8682" t="str">
            <v>UN</v>
          </cell>
          <cell r="D8682">
            <v>37.07</v>
          </cell>
        </row>
        <row r="8683">
          <cell r="A8683">
            <v>7245</v>
          </cell>
          <cell r="B8683" t="str">
            <v>TELHA VIDRO TIPO FRANCESA (38 X 24CM)</v>
          </cell>
          <cell r="C8683" t="str">
            <v>UN</v>
          </cell>
          <cell r="D8683">
            <v>29</v>
          </cell>
        </row>
        <row r="8684">
          <cell r="A8684">
            <v>12869</v>
          </cell>
          <cell r="B8684" t="str">
            <v>TELHADISTA</v>
          </cell>
          <cell r="C8684" t="str">
            <v>H</v>
          </cell>
          <cell r="D8684">
            <v>8.5399999999999991</v>
          </cell>
        </row>
        <row r="8685">
          <cell r="A8685">
            <v>7247</v>
          </cell>
          <cell r="B8685" t="str">
            <v>TEODOLITO C/ PRECISAO +/- 6 SEGUNDOS, INCLUSIVE TRIPE TIPO WILD T-1 OU EQUIV</v>
          </cell>
          <cell r="C8685" t="str">
            <v>H</v>
          </cell>
          <cell r="D8685">
            <v>4.51</v>
          </cell>
        </row>
        <row r="8686">
          <cell r="A8686">
            <v>1574</v>
          </cell>
          <cell r="B8686" t="str">
            <v>TERMINAL A COMPRESSAO EM COBRE ESTANHADO P/ CABO 10MM2</v>
          </cell>
          <cell r="C8686" t="str">
            <v>UN</v>
          </cell>
          <cell r="D8686">
            <v>0.93</v>
          </cell>
        </row>
        <row r="8687">
          <cell r="A8687">
            <v>1575</v>
          </cell>
          <cell r="B8687" t="str">
            <v>TERMINAL A COMPRESSAO EM COBRE ESTANHADO P/ CABO 16MM2</v>
          </cell>
          <cell r="C8687" t="str">
            <v>UN</v>
          </cell>
          <cell r="D8687">
            <v>1.1499999999999999</v>
          </cell>
        </row>
        <row r="8688">
          <cell r="A8688">
            <v>1570</v>
          </cell>
          <cell r="B8688" t="str">
            <v>TERMINAL A COMPRESSAO EM COBRE ESTANHADO P/ CABO 2,5MM2</v>
          </cell>
          <cell r="C8688" t="str">
            <v>UN</v>
          </cell>
          <cell r="D8688">
            <v>0.48</v>
          </cell>
        </row>
        <row r="8689">
          <cell r="A8689">
            <v>1576</v>
          </cell>
          <cell r="B8689" t="str">
            <v>TERMINAL A COMPRESSAO EM COBRE ESTANHADO P/ CABO 25MM2</v>
          </cell>
          <cell r="C8689" t="str">
            <v>UN</v>
          </cell>
          <cell r="D8689">
            <v>1.1100000000000001</v>
          </cell>
        </row>
        <row r="8690">
          <cell r="A8690">
            <v>1577</v>
          </cell>
          <cell r="B8690" t="str">
            <v>TERMINAL A COMPRESSAO EM COBRE ESTANHADO P/ CABO 35MM2</v>
          </cell>
          <cell r="C8690" t="str">
            <v>UN</v>
          </cell>
          <cell r="D8690">
            <v>1.3</v>
          </cell>
        </row>
        <row r="8691">
          <cell r="A8691">
            <v>1571</v>
          </cell>
          <cell r="B8691" t="str">
            <v>TERMINAL A COMPRESSAO EM COBRE ESTANHADO P/ CABO 4MM2</v>
          </cell>
          <cell r="C8691" t="str">
            <v>UN</v>
          </cell>
          <cell r="D8691">
            <v>0.74</v>
          </cell>
        </row>
        <row r="8692">
          <cell r="A8692">
            <v>1578</v>
          </cell>
          <cell r="B8692" t="str">
            <v>TERMINAL A COMPRESSAO EM COBRE ESTANHADO P/ CABO 50MM2</v>
          </cell>
          <cell r="C8692" t="str">
            <v>UN</v>
          </cell>
          <cell r="D8692">
            <v>2.0099999999999998</v>
          </cell>
        </row>
        <row r="8693">
          <cell r="A8693">
            <v>1573</v>
          </cell>
          <cell r="B8693" t="str">
            <v>TERMINAL A COMPRESSAO EM COBRE ESTANHADO P/ CABO 6MM2</v>
          </cell>
          <cell r="C8693" t="str">
            <v>UN</v>
          </cell>
          <cell r="D8693">
            <v>1.08</v>
          </cell>
        </row>
        <row r="8694">
          <cell r="A8694">
            <v>1579</v>
          </cell>
          <cell r="B8694" t="str">
            <v>TERMINAL A COMPRESSAO EM COBRE ESTANHADO P/ CABO 70MM2</v>
          </cell>
          <cell r="C8694" t="str">
            <v>UN</v>
          </cell>
          <cell r="D8694">
            <v>2.08</v>
          </cell>
        </row>
        <row r="8695">
          <cell r="A8695">
            <v>1580</v>
          </cell>
          <cell r="B8695" t="str">
            <v>TERMINAL A COMPRESSAO EM COBRE ESTANHADO P/ CABO 95MM2</v>
          </cell>
          <cell r="C8695" t="str">
            <v>UN</v>
          </cell>
          <cell r="D8695">
            <v>2.98</v>
          </cell>
        </row>
        <row r="8696">
          <cell r="A8696">
            <v>1581</v>
          </cell>
          <cell r="B8696" t="str">
            <v>TERMINAL A COMPRESSAO EM COBRE ESTANHADO P/ CABO120MM2</v>
          </cell>
          <cell r="C8696" t="str">
            <v>UN</v>
          </cell>
          <cell r="D8696">
            <v>4.91</v>
          </cell>
        </row>
        <row r="8697">
          <cell r="A8697">
            <v>1535</v>
          </cell>
          <cell r="B8697" t="str">
            <v>TERMINAL A PRESSAO DE BRONZE P/ CABO A BARRA, CABO 1,5 A 10MM2, C/ 1 FURO DE FIXACAO</v>
          </cell>
          <cell r="C8697" t="str">
            <v>UN</v>
          </cell>
          <cell r="D8697">
            <v>2.23</v>
          </cell>
        </row>
        <row r="8698">
          <cell r="A8698">
            <v>1536</v>
          </cell>
          <cell r="B8698" t="str">
            <v>TERMINAL A PRESSAO DE BRONZE P/ CABO A BARRA, CABO 10 A 16MM2, C/ 1 FURO DE FIXACAO</v>
          </cell>
          <cell r="C8698" t="str">
            <v>UN</v>
          </cell>
          <cell r="D8698">
            <v>2.79</v>
          </cell>
        </row>
        <row r="8699">
          <cell r="A8699">
            <v>1541</v>
          </cell>
          <cell r="B8699" t="str">
            <v>TERMINAL A PRESSAO DE BRONZE P/ CABO A BARRA, CABO 120 A 185MM2 C/ 1 FURO P/ FIXACAO</v>
          </cell>
          <cell r="C8699" t="str">
            <v>UN</v>
          </cell>
          <cell r="D8699">
            <v>8.94</v>
          </cell>
        </row>
        <row r="8700">
          <cell r="A8700">
            <v>1543</v>
          </cell>
          <cell r="B8700" t="str">
            <v>TERMINAL A PRESSAO DE BRONZE P/ CABO A BARRA, CABO 16 A 25MM2 C/ 2 FUROS P/ FIXACAO</v>
          </cell>
          <cell r="C8700" t="str">
            <v>UN</v>
          </cell>
          <cell r="D8700">
            <v>2.98</v>
          </cell>
        </row>
        <row r="8701">
          <cell r="A8701">
            <v>11838</v>
          </cell>
          <cell r="B8701" t="str">
            <v>TERMINAL A PRESSAO DE BRONZE P/ CABO A BARRA, CABO 240MM2 C/1 FURO DE FIXACAO</v>
          </cell>
          <cell r="C8701" t="str">
            <v>UN</v>
          </cell>
          <cell r="D8701">
            <v>15.49</v>
          </cell>
        </row>
        <row r="8702">
          <cell r="A8702">
            <v>1537</v>
          </cell>
          <cell r="B8702" t="str">
            <v>TERMINAL A PRESSAO DE BRONZE P/ CABO A BARRA, CABO 25 A 35MM2 C/ 1 FURO DE FIXACAO</v>
          </cell>
          <cell r="C8702" t="str">
            <v>UN</v>
          </cell>
          <cell r="D8702">
            <v>3.72</v>
          </cell>
        </row>
        <row r="8703">
          <cell r="A8703">
            <v>11839</v>
          </cell>
          <cell r="B8703" t="str">
            <v>TERMINAL A PRESSAO DE BRONZE P/ CABO A BARRA, CABO 300MM2 C/1 FURO DE FIXACAO</v>
          </cell>
          <cell r="C8703" t="str">
            <v>UN</v>
          </cell>
          <cell r="D8703">
            <v>11.92</v>
          </cell>
        </row>
        <row r="8704">
          <cell r="A8704">
            <v>1538</v>
          </cell>
          <cell r="B8704" t="str">
            <v>TERMINAL A PRESSAO DE BRONZE P/ CABO A BARRA, CABO 50 A 70MM2, C/ 1 FURO DE FIXACAO</v>
          </cell>
          <cell r="C8704" t="str">
            <v>UN</v>
          </cell>
          <cell r="D8704">
            <v>4.84</v>
          </cell>
        </row>
        <row r="8705">
          <cell r="A8705">
            <v>1540</v>
          </cell>
          <cell r="B8705" t="str">
            <v>TERMINAL A PRESSAO DE BRONZE P/ CABO A BARRA, CABO 70 A 95MM2 C/ 1 FUROP/ FIXACAO</v>
          </cell>
          <cell r="C8705" t="str">
            <v>UN</v>
          </cell>
          <cell r="D8705">
            <v>6.7</v>
          </cell>
        </row>
        <row r="8706">
          <cell r="A8706">
            <v>1554</v>
          </cell>
          <cell r="B8706" t="str">
            <v>TERMINAL A PRESSAO DE BRONZE P/ CABO A BARRA, CABO/BARRA P/2 CABOS BITOLA 150 A 185MM2 C/ 2 FUROS P/ FIXACAO</v>
          </cell>
          <cell r="C8706" t="str">
            <v>UN</v>
          </cell>
          <cell r="D8706">
            <v>93.92</v>
          </cell>
        </row>
        <row r="8707">
          <cell r="A8707">
            <v>1553</v>
          </cell>
          <cell r="B8707" t="str">
            <v>TERMINAL A PRESSAO DE BRONZE P/ CABO A BARRA, CABO/BARRA P/2 CABOS BITOLA 95 A 120MM2 C/ 2 FUROS P/ FIXACAO</v>
          </cell>
          <cell r="C8707" t="str">
            <v>UN</v>
          </cell>
          <cell r="D8707">
            <v>66.239999999999995</v>
          </cell>
        </row>
        <row r="8708">
          <cell r="A8708">
            <v>1547</v>
          </cell>
          <cell r="B8708" t="str">
            <v>TERMINAL A PRESSAO DE BRONZE P/ CABO A BARRA, CABOS 150 A 185MM2 C/ 2 FUROS P/ FIXACAO</v>
          </cell>
          <cell r="C8708" t="str">
            <v>UN</v>
          </cell>
          <cell r="D8708">
            <v>52.9</v>
          </cell>
        </row>
        <row r="8709">
          <cell r="A8709">
            <v>1542</v>
          </cell>
          <cell r="B8709" t="str">
            <v>TERMINAL A PRESSAO DE BRONZE P/ CABO A BARRA, CABOS 4 A 10MM2 C/ 2 FUROS P/ FIXACAO</v>
          </cell>
          <cell r="C8709" t="str">
            <v>UN</v>
          </cell>
          <cell r="D8709">
            <v>2.79</v>
          </cell>
        </row>
        <row r="8710">
          <cell r="A8710">
            <v>1545</v>
          </cell>
          <cell r="B8710" t="str">
            <v>TERMINAL A PRESSAO DE BRONZE P/ CABO A BARRA, CABOS 50 A 70MM2 C/ 2 FUROS P/ FIXACAO</v>
          </cell>
          <cell r="C8710" t="str">
            <v>UN</v>
          </cell>
          <cell r="D8710">
            <v>11.28</v>
          </cell>
        </row>
        <row r="8711">
          <cell r="A8711">
            <v>1546</v>
          </cell>
          <cell r="B8711" t="str">
            <v>TERMINAL A PRESSAO DE BRONZE P/ CABO A BARRA, CABOS 95 A 120MM2 C/ 2 FUROS P/ FIXACAO</v>
          </cell>
          <cell r="C8711" t="str">
            <v>UN</v>
          </cell>
          <cell r="D8711">
            <v>25.03</v>
          </cell>
        </row>
        <row r="8712">
          <cell r="A8712">
            <v>11876</v>
          </cell>
          <cell r="B8712" t="str">
            <v>TERMINAL A PRESSAO P/ CABO A BARRA, CABO 150 A 180MM2</v>
          </cell>
          <cell r="C8712" t="str">
            <v>UN</v>
          </cell>
          <cell r="D8712">
            <v>11.55</v>
          </cell>
        </row>
        <row r="8713">
          <cell r="A8713">
            <v>11872</v>
          </cell>
          <cell r="B8713" t="str">
            <v>TERMINAL A PRESSAO P/ CABO A BARRA, CABO 16 A 25MM2</v>
          </cell>
          <cell r="C8713" t="str">
            <v>UN</v>
          </cell>
          <cell r="D8713">
            <v>3.31</v>
          </cell>
        </row>
        <row r="8714">
          <cell r="A8714">
            <v>11877</v>
          </cell>
          <cell r="B8714" t="str">
            <v>TERMINAL A PRESSAO P/ CABO A BARRA, CABO 240 A 300MM2</v>
          </cell>
          <cell r="C8714" t="str">
            <v>UN</v>
          </cell>
          <cell r="D8714">
            <v>14.9</v>
          </cell>
        </row>
        <row r="8715">
          <cell r="A8715">
            <v>1594</v>
          </cell>
          <cell r="B8715" t="str">
            <v>TERMINAL A PRESSAO P/ CABO A BARRA, CABO 25-35MM2 C/ 2 FUROSP/ FIXACAO</v>
          </cell>
          <cell r="C8715" t="str">
            <v>UN</v>
          </cell>
          <cell r="D8715">
            <v>6.4</v>
          </cell>
        </row>
        <row r="8716">
          <cell r="A8716">
            <v>11873</v>
          </cell>
          <cell r="B8716" t="str">
            <v>TERMINAL A PRESSAO P/ CABO A BARRA, CABO 35MM2</v>
          </cell>
          <cell r="C8716" t="str">
            <v>UN</v>
          </cell>
          <cell r="D8716">
            <v>3.46</v>
          </cell>
        </row>
        <row r="8717">
          <cell r="A8717">
            <v>1605</v>
          </cell>
          <cell r="B8717" t="str">
            <v>TERMINAL A PRESSAO P/ CABO A BARRA, CABO 50-70MM2 C/ 2 FUROSP/ FIXACAO</v>
          </cell>
          <cell r="C8717" t="str">
            <v>UN</v>
          </cell>
          <cell r="D8717">
            <v>10.17</v>
          </cell>
        </row>
        <row r="8718">
          <cell r="A8718">
            <v>11875</v>
          </cell>
          <cell r="B8718" t="str">
            <v>TERMINAL A PRESSAO P/ CABO A BARRA, CABO 95 A120MM2</v>
          </cell>
          <cell r="C8718" t="str">
            <v>UN</v>
          </cell>
          <cell r="D8718">
            <v>8.56</v>
          </cell>
        </row>
        <row r="8719">
          <cell r="A8719">
            <v>11874</v>
          </cell>
          <cell r="B8719" t="str">
            <v>TERMINAL A PRESSAO P/CABO A BARRA, CABO 50 A 70MM2</v>
          </cell>
          <cell r="C8719" t="str">
            <v>UN</v>
          </cell>
          <cell r="D8719">
            <v>5.25</v>
          </cell>
        </row>
        <row r="8720">
          <cell r="A8720">
            <v>1591</v>
          </cell>
          <cell r="B8720" t="str">
            <v>TERMINAL A PRESSAO 1 CABO 120MM2 C/ 1 FURO DE FIXACAO</v>
          </cell>
          <cell r="C8720" t="str">
            <v>UN</v>
          </cell>
          <cell r="D8720">
            <v>6.59</v>
          </cell>
        </row>
        <row r="8721">
          <cell r="A8721">
            <v>1585</v>
          </cell>
          <cell r="B8721" t="str">
            <v>TERMINAL A PRESSAO 1 CABO 16MM2 C/ 1 FURO DE FIXACAO</v>
          </cell>
          <cell r="C8721" t="str">
            <v>UN</v>
          </cell>
          <cell r="D8721">
            <v>2.0099999999999998</v>
          </cell>
        </row>
        <row r="8722">
          <cell r="A8722">
            <v>1593</v>
          </cell>
          <cell r="B8722" t="str">
            <v>TERMINAL A PRESSAO 1 CABO 185MM2 C/ 1 FURO DE FIXACAO</v>
          </cell>
          <cell r="C8722" t="str">
            <v>UN</v>
          </cell>
          <cell r="D8722">
            <v>7.78</v>
          </cell>
        </row>
        <row r="8723">
          <cell r="A8723">
            <v>1586</v>
          </cell>
          <cell r="B8723" t="str">
            <v>TERMINAL A PRESSAO 1 CABO 25MM2 C/ 1 FURO DE FIXACAO</v>
          </cell>
          <cell r="C8723" t="str">
            <v>UN</v>
          </cell>
          <cell r="D8723">
            <v>2.12</v>
          </cell>
        </row>
        <row r="8724">
          <cell r="A8724">
            <v>1587</v>
          </cell>
          <cell r="B8724" t="str">
            <v>TERMINAL A PRESSAO 1 CABO 35MM2 C/ 1 FURO DE FIXACAO</v>
          </cell>
          <cell r="C8724" t="str">
            <v>UN</v>
          </cell>
          <cell r="D8724">
            <v>3.35</v>
          </cell>
        </row>
        <row r="8725">
          <cell r="A8725">
            <v>1588</v>
          </cell>
          <cell r="B8725" t="str">
            <v>TERMINAL A PRESSAO 1 CABO 50MM2 C/ 1 FURO DE FIXACAO</v>
          </cell>
          <cell r="C8725" t="str">
            <v>UN</v>
          </cell>
          <cell r="D8725">
            <v>3.91</v>
          </cell>
        </row>
        <row r="8726">
          <cell r="A8726">
            <v>1589</v>
          </cell>
          <cell r="B8726" t="str">
            <v>TERMINAL A PRESSAO 1 CABO 70MM2 C/ 1 FURO DE FIXACAO</v>
          </cell>
          <cell r="C8726" t="str">
            <v>UN</v>
          </cell>
          <cell r="D8726">
            <v>4.76</v>
          </cell>
        </row>
        <row r="8727">
          <cell r="A8727">
            <v>1590</v>
          </cell>
          <cell r="B8727" t="str">
            <v>TERMINAL A PRESSAO 1 CABO 95MM2 C/ 1 FURO DE FIXACAO</v>
          </cell>
          <cell r="C8727" t="str">
            <v>UN</v>
          </cell>
          <cell r="D8727">
            <v>4.76</v>
          </cell>
        </row>
        <row r="8728">
          <cell r="A8728">
            <v>7571</v>
          </cell>
          <cell r="B8728" t="str">
            <v>TERMINAL AEREO EM ACO GALV DN 3/8'', COMPRIM= 300MM C/ BASEDE FIXACAO HORIZONTAL</v>
          </cell>
          <cell r="C8728" t="str">
            <v>UN</v>
          </cell>
          <cell r="D8728">
            <v>9.09</v>
          </cell>
        </row>
        <row r="8729">
          <cell r="A8729">
            <v>12356</v>
          </cell>
          <cell r="B8729" t="str">
            <v>TERMINAL AEREO EM ACO GALV, C/ BASE DE FIXACAO HORIZONTAL DN1/2"</v>
          </cell>
          <cell r="C8729" t="str">
            <v>UN</v>
          </cell>
          <cell r="D8729">
            <v>10.210000000000001</v>
          </cell>
        </row>
        <row r="8730">
          <cell r="A8730">
            <v>21122</v>
          </cell>
          <cell r="B8730" t="str">
            <v>TERMINAL CPVC (AQUATHERM) SOLDAVEL REF.15MM X 1/2"</v>
          </cell>
          <cell r="C8730" t="str">
            <v>UN</v>
          </cell>
          <cell r="D8730">
            <v>13.24</v>
          </cell>
        </row>
        <row r="8731">
          <cell r="A8731">
            <v>2669</v>
          </cell>
          <cell r="B8731" t="str">
            <v>TERMINAL P/ ACABAMENTO NA PAREDE CAIXA KANAFLEX 3"</v>
          </cell>
          <cell r="C8731" t="str">
            <v>UN</v>
          </cell>
          <cell r="D8731">
            <v>4.97</v>
          </cell>
        </row>
        <row r="8732">
          <cell r="A8732">
            <v>7253</v>
          </cell>
          <cell r="B8732" t="str">
            <v>TERRA VEGETAL</v>
          </cell>
          <cell r="C8732" t="str">
            <v>M3</v>
          </cell>
          <cell r="D8732">
            <v>61.13</v>
          </cell>
        </row>
        <row r="8733">
          <cell r="A8733">
            <v>4807</v>
          </cell>
          <cell r="B8733" t="str">
            <v>TESTEIRA BORRACHA LISA TDCI P/ PISO 65X33MM ESP = 8,5MM P/ ARGAMASSA</v>
          </cell>
          <cell r="C8733" t="str">
            <v>M</v>
          </cell>
          <cell r="D8733">
            <v>19.260000000000002</v>
          </cell>
        </row>
        <row r="8734">
          <cell r="A8734">
            <v>4805</v>
          </cell>
          <cell r="B8734" t="str">
            <v>TESTEIRA BORRACHA LISA TDI P/ PISO 65 X 33MM ESP = 15MM P/ ARGAMASSA</v>
          </cell>
          <cell r="C8734" t="str">
            <v>M</v>
          </cell>
          <cell r="D8734">
            <v>32.1</v>
          </cell>
        </row>
        <row r="8735">
          <cell r="A8735">
            <v>4806</v>
          </cell>
          <cell r="B8735" t="str">
            <v>TESTEIRA VINILICA - PECA 5M</v>
          </cell>
          <cell r="C8735" t="str">
            <v>M</v>
          </cell>
          <cell r="D8735">
            <v>16.05</v>
          </cell>
        </row>
        <row r="8736">
          <cell r="A8736">
            <v>7256</v>
          </cell>
          <cell r="B8736" t="str">
            <v>TIJOLO CERAMICO MACICO APARENTE 2 FUROS 6,5 X 10 X 20CM</v>
          </cell>
          <cell r="C8736" t="str">
            <v>UN</v>
          </cell>
          <cell r="D8736">
            <v>0.37</v>
          </cell>
        </row>
        <row r="8737">
          <cell r="A8737">
            <v>7262</v>
          </cell>
          <cell r="B8737" t="str">
            <v>TIJOLO CERAMICO MACICO APARENTE 5,5 X 11X 23CM</v>
          </cell>
          <cell r="C8737" t="str">
            <v>MIL</v>
          </cell>
          <cell r="D8737">
            <v>485.71</v>
          </cell>
        </row>
        <row r="8738">
          <cell r="A8738">
            <v>7260</v>
          </cell>
          <cell r="B8738" t="str">
            <v>TIJOLO CERAMICO MACICO APARENTE 6 X 12 X 24CM</v>
          </cell>
          <cell r="C8738" t="str">
            <v>UN</v>
          </cell>
          <cell r="D8738">
            <v>0.49</v>
          </cell>
        </row>
        <row r="8739">
          <cell r="A8739">
            <v>7258</v>
          </cell>
          <cell r="B8739" t="str">
            <v>TIJOLO CERAMICO MACICO 5 X 10 X 20CM</v>
          </cell>
          <cell r="C8739" t="str">
            <v>UN</v>
          </cell>
          <cell r="D8739">
            <v>0.25</v>
          </cell>
        </row>
        <row r="8740">
          <cell r="A8740">
            <v>7255</v>
          </cell>
          <cell r="B8740" t="str">
            <v>TIJOLO CERAMICO MACICO 5 X 10 X 20CM</v>
          </cell>
          <cell r="C8740" t="str">
            <v>MIL</v>
          </cell>
          <cell r="D8740">
            <v>255</v>
          </cell>
        </row>
        <row r="8741">
          <cell r="A8741">
            <v>10617</v>
          </cell>
          <cell r="B8741" t="str">
            <v>TIJOLO CERAMICO REFRATARIO 6,3 X 11,4 X 22,9CM</v>
          </cell>
          <cell r="C8741" t="str">
            <v>UN</v>
          </cell>
          <cell r="D8741">
            <v>2.41</v>
          </cell>
        </row>
        <row r="8742">
          <cell r="A8742">
            <v>7274</v>
          </cell>
          <cell r="B8742" t="str">
            <v>TIL PVC LIGACAO PREDIAL NBR 10569 P/REDE COLET ESG JE BBB DN100 X 100MM</v>
          </cell>
          <cell r="C8742" t="str">
            <v>UN</v>
          </cell>
          <cell r="D8742">
            <v>56.12</v>
          </cell>
        </row>
        <row r="8743">
          <cell r="A8743">
            <v>7280</v>
          </cell>
          <cell r="B8743" t="str">
            <v>TIL PVC PASSAGEM NBR 10569 P/REDE COLET ESG JE BBB DN 100X100MM</v>
          </cell>
          <cell r="C8743" t="str">
            <v>UN</v>
          </cell>
          <cell r="D8743">
            <v>204.61</v>
          </cell>
        </row>
        <row r="8744">
          <cell r="A8744">
            <v>7281</v>
          </cell>
          <cell r="B8744" t="str">
            <v>TIL PVC PASSAGEM NBR 10569 P/REDE COLET ESG JE BBB DN 125X125MM</v>
          </cell>
          <cell r="C8744" t="str">
            <v>UN</v>
          </cell>
          <cell r="D8744">
            <v>206.26</v>
          </cell>
        </row>
        <row r="8745">
          <cell r="A8745">
            <v>7282</v>
          </cell>
          <cell r="B8745" t="str">
            <v>TIL PVC PASSAGEM NBR 10569 P/REDE COLET ESG JE BBB DN 150X150MM</v>
          </cell>
          <cell r="C8745" t="str">
            <v>UN</v>
          </cell>
          <cell r="D8745">
            <v>208.02</v>
          </cell>
        </row>
        <row r="8746">
          <cell r="A8746">
            <v>7276</v>
          </cell>
          <cell r="B8746" t="str">
            <v>TIL PVC PASSAGEM NBR 10569 P/REDE COLET ESG JE BBB DN 200X150MM</v>
          </cell>
          <cell r="C8746" t="str">
            <v>UN</v>
          </cell>
          <cell r="D8746">
            <v>295.57</v>
          </cell>
        </row>
        <row r="8747">
          <cell r="A8747">
            <v>7277</v>
          </cell>
          <cell r="B8747" t="str">
            <v>TIL PVC PASSAGEM NBR 10569 P/REDE COLET ESG JE BBB DN 250X150MM</v>
          </cell>
          <cell r="C8747" t="str">
            <v>UN</v>
          </cell>
          <cell r="D8747">
            <v>351.29</v>
          </cell>
        </row>
        <row r="8748">
          <cell r="A8748">
            <v>7278</v>
          </cell>
          <cell r="B8748" t="str">
            <v>TIL PVC PASSAGEM NBR 10569 P/REDE COLET ESG JE BBB DN 300X150MM</v>
          </cell>
          <cell r="C8748" t="str">
            <v>UN</v>
          </cell>
          <cell r="D8748">
            <v>526.64</v>
          </cell>
        </row>
        <row r="8749">
          <cell r="A8749">
            <v>7286</v>
          </cell>
          <cell r="B8749" t="str">
            <v>TIL PVC RADIAL NBR 10569 P/REDE COLET ESG JE BBB DN 125X200MM</v>
          </cell>
          <cell r="C8749" t="str">
            <v>UN</v>
          </cell>
          <cell r="D8749">
            <v>288.36</v>
          </cell>
        </row>
        <row r="8750">
          <cell r="A8750">
            <v>7275</v>
          </cell>
          <cell r="B8750" t="str">
            <v>TIL PVC RADIAL NBR 10569 P/REDE COLET ESG JE BBB DN 150X200MM</v>
          </cell>
          <cell r="C8750" t="str">
            <v>UN</v>
          </cell>
          <cell r="D8750">
            <v>533.78</v>
          </cell>
        </row>
        <row r="8751">
          <cell r="A8751">
            <v>7285</v>
          </cell>
          <cell r="B8751" t="str">
            <v>TIL PVC RADIAL NBR 10569 P/REDE COLET ESG JE BBB DN 200X200MM</v>
          </cell>
          <cell r="C8751" t="str">
            <v>UN</v>
          </cell>
          <cell r="D8751">
            <v>583.71</v>
          </cell>
        </row>
        <row r="8752">
          <cell r="A8752">
            <v>7283</v>
          </cell>
          <cell r="B8752" t="str">
            <v>TIL PVC RADIAL NBR 10569 P/REDE COLET ESG JE BBB DN 250X200MM</v>
          </cell>
          <cell r="C8752" t="str">
            <v>UN</v>
          </cell>
          <cell r="D8752">
            <v>650.86</v>
          </cell>
        </row>
        <row r="8753">
          <cell r="A8753">
            <v>7284</v>
          </cell>
          <cell r="B8753" t="str">
            <v>TIL PVC RADIAL NBR 10569 P/REDE COLET ESG JE BBB DN 300X200MM</v>
          </cell>
          <cell r="C8753" t="str">
            <v>UN</v>
          </cell>
          <cell r="D8753">
            <v>736.69</v>
          </cell>
        </row>
        <row r="8754">
          <cell r="A8754">
            <v>11663</v>
          </cell>
          <cell r="B8754" t="str">
            <v>TIL TUBO QUEDA PVC NBR 10569 P/ REDE COLET ESG BBB JE DN 100X 100MM</v>
          </cell>
          <cell r="C8754" t="str">
            <v>UN</v>
          </cell>
          <cell r="D8754">
            <v>86.42</v>
          </cell>
        </row>
        <row r="8755">
          <cell r="A8755">
            <v>11664</v>
          </cell>
          <cell r="B8755" t="str">
            <v>TIL TUBO QUEDA PVC NBR 10569 P/ REDE COLET ESG BBB JE DN 125X 125MM</v>
          </cell>
          <cell r="C8755" t="str">
            <v>UN</v>
          </cell>
          <cell r="D8755">
            <v>109.31</v>
          </cell>
        </row>
        <row r="8756">
          <cell r="A8756">
            <v>11665</v>
          </cell>
          <cell r="B8756" t="str">
            <v>TIL TUBO QUEDA PVC NBR 10569 P/ REDE COLET ESG BBB JE DN 150X 150MM</v>
          </cell>
          <cell r="C8756" t="str">
            <v>UN</v>
          </cell>
          <cell r="D8756">
            <v>156.94999999999999</v>
          </cell>
        </row>
        <row r="8757">
          <cell r="A8757">
            <v>11666</v>
          </cell>
          <cell r="B8757" t="str">
            <v>TIL TUBO QUEDA PVC NBR 10569 P/ REDE COLET ESG BBB JE DN 200X 150MM</v>
          </cell>
          <cell r="C8757" t="str">
            <v>UN</v>
          </cell>
          <cell r="D8757">
            <v>195.86</v>
          </cell>
        </row>
        <row r="8758">
          <cell r="A8758">
            <v>11667</v>
          </cell>
          <cell r="B8758" t="str">
            <v>TIL TUBO QUEDA PVC NBR 10569 P/ REDE COLET ESG BBB JE DN 250X 150MM</v>
          </cell>
          <cell r="C8758" t="str">
            <v>UN</v>
          </cell>
          <cell r="D8758">
            <v>274.25</v>
          </cell>
        </row>
        <row r="8759">
          <cell r="A8759">
            <v>11668</v>
          </cell>
          <cell r="B8759" t="str">
            <v>TIL TUBO QUEDA PVC NBR 10569 P/ REDE COLET ESG BBB JE DN 300X 150MM</v>
          </cell>
          <cell r="C8759" t="str">
            <v>UN</v>
          </cell>
          <cell r="D8759">
            <v>346.34</v>
          </cell>
        </row>
        <row r="8760">
          <cell r="A8760">
            <v>7343</v>
          </cell>
          <cell r="B8760" t="str">
            <v>TINTA PARA SINALIZAÇÃO HORIZONTAL À BASE DE RESINA ACRÍLICA, TIPO COBERIT TRAFEGO - OTTO BAUMGART (NBR 11862)</v>
          </cell>
          <cell r="C8760" t="str">
            <v>L</v>
          </cell>
          <cell r="D8760">
            <v>25.44</v>
          </cell>
        </row>
        <row r="8761">
          <cell r="A8761">
            <v>155</v>
          </cell>
          <cell r="B8761" t="str">
            <v>TINTA À BASE DE ALCATRÃO E EPOXI, COMPOUND COAL TAR EPOXI,OTTO BAUMGART OU EQUIVALENTE</v>
          </cell>
          <cell r="C8761" t="str">
            <v>L</v>
          </cell>
          <cell r="D8761">
            <v>25.02</v>
          </cell>
        </row>
        <row r="8762">
          <cell r="A8762">
            <v>7314</v>
          </cell>
          <cell r="B8762" t="str">
            <v>TINTA À BASE DE BORRACHA CLORADA - CORES</v>
          </cell>
          <cell r="C8762" t="str">
            <v>L</v>
          </cell>
          <cell r="D8762">
            <v>39.15</v>
          </cell>
        </row>
        <row r="8763">
          <cell r="A8763">
            <v>26031</v>
          </cell>
          <cell r="B8763" t="str">
            <v>TINTA À BASE DE RESINA ACRÍLICA, PARA SINALIZAÇÃO DE PISTASDE POUSO E PÁTIOS DE AERONAVES (NBR 8169)</v>
          </cell>
          <cell r="C8763" t="str">
            <v>L</v>
          </cell>
          <cell r="D8763">
            <v>19.52</v>
          </cell>
        </row>
        <row r="8764">
          <cell r="A8764">
            <v>11630</v>
          </cell>
          <cell r="B8764" t="str">
            <v>TINTA À DE BASE BORRACHA CLORADA - CORES</v>
          </cell>
          <cell r="C8764" t="str">
            <v>GL</v>
          </cell>
          <cell r="D8764">
            <v>140.94999999999999</v>
          </cell>
        </row>
        <row r="8765">
          <cell r="A8765">
            <v>154</v>
          </cell>
          <cell r="B8765" t="str">
            <v>TINTA A BASE DE RESINA EPOXI ALCATRÃO, (PASTA PARA REVESTIMENTO)</v>
          </cell>
          <cell r="C8765" t="str">
            <v>L</v>
          </cell>
          <cell r="D8765">
            <v>32.69</v>
          </cell>
        </row>
        <row r="8766">
          <cell r="A8766">
            <v>7338</v>
          </cell>
          <cell r="B8766" t="str">
            <v>TINTA A BASE EPOXI/ALCATRAO COMPOUND COALTAR - OTTO BAUMGARTOU MARCA EQUIVALENTE</v>
          </cell>
          <cell r="C8766" t="str">
            <v>KG</v>
          </cell>
          <cell r="D8766">
            <v>22.1</v>
          </cell>
        </row>
        <row r="8767">
          <cell r="A8767">
            <v>7287</v>
          </cell>
          <cell r="B8767" t="str">
            <v>TINTA A OLEO BRILHANTE</v>
          </cell>
          <cell r="C8767" t="str">
            <v>GL</v>
          </cell>
          <cell r="D8767">
            <v>48.35</v>
          </cell>
        </row>
        <row r="8768">
          <cell r="A8768">
            <v>7350</v>
          </cell>
          <cell r="B8768" t="str">
            <v>TINTA ACRILICA P/CERAMICA</v>
          </cell>
          <cell r="C8768" t="str">
            <v>L</v>
          </cell>
          <cell r="D8768">
            <v>19.100000000000001</v>
          </cell>
        </row>
        <row r="8769">
          <cell r="A8769">
            <v>7348</v>
          </cell>
          <cell r="B8769" t="str">
            <v>TINTA ACRILICA PARA PISO</v>
          </cell>
          <cell r="C8769" t="str">
            <v>L</v>
          </cell>
          <cell r="D8769">
            <v>8.84</v>
          </cell>
        </row>
        <row r="8770">
          <cell r="A8770">
            <v>7347</v>
          </cell>
          <cell r="B8770" t="str">
            <v>TINTA ACRILICA PARA PISO</v>
          </cell>
          <cell r="C8770" t="str">
            <v>GL</v>
          </cell>
          <cell r="D8770">
            <v>31.84</v>
          </cell>
        </row>
        <row r="8771">
          <cell r="A8771">
            <v>7300</v>
          </cell>
          <cell r="B8771" t="str">
            <v>TINTA ALUMINIO ESMALTE PROTETORA SUPERFICIE METALICA</v>
          </cell>
          <cell r="C8771" t="str">
            <v>GL</v>
          </cell>
          <cell r="D8771">
            <v>82.71</v>
          </cell>
        </row>
        <row r="8772">
          <cell r="A8772">
            <v>7320</v>
          </cell>
          <cell r="B8772" t="str">
            <v>TINTA ASFALTICA P/ CONCRETO E ARGAMASSA - GALAO 3,6L</v>
          </cell>
          <cell r="C8772" t="str">
            <v>L</v>
          </cell>
          <cell r="D8772">
            <v>13.12</v>
          </cell>
        </row>
        <row r="8773">
          <cell r="A8773">
            <v>7319</v>
          </cell>
          <cell r="B8773" t="str">
            <v>TINTA ASFALTICA P/ CONCRETO E ARGAMASSA TIPO NEUTROLIN OTTOBAUMGART OU MARCA EQUIVALENTE</v>
          </cell>
          <cell r="C8773" t="str">
            <v>L</v>
          </cell>
          <cell r="D8773">
            <v>6.2</v>
          </cell>
        </row>
        <row r="8774">
          <cell r="A8774">
            <v>11632</v>
          </cell>
          <cell r="B8774" t="str">
            <v>TINTA BASE BORRACHA CLORADA TIPO PERCLOR 100 OU MARCA EQUIVALENTE</v>
          </cell>
          <cell r="C8774" t="str">
            <v>GL</v>
          </cell>
          <cell r="D8774">
            <v>226.41</v>
          </cell>
        </row>
        <row r="8775">
          <cell r="A8775">
            <v>7337</v>
          </cell>
          <cell r="B8775" t="str">
            <v>TINTA BASE RESINA EPOXI TP COBERIT EPOXY OTTO BAUMGART OU MARCA EQUIVALENTE</v>
          </cell>
          <cell r="C8775" t="str">
            <v>L</v>
          </cell>
          <cell r="D8775">
            <v>34.74</v>
          </cell>
        </row>
        <row r="8776">
          <cell r="A8776">
            <v>7318</v>
          </cell>
          <cell r="B8776" t="str">
            <v>TINTA BETUMINOSA BASE EMULSAO TP NEGROLIN OTTO BAUMGART OU MARCA EQUIVALENTE</v>
          </cell>
          <cell r="C8776" t="str">
            <v>KG</v>
          </cell>
          <cell r="D8776">
            <v>5.14</v>
          </cell>
        </row>
        <row r="8777">
          <cell r="A8777">
            <v>7313</v>
          </cell>
          <cell r="B8777" t="str">
            <v>TINTA BETUMINOSA P/ CONCRETO E ALVENARIA TP NEUTROL 45 OTTOBAUMGART OU MARCA EQUIVALENTE</v>
          </cell>
          <cell r="C8777" t="str">
            <v>L</v>
          </cell>
          <cell r="D8777">
            <v>8.02</v>
          </cell>
        </row>
        <row r="8778">
          <cell r="A8778">
            <v>7303</v>
          </cell>
          <cell r="B8778" t="str">
            <v>TINTA EPOXI</v>
          </cell>
          <cell r="C8778" t="str">
            <v>GL</v>
          </cell>
          <cell r="D8778">
            <v>165.6</v>
          </cell>
        </row>
        <row r="8779">
          <cell r="A8779">
            <v>7304</v>
          </cell>
          <cell r="B8779" t="str">
            <v>TINTA EPOXI</v>
          </cell>
          <cell r="C8779" t="str">
            <v>L</v>
          </cell>
          <cell r="D8779">
            <v>46</v>
          </cell>
        </row>
        <row r="8780">
          <cell r="A8780">
            <v>7290</v>
          </cell>
          <cell r="B8780" t="str">
            <v>TINTA ESMALTE SINTETICO ACETINADO</v>
          </cell>
          <cell r="C8780" t="str">
            <v>GL</v>
          </cell>
          <cell r="D8780">
            <v>73.92</v>
          </cell>
        </row>
        <row r="8781">
          <cell r="A8781">
            <v>7311</v>
          </cell>
          <cell r="B8781" t="str">
            <v>TINTA ESMALTE SINTETICO ACETINADO</v>
          </cell>
          <cell r="C8781" t="str">
            <v>L</v>
          </cell>
          <cell r="D8781">
            <v>20.53</v>
          </cell>
        </row>
        <row r="8782">
          <cell r="A8782">
            <v>7294</v>
          </cell>
          <cell r="B8782" t="str">
            <v>TINTA ESMALTE SINTETICO ALTO BRILHO</v>
          </cell>
          <cell r="C8782" t="str">
            <v>GL</v>
          </cell>
          <cell r="D8782">
            <v>69.73</v>
          </cell>
        </row>
        <row r="8783">
          <cell r="A8783">
            <v>7292</v>
          </cell>
          <cell r="B8783" t="str">
            <v>TINTA ESMALTE SINTETICO ALTO BRILHO</v>
          </cell>
          <cell r="C8783" t="str">
            <v>L</v>
          </cell>
          <cell r="D8783">
            <v>19.37</v>
          </cell>
        </row>
        <row r="8784">
          <cell r="A8784">
            <v>7288</v>
          </cell>
          <cell r="B8784" t="str">
            <v>TINTA ESMALTE SINTETICO FOSCO</v>
          </cell>
          <cell r="C8784" t="str">
            <v>L</v>
          </cell>
          <cell r="D8784">
            <v>21.01</v>
          </cell>
        </row>
        <row r="8785">
          <cell r="A8785">
            <v>7312</v>
          </cell>
          <cell r="B8785" t="str">
            <v>TINTA ESMALTE SINTETICO FOSCO</v>
          </cell>
          <cell r="C8785" t="str">
            <v>GL</v>
          </cell>
          <cell r="D8785">
            <v>75.64</v>
          </cell>
        </row>
        <row r="8786">
          <cell r="A8786">
            <v>7293</v>
          </cell>
          <cell r="B8786" t="str">
            <v>TINTA GRAFITE ESMALTE PROTETORA DE SUPERFICIE METALICA</v>
          </cell>
          <cell r="C8786" t="str">
            <v>L</v>
          </cell>
          <cell r="D8786">
            <v>19.96</v>
          </cell>
        </row>
        <row r="8787">
          <cell r="A8787">
            <v>7364</v>
          </cell>
          <cell r="B8787" t="str">
            <v>TINTA HIDRACOR</v>
          </cell>
          <cell r="C8787" t="str">
            <v>L</v>
          </cell>
          <cell r="D8787">
            <v>0.59</v>
          </cell>
        </row>
        <row r="8788">
          <cell r="A8788">
            <v>7363</v>
          </cell>
          <cell r="B8788" t="str">
            <v>TINTA HIDRACOR</v>
          </cell>
          <cell r="C8788" t="str">
            <v>KG</v>
          </cell>
          <cell r="D8788">
            <v>2.38</v>
          </cell>
        </row>
        <row r="8789">
          <cell r="A8789">
            <v>7356</v>
          </cell>
          <cell r="B8789" t="str">
            <v>TINTA LATEX ACRILICA</v>
          </cell>
          <cell r="C8789" t="str">
            <v>L</v>
          </cell>
          <cell r="D8789">
            <v>12.67</v>
          </cell>
        </row>
        <row r="8790">
          <cell r="A8790">
            <v>7355</v>
          </cell>
          <cell r="B8790" t="str">
            <v>TINTA LATEX ACRILICA</v>
          </cell>
          <cell r="C8790" t="str">
            <v>GL</v>
          </cell>
          <cell r="D8790">
            <v>47.25</v>
          </cell>
        </row>
        <row r="8791">
          <cell r="A8791">
            <v>7345</v>
          </cell>
          <cell r="B8791" t="str">
            <v>TINTA LATEX PVA</v>
          </cell>
          <cell r="C8791" t="str">
            <v>L</v>
          </cell>
          <cell r="D8791">
            <v>10.210000000000001</v>
          </cell>
        </row>
        <row r="8792">
          <cell r="A8792">
            <v>7344</v>
          </cell>
          <cell r="B8792" t="str">
            <v>TINTA LATEX PVA</v>
          </cell>
          <cell r="C8792" t="str">
            <v>GL</v>
          </cell>
          <cell r="D8792">
            <v>37.979999999999997</v>
          </cell>
        </row>
        <row r="8793">
          <cell r="A8793">
            <v>7362</v>
          </cell>
          <cell r="B8793" t="str">
            <v>TINTA MINERAL IMPERMEAVEL EM PO - SUPER CONSERVADO "P" SIKA</v>
          </cell>
          <cell r="C8793" t="str">
            <v>KG</v>
          </cell>
          <cell r="D8793">
            <v>5.22</v>
          </cell>
        </row>
        <row r="8794">
          <cell r="A8794">
            <v>7342</v>
          </cell>
          <cell r="B8794" t="str">
            <v>TINTA MINERAL IMPERMEAVEL PO - TIPO CIMENTOL OTTO BAUMGART OU MARCA EQUIVALENTE</v>
          </cell>
          <cell r="C8794" t="str">
            <v>KG</v>
          </cell>
          <cell r="D8794">
            <v>3.36</v>
          </cell>
        </row>
        <row r="8795">
          <cell r="A8795">
            <v>11163</v>
          </cell>
          <cell r="B8795" t="str">
            <v>TINTA PARA SINALIZAÇÃO HORIZONTAL, À BASE DE RESINA ACRÍLICA, EMULSIONADA EM ÁGUA, TIPO AQUAPLAST - INDUTIL (NBR 13699)</v>
          </cell>
          <cell r="C8795" t="str">
            <v>GL</v>
          </cell>
          <cell r="D8795">
            <v>98.24</v>
          </cell>
        </row>
        <row r="8796">
          <cell r="A8796">
            <v>153</v>
          </cell>
          <cell r="B8796" t="str">
            <v>TINTA PROTETORA EMULSAO AQUOSA, BASE EPOXI, TIPO SIKAGUARD 67</v>
          </cell>
          <cell r="C8796" t="str">
            <v>L</v>
          </cell>
          <cell r="D8796">
            <v>83.05</v>
          </cell>
        </row>
        <row r="8797">
          <cell r="A8797">
            <v>7306</v>
          </cell>
          <cell r="B8797" t="str">
            <v>TINTA PROTETORA SUPERFICIE METALICA ALUMINIO</v>
          </cell>
          <cell r="C8797" t="str">
            <v>L</v>
          </cell>
          <cell r="D8797">
            <v>23.65</v>
          </cell>
        </row>
        <row r="8798">
          <cell r="A8798">
            <v>7295</v>
          </cell>
          <cell r="B8798" t="str">
            <v>TINTA PROTETORA SUPERFICIE METALICA GRAFITE</v>
          </cell>
          <cell r="C8798" t="str">
            <v>GL</v>
          </cell>
          <cell r="D8798">
            <v>71.849999999999994</v>
          </cell>
        </row>
        <row r="8799">
          <cell r="A8799">
            <v>26032</v>
          </cell>
          <cell r="B8799" t="str">
            <v>TINTA RETRORREFLETIVAS A BASE DE RESINA ACRÍLICA COM MICROESFERA DE VIDRO, DB-800 COR BRANCA N 9,5</v>
          </cell>
          <cell r="C8799" t="str">
            <v>L</v>
          </cell>
          <cell r="D8799">
            <v>19.420000000000002</v>
          </cell>
        </row>
        <row r="8800">
          <cell r="A8800">
            <v>7360</v>
          </cell>
          <cell r="B8800" t="str">
            <v>TINTA TEXTURIZADA ACRILICA P/ PINTURA INTERNA/EXTERNA</v>
          </cell>
          <cell r="C8800" t="str">
            <v>L</v>
          </cell>
          <cell r="D8800">
            <v>9.81</v>
          </cell>
        </row>
        <row r="8801">
          <cell r="A8801">
            <v>11060</v>
          </cell>
          <cell r="B8801" t="str">
            <v>TIRANTE EM FG P/ CONTRAVENTAMENTO DE TELHA CANALETE 90 - 1/4" X 400MM "</v>
          </cell>
          <cell r="C8801" t="str">
            <v>UN</v>
          </cell>
          <cell r="D8801">
            <v>20.54</v>
          </cell>
        </row>
        <row r="8802">
          <cell r="A8802">
            <v>20245</v>
          </cell>
          <cell r="B8802" t="str">
            <v>TOMADA COMPLETA P/ RADIO E TV</v>
          </cell>
          <cell r="C8802" t="str">
            <v>UN</v>
          </cell>
          <cell r="D8802">
            <v>4.71</v>
          </cell>
        </row>
        <row r="8803">
          <cell r="A8803">
            <v>12145</v>
          </cell>
          <cell r="B8803" t="str">
            <v>TOMADA DE PISO 2P UNIVERSAL 10A/250V C/ PLACA 4'' X 4'' EM TERMOPLASTICO ALTA RESISTENCIA, TIPO PIAL OU EQUIV</v>
          </cell>
          <cell r="C8803" t="str">
            <v>UN</v>
          </cell>
          <cell r="D8803">
            <v>14.77</v>
          </cell>
        </row>
        <row r="8804">
          <cell r="A8804">
            <v>7535</v>
          </cell>
          <cell r="B8804" t="str">
            <v>TOMADA DUPLA EMBUTIR 2 X 2P UNIVERSAL 10A/250V C/PLACA, TIPOSILENTOQUE PIAL OU EQUIV</v>
          </cell>
          <cell r="C8804" t="str">
            <v>UN</v>
          </cell>
          <cell r="D8804">
            <v>7.97</v>
          </cell>
        </row>
        <row r="8805">
          <cell r="A8805">
            <v>7536</v>
          </cell>
          <cell r="B8805" t="str">
            <v>TOMADA DUPLA EMBUTIR 2 X 2P UNIVERSAL 10A/250V S/PLACA, TIPOSILENTOQUE PIAL OU EQUIV</v>
          </cell>
          <cell r="C8805" t="str">
            <v>UN</v>
          </cell>
          <cell r="D8805">
            <v>7.21</v>
          </cell>
        </row>
        <row r="8806">
          <cell r="A8806">
            <v>7526</v>
          </cell>
          <cell r="B8806" t="str">
            <v>TOMADA EMBUTIR P/ TELEFONE PADRAO TELEBRAS C/ PLACA, TIPO SILENTOQUE PIAL OU EQUIV</v>
          </cell>
          <cell r="C8806" t="str">
            <v>UN</v>
          </cell>
          <cell r="D8806">
            <v>9.0500000000000007</v>
          </cell>
        </row>
        <row r="8807">
          <cell r="A8807">
            <v>7529</v>
          </cell>
          <cell r="B8807" t="str">
            <v>TOMADA EMBUTIR 2P + T 15A/250V C/PLACA, TIPO SILENTOQUE OU EQUIV</v>
          </cell>
          <cell r="C8807" t="str">
            <v>UN</v>
          </cell>
          <cell r="D8807">
            <v>10.92</v>
          </cell>
        </row>
        <row r="8808">
          <cell r="A8808">
            <v>7528</v>
          </cell>
          <cell r="B8808" t="str">
            <v>TOMADA EMBUTIR 2P UNIVERSAL REDONDA 10A/250V C/ PLACA, TIPOSILENTOQUE PIAL OU EQUIV</v>
          </cell>
          <cell r="C8808" t="str">
            <v>UN</v>
          </cell>
          <cell r="D8808">
            <v>4.67</v>
          </cell>
        </row>
        <row r="8809">
          <cell r="A8809">
            <v>7533</v>
          </cell>
          <cell r="B8809" t="str">
            <v>TOMADA EMBUTIR 2P UNIVERSAL 10A/250V S/PLACA, TIPO SILENTOQUE PIAL OU EQUIV</v>
          </cell>
          <cell r="C8809" t="str">
            <v>UN</v>
          </cell>
          <cell r="D8809">
            <v>3.2</v>
          </cell>
        </row>
        <row r="8810">
          <cell r="A8810">
            <v>7524</v>
          </cell>
          <cell r="B8810" t="str">
            <v>TOMADA EMBUTIR 3P + T 30A/440V REF 56403 USO INDUSTRIAL SEMPLACA, PIAL OU EQUIV</v>
          </cell>
          <cell r="C8810" t="str">
            <v>UN</v>
          </cell>
          <cell r="D8810">
            <v>13.98</v>
          </cell>
        </row>
        <row r="8811">
          <cell r="A8811">
            <v>7525</v>
          </cell>
          <cell r="B8811" t="str">
            <v>TOMADA EMBUTIR 3P + T 30A/440V REF 56404 USO INDUSTRIAL C/ PLACA, PIAL OU EQUIV</v>
          </cell>
          <cell r="C8811" t="str">
            <v>UN</v>
          </cell>
          <cell r="D8811">
            <v>17.91</v>
          </cell>
        </row>
        <row r="8812">
          <cell r="A8812">
            <v>7531</v>
          </cell>
          <cell r="B8812" t="str">
            <v>TOMADA EMBUTIR 3P 20A/250V C/PLACA, TIPO SILENTOQUE PIAL OUEQUIV</v>
          </cell>
          <cell r="C8812" t="str">
            <v>UN</v>
          </cell>
          <cell r="D8812">
            <v>9.6199999999999992</v>
          </cell>
        </row>
        <row r="8813">
          <cell r="A8813">
            <v>12143</v>
          </cell>
          <cell r="B8813" t="str">
            <v>TOMADA ESPECIAL C/ PINO 15A, REVESTIMENTO EM BORRACHA, TIPOSAVEL OU EQUIV</v>
          </cell>
          <cell r="C8813" t="str">
            <v>UN</v>
          </cell>
          <cell r="D8813">
            <v>16.13</v>
          </cell>
        </row>
        <row r="8814">
          <cell r="A8814">
            <v>12142</v>
          </cell>
          <cell r="B8814" t="str">
            <v>TOMADA SOBREPOR P/ TELEFONE PADRAO TELEBRAS, TIPO SILENTOQUEPIAL OU EQUIV</v>
          </cell>
          <cell r="C8814" t="str">
            <v>UN</v>
          </cell>
          <cell r="D8814">
            <v>5.91</v>
          </cell>
        </row>
        <row r="8815">
          <cell r="A8815">
            <v>12147</v>
          </cell>
          <cell r="B8815" t="str">
            <v>TOMADA SOBREPOR 2P UNIVERSAL 10A/250V, TIPO SILENTOQUE PIALOU EQUIV</v>
          </cell>
          <cell r="C8815" t="str">
            <v>UN</v>
          </cell>
          <cell r="D8815">
            <v>7.21</v>
          </cell>
        </row>
        <row r="8816">
          <cell r="A8816">
            <v>7527</v>
          </cell>
          <cell r="B8816" t="str">
            <v>TOMADA TELEFONE 4P TELEBRAS S/PLACA PIAL OU SIMILAR</v>
          </cell>
          <cell r="C8816" t="str">
            <v>UN</v>
          </cell>
          <cell r="D8816">
            <v>7.41</v>
          </cell>
        </row>
        <row r="8817">
          <cell r="A8817">
            <v>7592</v>
          </cell>
          <cell r="B8817" t="str">
            <v>TOPOGRAFO</v>
          </cell>
          <cell r="C8817" t="str">
            <v>H</v>
          </cell>
          <cell r="D8817">
            <v>8.5399999999999991</v>
          </cell>
        </row>
        <row r="8818">
          <cell r="A8818">
            <v>13984</v>
          </cell>
          <cell r="B8818" t="str">
            <v>TORNEIRA CROMADA CURTA SEM AREJADOR 1/2" OU 3/4" REF 1152 -USO GERAL</v>
          </cell>
          <cell r="C8818" t="str">
            <v>UN</v>
          </cell>
          <cell r="D8818">
            <v>51.4</v>
          </cell>
        </row>
        <row r="8819">
          <cell r="A8819">
            <v>20252</v>
          </cell>
          <cell r="B8819" t="str">
            <v>TORNEIRA CROMADA LONGA 1/2" OU 3/4" REF 1158 P/ PIA COZ - PADRAO MEDIO</v>
          </cell>
          <cell r="C8819" t="str">
            <v>UN</v>
          </cell>
          <cell r="D8819">
            <v>46.35</v>
          </cell>
        </row>
        <row r="8820">
          <cell r="A8820">
            <v>13416</v>
          </cell>
          <cell r="B8820" t="str">
            <v>TORNEIRA CROMADA LONGA 1/2" OU 3/4" REF 1158 P/ PIA COZ - PADRAO POPULAR</v>
          </cell>
          <cell r="C8820" t="str">
            <v>UN</v>
          </cell>
          <cell r="D8820">
            <v>30.29</v>
          </cell>
        </row>
        <row r="8821">
          <cell r="A8821">
            <v>13417</v>
          </cell>
          <cell r="B8821" t="str">
            <v>TORNEIRA CROMADA MEDIA 1/2" OU 3/4" REF 1143 - PADRAO POPULAR</v>
          </cell>
          <cell r="C8821" t="str">
            <v>UN</v>
          </cell>
          <cell r="D8821">
            <v>31.71</v>
          </cell>
        </row>
        <row r="8822">
          <cell r="A8822">
            <v>20251</v>
          </cell>
          <cell r="B8822" t="str">
            <v>TORNEIRA CROMADA MEDIA 1/2" OU 3/4" REF 1143 P/ TANQUE - PADRAO MEDIO</v>
          </cell>
          <cell r="C8822" t="str">
            <v>UN</v>
          </cell>
          <cell r="D8822">
            <v>27.72</v>
          </cell>
        </row>
        <row r="8823">
          <cell r="A8823">
            <v>11772</v>
          </cell>
          <cell r="B8823" t="str">
            <v>TORNEIRA CROMADA TUBO MOVEL P/ BANCADA 1/2" OU 3/4" REF 1167P/ PIA COZ - PADRAO ALTO</v>
          </cell>
          <cell r="C8823" t="str">
            <v>UN</v>
          </cell>
          <cell r="D8823">
            <v>193.92</v>
          </cell>
        </row>
        <row r="8824">
          <cell r="A8824">
            <v>11773</v>
          </cell>
          <cell r="B8824" t="str">
            <v>TORNEIRA CROMADA TUBO MOVEL P/ PAREDE 1/2" OU 3/4" REF 1168P/ PIA COZ - PADRAO MEDIO</v>
          </cell>
          <cell r="C8824" t="str">
            <v>UN</v>
          </cell>
          <cell r="D8824">
            <v>112.57</v>
          </cell>
        </row>
        <row r="8825">
          <cell r="A8825">
            <v>13418</v>
          </cell>
          <cell r="B8825" t="str">
            <v>TORNEIRA CROMADA 1/2" OU 3/4" CURTA REF 1140 P/ TANQUE - PADRAO POPULAR</v>
          </cell>
          <cell r="C8825" t="str">
            <v>UN</v>
          </cell>
          <cell r="D8825">
            <v>24.69</v>
          </cell>
        </row>
        <row r="8826">
          <cell r="A8826">
            <v>7604</v>
          </cell>
          <cell r="B8826" t="str">
            <v>TORNEIRA CROMADA 1/2" OU 3/4" REF 1126 P/ TANQUE - PADRAO POPULAR</v>
          </cell>
          <cell r="C8826" t="str">
            <v>UN</v>
          </cell>
          <cell r="D8826">
            <v>15.91</v>
          </cell>
        </row>
        <row r="8827">
          <cell r="A8827">
            <v>11762</v>
          </cell>
          <cell r="B8827" t="str">
            <v>TORNEIRA CROMADA 1/2" OU 3/4" REF 1153 P/ JARDIM/TANQUE - PADRAO ALTO</v>
          </cell>
          <cell r="C8827" t="str">
            <v>UN</v>
          </cell>
          <cell r="D8827">
            <v>54.6</v>
          </cell>
        </row>
        <row r="8828">
          <cell r="A8828">
            <v>11775</v>
          </cell>
          <cell r="B8828" t="str">
            <v>TORNEIRA CROMADA 1/2" OU 3/4" REF 1157 P/ PIA COZ - C/ AREJADOR - PADRAO MEDIO</v>
          </cell>
          <cell r="C8828" t="str">
            <v>UN</v>
          </cell>
          <cell r="D8828">
            <v>97.19</v>
          </cell>
        </row>
        <row r="8829">
          <cell r="A8829">
            <v>13983</v>
          </cell>
          <cell r="B8829" t="str">
            <v>TORNEIRA CROMADA 1/2" OU 3/4" REF 1159 P/ PIA COZ - PADRAO POPULAR</v>
          </cell>
          <cell r="C8829" t="str">
            <v>UN</v>
          </cell>
          <cell r="D8829">
            <v>39.340000000000003</v>
          </cell>
        </row>
        <row r="8830">
          <cell r="A8830">
            <v>13415</v>
          </cell>
          <cell r="B8830" t="str">
            <v>TORNEIRA CROMADA 1/2" OU 3/4" REF 1193 P/ LAVATORIO - PADRAOPOPULAR</v>
          </cell>
          <cell r="C8830" t="str">
            <v>UN</v>
          </cell>
          <cell r="D8830">
            <v>31.6</v>
          </cell>
        </row>
        <row r="8831">
          <cell r="A8831">
            <v>11823</v>
          </cell>
          <cell r="B8831" t="str">
            <v>TORNEIRA DE BOIA PVC 1/2" P/ CAIXA DESCARGA EXTERNA</v>
          </cell>
          <cell r="C8831" t="str">
            <v>UN</v>
          </cell>
          <cell r="D8831">
            <v>6.63</v>
          </cell>
        </row>
        <row r="8832">
          <cell r="A8832">
            <v>11763</v>
          </cell>
          <cell r="B8832" t="str">
            <v>TORNEIRA DE BOIA REAL 1.1/2" C/ BALAO PLASTICO</v>
          </cell>
          <cell r="C8832" t="str">
            <v>UN</v>
          </cell>
          <cell r="D8832">
            <v>84.58</v>
          </cell>
        </row>
        <row r="8833">
          <cell r="A8833">
            <v>11764</v>
          </cell>
          <cell r="B8833" t="str">
            <v>TORNEIRA DE BOIA REAL 1.1/4" C/ BALAO PLASTICO</v>
          </cell>
          <cell r="C8833" t="str">
            <v>UN</v>
          </cell>
          <cell r="D8833">
            <v>72.03</v>
          </cell>
        </row>
        <row r="8834">
          <cell r="A8834">
            <v>11826</v>
          </cell>
          <cell r="B8834" t="str">
            <v>TORNEIRA DE BOIA REAL 1/2" C/ BALAO METALICO</v>
          </cell>
          <cell r="C8834" t="str">
            <v>UN</v>
          </cell>
          <cell r="D8834">
            <v>31.86</v>
          </cell>
        </row>
        <row r="8835">
          <cell r="A8835">
            <v>11829</v>
          </cell>
          <cell r="B8835" t="str">
            <v>TORNEIRA DE BOIA REAL 1/2" C/ BALAO PLASTICO</v>
          </cell>
          <cell r="C8835" t="str">
            <v>UN</v>
          </cell>
          <cell r="D8835">
            <v>10.82</v>
          </cell>
        </row>
        <row r="8836">
          <cell r="A8836">
            <v>11825</v>
          </cell>
          <cell r="B8836" t="str">
            <v>TORNEIRA DE BOIA REAL 1" C/ BALAO PLASTICO</v>
          </cell>
          <cell r="C8836" t="str">
            <v>UN</v>
          </cell>
          <cell r="D8836">
            <v>45.86</v>
          </cell>
        </row>
        <row r="8837">
          <cell r="A8837">
            <v>11767</v>
          </cell>
          <cell r="B8837" t="str">
            <v>TORNEIRA DE BOIA REAL 2" C/ BALAO PLASTICO</v>
          </cell>
          <cell r="C8837" t="str">
            <v>UN</v>
          </cell>
          <cell r="D8837">
            <v>100.53</v>
          </cell>
        </row>
        <row r="8838">
          <cell r="A8838">
            <v>7606</v>
          </cell>
          <cell r="B8838" t="str">
            <v>TORNEIRA DE BOIA REAL 3/4" C/ BALAO METALICO</v>
          </cell>
          <cell r="C8838" t="str">
            <v>UN</v>
          </cell>
          <cell r="D8838">
            <v>34.409999999999997</v>
          </cell>
        </row>
        <row r="8839">
          <cell r="A8839">
            <v>11830</v>
          </cell>
          <cell r="B8839" t="str">
            <v>TORNEIRA DE BOIA REAL 3/4" C/ BALAO PLASTICO</v>
          </cell>
          <cell r="C8839" t="str">
            <v>UN</v>
          </cell>
          <cell r="D8839">
            <v>11.08</v>
          </cell>
        </row>
        <row r="8840">
          <cell r="A8840">
            <v>11766</v>
          </cell>
          <cell r="B8840" t="str">
            <v>TORNEIRA DE BOIA VAZAO TOTAL 1/2" C/ BALAO PLASTICO OU METALICO</v>
          </cell>
          <cell r="C8840" t="str">
            <v>UN</v>
          </cell>
          <cell r="D8840">
            <v>33.299999999999997</v>
          </cell>
        </row>
        <row r="8841">
          <cell r="A8841">
            <v>11765</v>
          </cell>
          <cell r="B8841" t="str">
            <v>TORNEIRA DE BOIA VAZAO TOTAL 1" C/ BALAO PLASTICO OU METALICO</v>
          </cell>
          <cell r="C8841" t="str">
            <v>UN</v>
          </cell>
          <cell r="D8841">
            <v>47.38</v>
          </cell>
        </row>
        <row r="8842">
          <cell r="A8842">
            <v>11824</v>
          </cell>
          <cell r="B8842" t="str">
            <v>TORNEIRA DE BOIA VAZAO TOTAL 3/4" C/ BALAO PLASTICO OU METALICO</v>
          </cell>
          <cell r="C8842" t="str">
            <v>UN</v>
          </cell>
          <cell r="D8842">
            <v>37.369999999999997</v>
          </cell>
        </row>
        <row r="8843">
          <cell r="A8843">
            <v>11777</v>
          </cell>
          <cell r="B8843" t="str">
            <v>TORNEIRA ELETRICA P/ COZINHA</v>
          </cell>
          <cell r="C8843" t="str">
            <v>UN</v>
          </cell>
          <cell r="D8843">
            <v>114.04</v>
          </cell>
        </row>
        <row r="8844">
          <cell r="A8844">
            <v>21099</v>
          </cell>
          <cell r="B8844" t="str">
            <v>TORNEIRA LONGA METAL AMARELO 1/2" OU 3/4" REF 1126</v>
          </cell>
          <cell r="C8844" t="str">
            <v>UN</v>
          </cell>
          <cell r="D8844">
            <v>14.98</v>
          </cell>
        </row>
        <row r="8845">
          <cell r="A8845">
            <v>7603</v>
          </cell>
          <cell r="B8845" t="str">
            <v>TORNEIRA METAL AMARELO 1/2" OU 3/4" CURTA REF 1120 P/ TANQUE</v>
          </cell>
          <cell r="C8845" t="str">
            <v>UN</v>
          </cell>
          <cell r="D8845">
            <v>12.17</v>
          </cell>
        </row>
        <row r="8846">
          <cell r="A8846">
            <v>7602</v>
          </cell>
          <cell r="B8846" t="str">
            <v>TORNEIRA METAL AMARELO 3/4" CURTA REF 1128 P/ JARDIM</v>
          </cell>
          <cell r="C8846" t="str">
            <v>UN</v>
          </cell>
          <cell r="D8846">
            <v>13.99</v>
          </cell>
        </row>
        <row r="8847">
          <cell r="A8847">
            <v>11778</v>
          </cell>
          <cell r="B8847" t="str">
            <v>TORNEIRA OU REGISTRO CROMADO 1/2" OU 3/4" REF 1147 P/ FILTRO- PADRAO POPULAR</v>
          </cell>
          <cell r="C8847" t="str">
            <v>UN</v>
          </cell>
          <cell r="D8847">
            <v>23.61</v>
          </cell>
        </row>
        <row r="8848">
          <cell r="A8848">
            <v>11832</v>
          </cell>
          <cell r="B8848" t="str">
            <v>TORNEIRA PLÁSTICA DE 1/2" PARA LAVATÓRIO</v>
          </cell>
          <cell r="C8848" t="str">
            <v>UN</v>
          </cell>
          <cell r="D8848">
            <v>5.8</v>
          </cell>
        </row>
        <row r="8849">
          <cell r="A8849">
            <v>11831</v>
          </cell>
          <cell r="B8849" t="str">
            <v>TORNEIRA PLASTICA 3/4" P/TANQUE</v>
          </cell>
          <cell r="C8849" t="str">
            <v>UN</v>
          </cell>
          <cell r="D8849">
            <v>5.54</v>
          </cell>
        </row>
        <row r="8850">
          <cell r="A8850">
            <v>11822</v>
          </cell>
          <cell r="B8850" t="str">
            <v>TORNEIRA PLASTICO 1/2" P/ PIA</v>
          </cell>
          <cell r="C8850" t="str">
            <v>UN</v>
          </cell>
          <cell r="D8850">
            <v>5.8</v>
          </cell>
        </row>
        <row r="8851">
          <cell r="A8851">
            <v>7613</v>
          </cell>
          <cell r="B8851" t="str">
            <v>TRANSFORMADOR TRIFASICO 13,8KV/220-127V; 1000KVA IMERSO EM OLEO MINERAL"</v>
          </cell>
          <cell r="C8851" t="str">
            <v>UN</v>
          </cell>
          <cell r="D8851">
            <v>64634.43</v>
          </cell>
        </row>
        <row r="8852">
          <cell r="A8852">
            <v>7619</v>
          </cell>
          <cell r="B8852" t="str">
            <v>TRANSFORMADOR TRIFASICO 13,8KV/220-127V; 112,5KVA IMERSO EMOLEO MINERAL"</v>
          </cell>
          <cell r="C8852" t="str">
            <v>UN</v>
          </cell>
          <cell r="D8852">
            <v>8030.53</v>
          </cell>
        </row>
        <row r="8853">
          <cell r="A8853">
            <v>12076</v>
          </cell>
          <cell r="B8853" t="str">
            <v>TRANSFORMADOR TRIFASICO 13,8KV/220-127V; 15 KVA IMERSO EM OLEO MINERAL"</v>
          </cell>
          <cell r="C8853" t="str">
            <v>UN</v>
          </cell>
          <cell r="D8853">
            <v>3445</v>
          </cell>
        </row>
        <row r="8854">
          <cell r="A8854">
            <v>7614</v>
          </cell>
          <cell r="B8854" t="str">
            <v>TRANSFORMADOR TRIFASICO 13,8KV/220-127V; 150KVA IMERSO EM OLEO MINERAL"</v>
          </cell>
          <cell r="C8854" t="str">
            <v>UN</v>
          </cell>
          <cell r="D8854">
            <v>9319.06</v>
          </cell>
        </row>
        <row r="8855">
          <cell r="A8855">
            <v>7618</v>
          </cell>
          <cell r="B8855" t="str">
            <v>TRANSFORMADOR TRIFASICO 13,8KV/220-127V; 1500KVA IMERSO EM OLEO MINERAL"</v>
          </cell>
          <cell r="C8855" t="str">
            <v>UN</v>
          </cell>
          <cell r="D8855">
            <v>100060.92</v>
          </cell>
        </row>
        <row r="8856">
          <cell r="A8856">
            <v>7620</v>
          </cell>
          <cell r="B8856" t="str">
            <v>TRANSFORMADOR TRIFASICO 13,8KV/220-127V; 225KVA IMERSO EM OLEO MINERAL"</v>
          </cell>
          <cell r="C8856" t="str">
            <v>UN</v>
          </cell>
          <cell r="D8856">
            <v>13408.8</v>
          </cell>
        </row>
        <row r="8857">
          <cell r="A8857">
            <v>7610</v>
          </cell>
          <cell r="B8857" t="str">
            <v>TRANSFORMADOR TRIFASICO 13,8KV/220-127V; 30 KVA IMERSO EM OLEO MINERAL"</v>
          </cell>
          <cell r="C8857" t="str">
            <v>UN</v>
          </cell>
          <cell r="D8857">
            <v>4164.59</v>
          </cell>
        </row>
        <row r="8858">
          <cell r="A8858">
            <v>7615</v>
          </cell>
          <cell r="B8858" t="str">
            <v>TRANSFORMADOR TRIFASICO 13,8KV/220-127V; 300KVA IMERSO EM OLEO MINERAL"</v>
          </cell>
          <cell r="C8858" t="str">
            <v>UN</v>
          </cell>
          <cell r="D8858">
            <v>16507.259999999998</v>
          </cell>
        </row>
        <row r="8859">
          <cell r="A8859">
            <v>7617</v>
          </cell>
          <cell r="B8859" t="str">
            <v>TRANSFORMADOR TRIFASICO 13,8KV/220-127V; 45 KVA IMERSO EM OLEO MINERAL"</v>
          </cell>
          <cell r="C8859" t="str">
            <v>UN</v>
          </cell>
          <cell r="D8859">
            <v>4852.97</v>
          </cell>
        </row>
        <row r="8860">
          <cell r="A8860">
            <v>7616</v>
          </cell>
          <cell r="B8860" t="str">
            <v>TRANSFORMADOR TRIFASICO 13,8KV/220-127V; 500KVA IMERSO EM OLEO MINERAL"</v>
          </cell>
          <cell r="C8860" t="str">
            <v>UN</v>
          </cell>
          <cell r="D8860">
            <v>24713.67</v>
          </cell>
        </row>
        <row r="8861">
          <cell r="A8861">
            <v>7611</v>
          </cell>
          <cell r="B8861" t="str">
            <v>TRANSFORMADOR TRIFASICO 13,8KV/220-127V; 75KVA IMERSO EM OLEO MINERAL"</v>
          </cell>
          <cell r="C8861" t="str">
            <v>UN</v>
          </cell>
          <cell r="D8861">
            <v>6218.56</v>
          </cell>
        </row>
        <row r="8862">
          <cell r="A8862">
            <v>7612</v>
          </cell>
          <cell r="B8862" t="str">
            <v>TRANSFORMADOR TRIFASICO 13,8KV/220-127V; 750KVA IMERSO EM OLEO MINERAL"</v>
          </cell>
          <cell r="C8862" t="str">
            <v>UN</v>
          </cell>
          <cell r="D8862">
            <v>43736.13</v>
          </cell>
        </row>
        <row r="8863">
          <cell r="A8863">
            <v>7626</v>
          </cell>
          <cell r="B8863" t="str">
            <v>TRATOR DE ESTEIRAS ATE 90HP C/ LAMINA PESO OPERACIONAL * 9T* (INCL MANUT/OPERACAO)</v>
          </cell>
          <cell r="C8863" t="str">
            <v>H</v>
          </cell>
          <cell r="D8863">
            <v>153.58000000000001</v>
          </cell>
        </row>
        <row r="8864">
          <cell r="A8864">
            <v>7622</v>
          </cell>
          <cell r="B8864" t="str">
            <v>TRATOR DE ESTEIRAS CATERPILLAR D5G -POT.99HP, PESO OPERACIONAL 8,5T **CAIXA**</v>
          </cell>
          <cell r="C8864" t="str">
            <v>UN</v>
          </cell>
          <cell r="D8864">
            <v>429640.05</v>
          </cell>
        </row>
        <row r="8865">
          <cell r="A8865">
            <v>7624</v>
          </cell>
          <cell r="B8865" t="str">
            <v>TRATOR DE ESTEIRAS CATERPILLAR D6M 153HP PESO OPERACIONAL 15T, C/ RODA MOTRIZ ELEVADA</v>
          </cell>
          <cell r="C8865" t="str">
            <v>UN</v>
          </cell>
          <cell r="D8865">
            <v>780355</v>
          </cell>
        </row>
        <row r="8866">
          <cell r="A8866">
            <v>13627</v>
          </cell>
          <cell r="B8866" t="str">
            <v>TRATOR DE ESTEIRAS CATERPILLAR D6M, 140HP, PESO OPERACIONAL15,5T, **CAIXA**</v>
          </cell>
          <cell r="C8866" t="str">
            <v>UN</v>
          </cell>
          <cell r="D8866">
            <v>811717.46</v>
          </cell>
        </row>
        <row r="8867">
          <cell r="A8867">
            <v>13878</v>
          </cell>
          <cell r="B8867" t="str">
            <v>TRATOR DE ESTEIRAS CATERPILLAR D6RDS,POT.185HP, S/HIPER **CAIXA**</v>
          </cell>
          <cell r="C8867" t="str">
            <v>UN</v>
          </cell>
          <cell r="D8867">
            <v>1258392.6599999999</v>
          </cell>
        </row>
        <row r="8868">
          <cell r="A8868">
            <v>25021</v>
          </cell>
          <cell r="B8868" t="str">
            <v>TRATOR DE ESTEIRAS CATERPILLAR D8R COM ESCARIFICADOR - POTENCIA 305 HP - PESO OPERACIONAL 37 T**CAIXA**</v>
          </cell>
          <cell r="C8868" t="str">
            <v>UN</v>
          </cell>
          <cell r="D8868">
            <v>2286806.91</v>
          </cell>
        </row>
        <row r="8869">
          <cell r="A8869">
            <v>7623</v>
          </cell>
          <cell r="B8869" t="str">
            <v>TRATOR DE ESTEIRAS CATERPILLAR D8R COM LAMINA - POTENCIA 305HP - PESO OPERACIONAL 37 T**CAIXA**</v>
          </cell>
          <cell r="C8869" t="str">
            <v>UN</v>
          </cell>
          <cell r="D8869">
            <v>1978121.88</v>
          </cell>
        </row>
        <row r="8870">
          <cell r="A8870">
            <v>25020</v>
          </cell>
          <cell r="B8870" t="str">
            <v>TRATOR DE ESTEIRAS CATERPILLAR D8R COM LAMINA E ESCARIFICADOR - POTENCIA 305 HP - PESO OPERACIONAL 37 T**CAIXA**</v>
          </cell>
          <cell r="C8870" t="str">
            <v>UN</v>
          </cell>
          <cell r="D8870">
            <v>2497424.73</v>
          </cell>
        </row>
        <row r="8871">
          <cell r="A8871">
            <v>13338</v>
          </cell>
          <cell r="B8871" t="str">
            <v>TRATOR DE ESTEIRAS FIAT ALLIS FD-130,POT.120HP,PESO OPERACIONAL 12,10T**CAIXA**</v>
          </cell>
          <cell r="C8871" t="str">
            <v>UN</v>
          </cell>
          <cell r="D8871">
            <v>422601.25</v>
          </cell>
        </row>
        <row r="8872">
          <cell r="A8872">
            <v>13332</v>
          </cell>
          <cell r="B8872" t="str">
            <v>TRATOR DE ESTEIRAS KOMATSU D41 E6, 105HP, NACIONAL PESO OPERACIONAL 10,2T**CAIXA**</v>
          </cell>
          <cell r="C8872" t="str">
            <v>UN</v>
          </cell>
          <cell r="D8872">
            <v>528253.51</v>
          </cell>
        </row>
        <row r="8873">
          <cell r="A8873">
            <v>7625</v>
          </cell>
          <cell r="B8873" t="str">
            <v>TRATOR DE ESTEIRAS KOMATSU,NACIONAL , MOD D61-EX-12, POT 165HP, PESO OPERACIONAL 17,1T, CACAMBA 5,2 M³**CAIXA**</v>
          </cell>
          <cell r="C8873" t="str">
            <v>UN</v>
          </cell>
          <cell r="D8873">
            <v>760682.25</v>
          </cell>
        </row>
        <row r="8874">
          <cell r="A8874">
            <v>7628</v>
          </cell>
          <cell r="B8874" t="str">
            <v>TRATOR DE ESTEIRAS 110 A 160HP C/ LAMINA PESO OPERACIONAL *13T * (INCL MANUT/OPERACAO)</v>
          </cell>
          <cell r="C8874" t="str">
            <v>H</v>
          </cell>
          <cell r="D8874">
            <v>183.07</v>
          </cell>
        </row>
        <row r="8875">
          <cell r="A8875">
            <v>7629</v>
          </cell>
          <cell r="B8875" t="str">
            <v>TRATOR DE ESTEIRAS 160 A 300HP C/ LAMINA PESO OPERACIONAL *16T * (INCL MANUT/OPERACAO)</v>
          </cell>
          <cell r="C8875" t="str">
            <v>H</v>
          </cell>
          <cell r="D8875">
            <v>231.88</v>
          </cell>
        </row>
        <row r="8876">
          <cell r="A8876">
            <v>7641</v>
          </cell>
          <cell r="B8876" t="str">
            <v>TRATOR DE PNEUS ACIMA DE 75HP (INCL MANUT/OPERACAO)</v>
          </cell>
          <cell r="C8876" t="str">
            <v>H</v>
          </cell>
          <cell r="D8876">
            <v>67.45</v>
          </cell>
        </row>
        <row r="8877">
          <cell r="A8877">
            <v>7642</v>
          </cell>
          <cell r="B8877" t="str">
            <v>TRATOR DE PNEUS ATE 75HP (INCL MANUT/OPERACAO)</v>
          </cell>
          <cell r="C8877" t="str">
            <v>H</v>
          </cell>
          <cell r="D8877">
            <v>40.47</v>
          </cell>
        </row>
        <row r="8878">
          <cell r="A8878">
            <v>14240</v>
          </cell>
          <cell r="B8878" t="str">
            <v>TRATOR DE PNEUS CASE MOD. 4240, 85 HP**CAIXA**</v>
          </cell>
          <cell r="C8878" t="str">
            <v>UN</v>
          </cell>
          <cell r="D8878">
            <v>872542.49</v>
          </cell>
        </row>
        <row r="8879">
          <cell r="A8879">
            <v>13603</v>
          </cell>
          <cell r="B8879" t="str">
            <v>TRATOR DE PNEUS CBT MOD. 2105 POT. * 110 A 126 HP ***CAIXA**</v>
          </cell>
          <cell r="C8879" t="str">
            <v>UN</v>
          </cell>
          <cell r="D8879">
            <v>221598.16</v>
          </cell>
        </row>
        <row r="8880">
          <cell r="A8880">
            <v>10598</v>
          </cell>
          <cell r="B8880" t="str">
            <v>TRATOR DE PNEUS MASSEY FERGUSSON MF-25OX STANDARD 51HP**CAIXA**</v>
          </cell>
          <cell r="C8880" t="str">
            <v>UN</v>
          </cell>
          <cell r="D8880">
            <v>76414.13</v>
          </cell>
        </row>
        <row r="8881">
          <cell r="A8881">
            <v>7640</v>
          </cell>
          <cell r="B8881" t="str">
            <v>TRATOR DE PNEUS MASSEY FERGUSSON MF-290, 82CV, TRACAO 4 X 2,PESO C/ LASTRO 4,32T</v>
          </cell>
          <cell r="C8881" t="str">
            <v>UN</v>
          </cell>
          <cell r="D8881">
            <v>118185.69</v>
          </cell>
        </row>
        <row r="8882">
          <cell r="A8882">
            <v>13238</v>
          </cell>
          <cell r="B8882" t="str">
            <v>TRATOR DE PNEUS MASSEY FERGUSSON MOD. MF-292 TURBO, 105HP, PESO C/ LASTRO 4,32T, TRACAO 4 X 2**CAIXA**</v>
          </cell>
          <cell r="C8882" t="str">
            <v>UN</v>
          </cell>
          <cell r="D8882">
            <v>135359.25</v>
          </cell>
        </row>
        <row r="8883">
          <cell r="A8883">
            <v>14270</v>
          </cell>
          <cell r="B8883" t="str">
            <v>TRATOR DE PNEUS VALMET 1180 T 108 CV**CAIXA**</v>
          </cell>
          <cell r="C8883" t="str">
            <v>UN</v>
          </cell>
          <cell r="D8883">
            <v>163428.35</v>
          </cell>
        </row>
        <row r="8884">
          <cell r="A8884">
            <v>4237</v>
          </cell>
          <cell r="B8884" t="str">
            <v>TRATORISTA</v>
          </cell>
          <cell r="C8884" t="str">
            <v>H</v>
          </cell>
          <cell r="D8884">
            <v>13.09</v>
          </cell>
        </row>
        <row r="8885">
          <cell r="A8885">
            <v>7250</v>
          </cell>
          <cell r="B8885" t="str">
            <v>TRENA EM FIBRA DE VIDRO L = 30M</v>
          </cell>
          <cell r="C8885" t="str">
            <v>H</v>
          </cell>
          <cell r="D8885">
            <v>0.41</v>
          </cell>
        </row>
        <row r="8886">
          <cell r="A8886">
            <v>11581</v>
          </cell>
          <cell r="B8886" t="str">
            <v>TRILHO "U" ALUMINIO 40 X 40MM P/ ROLDANA</v>
          </cell>
          <cell r="C8886" t="str">
            <v>M</v>
          </cell>
          <cell r="D8886">
            <v>5.95</v>
          </cell>
        </row>
        <row r="8887">
          <cell r="A8887">
            <v>11580</v>
          </cell>
          <cell r="B8887" t="str">
            <v>TRILHO QUADRADO ALUMINIO 1/4'' P/ RODIZIOS</v>
          </cell>
          <cell r="C8887" t="str">
            <v>M</v>
          </cell>
          <cell r="D8887">
            <v>10.8</v>
          </cell>
        </row>
        <row r="8888">
          <cell r="A8888">
            <v>11421</v>
          </cell>
          <cell r="B8888" t="str">
            <v>TRILHO SEMI-NOVO PARA ESTACAS</v>
          </cell>
          <cell r="C8888" t="str">
            <v>KG</v>
          </cell>
          <cell r="D8888">
            <v>2.63</v>
          </cell>
        </row>
        <row r="8889">
          <cell r="A8889">
            <v>10743</v>
          </cell>
          <cell r="B8889" t="str">
            <v>TROLEY MANUAL CAP. 1T</v>
          </cell>
          <cell r="C8889" t="str">
            <v>UN</v>
          </cell>
          <cell r="D8889">
            <v>586.22</v>
          </cell>
        </row>
        <row r="8890">
          <cell r="A8890">
            <v>7697</v>
          </cell>
          <cell r="B8890" t="str">
            <v>TUBO ACO GALV C/ COSTURA DIN 2440/NBR 5580 CLASSE MEDIA DN 1.1/2" (40MM) E=3,25MM - 3,61KG/M</v>
          </cell>
          <cell r="C8890" t="str">
            <v>M</v>
          </cell>
          <cell r="D8890">
            <v>25.56</v>
          </cell>
        </row>
        <row r="8891">
          <cell r="A8891">
            <v>7698</v>
          </cell>
          <cell r="B8891" t="str">
            <v>TUBO ACO GALV C/ COSTURA DIN 2440/NBR 5580 CLASSE MEDIA DN 1.1/4" (32MM) E=3,25MM - 3,14KG/M</v>
          </cell>
          <cell r="C8891" t="str">
            <v>M</v>
          </cell>
          <cell r="D8891">
            <v>23.14</v>
          </cell>
        </row>
        <row r="8892">
          <cell r="A8892">
            <v>7691</v>
          </cell>
          <cell r="B8892" t="str">
            <v>TUBO ACO GALV C/ COSTURA DIN 2440/NBR 5580 CLASSE MEDIA DN 1/2" (15MM) E = 2,65MM - 1,22KG/M</v>
          </cell>
          <cell r="C8892" t="str">
            <v>M</v>
          </cell>
          <cell r="D8892">
            <v>8.66</v>
          </cell>
        </row>
        <row r="8893">
          <cell r="A8893">
            <v>7701</v>
          </cell>
          <cell r="B8893" t="str">
            <v>TUBO ACO GALV C/ COSTURA DIN 2440/NBR 5580 CLASSE MEDIA DN 2.1/2" (65MM) E=3,65MM - 6,51KG/M</v>
          </cell>
          <cell r="C8893" t="str">
            <v>M</v>
          </cell>
          <cell r="D8893">
            <v>47.23</v>
          </cell>
        </row>
        <row r="8894">
          <cell r="A8894">
            <v>7696</v>
          </cell>
          <cell r="B8894" t="str">
            <v>TUBO ACO GALV C/ COSTURA DIN 2440/NBR 5580 CLASSE MEDIA DN 2" (50MM) E=3,65MM - 5,10KG/M</v>
          </cell>
          <cell r="C8894" t="str">
            <v>M</v>
          </cell>
          <cell r="D8894">
            <v>35.700000000000003</v>
          </cell>
        </row>
        <row r="8895">
          <cell r="A8895">
            <v>7700</v>
          </cell>
          <cell r="B8895" t="str">
            <v>TUBO ACO GALV C/ COSTURA DIN 2440/NBR 5580 CLASSE MEDIA DN 3/4" (20MM) E = 2,65MM - 1,58KG/M</v>
          </cell>
          <cell r="C8895" t="str">
            <v>M</v>
          </cell>
          <cell r="D8895">
            <v>11.81</v>
          </cell>
        </row>
        <row r="8896">
          <cell r="A8896">
            <v>7694</v>
          </cell>
          <cell r="B8896" t="str">
            <v>TUBO ACO GALV C/ COSTURA DIN 2440/NBR 5580 CLASSE MEDIA DN 3" (80MM) E = 4,05MM - 8,47KG/M</v>
          </cell>
          <cell r="C8896" t="str">
            <v>M</v>
          </cell>
          <cell r="D8896">
            <v>53.53</v>
          </cell>
        </row>
        <row r="8897">
          <cell r="A8897">
            <v>7693</v>
          </cell>
          <cell r="B8897" t="str">
            <v>TUBO ACO GALV C/ COSTURA DIN 2440/NBR 5580 CLASSE MEDIA DN 4" (100MM) E = 4,50MM - 12,10KG/M</v>
          </cell>
          <cell r="C8897" t="str">
            <v>M</v>
          </cell>
          <cell r="D8897">
            <v>86.57</v>
          </cell>
        </row>
        <row r="8898">
          <cell r="A8898">
            <v>7692</v>
          </cell>
          <cell r="B8898" t="str">
            <v>TUBO ACO GALV C/ COSTURA DIN 2440/NBR 5580 CLASSE MEDIA DN 5" (125MM) E=5,40MM - 17,80KG/M</v>
          </cell>
          <cell r="C8898" t="str">
            <v>M</v>
          </cell>
          <cell r="D8898">
            <v>119.33</v>
          </cell>
        </row>
        <row r="8899">
          <cell r="A8899">
            <v>7695</v>
          </cell>
          <cell r="B8899" t="str">
            <v>TUBO ACO GALV C/ COSTURA DIN 2440/NBR 5580 CLASSE MEDIA DN 6" (150MM) E=4,85MM - 19,20KG/M</v>
          </cell>
          <cell r="C8899" t="str">
            <v>M</v>
          </cell>
          <cell r="D8899">
            <v>134.13999999999999</v>
          </cell>
        </row>
        <row r="8900">
          <cell r="A8900">
            <v>21016</v>
          </cell>
          <cell r="B8900" t="str">
            <v>TUBO ACO GALV C/ COSTURA NBR 5580 CLASSE LEVE DN 100MM ( 4") E = 3,75MM - 10,55KG/M</v>
          </cell>
          <cell r="C8900" t="str">
            <v>M</v>
          </cell>
          <cell r="D8900">
            <v>87.54</v>
          </cell>
        </row>
        <row r="8901">
          <cell r="A8901">
            <v>21014</v>
          </cell>
          <cell r="B8901" t="str">
            <v>TUBO ACO GALV C/ COSTURA NBR 5580 CLASSE LEVE DN 65MM ( 2.1/2" ) E = 3,35MM - 6,23KG/M</v>
          </cell>
          <cell r="C8901" t="str">
            <v>M</v>
          </cell>
          <cell r="D8901">
            <v>47.14</v>
          </cell>
        </row>
        <row r="8902">
          <cell r="A8902">
            <v>21015</v>
          </cell>
          <cell r="B8902" t="str">
            <v>TUBO ACO GALV C/ COSTURA NBR 5580 CLASSE LEVE DN 80MM ( 3") E = 3,35MM - 7,32KG/M</v>
          </cell>
          <cell r="C8902" t="str">
            <v>M</v>
          </cell>
          <cell r="D8902">
            <v>60.71</v>
          </cell>
        </row>
        <row r="8903">
          <cell r="A8903">
            <v>21008</v>
          </cell>
          <cell r="B8903" t="str">
            <v>TUBO ACO GALV C/ COSTURA NBR 5580 CLASSE LEVE DN 15MM ( 1/2") E = 2,25MM - 1,12KG/M</v>
          </cell>
          <cell r="C8903" t="str">
            <v>M</v>
          </cell>
          <cell r="D8903">
            <v>10.33</v>
          </cell>
        </row>
        <row r="8904">
          <cell r="A8904">
            <v>21009</v>
          </cell>
          <cell r="B8904" t="str">
            <v>TUBO ACO GALV C/ COSTURA NBR 5580 CLASSE LEVE DN 20MM ( 3/4") E = 2,25MM - 1,43KG/M</v>
          </cell>
          <cell r="C8904" t="str">
            <v>M</v>
          </cell>
          <cell r="D8904">
            <v>14.46</v>
          </cell>
        </row>
        <row r="8905">
          <cell r="A8905">
            <v>21010</v>
          </cell>
          <cell r="B8905" t="str">
            <v>TUBO ACO GALV C/ COSTURA NBR 5580 CLASSE LEVE DN 25MM ( 1" )E = 2,65MM - 2,11KG/M</v>
          </cell>
          <cell r="C8905" t="str">
            <v>M</v>
          </cell>
          <cell r="D8905">
            <v>17.16</v>
          </cell>
        </row>
        <row r="8906">
          <cell r="A8906">
            <v>21011</v>
          </cell>
          <cell r="B8906" t="str">
            <v>TUBO ACO GALV C/ COSTURA NBR 5580 CLASSE LEVE DN 32MM ( 1.1/4" ) E = 2,65MM - 2,71KG/M</v>
          </cell>
          <cell r="C8906" t="str">
            <v>M</v>
          </cell>
          <cell r="D8906">
            <v>21.97</v>
          </cell>
        </row>
        <row r="8907">
          <cell r="A8907">
            <v>21012</v>
          </cell>
          <cell r="B8907" t="str">
            <v>TUBO ACO GALV C/ COSTURA NBR 5580 CLASSE LEVE DN 40MM ( 1.1/2" ) E = 3,00MM - 3,48KG/MCOMPRIM= 1,0 A 1,5M, LIDER</v>
          </cell>
          <cell r="C8907" t="str">
            <v>M</v>
          </cell>
          <cell r="D8907">
            <v>29.47</v>
          </cell>
        </row>
        <row r="8908">
          <cell r="A8908">
            <v>21013</v>
          </cell>
          <cell r="B8908" t="str">
            <v>TUBO ACO GALV C/ COSTURA NBR 5580 CLASSE LEVE DN 50MM ( 2" )E = 3,00MM - 4,40KG/M</v>
          </cell>
          <cell r="C8908" t="str">
            <v>M</v>
          </cell>
          <cell r="D8908">
            <v>36.96</v>
          </cell>
        </row>
        <row r="8909">
          <cell r="A8909">
            <v>13356</v>
          </cell>
          <cell r="B8909" t="str">
            <v>TUBO ACO INDUSTRIAL DN 2" (50,8MM)CH 16 (E=1,50MM) - 1,8237KG/M</v>
          </cell>
          <cell r="C8909" t="str">
            <v>M</v>
          </cell>
          <cell r="D8909">
            <v>4.4800000000000004</v>
          </cell>
        </row>
        <row r="8910">
          <cell r="A8910">
            <v>21025</v>
          </cell>
          <cell r="B8910" t="str">
            <v>TUBO ACO PRETO C/ COSTURA DIN 2440/NBR 5580 CLASSE MEDIA DN100MM ( 4" ) E = 4,50MM - 12,19KG/M</v>
          </cell>
          <cell r="C8910" t="str">
            <v>M</v>
          </cell>
          <cell r="D8910">
            <v>54.89</v>
          </cell>
        </row>
        <row r="8911">
          <cell r="A8911">
            <v>21026</v>
          </cell>
          <cell r="B8911" t="str">
            <v>TUBO ACO PRETO C/ COSTURA DIN 2440/NBR 5580 CLASSE MEDIA DN125MM ( 5" ) E = 4,85MM - 16,20KG/M</v>
          </cell>
          <cell r="C8911" t="str">
            <v>M</v>
          </cell>
          <cell r="D8911">
            <v>85.54</v>
          </cell>
        </row>
        <row r="8912">
          <cell r="A8912">
            <v>21017</v>
          </cell>
          <cell r="B8912" t="str">
            <v>TUBO ACO PRETO C/ COSTURA DIN 2440/NBR 5580 CLASSE MEDIA DN15MM ( 1/2" ) E = 2,65MM - 1,22KG/M</v>
          </cell>
          <cell r="C8912" t="str">
            <v>M</v>
          </cell>
          <cell r="D8912">
            <v>5.95</v>
          </cell>
        </row>
        <row r="8913">
          <cell r="A8913">
            <v>21018</v>
          </cell>
          <cell r="B8913" t="str">
            <v>TUBO ACO PRETO C/ COSTURA DIN 2440/NBR 5580 CLASSE MEDIA DN20MM ( 3/4" ) E = 2,65MM - 1,58KG/M</v>
          </cell>
          <cell r="C8913" t="str">
            <v>M</v>
          </cell>
          <cell r="D8913">
            <v>7.52</v>
          </cell>
        </row>
        <row r="8914">
          <cell r="A8914">
            <v>21019</v>
          </cell>
          <cell r="B8914" t="str">
            <v>TUBO ACO PRETO C/ COSTURA DIN 2440/NBR 5580 CLASSE MEDIA DN25MM ( 1" ) E = 3,35MM - 2,50KG/M</v>
          </cell>
          <cell r="C8914" t="str">
            <v>M</v>
          </cell>
          <cell r="D8914">
            <v>11.58</v>
          </cell>
        </row>
        <row r="8915">
          <cell r="A8915">
            <v>21020</v>
          </cell>
          <cell r="B8915" t="str">
            <v>TUBO ACO PRETO C/ COSTURA DIN 2440/NBR 5580 CLASSE MEDIA DN32MM ( 1.1/4" ) E = 3,35MM - 3,22KG/M</v>
          </cell>
          <cell r="C8915" t="str">
            <v>M</v>
          </cell>
          <cell r="D8915">
            <v>14.81</v>
          </cell>
        </row>
        <row r="8916">
          <cell r="A8916">
            <v>21021</v>
          </cell>
          <cell r="B8916" t="str">
            <v>TUBO ACO PRETO C/ COSTURA DIN 2440/NBR 5580 CLASSE MEDIA DN40MM ( 1.1/2" ) E = 3,35MM - 3,71KG/M</v>
          </cell>
          <cell r="C8916" t="str">
            <v>M</v>
          </cell>
          <cell r="D8916">
            <v>17.05</v>
          </cell>
        </row>
        <row r="8917">
          <cell r="A8917">
            <v>21022</v>
          </cell>
          <cell r="B8917" t="str">
            <v>TUBO ACO PRETO C/ COSTURA DIN 2440/NBR 5580 CLASSE MEDIA DN50MM ( 2" ) E = 3,75MM - 5,22KG/M</v>
          </cell>
          <cell r="C8917" t="str">
            <v>M</v>
          </cell>
          <cell r="D8917">
            <v>24.08</v>
          </cell>
        </row>
        <row r="8918">
          <cell r="A8918">
            <v>21023</v>
          </cell>
          <cell r="B8918" t="str">
            <v>TUBO ACO PRETO C/ COSTURA DIN 2440/NBR 5580 CLASSE MEDIA DN65MM ( 2.1/2" ) E = 3,75MM - 6,68KG/M</v>
          </cell>
          <cell r="C8918" t="str">
            <v>M</v>
          </cell>
          <cell r="D8918">
            <v>30.41</v>
          </cell>
        </row>
        <row r="8919">
          <cell r="A8919">
            <v>21024</v>
          </cell>
          <cell r="B8919" t="str">
            <v>TUBO ACO PRETO C/ COSTURA DIN 2440/NBR 5580 CLASSE MEDIA DN80MM ( 3" ) E = 3,75MM - 7,87KG/M</v>
          </cell>
          <cell r="C8919" t="str">
            <v>M</v>
          </cell>
          <cell r="D8919">
            <v>35.82</v>
          </cell>
        </row>
        <row r="8920">
          <cell r="A8920">
            <v>21027</v>
          </cell>
          <cell r="B8920" t="str">
            <v>TUBO ACO PRETO C/ COSTURA DIN 2440/NBR 5580 CLASSE MEDIA DN90MM ( 3.1/2" ) E = 4,25MM - 10,20KG/M</v>
          </cell>
          <cell r="C8920" t="str">
            <v>M</v>
          </cell>
          <cell r="D8920">
            <v>97.45</v>
          </cell>
        </row>
        <row r="8921">
          <cell r="A8921">
            <v>21007</v>
          </cell>
          <cell r="B8921" t="str">
            <v>TUBO ACO PRETO C/ COSTURA NBR 5580 CLASSE LEVE DN 100MM ( 4") E = 3,75MM - 10,22KG/M</v>
          </cell>
          <cell r="C8921" t="str">
            <v>M</v>
          </cell>
          <cell r="D8921">
            <v>47.9</v>
          </cell>
        </row>
        <row r="8922">
          <cell r="A8922">
            <v>20999</v>
          </cell>
          <cell r="B8922" t="str">
            <v>TUBO ACO PRETO C/ COSTURA NBR 5580 CLASSE LEVE DN 15MM ( 1/2" ) E = 2,25MM - 1,06KG/M</v>
          </cell>
          <cell r="C8922" t="str">
            <v>M</v>
          </cell>
          <cell r="D8922">
            <v>5.25</v>
          </cell>
        </row>
        <row r="8923">
          <cell r="A8923">
            <v>21000</v>
          </cell>
          <cell r="B8923" t="str">
            <v>TUBO ACO PRETO C/ COSTURA NBR 5580 CLASSE LEVE DN 20MM ( 3/4" ) E = 2,25MM - 1,36KG/M</v>
          </cell>
          <cell r="C8923" t="str">
            <v>M</v>
          </cell>
          <cell r="D8923">
            <v>6.49</v>
          </cell>
        </row>
        <row r="8924">
          <cell r="A8924">
            <v>21001</v>
          </cell>
          <cell r="B8924" t="str">
            <v>TUBO ACO PRETO C/ COSTURA NBR 5580 CLASSE LEVE DN 25MM ( 1") E = 2,65MM - 2,02KG/M</v>
          </cell>
          <cell r="C8924" t="str">
            <v>M</v>
          </cell>
          <cell r="D8924">
            <v>9.36</v>
          </cell>
        </row>
        <row r="8925">
          <cell r="A8925">
            <v>21002</v>
          </cell>
          <cell r="B8925" t="str">
            <v>TUBO ACO PRETO C/ COSTURA NBR 5580 CLASSE LEVE DN 32MM ( 1.1/4" ) E= 2,65MM - 2,59 KGM</v>
          </cell>
          <cell r="C8925" t="str">
            <v>M</v>
          </cell>
          <cell r="D8925">
            <v>12.02</v>
          </cell>
        </row>
        <row r="8926">
          <cell r="A8926">
            <v>21003</v>
          </cell>
          <cell r="B8926" t="str">
            <v>TUBO ACO PRETO C/ COSTURA NBR 5580 CLASSE LEVE DN 40MM ( 1.1/2" ) E= 3,00MM - 3,34KG/M</v>
          </cell>
          <cell r="C8926" t="str">
            <v>M</v>
          </cell>
          <cell r="D8926">
            <v>15.5</v>
          </cell>
        </row>
        <row r="8927">
          <cell r="A8927">
            <v>21004</v>
          </cell>
          <cell r="B8927" t="str">
            <v>TUBO ACO PRETO C/ COSTURA NBR 5580 CLASSE LEVE DN 50MM ( 2") E = 3,00MM - 4,23KG/M</v>
          </cell>
          <cell r="C8927" t="str">
            <v>M</v>
          </cell>
          <cell r="D8927">
            <v>19.73</v>
          </cell>
        </row>
        <row r="8928">
          <cell r="A8928">
            <v>21005</v>
          </cell>
          <cell r="B8928" t="str">
            <v>TUBO ACO PRETO C/ COSTURA NBR 5580 CLASSE LEVE DN 65MM ( 2.1/2" ) E = 3,35MM - 6,02KG/M</v>
          </cell>
          <cell r="C8928" t="str">
            <v>M</v>
          </cell>
          <cell r="D8928">
            <v>27.89</v>
          </cell>
        </row>
        <row r="8929">
          <cell r="A8929">
            <v>21006</v>
          </cell>
          <cell r="B8929" t="str">
            <v>TUBO ACO PRETO C/ COSTURA NBR 5580 CLASSE LEVE DN 80MM ( 3") E = 3,35MM - 7,07KG/M</v>
          </cell>
          <cell r="C8929" t="str">
            <v>M</v>
          </cell>
          <cell r="D8929">
            <v>32.909999999999997</v>
          </cell>
        </row>
        <row r="8930">
          <cell r="A8930">
            <v>13039</v>
          </cell>
          <cell r="B8930" t="str">
            <v>TUBO ACO PRETO SEM COSTURA SCHEDULE 10 DN INT 14" E = 6,35MM- 54,69KG/M</v>
          </cell>
          <cell r="C8930" t="str">
            <v>M</v>
          </cell>
          <cell r="D8930">
            <v>396.31</v>
          </cell>
        </row>
        <row r="8931">
          <cell r="A8931">
            <v>13040</v>
          </cell>
          <cell r="B8931" t="str">
            <v>TUBO ACO PRETO SEM COSTURA SCHEDULE 10 DN INT 16" E = 6,35MM- 62,57KG/M</v>
          </cell>
          <cell r="C8931" t="str">
            <v>M</v>
          </cell>
          <cell r="D8931">
            <v>436.69</v>
          </cell>
        </row>
        <row r="8932">
          <cell r="A8932">
            <v>13041</v>
          </cell>
          <cell r="B8932" t="str">
            <v>TUBO ACO PRETO SEM COSTURA SCHEDULE 10 DN INT 18" E = 6,35MM- 70,52KG/M</v>
          </cell>
          <cell r="C8932" t="str">
            <v>M</v>
          </cell>
          <cell r="D8932">
            <v>492.15</v>
          </cell>
        </row>
        <row r="8933">
          <cell r="A8933">
            <v>13042</v>
          </cell>
          <cell r="B8933" t="str">
            <v>TUBO ACO PRETO SEM COSTURA SCHEDULE 10 DN INT 20" E = 6,35MM- 78,46KG/M</v>
          </cell>
          <cell r="C8933" t="str">
            <v>M</v>
          </cell>
          <cell r="D8933">
            <v>588.77</v>
          </cell>
        </row>
        <row r="8934">
          <cell r="A8934">
            <v>13043</v>
          </cell>
          <cell r="B8934" t="str">
            <v>TUBO ACO PRETO SEM COSTURA SCHEDULE 10 DN INT 22" E = 6,35MM- 86,41KG/M</v>
          </cell>
          <cell r="C8934" t="str">
            <v>M</v>
          </cell>
          <cell r="D8934">
            <v>672.9</v>
          </cell>
        </row>
        <row r="8935">
          <cell r="A8935">
            <v>13044</v>
          </cell>
          <cell r="B8935" t="str">
            <v>TUBO ACO PRETO SEM COSTURA SCHEDULE 10 DN INT 24" E = 6,35MM- 94,35KG/M</v>
          </cell>
          <cell r="C8935" t="str">
            <v>M</v>
          </cell>
          <cell r="D8935">
            <v>775.88</v>
          </cell>
        </row>
        <row r="8936">
          <cell r="A8936">
            <v>7665</v>
          </cell>
          <cell r="B8936" t="str">
            <v>TUBO ACO PRETO SEM COSTURA SCHEDULE 20 DN INT 10" E = 6,35MM- 41,74KG/M</v>
          </cell>
          <cell r="C8936" t="str">
            <v>M</v>
          </cell>
          <cell r="D8936">
            <v>322.22000000000003</v>
          </cell>
        </row>
        <row r="8937">
          <cell r="A8937">
            <v>7664</v>
          </cell>
          <cell r="B8937" t="str">
            <v>TUBO ACO PRETO SEM COSTURA SCHEDULE 20 DN INT 12" E = 6,35MM- 49,57KG/M</v>
          </cell>
          <cell r="C8937" t="str">
            <v>M</v>
          </cell>
          <cell r="D8937">
            <v>412.59</v>
          </cell>
        </row>
        <row r="8938">
          <cell r="A8938">
            <v>13048</v>
          </cell>
          <cell r="B8938" t="str">
            <v>TUBO ACO PRETO SEM COSTURA SCHEDULE 20 DN INT 14" E = 7,92MM- 67,89KG/M</v>
          </cell>
          <cell r="C8938" t="str">
            <v>M</v>
          </cell>
          <cell r="D8938">
            <v>584.30999999999995</v>
          </cell>
        </row>
        <row r="8939">
          <cell r="A8939">
            <v>13049</v>
          </cell>
          <cell r="B8939" t="str">
            <v>TUBO ACO PRETO SEM COSTURA SCHEDULE 20 DN INT 16" E = 7,92MM- 77,78KG/M</v>
          </cell>
          <cell r="C8939" t="str">
            <v>M</v>
          </cell>
          <cell r="D8939">
            <v>595.49</v>
          </cell>
        </row>
        <row r="8940">
          <cell r="A8940">
            <v>20978</v>
          </cell>
          <cell r="B8940" t="str">
            <v>TUBO ACO PRETO SEM COSTURA SCHEDULE 20 DN INT 22" E = 9,52MM- 128,88KG/M</v>
          </cell>
          <cell r="C8940" t="str">
            <v>M</v>
          </cell>
          <cell r="D8940">
            <v>1438.93</v>
          </cell>
        </row>
        <row r="8941">
          <cell r="A8941">
            <v>20979</v>
          </cell>
          <cell r="B8941" t="str">
            <v>TUBO ACO PRETO SEM COSTURA SCHEDULE 20 DN INT 24" E = 9,52MM- 140,80KG/M</v>
          </cell>
          <cell r="C8941" t="str">
            <v>M</v>
          </cell>
          <cell r="D8941">
            <v>1726.97</v>
          </cell>
        </row>
        <row r="8942">
          <cell r="A8942">
            <v>7690</v>
          </cell>
          <cell r="B8942" t="str">
            <v>TUBO ACO PRETO SEM COSTURA SCHEDULE 20 DN INT 8" E = 6,35MM- 33,27KG/M</v>
          </cell>
          <cell r="C8942" t="str">
            <v>M</v>
          </cell>
          <cell r="D8942">
            <v>235.88</v>
          </cell>
        </row>
        <row r="8943">
          <cell r="A8943">
            <v>13052</v>
          </cell>
          <cell r="B8943" t="str">
            <v>TUBO ACO PRETO SEM COSTURA SCHEDULE 30 DN INT 10" E = 7,80MM- 50,95KG/M</v>
          </cell>
          <cell r="C8943" t="str">
            <v>M</v>
          </cell>
          <cell r="D8943">
            <v>422.73</v>
          </cell>
        </row>
        <row r="8944">
          <cell r="A8944">
            <v>13053</v>
          </cell>
          <cell r="B8944" t="str">
            <v>TUBO ACO PRETO SEM COSTURA SCHEDULE 30 DN INT 12" E = 8,38MM- 65,13KG/M</v>
          </cell>
          <cell r="C8944" t="str">
            <v>M</v>
          </cell>
          <cell r="D8944">
            <v>622.42999999999995</v>
          </cell>
        </row>
        <row r="8945">
          <cell r="A8945">
            <v>20981</v>
          </cell>
          <cell r="B8945" t="str">
            <v>TUBO ACO PRETO SEM COSTURA SCHEDULE 30 DN INT 14 E = 9,52MM- 81,20KG/M</v>
          </cell>
          <cell r="C8945" t="str">
            <v>M</v>
          </cell>
          <cell r="D8945">
            <v>776.21</v>
          </cell>
        </row>
        <row r="8946">
          <cell r="A8946">
            <v>20982</v>
          </cell>
          <cell r="B8946" t="str">
            <v>TUBO ACO PRETO SEM COSTURA SCHEDULE 30 DN INT 16" E = 9,52MM- 93,19KG/M</v>
          </cell>
          <cell r="C8946" t="str">
            <v>M</v>
          </cell>
          <cell r="D8946">
            <v>1982.34</v>
          </cell>
        </row>
        <row r="8947">
          <cell r="A8947">
            <v>20983</v>
          </cell>
          <cell r="B8947" t="str">
            <v>TUBO ACO PRETO SEM COSTURA SCHEDULE 30 DN INT 18" E = 11,13MM - 122,24KG/M</v>
          </cell>
          <cell r="C8947" t="str">
            <v>M</v>
          </cell>
          <cell r="D8947">
            <v>2600.29</v>
          </cell>
        </row>
        <row r="8948">
          <cell r="A8948">
            <v>20984</v>
          </cell>
          <cell r="B8948" t="str">
            <v>TUBO ACO PRETO SEM COSTURA SCHEDULE 30 DN INT 20" E = 12,70MM - 164,95KG/M</v>
          </cell>
          <cell r="C8948" t="str">
            <v>M</v>
          </cell>
          <cell r="D8948">
            <v>3508.83</v>
          </cell>
        </row>
        <row r="8949">
          <cell r="A8949">
            <v>13054</v>
          </cell>
          <cell r="B8949" t="str">
            <v>TUBO ACO PRETO SEM COSTURA SCHEDULE 30 DN INT 22" E = 12,70MM - 182,32KG/M</v>
          </cell>
          <cell r="C8949" t="str">
            <v>M</v>
          </cell>
          <cell r="D8949">
            <v>3877.56</v>
          </cell>
        </row>
        <row r="8950">
          <cell r="A8950">
            <v>20985</v>
          </cell>
          <cell r="B8950" t="str">
            <v>TUBO ACO PRETO SEM COSTURA SCHEDULE 30 DN INT 24" E = 14,27MM - 209,33KG/M</v>
          </cell>
          <cell r="C8950" t="str">
            <v>M</v>
          </cell>
          <cell r="D8950">
            <v>4749.7299999999996</v>
          </cell>
        </row>
        <row r="8951">
          <cell r="A8951">
            <v>20980</v>
          </cell>
          <cell r="B8951" t="str">
            <v>TUBO ACO PRETO SEM COSTURA SCHEDULE 30 DN INT 8" E = 7,04MM- 36,75KG/M</v>
          </cell>
          <cell r="C8951" t="str">
            <v>M</v>
          </cell>
          <cell r="D8951">
            <v>309.81</v>
          </cell>
        </row>
        <row r="8952">
          <cell r="A8952">
            <v>13124</v>
          </cell>
          <cell r="B8952" t="str">
            <v>TUBO ACO PRETO SEM COSTURA SCHEDULE 40/NBR 5590 DN INT 1 1/2" E = 3,68MM - 4,05KG/M</v>
          </cell>
          <cell r="C8952" t="str">
            <v>M</v>
          </cell>
          <cell r="D8952">
            <v>36.15</v>
          </cell>
        </row>
        <row r="8953">
          <cell r="A8953">
            <v>13125</v>
          </cell>
          <cell r="B8953" t="str">
            <v>TUBO ACO PRETO SEM COSTURA SCHEDULE 40/NBR 5590 DN INT 1 1/4" E = 3,56MM - 3,38KG/M</v>
          </cell>
          <cell r="C8953" t="str">
            <v>M</v>
          </cell>
          <cell r="D8953">
            <v>31.77</v>
          </cell>
        </row>
        <row r="8954">
          <cell r="A8954">
            <v>13127</v>
          </cell>
          <cell r="B8954" t="str">
            <v>TUBO ACO PRETO SEM COSTURA SCHEDULE 40/NBR 5590 DN INT 1/2"E = 2,77MM - 1,27KG/M</v>
          </cell>
          <cell r="C8954" t="str">
            <v>M</v>
          </cell>
          <cell r="D8954">
            <v>17.53</v>
          </cell>
        </row>
        <row r="8955">
          <cell r="A8955">
            <v>20987</v>
          </cell>
          <cell r="B8955" t="str">
            <v>TUBO ACO PRETO SEM COSTURA SCHEDULE 40/NBR 5590 DN INT 1/4"E = 2,24MM - 0,63KG/M</v>
          </cell>
          <cell r="C8955" t="str">
            <v>M</v>
          </cell>
          <cell r="D8955">
            <v>11.61</v>
          </cell>
        </row>
        <row r="8956">
          <cell r="A8956">
            <v>21146</v>
          </cell>
          <cell r="B8956" t="str">
            <v>TUBO ACO PRETO SEM COSTURA SCHEDULE 40/NBR 5590 DN INT 1" E= 3,38MM - 2,50KG/M</v>
          </cell>
          <cell r="C8956" t="str">
            <v>M</v>
          </cell>
          <cell r="D8956">
            <v>22.44</v>
          </cell>
        </row>
        <row r="8957">
          <cell r="A8957">
            <v>7689</v>
          </cell>
          <cell r="B8957" t="str">
            <v>TUBO ACO PRETO SEM COSTURA SCHEDULE 40/NBR 5590 DN INT 10" E= 9,27MM - 60,31KG/M</v>
          </cell>
          <cell r="C8957" t="str">
            <v>M</v>
          </cell>
          <cell r="D8957">
            <v>506.8</v>
          </cell>
        </row>
        <row r="8958">
          <cell r="A8958">
            <v>13055</v>
          </cell>
          <cell r="B8958" t="str">
            <v>TUBO ACO PRETO SEM COSTURA SCHEDULE 40/NBR 5590 DN INT 12" E= 10,31MM - 79,70KG/M</v>
          </cell>
          <cell r="C8958" t="str">
            <v>M</v>
          </cell>
          <cell r="D8958">
            <v>753.77</v>
          </cell>
        </row>
        <row r="8959">
          <cell r="A8959">
            <v>20989</v>
          </cell>
          <cell r="B8959" t="str">
            <v>TUBO ACO PRETO SEM COSTURA SCHEDULE 40/NBR 5590 DN INT 14" E= 11,13MM - 94,55KG/M</v>
          </cell>
          <cell r="C8959" t="str">
            <v>M</v>
          </cell>
          <cell r="D8959">
            <v>894.39</v>
          </cell>
        </row>
        <row r="8960">
          <cell r="A8960">
            <v>21147</v>
          </cell>
          <cell r="B8960" t="str">
            <v>TUBO ACO PRETO SEM COSTURA SCHEDULE 40/NBR 5590 DN INT 2 1/2" E = 5,16MM - 8,62KG/M</v>
          </cell>
          <cell r="C8960" t="str">
            <v>M</v>
          </cell>
          <cell r="D8960">
            <v>61.1</v>
          </cell>
        </row>
        <row r="8961">
          <cell r="A8961">
            <v>21148</v>
          </cell>
          <cell r="B8961" t="str">
            <v>TUBO ACO PRETO SEM COSTURA SCHEDULE 40/NBR 5590 DN INT 2" E= 3,91MM - 5,43KG/M</v>
          </cell>
          <cell r="C8961" t="str">
            <v>M</v>
          </cell>
          <cell r="D8961">
            <v>48.76</v>
          </cell>
        </row>
        <row r="8962">
          <cell r="A8962">
            <v>21150</v>
          </cell>
          <cell r="B8962" t="str">
            <v>TUBO ACO PRETO SEM COSTURA SCHEDULE 40/NBR 5590 DN INT 3/4"E = 2,87MM - 1,69KG/M</v>
          </cell>
          <cell r="C8962" t="str">
            <v>M</v>
          </cell>
          <cell r="D8962">
            <v>20.05</v>
          </cell>
        </row>
        <row r="8963">
          <cell r="A8963">
            <v>20988</v>
          </cell>
          <cell r="B8963" t="str">
            <v>TUBO ACO PRETO SEM COSTURA SCHEDULE 40/NBR 5590 DN INT 3/8"E = 2,31MM - 0,85KG/M</v>
          </cell>
          <cell r="C8963" t="str">
            <v>M</v>
          </cell>
          <cell r="D8963">
            <v>15.22</v>
          </cell>
        </row>
        <row r="8964">
          <cell r="A8964">
            <v>21149</v>
          </cell>
          <cell r="B8964" t="str">
            <v>TUBO ACO PRETO SEM COSTURA SCHEDULE 40/NBR 5590 DN INT 3" E= 5,49MM - 11,28KG/M</v>
          </cell>
          <cell r="C8964" t="str">
            <v>M</v>
          </cell>
          <cell r="D8964">
            <v>74.040000000000006</v>
          </cell>
        </row>
        <row r="8965">
          <cell r="A8965">
            <v>21151</v>
          </cell>
          <cell r="B8965" t="str">
            <v>TUBO ACO PRETO SEM COSTURA SCHEDULE 40/NBR 5590 DN INT 4" E= 6,02MM - 16,06KG/M</v>
          </cell>
          <cell r="C8965" t="str">
            <v>M</v>
          </cell>
          <cell r="D8965">
            <v>117.22</v>
          </cell>
        </row>
        <row r="8966">
          <cell r="A8966">
            <v>13133</v>
          </cell>
          <cell r="B8966" t="str">
            <v>TUBO ACO PRETO SEM COSTURA SCHEDULE 40/NBR 5590 DN INT 5" E= 6,55MM - 21,76KG/M</v>
          </cell>
          <cell r="C8966" t="str">
            <v>M</v>
          </cell>
          <cell r="D8966">
            <v>159.97</v>
          </cell>
        </row>
        <row r="8967">
          <cell r="A8967">
            <v>7672</v>
          </cell>
          <cell r="B8967" t="str">
            <v>TUBO ACO PRETO SEM COSTURA SCHEDULE 40/NBR 5590 DN INT 6" E= 7,11MM - 28,26KG/M</v>
          </cell>
          <cell r="C8967" t="str">
            <v>M</v>
          </cell>
          <cell r="D8967">
            <v>192.93</v>
          </cell>
        </row>
        <row r="8968">
          <cell r="A8968">
            <v>7661</v>
          </cell>
          <cell r="B8968" t="str">
            <v>TUBO ACO PRETO SEM COSTURA SCHEDULE 40/NBR 5590 DN INT 8" E= 8,18MM - 42,55KG/M</v>
          </cell>
          <cell r="C8968" t="str">
            <v>M</v>
          </cell>
          <cell r="D8968">
            <v>355.25</v>
          </cell>
        </row>
        <row r="8969">
          <cell r="A8969">
            <v>13134</v>
          </cell>
          <cell r="B8969" t="str">
            <v>TUBO ACO PRETO SEM COSTURA SCHEDULE 80 DN INT 1 1/2" E = 5,08MM - 5,41KG/M</v>
          </cell>
          <cell r="C8969" t="str">
            <v>M</v>
          </cell>
          <cell r="D8969">
            <v>51.13</v>
          </cell>
        </row>
        <row r="8970">
          <cell r="A8970">
            <v>13135</v>
          </cell>
          <cell r="B8970" t="str">
            <v>TUBO ACO PRETO SEM COSTURA SCHEDULE 80 DN INT 1 1/4" E = 4,85MM - 4,47KG/M</v>
          </cell>
          <cell r="C8970" t="str">
            <v>M</v>
          </cell>
          <cell r="D8970">
            <v>42.25</v>
          </cell>
        </row>
        <row r="8971">
          <cell r="A8971">
            <v>13137</v>
          </cell>
          <cell r="B8971" t="str">
            <v>TUBO ACO PRETO SEM COSTURA SCHEDULE 80 DN INT 1/2" E = 3,73MM - 1,62KG/M</v>
          </cell>
          <cell r="C8971" t="str">
            <v>M</v>
          </cell>
          <cell r="D8971">
            <v>23.81</v>
          </cell>
        </row>
        <row r="8972">
          <cell r="A8972">
            <v>20990</v>
          </cell>
          <cell r="B8972" t="str">
            <v>TUBO ACO PRETO SEM COSTURA SCHEDULE 80 DN INT 1/4" E = 3,02MM - 0,80KG/M</v>
          </cell>
          <cell r="C8972" t="str">
            <v>M</v>
          </cell>
          <cell r="D8972">
            <v>15.87</v>
          </cell>
        </row>
        <row r="8973">
          <cell r="A8973">
            <v>13136</v>
          </cell>
          <cell r="B8973" t="str">
            <v>TUBO ACO PRETO SEM COSTURA SCHEDULE 80 DN INT 1" E = 4,55MM- 3,23KG/M</v>
          </cell>
          <cell r="C8973" t="str">
            <v>M</v>
          </cell>
          <cell r="D8973">
            <v>33.58</v>
          </cell>
        </row>
        <row r="8974">
          <cell r="A8974">
            <v>20996</v>
          </cell>
          <cell r="B8974" t="str">
            <v>TUBO ACO PRETO SEM COSTURA SCHEDULE 80 DN INT 10" E = 15,09MM - 96,01KG/M</v>
          </cell>
          <cell r="C8974" t="str">
            <v>M</v>
          </cell>
          <cell r="D8974">
            <v>817.02</v>
          </cell>
        </row>
        <row r="8975">
          <cell r="A8975">
            <v>20997</v>
          </cell>
          <cell r="B8975" t="str">
            <v>TUBO ACO PRETO SEM COSTURA SCHEDULE 80 DN INT 12" E = 17,48MM - 132,04KG/M</v>
          </cell>
          <cell r="C8975" t="str">
            <v>M</v>
          </cell>
          <cell r="D8975">
            <v>1262.2</v>
          </cell>
        </row>
        <row r="8976">
          <cell r="A8976">
            <v>20998</v>
          </cell>
          <cell r="B8976" t="str">
            <v>TUBO ACO PRETO SEM COSTURA SCHEDULE 80 DN INT 14" E = 19,05MM - 158,10KG/M</v>
          </cell>
          <cell r="C8976" t="str">
            <v>M</v>
          </cell>
          <cell r="D8976">
            <v>1517.96</v>
          </cell>
        </row>
        <row r="8977">
          <cell r="A8977">
            <v>13138</v>
          </cell>
          <cell r="B8977" t="str">
            <v>TUBO ACO PRETO SEM COSTURA SCHEDULE 80 DN INT 2 1/2" E = 7,01MM - 11,41KG/M</v>
          </cell>
          <cell r="C8977" t="str">
            <v>M</v>
          </cell>
          <cell r="D8977">
            <v>88.67</v>
          </cell>
        </row>
        <row r="8978">
          <cell r="A8978">
            <v>13139</v>
          </cell>
          <cell r="B8978" t="str">
            <v>TUBO ACO PRETO SEM COSTURA SCHEDULE 80 DN INT 2" E = 5,54MM- 7,48KG/M</v>
          </cell>
          <cell r="C8978" t="str">
            <v>M</v>
          </cell>
          <cell r="D8978">
            <v>67.16</v>
          </cell>
        </row>
        <row r="8979">
          <cell r="A8979">
            <v>20992</v>
          </cell>
          <cell r="B8979" t="str">
            <v>TUBO ACO PRETO SEM COSTURA SCHEDULE 80 DN INT 3 1/2" E = 8,08MM - 18,63KG/M</v>
          </cell>
          <cell r="C8979" t="str">
            <v>M</v>
          </cell>
          <cell r="D8979">
            <v>146.28</v>
          </cell>
        </row>
        <row r="8980">
          <cell r="A8980">
            <v>13141</v>
          </cell>
          <cell r="B8980" t="str">
            <v>TUBO ACO PRETO SEM COSTURA SCHEDULE 80 DN INT 3/4" E = 3,91MM - 2,19KG/M</v>
          </cell>
          <cell r="C8980" t="str">
            <v>M</v>
          </cell>
          <cell r="D8980">
            <v>29.32</v>
          </cell>
        </row>
        <row r="8981">
          <cell r="A8981">
            <v>20991</v>
          </cell>
          <cell r="B8981" t="str">
            <v>TUBO ACO PRETO SEM COSTURA SCHEDULE 80 DN INT 3/8" E = 3,20MM - 1,11KG/M</v>
          </cell>
          <cell r="C8981" t="str">
            <v>M</v>
          </cell>
          <cell r="D8981">
            <v>22.03</v>
          </cell>
        </row>
        <row r="8982">
          <cell r="A8982">
            <v>13140</v>
          </cell>
          <cell r="B8982" t="str">
            <v>TUBO ACO PRETO SEM COSTURA SCHEDULE 80 DN INT 3" E = 7,62MM- 15,27KG/M</v>
          </cell>
          <cell r="C8982" t="str">
            <v>M</v>
          </cell>
          <cell r="D8982">
            <v>113.06</v>
          </cell>
        </row>
        <row r="8983">
          <cell r="A8983">
            <v>13142</v>
          </cell>
          <cell r="B8983" t="str">
            <v>TUBO ACO PRETO SEM COSTURA SCHEDULE 80 DN INT 4" E = 8,56MM- 22,31KG/M</v>
          </cell>
          <cell r="C8983" t="str">
            <v>M</v>
          </cell>
          <cell r="D8983">
            <v>165.19</v>
          </cell>
        </row>
        <row r="8984">
          <cell r="A8984">
            <v>20993</v>
          </cell>
          <cell r="B8984" t="str">
            <v>TUBO ACO PRETO SEM COSTURA SCHEDULE 80 DN INT 5" E = 9,52MM- 30,92KG/M</v>
          </cell>
          <cell r="C8984" t="str">
            <v>M</v>
          </cell>
          <cell r="D8984">
            <v>260.64999999999998</v>
          </cell>
        </row>
        <row r="8985">
          <cell r="A8985">
            <v>20994</v>
          </cell>
          <cell r="B8985" t="str">
            <v>TUBO ACO PRETO SEM COSTURA SCHEDULE 80 DN INT 6" E = 10,97MM- 42,56KG/M</v>
          </cell>
          <cell r="C8985" t="str">
            <v>M</v>
          </cell>
          <cell r="D8985">
            <v>358.77</v>
          </cell>
        </row>
        <row r="8986">
          <cell r="A8986">
            <v>20995</v>
          </cell>
          <cell r="B8986" t="str">
            <v>TUBO ACO PRETO SEM COSTURA SCHEDULE 80 DN INT 8" E = 12,70MM- 64,64KG/M</v>
          </cell>
          <cell r="C8986" t="str">
            <v>M</v>
          </cell>
          <cell r="D8986">
            <v>544.91</v>
          </cell>
        </row>
        <row r="8987">
          <cell r="A8987">
            <v>12613</v>
          </cell>
          <cell r="B8987" t="str">
            <v>TUBO BENGALA PVC P/ LIGACAO CX DESCARGA EMBUTIR - 40MM X 73CM</v>
          </cell>
          <cell r="C8987" t="str">
            <v>UN</v>
          </cell>
          <cell r="D8987">
            <v>5.0999999999999996</v>
          </cell>
        </row>
        <row r="8988">
          <cell r="A8988">
            <v>7706</v>
          </cell>
          <cell r="B8988" t="str">
            <v>TUBO CERAMICA ESG EB-5 PB DN 100</v>
          </cell>
          <cell r="C8988" t="str">
            <v>M</v>
          </cell>
          <cell r="D8988">
            <v>9.15</v>
          </cell>
        </row>
        <row r="8989">
          <cell r="A8989">
            <v>7703</v>
          </cell>
          <cell r="B8989" t="str">
            <v>TUBO CERAMICA ESG EB-5 PB DN 150</v>
          </cell>
          <cell r="C8989" t="str">
            <v>M</v>
          </cell>
          <cell r="D8989">
            <v>12.69</v>
          </cell>
        </row>
        <row r="8990">
          <cell r="A8990">
            <v>7708</v>
          </cell>
          <cell r="B8990" t="str">
            <v>TUBO CERAMICA ESG EB-5 PB DN 200</v>
          </cell>
          <cell r="C8990" t="str">
            <v>M</v>
          </cell>
          <cell r="D8990">
            <v>21.25</v>
          </cell>
        </row>
        <row r="8991">
          <cell r="A8991">
            <v>7704</v>
          </cell>
          <cell r="B8991" t="str">
            <v>TUBO CERAMICA ESG EB-5 PB DN 250</v>
          </cell>
          <cell r="C8991" t="str">
            <v>M</v>
          </cell>
          <cell r="D8991">
            <v>36.54</v>
          </cell>
        </row>
        <row r="8992">
          <cell r="A8992">
            <v>7705</v>
          </cell>
          <cell r="B8992" t="str">
            <v>TUBO CERAMICA ESG EB-5 PB DN 300</v>
          </cell>
          <cell r="C8992" t="str">
            <v>M</v>
          </cell>
          <cell r="D8992">
            <v>55.25</v>
          </cell>
        </row>
        <row r="8993">
          <cell r="A8993">
            <v>7707</v>
          </cell>
          <cell r="B8993" t="str">
            <v>TUBO CERAMICA ESG EB-5 PB DN 350</v>
          </cell>
          <cell r="C8993" t="str">
            <v>M</v>
          </cell>
          <cell r="D8993">
            <v>75.260000000000005</v>
          </cell>
        </row>
        <row r="8994">
          <cell r="A8994">
            <v>7712</v>
          </cell>
          <cell r="B8994" t="str">
            <v>TUBO CERAMICA ESG EB-5 PB DN 375</v>
          </cell>
          <cell r="C8994" t="str">
            <v>M</v>
          </cell>
          <cell r="D8994">
            <v>82.88</v>
          </cell>
        </row>
        <row r="8995">
          <cell r="A8995">
            <v>7711</v>
          </cell>
          <cell r="B8995" t="str">
            <v>TUBO CERAMICA ESG EB-5 PB DN 400</v>
          </cell>
          <cell r="C8995" t="str">
            <v>M</v>
          </cell>
          <cell r="D8995">
            <v>98.22</v>
          </cell>
        </row>
        <row r="8996">
          <cell r="A8996">
            <v>7709</v>
          </cell>
          <cell r="B8996" t="str">
            <v>TUBO CERAMICA ESG EB-5 PB DN 450</v>
          </cell>
          <cell r="C8996" t="str">
            <v>M</v>
          </cell>
          <cell r="D8996">
            <v>138.47999999999999</v>
          </cell>
        </row>
        <row r="8997">
          <cell r="A8997">
            <v>7702</v>
          </cell>
          <cell r="B8997" t="str">
            <v>TUBO CERAMICA ESG EB-5 PB DN 75</v>
          </cell>
          <cell r="C8997" t="str">
            <v>M</v>
          </cell>
          <cell r="D8997">
            <v>8.8800000000000008</v>
          </cell>
        </row>
        <row r="8998">
          <cell r="A8998">
            <v>12334</v>
          </cell>
          <cell r="B8998" t="str">
            <v>TUBO CERAMICO PERFURADO DN 100 MM - P/ DRENAGEM</v>
          </cell>
          <cell r="C8998" t="str">
            <v>M</v>
          </cell>
          <cell r="D8998">
            <v>9.65</v>
          </cell>
        </row>
        <row r="8999">
          <cell r="A8999">
            <v>12335</v>
          </cell>
          <cell r="B8999" t="str">
            <v>TUBO CERAMICO PERFURADO DN 150 MM - P/ DRENAGEM</v>
          </cell>
          <cell r="C8999" t="str">
            <v>M</v>
          </cell>
          <cell r="D8999">
            <v>13.28</v>
          </cell>
        </row>
        <row r="9000">
          <cell r="A9000">
            <v>12336</v>
          </cell>
          <cell r="B9000" t="str">
            <v>TUBO CERAMICO PERFURADO DN 200 MM - P/ DRENAGEM</v>
          </cell>
          <cell r="C9000" t="str">
            <v>M</v>
          </cell>
          <cell r="D9000">
            <v>23.02</v>
          </cell>
        </row>
        <row r="9001">
          <cell r="A9001">
            <v>7660</v>
          </cell>
          <cell r="B9001" t="str">
            <v>TUBO CHAPA PRETA E = 1/4" - 30" - 175KG</v>
          </cell>
          <cell r="C9001" t="str">
            <v>M</v>
          </cell>
          <cell r="D9001">
            <v>1102.77</v>
          </cell>
        </row>
        <row r="9002">
          <cell r="A9002">
            <v>7681</v>
          </cell>
          <cell r="B9002" t="str">
            <v>TUBO CHAPA PRETA E = 3/16" - 12" - 36KG</v>
          </cell>
          <cell r="C9002" t="str">
            <v>M</v>
          </cell>
          <cell r="D9002">
            <v>226.85</v>
          </cell>
        </row>
        <row r="9003">
          <cell r="A9003">
            <v>7682</v>
          </cell>
          <cell r="B9003" t="str">
            <v>TUBO CHAPA PRETA E = 3/16" - 14" - 42KG</v>
          </cell>
          <cell r="C9003" t="str">
            <v>M</v>
          </cell>
          <cell r="D9003">
            <v>264.66000000000003</v>
          </cell>
        </row>
        <row r="9004">
          <cell r="A9004">
            <v>7671</v>
          </cell>
          <cell r="B9004" t="str">
            <v>TUBO CHAPA PRETA E = 3/16" - 16" - 47KG</v>
          </cell>
          <cell r="C9004" t="str">
            <v>M</v>
          </cell>
          <cell r="D9004">
            <v>296.17</v>
          </cell>
        </row>
        <row r="9005">
          <cell r="A9005">
            <v>7670</v>
          </cell>
          <cell r="B9005" t="str">
            <v>TUBO CHAPA PRETA E = 3/16" - 18" - 53KG</v>
          </cell>
          <cell r="C9005" t="str">
            <v>M</v>
          </cell>
          <cell r="D9005">
            <v>333.98</v>
          </cell>
        </row>
        <row r="9006">
          <cell r="A9006">
            <v>7668</v>
          </cell>
          <cell r="B9006" t="str">
            <v>TUBO CHAPA PRETA E = 3/16" - 20" - 71KG</v>
          </cell>
          <cell r="C9006" t="str">
            <v>M</v>
          </cell>
          <cell r="D9006">
            <v>447.41</v>
          </cell>
        </row>
        <row r="9007">
          <cell r="A9007">
            <v>7666</v>
          </cell>
          <cell r="B9007" t="str">
            <v>TUBO CHAPA PRETA E = 3/16" - 22" - 88KG</v>
          </cell>
          <cell r="C9007" t="str">
            <v>M</v>
          </cell>
          <cell r="D9007">
            <v>554.53</v>
          </cell>
        </row>
        <row r="9008">
          <cell r="A9008">
            <v>7667</v>
          </cell>
          <cell r="B9008" t="str">
            <v>TUBO CHAPA PRETA E = 3/16" - 26" - 147KG</v>
          </cell>
          <cell r="C9008" t="str">
            <v>M</v>
          </cell>
          <cell r="D9008">
            <v>926.33</v>
          </cell>
        </row>
        <row r="9009">
          <cell r="A9009">
            <v>7685</v>
          </cell>
          <cell r="B9009" t="str">
            <v>TUBO CHAPA PRETA E = 3/8" - 20" -117 KG</v>
          </cell>
          <cell r="C9009" t="str">
            <v>M</v>
          </cell>
          <cell r="D9009">
            <v>737.28</v>
          </cell>
        </row>
        <row r="9010">
          <cell r="A9010">
            <v>7686</v>
          </cell>
          <cell r="B9010" t="str">
            <v>TUBO CHAPA PRETA E = 3/8" - 26" -153 KG</v>
          </cell>
          <cell r="C9010" t="str">
            <v>M</v>
          </cell>
          <cell r="D9010">
            <v>964.14</v>
          </cell>
        </row>
        <row r="9011">
          <cell r="A9011">
            <v>7676</v>
          </cell>
          <cell r="B9011" t="str">
            <v>TUBO CHAPA PRETA E = 3/8" - 30" -177KG</v>
          </cell>
          <cell r="C9011" t="str">
            <v>M</v>
          </cell>
          <cell r="D9011">
            <v>1115.3699999999999</v>
          </cell>
        </row>
        <row r="9012">
          <cell r="A9012">
            <v>12742</v>
          </cell>
          <cell r="B9012" t="str">
            <v>TUBO COBRE CLASSE "E" DN 104 MM</v>
          </cell>
          <cell r="C9012" t="str">
            <v>M</v>
          </cell>
          <cell r="D9012">
            <v>168.29</v>
          </cell>
        </row>
        <row r="9013">
          <cell r="A9013">
            <v>12713</v>
          </cell>
          <cell r="B9013" t="str">
            <v>TUBO COBRE CLASSE "E" DN 15 MM</v>
          </cell>
          <cell r="C9013" t="str">
            <v>M</v>
          </cell>
          <cell r="D9013">
            <v>11.56</v>
          </cell>
        </row>
        <row r="9014">
          <cell r="A9014">
            <v>12743</v>
          </cell>
          <cell r="B9014" t="str">
            <v>TUBO COBRE CLASSE "E" DN 22 MM</v>
          </cell>
          <cell r="C9014" t="str">
            <v>M</v>
          </cell>
          <cell r="D9014">
            <v>16.09</v>
          </cell>
        </row>
        <row r="9015">
          <cell r="A9015">
            <v>12744</v>
          </cell>
          <cell r="B9015" t="str">
            <v>TUBO COBRE CLASSE "E" DN 28 MM</v>
          </cell>
          <cell r="C9015" t="str">
            <v>M</v>
          </cell>
          <cell r="D9015">
            <v>19.510000000000002</v>
          </cell>
        </row>
        <row r="9016">
          <cell r="A9016">
            <v>12745</v>
          </cell>
          <cell r="B9016" t="str">
            <v>TUBO COBRE CLASSE "E" DN 35 MM</v>
          </cell>
          <cell r="C9016" t="str">
            <v>M</v>
          </cell>
          <cell r="D9016">
            <v>29.25</v>
          </cell>
        </row>
        <row r="9017">
          <cell r="A9017">
            <v>12746</v>
          </cell>
          <cell r="B9017" t="str">
            <v>TUBO COBRE CLASSE "E" DN 42 MM</v>
          </cell>
          <cell r="C9017" t="str">
            <v>M</v>
          </cell>
          <cell r="D9017">
            <v>47.55</v>
          </cell>
        </row>
        <row r="9018">
          <cell r="A9018">
            <v>12747</v>
          </cell>
          <cell r="B9018" t="str">
            <v>TUBO COBRE CLASSE "E" DN 54 MM</v>
          </cell>
          <cell r="C9018" t="str">
            <v>M</v>
          </cell>
          <cell r="D9018">
            <v>58.59</v>
          </cell>
        </row>
        <row r="9019">
          <cell r="A9019">
            <v>12748</v>
          </cell>
          <cell r="B9019" t="str">
            <v>TUBO COBRE CLASSE "E" DN 66 MM</v>
          </cell>
          <cell r="C9019" t="str">
            <v>M</v>
          </cell>
          <cell r="D9019">
            <v>82.27</v>
          </cell>
        </row>
        <row r="9020">
          <cell r="A9020">
            <v>12749</v>
          </cell>
          <cell r="B9020" t="str">
            <v>TUBO COBRE CLASSE "E" DN 79 MM</v>
          </cell>
          <cell r="C9020" t="str">
            <v>M</v>
          </cell>
          <cell r="D9020">
            <v>117.56</v>
          </cell>
        </row>
        <row r="9021">
          <cell r="A9021">
            <v>7720</v>
          </cell>
          <cell r="B9021" t="str">
            <v>TUBO CONCRETO ARMADO CLASSE EA-2 PB JE NBR-8890/2007 DN 1000MM P/ ESG SANITARIO</v>
          </cell>
          <cell r="C9021" t="str">
            <v>M</v>
          </cell>
          <cell r="D9021">
            <v>530.88</v>
          </cell>
        </row>
        <row r="9022">
          <cell r="A9022">
            <v>7749</v>
          </cell>
          <cell r="B9022" t="str">
            <v>TUBO CONCRETO ARMADO CLASSE EA-2 PB JE NBR-8890/2007 DN 1200MM P/ ESG SANITARIO</v>
          </cell>
          <cell r="C9022" t="str">
            <v>M</v>
          </cell>
          <cell r="D9022">
            <v>821.39</v>
          </cell>
        </row>
        <row r="9023">
          <cell r="A9023">
            <v>7723</v>
          </cell>
          <cell r="B9023" t="str">
            <v>TUBO CONCRETO ARMADO CLASSE EA-2 PB JE NBR-8890/2007 DN 1500MM P/ ESG SANITARIO</v>
          </cell>
          <cell r="C9023" t="str">
            <v>M</v>
          </cell>
          <cell r="D9023">
            <v>1301.1500000000001</v>
          </cell>
        </row>
        <row r="9024">
          <cell r="A9024">
            <v>7718</v>
          </cell>
          <cell r="B9024" t="str">
            <v>TUBO CONCRETO ARMADO CLASSE EA-2 PB JE NBR-8890/2007 DN 2000MM P/ ESG SANITARIO</v>
          </cell>
          <cell r="C9024" t="str">
            <v>M</v>
          </cell>
          <cell r="D9024">
            <v>2333</v>
          </cell>
        </row>
        <row r="9025">
          <cell r="A9025">
            <v>7740</v>
          </cell>
          <cell r="B9025" t="str">
            <v>TUBO CONCRETO ARMADO CLASSE EA-2 PB JE NBR-8890/2007 DN 400MM P/ ESG SANITARIO</v>
          </cell>
          <cell r="C9025" t="str">
            <v>M</v>
          </cell>
          <cell r="D9025">
            <v>141.91</v>
          </cell>
        </row>
        <row r="9026">
          <cell r="A9026">
            <v>7741</v>
          </cell>
          <cell r="B9026" t="str">
            <v>TUBO CONCRETO ARMADO CLASSE EA-2 PB JE NBR-8890/2007 DN 500MM P/ ESG SANITARIO</v>
          </cell>
          <cell r="C9026" t="str">
            <v>M</v>
          </cell>
          <cell r="D9026">
            <v>195.12</v>
          </cell>
        </row>
        <row r="9027">
          <cell r="A9027">
            <v>7774</v>
          </cell>
          <cell r="B9027" t="str">
            <v>TUBO CONCRETO ARMADO CLASSE EA-2 PB JE NBR-8890/2007 DN 600MM P/ ESG SANITARIO</v>
          </cell>
          <cell r="C9027" t="str">
            <v>M</v>
          </cell>
          <cell r="D9027">
            <v>223.4</v>
          </cell>
        </row>
        <row r="9028">
          <cell r="A9028">
            <v>7744</v>
          </cell>
          <cell r="B9028" t="str">
            <v>TUBO CONCRETO ARMADO CLASSE EA-2 PB JE NBR-8890/2007 DN 700MM P/ ESG SANITARIO</v>
          </cell>
          <cell r="C9028" t="str">
            <v>M</v>
          </cell>
          <cell r="D9028">
            <v>313.24</v>
          </cell>
        </row>
        <row r="9029">
          <cell r="A9029">
            <v>7773</v>
          </cell>
          <cell r="B9029" t="str">
            <v>TUBO CONCRETO ARMADO CLASSE EA-2 PB JE NBR-8890/2007 DN 800MM P/ ESG SANITARIO</v>
          </cell>
          <cell r="C9029" t="str">
            <v>M</v>
          </cell>
          <cell r="D9029">
            <v>361.96</v>
          </cell>
        </row>
        <row r="9030">
          <cell r="A9030">
            <v>7754</v>
          </cell>
          <cell r="B9030" t="str">
            <v>TUBO CONCRETO ARMADO CLASSE EA-2 PB JE NBR-8890/2007 DN 900MM P/ ESG SANITARIO</v>
          </cell>
          <cell r="C9030" t="str">
            <v>M</v>
          </cell>
          <cell r="D9030">
            <v>495.96</v>
          </cell>
        </row>
        <row r="9031">
          <cell r="A9031">
            <v>7735</v>
          </cell>
          <cell r="B9031" t="str">
            <v>TUBO CONCRETO ARMADO CLASSE EA-3 PB JE NBR-8890/2007 DN 1000MM P/ ESG SANITARIO</v>
          </cell>
          <cell r="C9031" t="str">
            <v>M</v>
          </cell>
          <cell r="D9031">
            <v>681.73</v>
          </cell>
        </row>
        <row r="9032">
          <cell r="A9032">
            <v>7729</v>
          </cell>
          <cell r="B9032" t="str">
            <v>TUBO CONCRETO ARMADO CLASSE EA-3 PB JE NBR-8890/2007 DN 1200MM P/ ESG SANITARIO</v>
          </cell>
          <cell r="C9032" t="str">
            <v>M</v>
          </cell>
          <cell r="D9032">
            <v>972.35</v>
          </cell>
        </row>
        <row r="9033">
          <cell r="A9033">
            <v>7730</v>
          </cell>
          <cell r="B9033" t="str">
            <v>TUBO CONCRETO ARMADO CLASSE EA-3 PB JE NBR-8890/2007 DN 1500MM P/ ESG SANITARIO</v>
          </cell>
          <cell r="C9033" t="str">
            <v>M</v>
          </cell>
          <cell r="D9033">
            <v>1533.79</v>
          </cell>
        </row>
        <row r="9034">
          <cell r="A9034">
            <v>7731</v>
          </cell>
          <cell r="B9034" t="str">
            <v>TUBO CONCRETO ARMADO CLASSE EA-3 PB JE NBR-8890/2007 DN 2000MM P/ ESG SANITARIO</v>
          </cell>
          <cell r="C9034" t="str">
            <v>M</v>
          </cell>
          <cell r="D9034">
            <v>2806.12</v>
          </cell>
        </row>
        <row r="9035">
          <cell r="A9035">
            <v>7755</v>
          </cell>
          <cell r="B9035" t="str">
            <v>TUBO CONCRETO ARMADO CLASSE EA-3 PB JE NBR-8890/2007 DN 400MM P/ ESG SANITARIO</v>
          </cell>
          <cell r="C9035" t="str">
            <v>M</v>
          </cell>
          <cell r="D9035">
            <v>189.79</v>
          </cell>
        </row>
        <row r="9036">
          <cell r="A9036">
            <v>7776</v>
          </cell>
          <cell r="B9036" t="str">
            <v>TUBO CONCRETO ARMADO CLASSE EA-3 PB JE NBR-8890/2007 DN 500MM P/ ESG SANITARIO</v>
          </cell>
          <cell r="C9036" t="str">
            <v>M</v>
          </cell>
          <cell r="D9036">
            <v>248.29</v>
          </cell>
        </row>
        <row r="9037">
          <cell r="A9037">
            <v>7743</v>
          </cell>
          <cell r="B9037" t="str">
            <v>TUBO CONCRETO ARMADO CLASSE EA-3 PB JE NBR-8890/2007 DN 600MM P/ ESG SANITARIO</v>
          </cell>
          <cell r="C9037" t="str">
            <v>M</v>
          </cell>
          <cell r="D9037">
            <v>332.93</v>
          </cell>
        </row>
        <row r="9038">
          <cell r="A9038">
            <v>7733</v>
          </cell>
          <cell r="B9038" t="str">
            <v>TUBO CONCRETO ARMADO CLASSE EA-3 PB JE NBR-8890/2007 DN 700MM P/ ESG SANITARIO</v>
          </cell>
          <cell r="C9038" t="str">
            <v>M</v>
          </cell>
          <cell r="D9038">
            <v>401.66</v>
          </cell>
        </row>
        <row r="9039">
          <cell r="A9039">
            <v>7775</v>
          </cell>
          <cell r="B9039" t="str">
            <v>TUBO CONCRETO ARMADO CLASSE EA-3 PB JE NBR-8890/2007 DN 800MM P/ ESG SANITARIO</v>
          </cell>
          <cell r="C9039" t="str">
            <v>M</v>
          </cell>
          <cell r="D9039">
            <v>462.95</v>
          </cell>
        </row>
        <row r="9040">
          <cell r="A9040">
            <v>7734</v>
          </cell>
          <cell r="B9040" t="str">
            <v>TUBO CONCRETO ARMADO CLASSE EA-3 PB JE NBR-8890/2007 DN 900MM P/ ESG SANITARIO</v>
          </cell>
          <cell r="C9040" t="str">
            <v>M</v>
          </cell>
          <cell r="D9040">
            <v>591.24</v>
          </cell>
        </row>
        <row r="9041">
          <cell r="A9041">
            <v>7753</v>
          </cell>
          <cell r="B9041" t="str">
            <v>TUBO CONCRETO ARMADO CLASSE PA-1 PB NBR-8890/2007 DN 1000MMPARA ÁGUAS PLUVIAIS</v>
          </cell>
          <cell r="C9041" t="str">
            <v>M</v>
          </cell>
          <cell r="D9041">
            <v>316.26</v>
          </cell>
        </row>
        <row r="9042">
          <cell r="A9042">
            <v>7757</v>
          </cell>
          <cell r="B9042" t="str">
            <v>TUBO CONCRETO ARMADO CLASSE PA-1 PB NBR-8890/2007 DN 1200MMPARA ÁGUAS PLUVIAIS</v>
          </cell>
          <cell r="C9042" t="str">
            <v>M</v>
          </cell>
          <cell r="D9042">
            <v>371.58</v>
          </cell>
        </row>
        <row r="9043">
          <cell r="A9043">
            <v>7758</v>
          </cell>
          <cell r="B9043" t="str">
            <v>TUBO CONCRETO ARMADO CLASSE PA-1 PB NBR-8890/2007 DN 1500MMPARA ÁGUAS PLUVIAIS</v>
          </cell>
          <cell r="C9043" t="str">
            <v>M</v>
          </cell>
          <cell r="D9043">
            <v>665.63</v>
          </cell>
        </row>
        <row r="9044">
          <cell r="A9044">
            <v>7759</v>
          </cell>
          <cell r="B9044" t="str">
            <v>TUBO CONCRETO ARMADO CLASSE PA-1 PB NBR-8890/2007 DN 2000MMPARA ÁGUAS PLUVIAIS</v>
          </cell>
          <cell r="C9044" t="str">
            <v>M</v>
          </cell>
          <cell r="D9044">
            <v>1648.87</v>
          </cell>
        </row>
        <row r="9045">
          <cell r="A9045">
            <v>7745</v>
          </cell>
          <cell r="B9045" t="str">
            <v>TUBO CONCRETO ARMADO CLASSE PA-1 PB NBR-8890/2007 DN 400MM PARA ÁGUAS PLUVIAIS</v>
          </cell>
          <cell r="C9045" t="str">
            <v>M</v>
          </cell>
          <cell r="D9045">
            <v>82</v>
          </cell>
        </row>
        <row r="9046">
          <cell r="A9046">
            <v>7714</v>
          </cell>
          <cell r="B9046" t="str">
            <v>TUBO CONCRETO ARMADO CLASSE PA-1 PB NBR-8890/2007 DN 500MMPARA ÁGUAS PLUVIAIS</v>
          </cell>
          <cell r="C9046" t="str">
            <v>M</v>
          </cell>
          <cell r="D9046">
            <v>101.62</v>
          </cell>
        </row>
        <row r="9047">
          <cell r="A9047">
            <v>7725</v>
          </cell>
          <cell r="B9047" t="str">
            <v>TUBO CONCRETO ARMADO CLASSE PA-1 PB NBR-8890/2007 DN 600MMPARA ÁGUAS PLUVIAIS</v>
          </cell>
          <cell r="C9047" t="str">
            <v>M</v>
          </cell>
          <cell r="D9047">
            <v>120</v>
          </cell>
        </row>
        <row r="9048">
          <cell r="A9048">
            <v>7742</v>
          </cell>
          <cell r="B9048" t="str">
            <v>TUBO CONCRETO ARMADO CLASSE PA-1 PB NBR-8890/2007 DN 700MM PARA ÁGUAS PLUVIAIS</v>
          </cell>
          <cell r="C9048" t="str">
            <v>M</v>
          </cell>
          <cell r="D9048">
            <v>195.77</v>
          </cell>
        </row>
        <row r="9049">
          <cell r="A9049">
            <v>7750</v>
          </cell>
          <cell r="B9049" t="str">
            <v>TUBO CONCRETO ARMADO CLASSE PA-1 PB NBR-8890/2007 DN 800MM PARA ÁGUAS PLUVIAIS</v>
          </cell>
          <cell r="C9049" t="str">
            <v>M</v>
          </cell>
          <cell r="D9049">
            <v>206.65</v>
          </cell>
        </row>
        <row r="9050">
          <cell r="A9050">
            <v>7756</v>
          </cell>
          <cell r="B9050" t="str">
            <v>TUBO CONCRETO ARMADO CLASSE PA-1 PB NBR-8890/2007 DN 900MM PARA ÁGUAS PLUVIAIS</v>
          </cell>
          <cell r="C9050" t="str">
            <v>M</v>
          </cell>
          <cell r="D9050">
            <v>311.06</v>
          </cell>
        </row>
        <row r="9051">
          <cell r="A9051">
            <v>13256</v>
          </cell>
          <cell r="B9051" t="str">
            <v>TUBO CONCRETO ARMADO CLASSE PA-1 PB NBR-8890/23007 DN 1100MMP/ DRENAGEM</v>
          </cell>
          <cell r="C9051" t="str">
            <v>M</v>
          </cell>
          <cell r="D9051">
            <v>395.6</v>
          </cell>
        </row>
        <row r="9052">
          <cell r="A9052">
            <v>7765</v>
          </cell>
          <cell r="B9052" t="str">
            <v>TUBO CONCRETO ARMADO CLASSE PA-2 PB NBR-8890/2007 DN 1000 MMPARA ÁGUAS PLUVIAIS</v>
          </cell>
          <cell r="C9052" t="str">
            <v>M</v>
          </cell>
          <cell r="D9052">
            <v>364.57</v>
          </cell>
        </row>
        <row r="9053">
          <cell r="A9053">
            <v>12569</v>
          </cell>
          <cell r="B9053" t="str">
            <v>TUBO CONCRETO ARMADO CLASSE PA-2 PB NBR-8890/2007 DN 1100MMPARA ÁGUAS PLUVIAIS</v>
          </cell>
          <cell r="C9053" t="str">
            <v>M</v>
          </cell>
          <cell r="D9053">
            <v>416.13</v>
          </cell>
        </row>
        <row r="9054">
          <cell r="A9054">
            <v>7766</v>
          </cell>
          <cell r="B9054" t="str">
            <v>TUBO CONCRETO ARMADO CLASSE PA-2 PB NBR-8890/2007 DN 1200MMPARA ÁGUAS PLUVIAIS</v>
          </cell>
          <cell r="C9054" t="str">
            <v>M</v>
          </cell>
          <cell r="D9054">
            <v>526.25</v>
          </cell>
        </row>
        <row r="9055">
          <cell r="A9055">
            <v>7767</v>
          </cell>
          <cell r="B9055" t="str">
            <v>TUBO CONCRETO ARMADO CLASSE PA-2 PB NBR-8890/2007 DN 1500 MMPARA ÁGUAS PLUVIAIS</v>
          </cell>
          <cell r="C9055" t="str">
            <v>M</v>
          </cell>
          <cell r="D9055">
            <v>712.51</v>
          </cell>
        </row>
        <row r="9056">
          <cell r="A9056">
            <v>7727</v>
          </cell>
          <cell r="B9056" t="str">
            <v>TUBO CONCRETO ARMADO CLASSE PA-2 PB NBR-8890/2007 DN 2000 MMPARA ÁGUAS PLUVIAIS</v>
          </cell>
          <cell r="C9056" t="str">
            <v>M</v>
          </cell>
          <cell r="D9056">
            <v>1795.7</v>
          </cell>
        </row>
        <row r="9057">
          <cell r="A9057">
            <v>7760</v>
          </cell>
          <cell r="B9057" t="str">
            <v>TUBO CONCRETO ARMADO CLASSE PA-2 PB NBR-8890/2007 DN 300 MMPARA ÁGUAS PLUVIAIS</v>
          </cell>
          <cell r="C9057" t="str">
            <v>M</v>
          </cell>
          <cell r="D9057">
            <v>71.78</v>
          </cell>
        </row>
        <row r="9058">
          <cell r="A9058">
            <v>7761</v>
          </cell>
          <cell r="B9058" t="str">
            <v>TUBO CONCRETO ARMADO CLASSE PA-2 PB NBR-8890/2007 DN 400 MMPARA ÁGUAS PLUVIAIS</v>
          </cell>
          <cell r="C9058" t="str">
            <v>M</v>
          </cell>
          <cell r="D9058">
            <v>82.66</v>
          </cell>
        </row>
        <row r="9059">
          <cell r="A9059">
            <v>7752</v>
          </cell>
          <cell r="B9059" t="str">
            <v>TUBO CONCRETO ARMADO CLASSE PA-2 PB NBR-8890/2007 DN 500 MMPARA ÁGUAS PLUVIAIS</v>
          </cell>
          <cell r="C9059" t="str">
            <v>M</v>
          </cell>
          <cell r="D9059">
            <v>115.29</v>
          </cell>
        </row>
        <row r="9060">
          <cell r="A9060">
            <v>7762</v>
          </cell>
          <cell r="B9060" t="str">
            <v>TUBO CONCRETO ARMADO CLASSE PA-2 PB NBR-8890/2007 DN 600 MMPARA ÁGUAS PLUVIAIS</v>
          </cell>
          <cell r="C9060" t="str">
            <v>M</v>
          </cell>
          <cell r="D9060">
            <v>142.91</v>
          </cell>
        </row>
        <row r="9061">
          <cell r="A9061">
            <v>7722</v>
          </cell>
          <cell r="B9061" t="str">
            <v>TUBO CONCRETO ARMADO CLASSE PA-2 PB NBR-8890/2007 DN 700 MMPARA ÁGUAS PLUVIAIS</v>
          </cell>
          <cell r="C9061" t="str">
            <v>M</v>
          </cell>
          <cell r="D9061">
            <v>206.65</v>
          </cell>
        </row>
        <row r="9062">
          <cell r="A9062">
            <v>7763</v>
          </cell>
          <cell r="B9062" t="str">
            <v>TUBO CONCRETO ARMADO CLASSE PA-2 PB NBR-8890/2007 DN 800 MMPARA ÁGUAS PLUVIAIS</v>
          </cell>
          <cell r="C9062" t="str">
            <v>M</v>
          </cell>
          <cell r="D9062">
            <v>217.52</v>
          </cell>
        </row>
        <row r="9063">
          <cell r="A9063">
            <v>7764</v>
          </cell>
          <cell r="B9063" t="str">
            <v>TUBO CONCRETO ARMADO CLASSE PA-2 PB NBR-8890/2007 DN 900 MMPARA ÁGUAS PLUVIAIS</v>
          </cell>
          <cell r="C9063" t="str">
            <v>M</v>
          </cell>
          <cell r="D9063">
            <v>338.25</v>
          </cell>
        </row>
        <row r="9064">
          <cell r="A9064">
            <v>12572</v>
          </cell>
          <cell r="B9064" t="str">
            <v>TUBO CONCRETO ARMADO CLASSE PA-3 PB NBR-8890/2007 DN 1000 MMPARA ÁGUAS PLUVIAIS</v>
          </cell>
          <cell r="C9064" t="str">
            <v>M</v>
          </cell>
          <cell r="D9064">
            <v>461.16</v>
          </cell>
        </row>
        <row r="9065">
          <cell r="A9065">
            <v>12573</v>
          </cell>
          <cell r="B9065" t="str">
            <v>TUBO CONCRETO ARMADO CLASSE PA-3 PB NBR-8890/2007 DN 1100 MMPARA ÁGUAS PLUVIAIS</v>
          </cell>
          <cell r="C9065" t="str">
            <v>M</v>
          </cell>
          <cell r="D9065">
            <v>559.04999999999995</v>
          </cell>
        </row>
        <row r="9066">
          <cell r="A9066">
            <v>12574</v>
          </cell>
          <cell r="B9066" t="str">
            <v>TUBO CONCRETO ARMADO CLASSE PA-3 PB NBR-8890/2007 DN 1200 MMPARA ÁGUAS PLUVIAIS</v>
          </cell>
          <cell r="C9066" t="str">
            <v>M</v>
          </cell>
          <cell r="D9066">
            <v>641.27</v>
          </cell>
        </row>
        <row r="9067">
          <cell r="A9067">
            <v>12575</v>
          </cell>
          <cell r="B9067" t="str">
            <v>TUBO CONCRETO ARMADO CLASSE PA-3 PB NBR-8890/2007 DN 1500 MMPARA ÁGUAS PLUVIAIS</v>
          </cell>
          <cell r="C9067" t="str">
            <v>M</v>
          </cell>
          <cell r="D9067">
            <v>923.95</v>
          </cell>
        </row>
        <row r="9068">
          <cell r="A9068">
            <v>12576</v>
          </cell>
          <cell r="B9068" t="str">
            <v>TUBO CONCRETO ARMADO CLASSE PA-3 PB NBR-8890/2007 DN 400 MMPARA ÁGUAS PLUVIAIS</v>
          </cell>
          <cell r="C9068" t="str">
            <v>M</v>
          </cell>
          <cell r="D9068">
            <v>108.76</v>
          </cell>
        </row>
        <row r="9069">
          <cell r="A9069">
            <v>12577</v>
          </cell>
          <cell r="B9069" t="str">
            <v>TUBO CONCRETO ARMADO CLASSE PA-3 PB NBR-8890/2007 DN 500 MMPARA ÁGUAS PLUVIAIS</v>
          </cell>
          <cell r="C9069" t="str">
            <v>M</v>
          </cell>
          <cell r="D9069">
            <v>141.38999999999999</v>
          </cell>
        </row>
        <row r="9070">
          <cell r="A9070">
            <v>12578</v>
          </cell>
          <cell r="B9070" t="str">
            <v>TUBO CONCRETO ARMADO CLASSE PA-3 PB NBR-8890/2007 DN 600 MMPARA ÁGUAS PLUVIAIS</v>
          </cell>
          <cell r="C9070" t="str">
            <v>M</v>
          </cell>
          <cell r="D9070">
            <v>166.4</v>
          </cell>
        </row>
        <row r="9071">
          <cell r="A9071">
            <v>12579</v>
          </cell>
          <cell r="B9071" t="str">
            <v>TUBO CONCRETO ARMADO CLASSE PA-3 PB NBR-8890/2007 DN 700 MMPARA ÁGUAS PLUVIAIS</v>
          </cell>
          <cell r="C9071" t="str">
            <v>M</v>
          </cell>
          <cell r="D9071">
            <v>261.02999999999997</v>
          </cell>
        </row>
        <row r="9072">
          <cell r="A9072">
            <v>12580</v>
          </cell>
          <cell r="B9072" t="str">
            <v>TUBO CONCRETO ARMADO CLASSE PA-3 PB NBR-8890/2007 DN 800 MMPARA ÁGUAS PLUVIAIS</v>
          </cell>
          <cell r="C9072" t="str">
            <v>M</v>
          </cell>
          <cell r="D9072">
            <v>276.26</v>
          </cell>
        </row>
        <row r="9073">
          <cell r="A9073">
            <v>12581</v>
          </cell>
          <cell r="B9073" t="str">
            <v>TUBO CONCRETO ARMADO CLASSE PA-3 PB NBR-8890/2007 DN 900 MMPARA ÁGUAS PLUVIAIS</v>
          </cell>
          <cell r="C9073" t="str">
            <v>M</v>
          </cell>
          <cell r="D9073">
            <v>453.54</v>
          </cell>
        </row>
        <row r="9074">
          <cell r="A9074">
            <v>7791</v>
          </cell>
          <cell r="B9074" t="str">
            <v>TUBO CONCRETO SIMPLES CLASSE - PS1 PB NBR-8890 DN 600MM P/AGUAS PLUVIAIS</v>
          </cell>
          <cell r="C9074" t="str">
            <v>M</v>
          </cell>
          <cell r="D9074">
            <v>46.75</v>
          </cell>
        </row>
        <row r="9075">
          <cell r="A9075">
            <v>7795</v>
          </cell>
          <cell r="B9075" t="str">
            <v>TUBO CONCRETO SIMPLES CLASSE - PS1, PB NBR-8890 DN 500MM P/AGUAS PLUVIAIS</v>
          </cell>
          <cell r="C9075" t="str">
            <v>M</v>
          </cell>
          <cell r="D9075">
            <v>40.909999999999997</v>
          </cell>
        </row>
        <row r="9076">
          <cell r="A9076">
            <v>7790</v>
          </cell>
          <cell r="B9076" t="str">
            <v>TUBO CONCRETO SIMPLES CLASSE - PS2 PB NBR-8890 DN 300MM P/AGUAS PLUVIAIS</v>
          </cell>
          <cell r="C9076" t="str">
            <v>M</v>
          </cell>
          <cell r="D9076">
            <v>22.2</v>
          </cell>
        </row>
        <row r="9077">
          <cell r="A9077">
            <v>7785</v>
          </cell>
          <cell r="B9077" t="str">
            <v>TUBO CONCRETO SIMPLES CLASSE - PS2 PB NBR-8890 DN 400MM P/AGUAS PLUVIAIS</v>
          </cell>
          <cell r="C9077" t="str">
            <v>M</v>
          </cell>
          <cell r="D9077">
            <v>29.22</v>
          </cell>
        </row>
        <row r="9078">
          <cell r="A9078">
            <v>7792</v>
          </cell>
          <cell r="B9078" t="str">
            <v>TUBO CONCRETO SIMPLES CLASSE - PS2 PB NBR-8890 DN 500MM P/AGUAS PLUVIAIS</v>
          </cell>
          <cell r="C9078" t="str">
            <v>M</v>
          </cell>
          <cell r="D9078">
            <v>43.24</v>
          </cell>
        </row>
        <row r="9079">
          <cell r="A9079">
            <v>7793</v>
          </cell>
          <cell r="B9079" t="str">
            <v>TUBO CONCRETO SIMPLES CLASSE - PS2 PB NBR-8890 DN 600MM P/AGUAS PLUVIAIS</v>
          </cell>
          <cell r="C9079" t="str">
            <v>M</v>
          </cell>
          <cell r="D9079">
            <v>56.1</v>
          </cell>
        </row>
        <row r="9080">
          <cell r="A9080">
            <v>7781</v>
          </cell>
          <cell r="B9080" t="str">
            <v>TUBO CONCRETO SIMPLES CLASSE -PS1 PB NBR-8890 DN 400 MM P/AGUAS PLUVIAIS</v>
          </cell>
          <cell r="C9080" t="str">
            <v>M</v>
          </cell>
          <cell r="D9080">
            <v>26.84</v>
          </cell>
        </row>
        <row r="9081">
          <cell r="A9081">
            <v>7783</v>
          </cell>
          <cell r="B9081" t="str">
            <v>TUBO CONCRETO SIMPLES CLASSE -PS2 PB NBR-8890 DN 200MM P/AGUAS PLUVIAIS</v>
          </cell>
          <cell r="C9081" t="str">
            <v>M</v>
          </cell>
          <cell r="D9081">
            <v>16.940000000000001</v>
          </cell>
        </row>
        <row r="9082">
          <cell r="A9082">
            <v>13159</v>
          </cell>
          <cell r="B9082" t="str">
            <v>TUBO CONCRETO SIMPLES CLASSE ES, PB JE NBR-8890 DN 400MM P/ESG SANITARIO</v>
          </cell>
          <cell r="C9082" t="str">
            <v>M</v>
          </cell>
          <cell r="D9082">
            <v>36.93</v>
          </cell>
        </row>
        <row r="9083">
          <cell r="A9083">
            <v>13168</v>
          </cell>
          <cell r="B9083" t="str">
            <v>TUBO CONCRETO SIMPLES CLASSE ES, PB JE NBR-8890 DN 500MM P/ESG SANITARIO</v>
          </cell>
          <cell r="C9083" t="str">
            <v>M</v>
          </cell>
          <cell r="D9083">
            <v>46.75</v>
          </cell>
        </row>
        <row r="9084">
          <cell r="A9084">
            <v>13173</v>
          </cell>
          <cell r="B9084" t="str">
            <v>TUBO CONCRETO SIMPLES CLASSE ES, PB JE NBR-8890 DN 600MM P/ESG SANITARIO</v>
          </cell>
          <cell r="C9084" t="str">
            <v>M</v>
          </cell>
          <cell r="D9084">
            <v>66.040000000000006</v>
          </cell>
        </row>
        <row r="9085">
          <cell r="A9085">
            <v>7796</v>
          </cell>
          <cell r="B9085" t="str">
            <v>TUBO CONCRETO SIMPLES CLASSE PS1, PB NBR-8890 DN 300MM P/AGUAS PLUVIAIS</v>
          </cell>
          <cell r="C9085" t="str">
            <v>M</v>
          </cell>
          <cell r="D9085">
            <v>21.04</v>
          </cell>
        </row>
        <row r="9086">
          <cell r="A9086">
            <v>7778</v>
          </cell>
          <cell r="B9086" t="str">
            <v>TUBO CONCRETO SIMPLES CLASSE- PS1, PB NBR-8890 DN 200MM P/AGUAS PLUVIAIS</v>
          </cell>
          <cell r="C9086" t="str">
            <v>M</v>
          </cell>
          <cell r="D9086">
            <v>15.19</v>
          </cell>
        </row>
        <row r="9087">
          <cell r="A9087">
            <v>12583</v>
          </cell>
          <cell r="B9087" t="str">
            <v>TUBO CONCRETO SIMPLES POROSO DN 200 MM</v>
          </cell>
          <cell r="C9087" t="str">
            <v>M</v>
          </cell>
          <cell r="D9087">
            <v>15.19</v>
          </cell>
        </row>
        <row r="9088">
          <cell r="A9088">
            <v>12584</v>
          </cell>
          <cell r="B9088" t="str">
            <v>TUBO CONCRETO SIMPLES POROSO DN 300 MM</v>
          </cell>
          <cell r="C9088" t="str">
            <v>M</v>
          </cell>
          <cell r="D9088">
            <v>21.04</v>
          </cell>
        </row>
        <row r="9089">
          <cell r="A9089">
            <v>21123</v>
          </cell>
          <cell r="B9089" t="str">
            <v>TUBO CPVC(AQUATHERM) SOLDAVEL 15 MM</v>
          </cell>
          <cell r="C9089" t="str">
            <v>M</v>
          </cell>
          <cell r="D9089">
            <v>7.12</v>
          </cell>
        </row>
        <row r="9090">
          <cell r="A9090">
            <v>21124</v>
          </cell>
          <cell r="B9090" t="str">
            <v>TUBO CPVC(AQUATHERM) SOLDAVEL 22 MM</v>
          </cell>
          <cell r="C9090" t="str">
            <v>M</v>
          </cell>
          <cell r="D9090">
            <v>12.65</v>
          </cell>
        </row>
        <row r="9091">
          <cell r="A9091">
            <v>21125</v>
          </cell>
          <cell r="B9091" t="str">
            <v>TUBO CPVC(AQUATHERM) SOLDAVEL 28 MM</v>
          </cell>
          <cell r="C9091" t="str">
            <v>M</v>
          </cell>
          <cell r="D9091">
            <v>20.3</v>
          </cell>
        </row>
        <row r="9092">
          <cell r="A9092">
            <v>1031</v>
          </cell>
          <cell r="B9092" t="str">
            <v>TUBO DE DESCIDA (DESCARGA) EXTERNO PVC P/ CX DESCARGA EXTERNA - 40MM X 1,60M</v>
          </cell>
          <cell r="C9092" t="str">
            <v>UN</v>
          </cell>
          <cell r="D9092">
            <v>3.49</v>
          </cell>
        </row>
        <row r="9093">
          <cell r="A9093">
            <v>25876</v>
          </cell>
          <cell r="B9093" t="str">
            <v>TUBO DE POLIETILENO DE ALTA DENSIDADE, PEAD, PE-80, DE 1000MM X 38,5 MM PAREDE, ( SDR 26 - PN 05 ) P/REDE DE AGUA, ISO4427/96</v>
          </cell>
          <cell r="C9093" t="str">
            <v>M</v>
          </cell>
          <cell r="D9093">
            <v>2317.14</v>
          </cell>
        </row>
        <row r="9094">
          <cell r="A9094">
            <v>25874</v>
          </cell>
          <cell r="B9094" t="str">
            <v>TUBO DE POLIETILENO DE ALTA DENSIDADE, PEAD, PE-80, DE 1200MM X 37,2 MM PAREDE, ( SDR 32,25 - PN 04 ) P/REDE DE AGUA,ISO 4427/96</v>
          </cell>
          <cell r="C9094" t="str">
            <v>M</v>
          </cell>
          <cell r="D9094">
            <v>2714.72</v>
          </cell>
        </row>
        <row r="9095">
          <cell r="A9095">
            <v>25877</v>
          </cell>
          <cell r="B9095" t="str">
            <v>TUBO DE POLIETILENO DE ALTA DENSIDADE, PEAD, PE-80, DE 1400MM X 42,9 MM PAREDE, (SDR 32,25 - PN 04 ) P/REDE DE AGUA, ISO 4427/96</v>
          </cell>
          <cell r="C9095" t="str">
            <v>M</v>
          </cell>
          <cell r="D9095">
            <v>3655</v>
          </cell>
        </row>
        <row r="9096">
          <cell r="A9096">
            <v>25878</v>
          </cell>
          <cell r="B9096" t="str">
            <v>TUBO DE POLIETILENO DE ALTA DENSIDADE, PEAD, PE-80, DE 160 MM X 14,6 MM PAREDE, (SDR 11 - PN 12,5 ) P/REDE DE AGUA, ISO4427/96</v>
          </cell>
          <cell r="C9096" t="str">
            <v>M</v>
          </cell>
          <cell r="D9096">
            <v>125.15</v>
          </cell>
        </row>
        <row r="9097">
          <cell r="A9097">
            <v>25879</v>
          </cell>
          <cell r="B9097" t="str">
            <v>TUBO DE POLIETILENO DE ALTA DENSIDADE, PEAD, PE-80, DE 1600MM X 49,0 MM PAREDE, ( SDR 32,25 - PN 04 ) P/REDE DE AGUA, ISO 4427/96</v>
          </cell>
          <cell r="C9097" t="str">
            <v>M</v>
          </cell>
          <cell r="D9097">
            <v>4768.0600000000004</v>
          </cell>
        </row>
        <row r="9098">
          <cell r="A9098">
            <v>25880</v>
          </cell>
          <cell r="B9098" t="str">
            <v>TUBO DE POLIETILENO DE ALTA DENSIDADE, PEAD, PE-80, DE 200 MM X 18,2 MM PAREDE, ( SDR 11 - PN 12,5 ) P/REDE DE AGUA, ISO4427/96</v>
          </cell>
          <cell r="C9098" t="str">
            <v>M</v>
          </cell>
          <cell r="D9098">
            <v>195.09</v>
          </cell>
        </row>
        <row r="9099">
          <cell r="A9099">
            <v>25881</v>
          </cell>
          <cell r="B9099" t="str">
            <v>TUBO DE POLIETILENO DE ALTA DENSIDADE, PEAD, PE-80, DE 315 MM X 28,7 MM PAREDE, ( SDR 11 - PN 12,5 ) P/REDE DE AGUA, ISO 4427/96</v>
          </cell>
          <cell r="C9099" t="str">
            <v>M</v>
          </cell>
          <cell r="D9099">
            <v>483.37</v>
          </cell>
        </row>
        <row r="9100">
          <cell r="A9100">
            <v>25882</v>
          </cell>
          <cell r="B9100" t="str">
            <v>TUBO DE POLIETILENO DE ALTA DENSIDADE, PEAD, PE-80, DE 400 MM X 36,4 MM PAREDE, ( SDR 11 - PN 12,5 ) P/REDE DE AGUA, ISO4427/96</v>
          </cell>
          <cell r="C9100" t="str">
            <v>M</v>
          </cell>
          <cell r="D9100">
            <v>778.55</v>
          </cell>
        </row>
        <row r="9101">
          <cell r="A9101">
            <v>25883</v>
          </cell>
          <cell r="B9101" t="str">
            <v>TUBO DE POLIETILENO DE ALTA DENSIDADE, PEAD, PE-80, DE 50 MMX 4,6 MM PAREDE, (SDR 11 - PN 12,5) ISO 4427/96, P/ REDE DE AGUA, ISO 4427/96</v>
          </cell>
          <cell r="C9101" t="str">
            <v>M</v>
          </cell>
          <cell r="D9101">
            <v>12.43</v>
          </cell>
        </row>
        <row r="9102">
          <cell r="A9102">
            <v>25884</v>
          </cell>
          <cell r="B9102" t="str">
            <v>TUBO DE POLIETILENO DE ALTA DENSIDADE, PEAD, PE-80, DE 500 MM X 45,5 MM PAREDE, ( SDR 11 - PN 12,5 ) P/REDE DE AGUA, ISO4427/96</v>
          </cell>
          <cell r="C9102" t="str">
            <v>M</v>
          </cell>
          <cell r="D9102">
            <v>1215.8900000000001</v>
          </cell>
        </row>
        <row r="9103">
          <cell r="A9103">
            <v>25885</v>
          </cell>
          <cell r="B9103" t="str">
            <v>TUBO DE POLIETILENO DE ALTA DENSIDADE, PEAD, PE-80, DE 630 MM X 57,3 MM PAREDE, SDR 11 - PN 12,5 ) P/REDE DE AGUA, ISO 4427/96</v>
          </cell>
          <cell r="C9103" t="str">
            <v>M</v>
          </cell>
          <cell r="D9103">
            <v>1385.65</v>
          </cell>
        </row>
        <row r="9104">
          <cell r="A9104">
            <v>25889</v>
          </cell>
          <cell r="B9104" t="str">
            <v>TUBO DE POLIETILENO DE ALTA DENSIDADE, PEAD, PE-80, DE 730 MM X 34,1 MM PAREDE, ( SDR 21 - PN 06 ) P/REDE DE AGUA, ISO 4427/96</v>
          </cell>
          <cell r="C9104" t="str">
            <v>M</v>
          </cell>
          <cell r="D9104">
            <v>1513.02</v>
          </cell>
        </row>
        <row r="9105">
          <cell r="A9105">
            <v>25886</v>
          </cell>
          <cell r="B9105" t="str">
            <v>TUBO DE POLIETILENO DE ALTA DENSIDADE, PEAD, PE-80, DE 75 MMX 6,9 MM PAREDE, ( SRD 11 - PN 12,5 ) P/REDE DE AGUA, ISO 4427/96</v>
          </cell>
          <cell r="C9105" t="str">
            <v>M</v>
          </cell>
          <cell r="D9105">
            <v>27.77</v>
          </cell>
        </row>
        <row r="9106">
          <cell r="A9106">
            <v>25875</v>
          </cell>
          <cell r="B9106" t="str">
            <v>TUBO DE POLIETILENO DE ALTA DENSIDADE, PEAD, PE-80, DE 800 MM X 30,8 MM PAREDE, ( SDR 26 - PN 05 ) P/REDE DE AGUA, ISO 4427/96</v>
          </cell>
          <cell r="C9106" t="str">
            <v>M</v>
          </cell>
          <cell r="D9106">
            <v>1482.74</v>
          </cell>
        </row>
        <row r="9107">
          <cell r="A9107">
            <v>25887</v>
          </cell>
          <cell r="B9107" t="str">
            <v>TUBO DE POLIETILENO DE ALTA DENSIDADE, PEAD, PE-80, DE 900 MM X 34,7 MM PAREDE, ( SDR 26 - PN 05 ) P/REDE DE AGUA, ISO 4427/96</v>
          </cell>
          <cell r="C9107" t="str">
            <v>M</v>
          </cell>
          <cell r="D9107">
            <v>1880.02</v>
          </cell>
        </row>
        <row r="9108">
          <cell r="A9108">
            <v>9815</v>
          </cell>
          <cell r="B9108" t="str">
            <v>TUBO DE POLIETILENO DE ALTA DENSIDADE, PEAD, PE-80, NBR-841732 MM, DIÂMETRO EXTERNO 32 X 3,0 MM DE PAREDE, P/LIGAÇÃO PREDIAL DE AGUA</v>
          </cell>
          <cell r="C9108" t="str">
            <v>M</v>
          </cell>
          <cell r="D9108">
            <v>4.76</v>
          </cell>
        </row>
        <row r="9109">
          <cell r="A9109">
            <v>9813</v>
          </cell>
          <cell r="B9109" t="str">
            <v>TUBO DE POLIETILENO DE ALTA DENSIDADE, PEAD, PE-80, NBR-8417, DIAMETRO EXT. 20 MM X 2,3 MM DE PAREDE, P/ LIGACAO PREDIALDE AGUA</v>
          </cell>
          <cell r="C9109" t="str">
            <v>M</v>
          </cell>
          <cell r="D9109">
            <v>2.2799999999999998</v>
          </cell>
        </row>
        <row r="9110">
          <cell r="A9110">
            <v>25888</v>
          </cell>
          <cell r="B9110" t="str">
            <v>TUBO DE POLIETILENO DE ALTA DENSIDADE, PEAD, PE-80, 110 MM X10,0 MM PAREDE, ( SDR 11 - PN 12,5 ) P/REDE DE AGUA, ISO 4427/96</v>
          </cell>
          <cell r="C9110" t="str">
            <v>M</v>
          </cell>
          <cell r="D9110">
            <v>58.95</v>
          </cell>
        </row>
        <row r="9111">
          <cell r="A9111">
            <v>9876</v>
          </cell>
          <cell r="B9111" t="str">
            <v>TUBO DE PVC , TIPO LEVE, DN = 125 MM PARA VENTILAÇÃO / EXAUSTÃO</v>
          </cell>
          <cell r="C9111" t="str">
            <v>M</v>
          </cell>
          <cell r="D9111">
            <v>17.68</v>
          </cell>
        </row>
        <row r="9112">
          <cell r="A9112">
            <v>9836</v>
          </cell>
          <cell r="B9112" t="str">
            <v>TUBO PVC SERIE NORMAL - ESGOTO PREDIAL DN 100MM - NBR 5688</v>
          </cell>
          <cell r="C9112" t="str">
            <v>M</v>
          </cell>
          <cell r="D9112">
            <v>6.65</v>
          </cell>
        </row>
        <row r="9113">
          <cell r="A9113">
            <v>9838</v>
          </cell>
          <cell r="B9113" t="str">
            <v>TUBO PVC SERIE NORMAL - ESGOTO PREDIAL DN 50MM - NBR 5688</v>
          </cell>
          <cell r="C9113" t="str">
            <v>M</v>
          </cell>
          <cell r="D9113">
            <v>4.34</v>
          </cell>
        </row>
        <row r="9114">
          <cell r="A9114">
            <v>9850</v>
          </cell>
          <cell r="B9114" t="str">
            <v>TUBO PVC DE REVESTIMENTO GEOMECANICO NERVURADO REFORCADO DN150MM - COMPRIM= 2 M</v>
          </cell>
          <cell r="C9114" t="str">
            <v>M</v>
          </cell>
          <cell r="D9114">
            <v>299.08999999999997</v>
          </cell>
        </row>
        <row r="9115">
          <cell r="A9115">
            <v>9853</v>
          </cell>
          <cell r="B9115" t="str">
            <v>TUBO PVC DE REVESTIMENTO GEOMECANICO NERVURADO REFORCADO DN200MM - COMPRIM= 2 M</v>
          </cell>
          <cell r="C9115" t="str">
            <v>M</v>
          </cell>
          <cell r="D9115">
            <v>533.41999999999996</v>
          </cell>
        </row>
        <row r="9116">
          <cell r="A9116">
            <v>9854</v>
          </cell>
          <cell r="B9116" t="str">
            <v>TUBO PVC DE REVESTIMENTO GEOMECANICO NERVURADO STANDARD DN 154MM - COMPRIM= 2 M</v>
          </cell>
          <cell r="C9116" t="str">
            <v>M</v>
          </cell>
          <cell r="D9116">
            <v>268.33999999999997</v>
          </cell>
        </row>
        <row r="9117">
          <cell r="A9117">
            <v>9851</v>
          </cell>
          <cell r="B9117" t="str">
            <v>TUBO PVC DE REVESTIMENTO GEOMECANICO NERVURADO STANDARD DN 206MM - COMPRIM= 2 M</v>
          </cell>
          <cell r="C9117" t="str">
            <v>M</v>
          </cell>
          <cell r="D9117">
            <v>432.08</v>
          </cell>
        </row>
        <row r="9118">
          <cell r="A9118">
            <v>9855</v>
          </cell>
          <cell r="B9118" t="str">
            <v>TUBO PVC DE REVESTIMENTO GEOMECANICO NERVURADO STANDARD DN 250MM - COMPRIM= 2 M</v>
          </cell>
          <cell r="C9118" t="str">
            <v>M</v>
          </cell>
          <cell r="D9118">
            <v>777.71</v>
          </cell>
        </row>
        <row r="9119">
          <cell r="A9119">
            <v>9825</v>
          </cell>
          <cell r="B9119" t="str">
            <v>TUBO PVC DEFOFO EB-1208 P/ REDE AGUA JE 1 MPA DN 100MM</v>
          </cell>
          <cell r="C9119" t="str">
            <v>M</v>
          </cell>
          <cell r="D9119">
            <v>37.81</v>
          </cell>
        </row>
        <row r="9120">
          <cell r="A9120">
            <v>9828</v>
          </cell>
          <cell r="B9120" t="str">
            <v>TUBO PVC DEFOFO EB-1208 P/ REDE AGUA JE 1 MPA DN 150MM</v>
          </cell>
          <cell r="C9120" t="str">
            <v>M</v>
          </cell>
          <cell r="D9120">
            <v>76.77</v>
          </cell>
        </row>
        <row r="9121">
          <cell r="A9121">
            <v>9829</v>
          </cell>
          <cell r="B9121" t="str">
            <v>TUBO PVC DEFOFO EB-1208 P/ REDE AGUA JE 1 MPA DN 200MM</v>
          </cell>
          <cell r="C9121" t="str">
            <v>M</v>
          </cell>
          <cell r="D9121">
            <v>130.65</v>
          </cell>
        </row>
        <row r="9122">
          <cell r="A9122">
            <v>9826</v>
          </cell>
          <cell r="B9122" t="str">
            <v>TUBO PVC DEFOFO EB-1208 P/ REDE AGUA JE 1 MPA DN 250MM</v>
          </cell>
          <cell r="C9122" t="str">
            <v>M</v>
          </cell>
          <cell r="D9122">
            <v>198.8</v>
          </cell>
        </row>
        <row r="9123">
          <cell r="A9123">
            <v>9827</v>
          </cell>
          <cell r="B9123" t="str">
            <v>TUBO PVC DEFOFO EB-1208 P/ REDE AGUA JE 1 MPA DN 300MM</v>
          </cell>
          <cell r="C9123" t="str">
            <v>M</v>
          </cell>
          <cell r="D9123">
            <v>281.19</v>
          </cell>
        </row>
        <row r="9124">
          <cell r="A9124">
            <v>9833</v>
          </cell>
          <cell r="B9124" t="str">
            <v>TUBO PVC DRENAGEM CORRUGADO FLEXIVEL PERFURADO DN 100 OU 110</v>
          </cell>
          <cell r="C9124" t="str">
            <v>M</v>
          </cell>
          <cell r="D9124">
            <v>41.96</v>
          </cell>
        </row>
        <row r="9125">
          <cell r="A9125">
            <v>9830</v>
          </cell>
          <cell r="B9125" t="str">
            <v>TUBO PVC DRENAGEM CORRUGADO FLEXIVEL PERFURADO DN 65</v>
          </cell>
          <cell r="C9125" t="str">
            <v>M</v>
          </cell>
          <cell r="D9125">
            <v>12.3</v>
          </cell>
        </row>
        <row r="9126">
          <cell r="A9126">
            <v>9834</v>
          </cell>
          <cell r="B9126" t="str">
            <v>TUBO PVC DRENAGEM CORRUGADO RIGIDO PERFURADO DN 150</v>
          </cell>
          <cell r="C9126" t="str">
            <v>M</v>
          </cell>
          <cell r="D9126">
            <v>87.85</v>
          </cell>
        </row>
        <row r="9127">
          <cell r="A9127">
            <v>9819</v>
          </cell>
          <cell r="B9127" t="str">
            <v>TUBO PVC EB 644 P/ REDE COLET ESG JE DN 200MM</v>
          </cell>
          <cell r="C9127" t="str">
            <v>M</v>
          </cell>
          <cell r="D9127">
            <v>38.43</v>
          </cell>
        </row>
        <row r="9128">
          <cell r="A9128">
            <v>9817</v>
          </cell>
          <cell r="B9128" t="str">
            <v>TUBO PVC EB-644 P/ REDE COLET ESG JE DN 100MM</v>
          </cell>
          <cell r="C9128" t="str">
            <v>M</v>
          </cell>
          <cell r="D9128">
            <v>11.86</v>
          </cell>
        </row>
        <row r="9129">
          <cell r="A9129">
            <v>9824</v>
          </cell>
          <cell r="B9129" t="str">
            <v>TUBO PVC EB-644 P/ REDE COLET ESG JE DN 125MM</v>
          </cell>
          <cell r="C9129" t="str">
            <v>M</v>
          </cell>
          <cell r="D9129">
            <v>15.15</v>
          </cell>
        </row>
        <row r="9130">
          <cell r="A9130">
            <v>9818</v>
          </cell>
          <cell r="B9130" t="str">
            <v>TUBO PVC EB-644 P/ REDE COLET ESG JE DN 150MM</v>
          </cell>
          <cell r="C9130" t="str">
            <v>M</v>
          </cell>
          <cell r="D9130">
            <v>24.87</v>
          </cell>
        </row>
        <row r="9131">
          <cell r="A9131">
            <v>9820</v>
          </cell>
          <cell r="B9131" t="str">
            <v>TUBO PVC EB-644 P/ REDE COLET ESG JE DN 250MM</v>
          </cell>
          <cell r="C9131" t="str">
            <v>M</v>
          </cell>
          <cell r="D9131">
            <v>65.53</v>
          </cell>
        </row>
        <row r="9132">
          <cell r="A9132">
            <v>9821</v>
          </cell>
          <cell r="B9132" t="str">
            <v>TUBO PVC EB-644 P/ REDE COLET ESG JE DN 300MM</v>
          </cell>
          <cell r="C9132" t="str">
            <v>M</v>
          </cell>
          <cell r="D9132">
            <v>102.77</v>
          </cell>
        </row>
        <row r="9133">
          <cell r="A9133">
            <v>9822</v>
          </cell>
          <cell r="B9133" t="str">
            <v>TUBO PVC EB-644 P/ REDE COLET ESG JE DN 350MM</v>
          </cell>
          <cell r="C9133" t="str">
            <v>M</v>
          </cell>
          <cell r="D9133">
            <v>131.97999999999999</v>
          </cell>
        </row>
        <row r="9134">
          <cell r="A9134">
            <v>9823</v>
          </cell>
          <cell r="B9134" t="str">
            <v>TUBO PVC EB-644 P/ REDE COLET ESG JE DN 400MM</v>
          </cell>
          <cell r="C9134" t="str">
            <v>M</v>
          </cell>
          <cell r="D9134">
            <v>168.43</v>
          </cell>
        </row>
        <row r="9135">
          <cell r="A9135">
            <v>9847</v>
          </cell>
          <cell r="B9135" t="str">
            <v>TUBO PVC PBA 12 JE NBR 5647 P/REDE AGUA DN 100/DE 110 MM</v>
          </cell>
          <cell r="C9135" t="str">
            <v>M</v>
          </cell>
          <cell r="D9135">
            <v>27.53</v>
          </cell>
        </row>
        <row r="9136">
          <cell r="A9136">
            <v>9844</v>
          </cell>
          <cell r="B9136" t="str">
            <v>TUBO PVC PBA 12 JE NBR 5647 P/REDE AGUA DN 50/DE 60 MM</v>
          </cell>
          <cell r="C9136" t="str">
            <v>M</v>
          </cell>
          <cell r="D9136">
            <v>8.35</v>
          </cell>
        </row>
        <row r="9137">
          <cell r="A9137">
            <v>9845</v>
          </cell>
          <cell r="B9137" t="str">
            <v>TUBO PVC PBA 12 JE NBR 5647 P/REDE AGUA DN 65/DE 75 MM</v>
          </cell>
          <cell r="C9137" t="str">
            <v>M</v>
          </cell>
          <cell r="D9137">
            <v>13.13</v>
          </cell>
        </row>
        <row r="9138">
          <cell r="A9138">
            <v>9846</v>
          </cell>
          <cell r="B9138" t="str">
            <v>TUBO PVC PBA 12 JE NBR 5647 P/REDE AGUA DN 75/DE 85 MM</v>
          </cell>
          <cell r="C9138" t="str">
            <v>M</v>
          </cell>
          <cell r="D9138">
            <v>17.04</v>
          </cell>
        </row>
        <row r="9139">
          <cell r="A9139">
            <v>12592</v>
          </cell>
          <cell r="B9139" t="str">
            <v>TUBO PVC PBA 15 JE NBR 5647 P/REDE AGUA DN 100/DE 110 MM</v>
          </cell>
          <cell r="C9139" t="str">
            <v>M</v>
          </cell>
          <cell r="D9139">
            <v>33.200000000000003</v>
          </cell>
        </row>
        <row r="9140">
          <cell r="A9140">
            <v>12599</v>
          </cell>
          <cell r="B9140" t="str">
            <v>TUBO PVC PBA 15 JE NBR 5647 P/REDE AGUA DN 50/DE 60 MM</v>
          </cell>
          <cell r="C9140" t="str">
            <v>M</v>
          </cell>
          <cell r="D9140">
            <v>9.82</v>
          </cell>
        </row>
        <row r="9141">
          <cell r="A9141">
            <v>12600</v>
          </cell>
          <cell r="B9141" t="str">
            <v>TUBO PVC PBA 15 JE NBR 5647 P/REDE AGUA DN 65/DE 75 MM</v>
          </cell>
          <cell r="C9141" t="str">
            <v>M</v>
          </cell>
          <cell r="D9141">
            <v>15.75</v>
          </cell>
        </row>
        <row r="9142">
          <cell r="A9142">
            <v>12601</v>
          </cell>
          <cell r="B9142" t="str">
            <v>TUBO PVC PBA 15 JE NBR 5647 P/REDE AGUA DN 75/DE 85 MM</v>
          </cell>
          <cell r="C9142" t="str">
            <v>M</v>
          </cell>
          <cell r="D9142">
            <v>19.649999999999999</v>
          </cell>
        </row>
        <row r="9143">
          <cell r="A9143">
            <v>12602</v>
          </cell>
          <cell r="B9143" t="str">
            <v>TUBO PVC PBA 20 JE NBR 5647 P/REDE AGUA DN 100/DE 110 MM</v>
          </cell>
          <cell r="C9143" t="str">
            <v>M</v>
          </cell>
          <cell r="D9143">
            <v>41.51</v>
          </cell>
        </row>
        <row r="9144">
          <cell r="A9144">
            <v>12609</v>
          </cell>
          <cell r="B9144" t="str">
            <v>TUBO PVC PBA 20 JE NBR 5647 P/REDE AGUA DN 50/DE 60 MM</v>
          </cell>
          <cell r="C9144" t="str">
            <v>M</v>
          </cell>
          <cell r="D9144">
            <v>12.46</v>
          </cell>
        </row>
        <row r="9145">
          <cell r="A9145">
            <v>12610</v>
          </cell>
          <cell r="B9145" t="str">
            <v>TUBO PVC PBA 20 JE NBR 5647 P/REDE AGUA DN 65/DE 75 MM</v>
          </cell>
          <cell r="C9145" t="str">
            <v>M</v>
          </cell>
          <cell r="D9145">
            <v>19.53</v>
          </cell>
        </row>
        <row r="9146">
          <cell r="A9146">
            <v>12611</v>
          </cell>
          <cell r="B9146" t="str">
            <v>TUBO PVC PBA 20 JE NBR 5647 P/REDE AGUA DN 75/DE 85 MM</v>
          </cell>
          <cell r="C9146" t="str">
            <v>M</v>
          </cell>
          <cell r="D9146">
            <v>24.8</v>
          </cell>
        </row>
        <row r="9147">
          <cell r="A9147">
            <v>9841</v>
          </cell>
          <cell r="B9147" t="str">
            <v>TUBO PVC PBV SERIE R P/ ESG OU AGUAS PLUVIAIS PREDIAL DN 100MM</v>
          </cell>
          <cell r="C9147" t="str">
            <v>M</v>
          </cell>
          <cell r="D9147">
            <v>13.68</v>
          </cell>
        </row>
        <row r="9148">
          <cell r="A9148">
            <v>9840</v>
          </cell>
          <cell r="B9148" t="str">
            <v>TUBO PVC PBV SERIE R P/ ESG OU AGUAS PLUVIAIS PREDIAL DN 150MM</v>
          </cell>
          <cell r="C9148" t="str">
            <v>M</v>
          </cell>
          <cell r="D9148">
            <v>32.590000000000003</v>
          </cell>
        </row>
        <row r="9149">
          <cell r="A9149">
            <v>20067</v>
          </cell>
          <cell r="B9149" t="str">
            <v>TUBO PVC PBV SERIE R P/ ESG OU AGUAS PLUVIAIS PREDIAL DN 40MM</v>
          </cell>
          <cell r="C9149" t="str">
            <v>M</v>
          </cell>
          <cell r="D9149">
            <v>5.19</v>
          </cell>
        </row>
        <row r="9150">
          <cell r="A9150">
            <v>20068</v>
          </cell>
          <cell r="B9150" t="str">
            <v>TUBO PVC PBV SERIE R P/ ESG OU AGUAS PLUVIAIS PREDIAL DN 50MM</v>
          </cell>
          <cell r="C9150" t="str">
            <v>M</v>
          </cell>
          <cell r="D9150">
            <v>7.84</v>
          </cell>
        </row>
        <row r="9151">
          <cell r="A9151">
            <v>9839</v>
          </cell>
          <cell r="B9151" t="str">
            <v>TUBO PVC PBV SERIE R P/ ESG OU AGUAS PLUVIAIS PREDIAL DN 75MM</v>
          </cell>
          <cell r="C9151" t="str">
            <v>M</v>
          </cell>
          <cell r="D9151">
            <v>9.6199999999999992</v>
          </cell>
        </row>
        <row r="9152">
          <cell r="A9152">
            <v>20072</v>
          </cell>
          <cell r="B9152" t="str">
            <v>TUBO PVC PL SERIE R P/ ESG OU AGUAS PLUVIAIS PREDIAL DN 100MM</v>
          </cell>
          <cell r="C9152" t="str">
            <v>M</v>
          </cell>
          <cell r="D9152">
            <v>13.75</v>
          </cell>
        </row>
        <row r="9153">
          <cell r="A9153">
            <v>20073</v>
          </cell>
          <cell r="B9153" t="str">
            <v>TUBO PVC PL SERIE R P/ ESG OU AGUAS PLUVIAIS PREDIAL DN 150MM</v>
          </cell>
          <cell r="C9153" t="str">
            <v>M</v>
          </cell>
          <cell r="D9153">
            <v>29.27</v>
          </cell>
        </row>
        <row r="9154">
          <cell r="A9154">
            <v>20069</v>
          </cell>
          <cell r="B9154" t="str">
            <v>TUBO PVC PL SERIE R P/ ESG OU AGUAS PLUVIAIS PREDIAL DN 40MM</v>
          </cell>
          <cell r="C9154" t="str">
            <v>M</v>
          </cell>
          <cell r="D9154">
            <v>4.32</v>
          </cell>
        </row>
        <row r="9155">
          <cell r="A9155">
            <v>20070</v>
          </cell>
          <cell r="B9155" t="str">
            <v>TUBO PVC PL SERIE R P/ ESG OU AGUAS PLUVIAIS PREDIAL DN 50MM</v>
          </cell>
          <cell r="C9155" t="str">
            <v>M</v>
          </cell>
          <cell r="D9155">
            <v>6.76</v>
          </cell>
        </row>
        <row r="9156">
          <cell r="A9156">
            <v>20071</v>
          </cell>
          <cell r="B9156" t="str">
            <v>TUBO PVC PL SERIE R P/ ESG OU AGUAS PLUVIAIS PREDIAL DN 75MM</v>
          </cell>
          <cell r="C9156" t="str">
            <v>M</v>
          </cell>
          <cell r="D9156">
            <v>8.17</v>
          </cell>
        </row>
        <row r="9157">
          <cell r="A9157">
            <v>9862</v>
          </cell>
          <cell r="B9157" t="str">
            <v>TUBO PVC ROSCAVEL EB-892 P/ AGUA FRIA PREDIAL 1 1/2"</v>
          </cell>
          <cell r="C9157" t="str">
            <v>M</v>
          </cell>
          <cell r="D9157">
            <v>13.79</v>
          </cell>
        </row>
        <row r="9158">
          <cell r="A9158">
            <v>9861</v>
          </cell>
          <cell r="B9158" t="str">
            <v>TUBO PVC ROSCAVEL EB-892 P/ AGUA FRIA PREDIAL 1 1/4"</v>
          </cell>
          <cell r="C9158" t="str">
            <v>M</v>
          </cell>
          <cell r="D9158">
            <v>11.45</v>
          </cell>
        </row>
        <row r="9159">
          <cell r="A9159">
            <v>9856</v>
          </cell>
          <cell r="B9159" t="str">
            <v>TUBO PVC ROSCAVEL EB-892 P/ AGUA FRIA PREDIAL 1/2"</v>
          </cell>
          <cell r="C9159" t="str">
            <v>M</v>
          </cell>
          <cell r="D9159">
            <v>3.13</v>
          </cell>
        </row>
        <row r="9160">
          <cell r="A9160">
            <v>9866</v>
          </cell>
          <cell r="B9160" t="str">
            <v>TUBO PVC ROSCAVEL EB-892 P/ AGUA FRIA PREDIAL 1"</v>
          </cell>
          <cell r="C9160" t="str">
            <v>M</v>
          </cell>
          <cell r="D9160">
            <v>8.27</v>
          </cell>
        </row>
        <row r="9161">
          <cell r="A9161">
            <v>9863</v>
          </cell>
          <cell r="B9161" t="str">
            <v>TUBO PVC ROSCAVEL EB-892 P/ AGUA FRIA PREDIAL 2 1/2"</v>
          </cell>
          <cell r="C9161" t="str">
            <v>M</v>
          </cell>
          <cell r="D9161">
            <v>41.59</v>
          </cell>
        </row>
        <row r="9162">
          <cell r="A9162">
            <v>9860</v>
          </cell>
          <cell r="B9162" t="str">
            <v>TUBO PVC ROSCAVEL EB-892 P/ AGUA FRIA PREDIAL 2"</v>
          </cell>
          <cell r="C9162" t="str">
            <v>M</v>
          </cell>
          <cell r="D9162">
            <v>20.78</v>
          </cell>
        </row>
        <row r="9163">
          <cell r="A9163">
            <v>9859</v>
          </cell>
          <cell r="B9163" t="str">
            <v>TUBO PVC ROSCAVEL EB-892 P/ AGUA FRIA PREDIAL 3/4"</v>
          </cell>
          <cell r="C9163" t="str">
            <v>M</v>
          </cell>
          <cell r="D9163">
            <v>4.9800000000000004</v>
          </cell>
        </row>
        <row r="9164">
          <cell r="A9164">
            <v>9857</v>
          </cell>
          <cell r="B9164" t="str">
            <v>TUBO PVC ROSCAVEL EB-892 P/ AGUA FRIA PREDIAL 3"</v>
          </cell>
          <cell r="C9164" t="str">
            <v>M</v>
          </cell>
          <cell r="D9164">
            <v>53.91</v>
          </cell>
        </row>
        <row r="9165">
          <cell r="A9165">
            <v>9864</v>
          </cell>
          <cell r="B9165" t="str">
            <v>TUBO PVC ROSCAVEL EB-892 P/ AGUA FRIA PREDIAL 4"</v>
          </cell>
          <cell r="C9165" t="str">
            <v>M</v>
          </cell>
          <cell r="D9165">
            <v>63.66</v>
          </cell>
        </row>
        <row r="9166">
          <cell r="A9166">
            <v>9865</v>
          </cell>
          <cell r="B9166" t="str">
            <v>TUBO PVC ROSCAVEL EB-892 P/ AGUA FRIA PREDIAL 5"</v>
          </cell>
          <cell r="C9166" t="str">
            <v>M</v>
          </cell>
          <cell r="D9166">
            <v>90.7</v>
          </cell>
        </row>
        <row r="9167">
          <cell r="A9167">
            <v>9858</v>
          </cell>
          <cell r="B9167" t="str">
            <v>TUBO PVC ROSCAVEL EB-892 P/ AGUA FRIA PREDIAL 6"</v>
          </cell>
          <cell r="C9167" t="str">
            <v>M</v>
          </cell>
          <cell r="D9167">
            <v>98.64</v>
          </cell>
        </row>
        <row r="9168">
          <cell r="A9168">
            <v>20065</v>
          </cell>
          <cell r="B9168" t="str">
            <v>TUBO PVC SERIE NORMAL - ESGOTO PREDIAL DN 150MM - NBR 5688</v>
          </cell>
          <cell r="C9168" t="str">
            <v>M</v>
          </cell>
          <cell r="D9168">
            <v>18.48</v>
          </cell>
        </row>
        <row r="9169">
          <cell r="A9169">
            <v>9835</v>
          </cell>
          <cell r="B9169" t="str">
            <v>TUBO PVC SERIE NORMAL - ESGOTO PREDIAL DN 40MM - NBR 5688</v>
          </cell>
          <cell r="C9169" t="str">
            <v>M</v>
          </cell>
          <cell r="D9169">
            <v>2.29</v>
          </cell>
        </row>
        <row r="9170">
          <cell r="A9170">
            <v>9837</v>
          </cell>
          <cell r="B9170" t="str">
            <v>TUBO PVC SERIE NORMAL - ESGOTO PREDIAL DN 75MM - NBR 5688</v>
          </cell>
          <cell r="C9170" t="str">
            <v>M</v>
          </cell>
          <cell r="D9170">
            <v>5.49</v>
          </cell>
        </row>
        <row r="9171">
          <cell r="A9171">
            <v>9870</v>
          </cell>
          <cell r="B9171" t="str">
            <v>TUBO PVC SOLDAVEL EB-892 P/AGUA FRIA PREDIAL DN 110MM</v>
          </cell>
          <cell r="C9171" t="str">
            <v>M</v>
          </cell>
          <cell r="D9171">
            <v>52.98</v>
          </cell>
        </row>
        <row r="9172">
          <cell r="A9172">
            <v>9867</v>
          </cell>
          <cell r="B9172" t="str">
            <v>TUBO PVC SOLDAVEL EB-892 P/AGUA FRIA PREDIAL DN 20MM</v>
          </cell>
          <cell r="C9172" t="str">
            <v>M</v>
          </cell>
          <cell r="D9172">
            <v>1.83</v>
          </cell>
        </row>
        <row r="9173">
          <cell r="A9173">
            <v>9868</v>
          </cell>
          <cell r="B9173" t="str">
            <v>TUBO PVC SOLDAVEL EB-892 P/AGUA FRIA PREDIAL DN 25MM</v>
          </cell>
          <cell r="C9173" t="str">
            <v>M</v>
          </cell>
          <cell r="D9173">
            <v>2.48</v>
          </cell>
        </row>
        <row r="9174">
          <cell r="A9174">
            <v>9869</v>
          </cell>
          <cell r="B9174" t="str">
            <v>TUBO PVC SOLDAVEL EB-892 P/AGUA FRIA PREDIAL DN 32MM</v>
          </cell>
          <cell r="C9174" t="str">
            <v>M</v>
          </cell>
          <cell r="D9174">
            <v>5.66</v>
          </cell>
        </row>
        <row r="9175">
          <cell r="A9175">
            <v>9874</v>
          </cell>
          <cell r="B9175" t="str">
            <v>TUBO PVC SOLDAVEL EB-892 P/AGUA FRIA PREDIAL DN 40MM</v>
          </cell>
          <cell r="C9175" t="str">
            <v>M</v>
          </cell>
          <cell r="D9175">
            <v>7.72</v>
          </cell>
        </row>
        <row r="9176">
          <cell r="A9176">
            <v>9875</v>
          </cell>
          <cell r="B9176" t="str">
            <v>TUBO PVC SOLDAVEL EB-892 P/AGUA FRIA PREDIAL DN 50MM</v>
          </cell>
          <cell r="C9176" t="str">
            <v>M</v>
          </cell>
          <cell r="D9176">
            <v>9.06</v>
          </cell>
        </row>
        <row r="9177">
          <cell r="A9177">
            <v>9873</v>
          </cell>
          <cell r="B9177" t="str">
            <v>TUBO PVC SOLDAVEL EB-892 P/AGUA FRIA PREDIAL DN 60MM</v>
          </cell>
          <cell r="C9177" t="str">
            <v>M</v>
          </cell>
          <cell r="D9177">
            <v>16.829999999999998</v>
          </cell>
        </row>
        <row r="9178">
          <cell r="A9178">
            <v>9871</v>
          </cell>
          <cell r="B9178" t="str">
            <v>TUBO PVC SOLDAVEL EB-892 P/AGUA FRIA PREDIAL DN 75MM</v>
          </cell>
          <cell r="C9178" t="str">
            <v>M</v>
          </cell>
          <cell r="D9178">
            <v>25.81</v>
          </cell>
        </row>
        <row r="9179">
          <cell r="A9179">
            <v>9872</v>
          </cell>
          <cell r="B9179" t="str">
            <v>TUBO PVC SOLDAVEL EB-892 P/AGUA FRIA PREDIAL DN 85MM</v>
          </cell>
          <cell r="C9179" t="str">
            <v>M</v>
          </cell>
          <cell r="D9179">
            <v>34.75</v>
          </cell>
        </row>
        <row r="9180">
          <cell r="A9180">
            <v>9881</v>
          </cell>
          <cell r="B9180" t="str">
            <v>TUBO PVC TIPO LEVE PBL DN 150MM</v>
          </cell>
          <cell r="C9180" t="str">
            <v>M</v>
          </cell>
          <cell r="D9180">
            <v>21.4</v>
          </cell>
        </row>
        <row r="9181">
          <cell r="A9181">
            <v>9880</v>
          </cell>
          <cell r="B9181" t="str">
            <v>TUBO PVC TIPO LEVE PBL DN 200MM</v>
          </cell>
          <cell r="C9181" t="str">
            <v>M</v>
          </cell>
          <cell r="D9181">
            <v>26.8</v>
          </cell>
        </row>
        <row r="9182">
          <cell r="A9182">
            <v>9877</v>
          </cell>
          <cell r="B9182" t="str">
            <v>TUBO PVC TIPO LEVE PBL DN 250MM PARA VENTILAÇÃO / EXAUSTÃO</v>
          </cell>
          <cell r="C9182" t="str">
            <v>M</v>
          </cell>
          <cell r="D9182">
            <v>42.56</v>
          </cell>
        </row>
        <row r="9183">
          <cell r="A9183">
            <v>9878</v>
          </cell>
          <cell r="B9183" t="str">
            <v>TUBO PVC TIPO LEVE PBL DN 300MM PARA VENTILAÇÃO / EXAUSTÃO</v>
          </cell>
          <cell r="C9183" t="str">
            <v>M</v>
          </cell>
          <cell r="D9183">
            <v>53.28</v>
          </cell>
        </row>
        <row r="9184">
          <cell r="A9184">
            <v>9879</v>
          </cell>
          <cell r="B9184" t="str">
            <v>TUBO PVC TIPO LEVE PBL DN 400MM PARA VENTILAÇÃO / EXAUSTÃO</v>
          </cell>
          <cell r="C9184" t="str">
            <v>M</v>
          </cell>
          <cell r="D9184">
            <v>131.59</v>
          </cell>
        </row>
        <row r="9185">
          <cell r="A9185">
            <v>9882</v>
          </cell>
          <cell r="B9185" t="str">
            <v>TUBO PVC TIPO LEVE PBL DN 450MM PARA VENTILAÇÃO / EXAUSTÃO</v>
          </cell>
          <cell r="C9185" t="str">
            <v>M</v>
          </cell>
          <cell r="D9185">
            <v>223.09</v>
          </cell>
        </row>
        <row r="9186">
          <cell r="A9186">
            <v>20257</v>
          </cell>
          <cell r="B9186" t="str">
            <v>TUBO 1/2" DIN 2440 PSI 300 C/ COSTURA ROSCA CONICA</v>
          </cell>
          <cell r="C9186" t="str">
            <v>M</v>
          </cell>
          <cell r="D9186">
            <v>12.91</v>
          </cell>
        </row>
        <row r="9187">
          <cell r="A9187">
            <v>20258</v>
          </cell>
          <cell r="B9187" t="str">
            <v>TUBO 3/4" DIN 2440 PSI 300 C/ COSTURA ROSCA CONICA</v>
          </cell>
          <cell r="C9187" t="str">
            <v>M</v>
          </cell>
          <cell r="D9187">
            <v>16.649999999999999</v>
          </cell>
        </row>
        <row r="9188">
          <cell r="A9188">
            <v>12424</v>
          </cell>
          <cell r="B9188" t="str">
            <v>UNIAO FERRO GALV C/ASSENTO CONICO BRONZE 1 1/2"</v>
          </cell>
          <cell r="C9188" t="str">
            <v>UN</v>
          </cell>
          <cell r="D9188">
            <v>65.66</v>
          </cell>
        </row>
        <row r="9189">
          <cell r="A9189">
            <v>12426</v>
          </cell>
          <cell r="B9189" t="str">
            <v>UNIAO FERRO GALV C/ASSENTO CONICO BRONZE 1/2"</v>
          </cell>
          <cell r="C9189" t="str">
            <v>UN</v>
          </cell>
          <cell r="D9189">
            <v>28.13</v>
          </cell>
        </row>
        <row r="9190">
          <cell r="A9190">
            <v>12425</v>
          </cell>
          <cell r="B9190" t="str">
            <v>UNIAO FERRO GALV C/ASSENTO CONICO BRONZE 1"</v>
          </cell>
          <cell r="C9190" t="str">
            <v>UN</v>
          </cell>
          <cell r="D9190">
            <v>33.409999999999997</v>
          </cell>
        </row>
        <row r="9191">
          <cell r="A9191">
            <v>12427</v>
          </cell>
          <cell r="B9191" t="str">
            <v>UNIAO FERRO GALV C/ASSENTO CONICO BRONZE 2 1/2"</v>
          </cell>
          <cell r="C9191" t="str">
            <v>UN</v>
          </cell>
          <cell r="D9191">
            <v>136.13</v>
          </cell>
        </row>
        <row r="9192">
          <cell r="A9192">
            <v>12428</v>
          </cell>
          <cell r="B9192" t="str">
            <v>UNIAO FERRO GALV C/ASSENTO CONICO BRONZE 2"</v>
          </cell>
          <cell r="C9192" t="str">
            <v>UN</v>
          </cell>
          <cell r="D9192">
            <v>91.44</v>
          </cell>
        </row>
        <row r="9193">
          <cell r="A9193">
            <v>12430</v>
          </cell>
          <cell r="B9193" t="str">
            <v>UNIAO FERRO GALV C/ASSENTO CONICO BRONZE 3/4"</v>
          </cell>
          <cell r="C9193" t="str">
            <v>UN</v>
          </cell>
          <cell r="D9193">
            <v>33.22</v>
          </cell>
        </row>
        <row r="9194">
          <cell r="A9194">
            <v>12429</v>
          </cell>
          <cell r="B9194" t="str">
            <v>UNIAO FERRO GALV C/ASSENTO CONICO BRONZE 3"</v>
          </cell>
          <cell r="C9194" t="str">
            <v>UN</v>
          </cell>
          <cell r="D9194">
            <v>196.59</v>
          </cell>
        </row>
        <row r="9195">
          <cell r="A9195">
            <v>12431</v>
          </cell>
          <cell r="B9195" t="str">
            <v>UNIAO FERRO GALV C/ASSENTO CONICO BRONZE 4"</v>
          </cell>
          <cell r="C9195" t="str">
            <v>UN</v>
          </cell>
          <cell r="D9195">
            <v>272.66000000000003</v>
          </cell>
        </row>
        <row r="9196">
          <cell r="A9196">
            <v>12432</v>
          </cell>
          <cell r="B9196" t="str">
            <v>UNIAO FERRO GALV C/ASSENTO CONICO FERRO LONGO 1 1/2"</v>
          </cell>
          <cell r="C9196" t="str">
            <v>UN</v>
          </cell>
          <cell r="D9196">
            <v>38.07</v>
          </cell>
        </row>
        <row r="9197">
          <cell r="A9197">
            <v>12434</v>
          </cell>
          <cell r="B9197" t="str">
            <v>UNIAO FERRO GALV C/ASSENTO CONICO FERRO LONGO 1/2"</v>
          </cell>
          <cell r="C9197" t="str">
            <v>UN</v>
          </cell>
          <cell r="D9197">
            <v>15.06</v>
          </cell>
        </row>
        <row r="9198">
          <cell r="A9198">
            <v>12433</v>
          </cell>
          <cell r="B9198" t="str">
            <v>UNIAO FERRO GALV C/ASSENTO CONICO FERRO LONGO 1"</v>
          </cell>
          <cell r="C9198" t="str">
            <v>UN</v>
          </cell>
          <cell r="D9198">
            <v>20.89</v>
          </cell>
        </row>
        <row r="9199">
          <cell r="A9199">
            <v>12435</v>
          </cell>
          <cell r="B9199" t="str">
            <v>UNIAO FERRO GALV C/ASSENTO CONICO FERRO LONGO 2 1/2"</v>
          </cell>
          <cell r="C9199" t="str">
            <v>UN</v>
          </cell>
          <cell r="D9199">
            <v>82.17</v>
          </cell>
        </row>
        <row r="9200">
          <cell r="A9200">
            <v>12437</v>
          </cell>
          <cell r="B9200" t="str">
            <v>UNIAO FERRO GALV C/ASSENTO CONICO FERRO LONGO 2"</v>
          </cell>
          <cell r="C9200" t="str">
            <v>UN</v>
          </cell>
          <cell r="D9200">
            <v>54.78</v>
          </cell>
        </row>
        <row r="9201">
          <cell r="A9201">
            <v>12439</v>
          </cell>
          <cell r="B9201" t="str">
            <v>UNIAO FERRO GALV C/ASSENTO CONICO FERRO LONGO 3/4"</v>
          </cell>
          <cell r="C9201" t="str">
            <v>UN</v>
          </cell>
          <cell r="D9201">
            <v>19.29</v>
          </cell>
        </row>
        <row r="9202">
          <cell r="A9202">
            <v>12438</v>
          </cell>
          <cell r="B9202" t="str">
            <v>UNIAO FERRO GALV C/ASSENTO CONICO FERRO LONGO 3"</v>
          </cell>
          <cell r="C9202" t="str">
            <v>UN</v>
          </cell>
          <cell r="D9202">
            <v>121.3</v>
          </cell>
        </row>
        <row r="9203">
          <cell r="A9203">
            <v>12436</v>
          </cell>
          <cell r="B9203" t="str">
            <v>UNIAO FERRO GALV C/ASSENTO CONICO FERRO LONGO 4"</v>
          </cell>
          <cell r="C9203" t="str">
            <v>UN</v>
          </cell>
          <cell r="D9203">
            <v>153.69999999999999</v>
          </cell>
        </row>
        <row r="9204">
          <cell r="A9204">
            <v>12440</v>
          </cell>
          <cell r="B9204" t="str">
            <v>UNIAO FERRO GALV C/ASSENTO PLANO C/JUNTA NITRIPACK 1 1/4"</v>
          </cell>
          <cell r="C9204" t="str">
            <v>UN</v>
          </cell>
          <cell r="D9204">
            <v>30.4</v>
          </cell>
        </row>
        <row r="9205">
          <cell r="A9205">
            <v>9884</v>
          </cell>
          <cell r="B9205" t="str">
            <v>UNIAO FERRO GALV ROSCA 1 1/2"</v>
          </cell>
          <cell r="C9205" t="str">
            <v>UN</v>
          </cell>
          <cell r="D9205">
            <v>36</v>
          </cell>
        </row>
        <row r="9206">
          <cell r="A9206">
            <v>9888</v>
          </cell>
          <cell r="B9206" t="str">
            <v>UNIAO FERRO GALV ROSCA 1 1/4"</v>
          </cell>
          <cell r="C9206" t="str">
            <v>UN</v>
          </cell>
          <cell r="D9206">
            <v>30.95</v>
          </cell>
        </row>
        <row r="9207">
          <cell r="A9207">
            <v>9883</v>
          </cell>
          <cell r="B9207" t="str">
            <v>UNIAO FERRO GALV ROSCA 1/2"</v>
          </cell>
          <cell r="C9207" t="str">
            <v>UN</v>
          </cell>
          <cell r="D9207">
            <v>12.87</v>
          </cell>
        </row>
        <row r="9208">
          <cell r="A9208">
            <v>9886</v>
          </cell>
          <cell r="B9208" t="str">
            <v>UNIAO FERRO GALV ROSCA 1"</v>
          </cell>
          <cell r="C9208" t="str">
            <v>UN</v>
          </cell>
          <cell r="D9208">
            <v>20.149999999999999</v>
          </cell>
        </row>
        <row r="9209">
          <cell r="A9209">
            <v>9889</v>
          </cell>
          <cell r="B9209" t="str">
            <v>UNIAO FERRO GALV ROSCA 2 1/2"</v>
          </cell>
          <cell r="C9209" t="str">
            <v>UN</v>
          </cell>
          <cell r="D9209">
            <v>85.1</v>
          </cell>
        </row>
        <row r="9210">
          <cell r="A9210">
            <v>9887</v>
          </cell>
          <cell r="B9210" t="str">
            <v>UNIAO FERRO GALV ROSCA 2"</v>
          </cell>
          <cell r="C9210" t="str">
            <v>UN</v>
          </cell>
          <cell r="D9210">
            <v>55.01</v>
          </cell>
        </row>
        <row r="9211">
          <cell r="A9211">
            <v>9885</v>
          </cell>
          <cell r="B9211" t="str">
            <v>UNIAO FERRO GALV ROSCA 3/4"</v>
          </cell>
          <cell r="C9211" t="str">
            <v>UN</v>
          </cell>
          <cell r="D9211">
            <v>17.96</v>
          </cell>
        </row>
        <row r="9212">
          <cell r="A9212">
            <v>9890</v>
          </cell>
          <cell r="B9212" t="str">
            <v>UNIAO FERRO GALV ROSCA 3"</v>
          </cell>
          <cell r="C9212" t="str">
            <v>UN</v>
          </cell>
          <cell r="D9212">
            <v>125.41</v>
          </cell>
        </row>
        <row r="9213">
          <cell r="A9213">
            <v>9891</v>
          </cell>
          <cell r="B9213" t="str">
            <v>UNIAO FERRO GALV ROSCA 4"</v>
          </cell>
          <cell r="C9213" t="str">
            <v>UN</v>
          </cell>
          <cell r="D9213">
            <v>168.14</v>
          </cell>
        </row>
        <row r="9214">
          <cell r="A9214">
            <v>9901</v>
          </cell>
          <cell r="B9214" t="str">
            <v>UNIAO PVC C/ROSCA P/AGUA FRIA PREDIAL 1 1/2"</v>
          </cell>
          <cell r="C9214" t="str">
            <v>UN</v>
          </cell>
          <cell r="D9214">
            <v>18.55</v>
          </cell>
        </row>
        <row r="9215">
          <cell r="A9215">
            <v>9896</v>
          </cell>
          <cell r="B9215" t="str">
            <v>UNIAO PVC C/ROSCA P/AGUA FRIA PREDIAL 1 1/4"</v>
          </cell>
          <cell r="C9215" t="str">
            <v>UN</v>
          </cell>
          <cell r="D9215">
            <v>22.36</v>
          </cell>
        </row>
        <row r="9216">
          <cell r="A9216">
            <v>9892</v>
          </cell>
          <cell r="B9216" t="str">
            <v>UNIAO PVC C/ROSCA P/AGUA FRIA PREDIAL 1/2"</v>
          </cell>
          <cell r="C9216" t="str">
            <v>UN</v>
          </cell>
          <cell r="D9216">
            <v>3.99</v>
          </cell>
        </row>
        <row r="9217">
          <cell r="A9217">
            <v>9900</v>
          </cell>
          <cell r="B9217" t="str">
            <v>UNIAO PVC C/ROSCA P/AGUA FRIA PREDIAL 1"</v>
          </cell>
          <cell r="C9217" t="str">
            <v>UN</v>
          </cell>
          <cell r="D9217">
            <v>9.34</v>
          </cell>
        </row>
        <row r="9218">
          <cell r="A9218">
            <v>9898</v>
          </cell>
          <cell r="B9218" t="str">
            <v>UNIAO PVC C/ROSCA P/AGUA FRIA PREDIAL 2 1/2"</v>
          </cell>
          <cell r="C9218" t="str">
            <v>UN</v>
          </cell>
          <cell r="D9218">
            <v>46.05</v>
          </cell>
        </row>
        <row r="9219">
          <cell r="A9219">
            <v>9893</v>
          </cell>
          <cell r="B9219" t="str">
            <v>UNIAO PVC C/ROSCA P/AGUA FRIA PREDIAL 2"</v>
          </cell>
          <cell r="C9219" t="str">
            <v>UN</v>
          </cell>
          <cell r="D9219">
            <v>42.14</v>
          </cell>
        </row>
        <row r="9220">
          <cell r="A9220">
            <v>9899</v>
          </cell>
          <cell r="B9220" t="str">
            <v>UNIAO PVC C/ROSCA P/AGUA FRIA PREDIAL 3/4"</v>
          </cell>
          <cell r="C9220" t="str">
            <v>UN</v>
          </cell>
          <cell r="D9220">
            <v>5.45</v>
          </cell>
        </row>
        <row r="9221">
          <cell r="A9221">
            <v>9902</v>
          </cell>
          <cell r="B9221" t="str">
            <v>UNIAO PVC C/ROSCA P/AGUA FRIA PREDIAL 3"</v>
          </cell>
          <cell r="C9221" t="str">
            <v>UN</v>
          </cell>
          <cell r="D9221">
            <v>69.930000000000007</v>
          </cell>
        </row>
        <row r="9222">
          <cell r="A9222">
            <v>9911</v>
          </cell>
          <cell r="B9222" t="str">
            <v>UNIAO PVC C/ROSCA P/AGUA FRIA PREDIAL 4"</v>
          </cell>
          <cell r="C9222" t="str">
            <v>UN</v>
          </cell>
          <cell r="D9222">
            <v>108.66</v>
          </cell>
        </row>
        <row r="9223">
          <cell r="A9223">
            <v>64</v>
          </cell>
          <cell r="B9223" t="str">
            <v>UNIAO PVC P/ POLIETILENO PE-5 20 MM</v>
          </cell>
          <cell r="C9223" t="str">
            <v>UN</v>
          </cell>
          <cell r="D9223">
            <v>8.48</v>
          </cell>
        </row>
        <row r="9224">
          <cell r="A9224">
            <v>9908</v>
          </cell>
          <cell r="B9224" t="str">
            <v>UNIAO PVC SOLD P/AGUA FRIA PREDIAL 110MM</v>
          </cell>
          <cell r="C9224" t="str">
            <v>UN</v>
          </cell>
          <cell r="D9224">
            <v>322.45</v>
          </cell>
        </row>
        <row r="9225">
          <cell r="A9225">
            <v>9905</v>
          </cell>
          <cell r="B9225" t="str">
            <v>UNIAO PVC SOLD P/AGUA FRIA PREDIAL 20MM</v>
          </cell>
          <cell r="C9225" t="str">
            <v>UN</v>
          </cell>
          <cell r="D9225">
            <v>4.25</v>
          </cell>
        </row>
        <row r="9226">
          <cell r="A9226">
            <v>9906</v>
          </cell>
          <cell r="B9226" t="str">
            <v>UNIAO PVC SOLD P/AGUA FRIA PREDIAL 25MM</v>
          </cell>
          <cell r="C9226" t="str">
            <v>UN</v>
          </cell>
          <cell r="D9226">
            <v>4.3499999999999996</v>
          </cell>
        </row>
        <row r="9227">
          <cell r="A9227">
            <v>9895</v>
          </cell>
          <cell r="B9227" t="str">
            <v>UNIAO PVC SOLD P/AGUA FRIA PREDIAL 32MM</v>
          </cell>
          <cell r="C9227" t="str">
            <v>UN</v>
          </cell>
          <cell r="D9227">
            <v>9.0299999999999994</v>
          </cell>
        </row>
        <row r="9228">
          <cell r="A9228">
            <v>9894</v>
          </cell>
          <cell r="B9228" t="str">
            <v>UNIAO PVC SOLD P/AGUA FRIA PREDIAL 40MM</v>
          </cell>
          <cell r="C9228" t="str">
            <v>UN</v>
          </cell>
          <cell r="D9228">
            <v>17.79</v>
          </cell>
        </row>
        <row r="9229">
          <cell r="A9229">
            <v>9897</v>
          </cell>
          <cell r="B9229" t="str">
            <v>UNIAO PVC SOLD P/AGUA FRIA PREDIAL 50MM</v>
          </cell>
          <cell r="C9229" t="str">
            <v>UN</v>
          </cell>
          <cell r="D9229">
            <v>19.84</v>
          </cell>
        </row>
        <row r="9230">
          <cell r="A9230">
            <v>9910</v>
          </cell>
          <cell r="B9230" t="str">
            <v>UNIAO PVC SOLD P/AGUA FRIA PREDIAL 60MM</v>
          </cell>
          <cell r="C9230" t="str">
            <v>UN</v>
          </cell>
          <cell r="D9230">
            <v>43.78</v>
          </cell>
        </row>
        <row r="9231">
          <cell r="A9231">
            <v>9909</v>
          </cell>
          <cell r="B9231" t="str">
            <v>UNIAO PVC SOLD P/AGUA FRIA PREDIAL 75MM</v>
          </cell>
          <cell r="C9231" t="str">
            <v>UN</v>
          </cell>
          <cell r="D9231">
            <v>136.44</v>
          </cell>
        </row>
        <row r="9232">
          <cell r="A9232">
            <v>9907</v>
          </cell>
          <cell r="B9232" t="str">
            <v>UNIAO PVC SOLD P/AGUA FRIA PREDIAL 85MM</v>
          </cell>
          <cell r="C9232" t="str">
            <v>UN</v>
          </cell>
          <cell r="D9232">
            <v>202.54</v>
          </cell>
        </row>
        <row r="9233">
          <cell r="A9233">
            <v>20973</v>
          </cell>
          <cell r="B9233" t="str">
            <v>UNIAO TIPO STORZ C/ EMPATACAO INTERNA TIPO ANEL DE EXPANSAOP/ MANG DE COMBATE A INCENDIO ENGATE RAPIDO 1 1/2"</v>
          </cell>
          <cell r="C9233" t="str">
            <v>UN</v>
          </cell>
          <cell r="D9233">
            <v>69.09</v>
          </cell>
        </row>
        <row r="9234">
          <cell r="A9234">
            <v>20974</v>
          </cell>
          <cell r="B9234" t="str">
            <v>UNIAO TIPO STORZ C/ EMPATACAO INTERNA TIPO ANEL DE EXPANSAOP/ MANG DE COMBATE A INCENDIO ENGATE RAPIDO 2 1/2"</v>
          </cell>
          <cell r="C9234" t="str">
            <v>UN</v>
          </cell>
          <cell r="D9234">
            <v>116.07</v>
          </cell>
        </row>
        <row r="9235">
          <cell r="A9235">
            <v>10601</v>
          </cell>
          <cell r="B9235" t="str">
            <v>USINA DE ASFALTO À QUENTE FIXA, TIPO "CONTRA FLUXO" TEREX,MOD. MAGNUM 140, CAPACIDADE 100 A 140 T/H, POT. 280 KW., COMMISTURADOR EXTERNO ROTATIVO</v>
          </cell>
          <cell r="C9235" t="str">
            <v>UN</v>
          </cell>
          <cell r="D9235">
            <v>2685824.16</v>
          </cell>
        </row>
        <row r="9236">
          <cell r="A9236">
            <v>13883</v>
          </cell>
          <cell r="B9236" t="str">
            <v>USINA DE ASFALTO A FRIO ROMANELLI, MODELO UPMR 30/40, CAP.30 A 40 T/H**CAIXA**</v>
          </cell>
          <cell r="C9236" t="str">
            <v>UN</v>
          </cell>
          <cell r="D9236">
            <v>123636.79</v>
          </cell>
        </row>
        <row r="9237">
          <cell r="A9237">
            <v>25015</v>
          </cell>
          <cell r="B9237" t="str">
            <v>USINA DE ASFALTO A FRIO, TIPO ALMEIDA MOD. PMF-35D OU SIMILAR- CAPACIDADE 60 A 80 T/H - ELETRICA - POTENCIA 30 HP</v>
          </cell>
          <cell r="C9237" t="str">
            <v>UN</v>
          </cell>
          <cell r="D9237">
            <v>149146.60999999999</v>
          </cell>
        </row>
        <row r="9238">
          <cell r="A9238">
            <v>26033</v>
          </cell>
          <cell r="B9238" t="str">
            <v>USINA DE ASFALTO A QUENTE FIXA "CONTRA FLUXO" TEREX MODELO MAGNUM 80, CAPACIDADE 60 A 80 T/H, 188 KW, C/ MISTURADOR</v>
          </cell>
          <cell r="C9238" t="str">
            <v>UN</v>
          </cell>
          <cell r="D9238">
            <v>2130136.37</v>
          </cell>
        </row>
        <row r="9239">
          <cell r="A9239">
            <v>9912</v>
          </cell>
          <cell r="B9239" t="str">
            <v>USINA DE ASFALTO A QUENTE FIXA CONTINUA TIPO ”CONTRA-FLUXO”CIBER MOD. UACF-12, CAP. 40 A 80T/H</v>
          </cell>
          <cell r="C9239" t="str">
            <v>UN</v>
          </cell>
          <cell r="D9239">
            <v>1576451</v>
          </cell>
        </row>
        <row r="9240">
          <cell r="A9240">
            <v>13234</v>
          </cell>
          <cell r="B9240" t="str">
            <v>USINA DE ASFALTO A QUENTE, FIXA, CIBER UACF 15 P ADVANCED, CAP. 60 A 80 T/H, GRAVIMETRICA, **CAIXA**</v>
          </cell>
          <cell r="C9240" t="str">
            <v>UN</v>
          </cell>
          <cell r="D9240">
            <v>2204228.15</v>
          </cell>
        </row>
        <row r="9241">
          <cell r="A9241">
            <v>26034</v>
          </cell>
          <cell r="B9241" t="str">
            <v>USINA DE ASFALTO GRAVIMETRICA, TEREX, MOD. H 50 C, CAPACIDADE 100/150 T/H, POT. 400 KW.</v>
          </cell>
          <cell r="C9241" t="str">
            <v>UN</v>
          </cell>
          <cell r="D9241">
            <v>5556877.6799999997</v>
          </cell>
        </row>
        <row r="9242">
          <cell r="A9242">
            <v>13893</v>
          </cell>
          <cell r="B9242" t="str">
            <v>USINA DE CONCRETO FIXA CAP 100M3/H</v>
          </cell>
          <cell r="C9242" t="str">
            <v>UN</v>
          </cell>
          <cell r="D9242">
            <v>309942</v>
          </cell>
        </row>
        <row r="9243">
          <cell r="A9243">
            <v>9914</v>
          </cell>
          <cell r="B9243" t="str">
            <v>USINA DE CONCRETO FIXA CAP 90 A 120M3/H, CIBI , MODELO ASTRA S/H1 , SEM SILO</v>
          </cell>
          <cell r="C9243" t="str">
            <v>UN</v>
          </cell>
          <cell r="D9243">
            <v>309942</v>
          </cell>
        </row>
        <row r="9244">
          <cell r="A9244">
            <v>13894</v>
          </cell>
          <cell r="B9244" t="str">
            <v>USINA DE CONCRETO FIXA CAP 40M3/H, CIBI , modelo DEA 40 H/1, SEM SILO</v>
          </cell>
          <cell r="C9244" t="str">
            <v>UN</v>
          </cell>
          <cell r="D9244">
            <v>173855.61</v>
          </cell>
        </row>
        <row r="9245">
          <cell r="A9245">
            <v>13895</v>
          </cell>
          <cell r="B9245" t="str">
            <v>USINA DE CONCRETO FIXA CAP 60M3/H ,CIBI, MODELO COMPACTA 5H1 , SEM SILO</v>
          </cell>
          <cell r="C9245" t="str">
            <v>UN</v>
          </cell>
          <cell r="D9245">
            <v>216928.49</v>
          </cell>
        </row>
        <row r="9246">
          <cell r="A9246">
            <v>13892</v>
          </cell>
          <cell r="B9246" t="str">
            <v>USINA DE CONCRETO FIXA CAP 80M3/H, CIBI , MODELO ASTRA 4 S/H1- SEM SILO</v>
          </cell>
          <cell r="C9246" t="str">
            <v>UN</v>
          </cell>
          <cell r="D9246">
            <v>286489.15000000002</v>
          </cell>
        </row>
        <row r="9247">
          <cell r="A9247">
            <v>9921</v>
          </cell>
          <cell r="B9247" t="str">
            <v>USINA MISTURADORA DE SOLOS CIBER USC-50 P, DOSADORES TRIPLOS, CALHA VIBRATORIA CAP. 200/500 T - 201 HP **CAIXA**</v>
          </cell>
          <cell r="C9247" t="str">
            <v>UN</v>
          </cell>
          <cell r="D9247">
            <v>935407.69</v>
          </cell>
        </row>
        <row r="9248">
          <cell r="A9248">
            <v>26035</v>
          </cell>
          <cell r="B9248" t="str">
            <v>USINA MISTURADORA DE SOLOS, TEREX, MOD. USF 600, CAPACIDADE300/600 T/H, POT. 100 KW,</v>
          </cell>
          <cell r="C9248" t="str">
            <v>UN</v>
          </cell>
          <cell r="D9248">
            <v>852054.58</v>
          </cell>
        </row>
        <row r="9249">
          <cell r="A9249">
            <v>10228</v>
          </cell>
          <cell r="B9249" t="str">
            <v>VÁLVULA DE DESCARGA DE *1 1/2"* COM REGISTRO E ACABAMENTO EMMETAL CROMADO</v>
          </cell>
          <cell r="C9249" t="str">
            <v>UN</v>
          </cell>
          <cell r="D9249">
            <v>135</v>
          </cell>
        </row>
        <row r="9250">
          <cell r="A9250">
            <v>10404</v>
          </cell>
          <cell r="B9250" t="str">
            <v>VÁLVULA DE RETENÇÃO HORIZONTAL, DE BRONZE (PN-25) 1/2", 400PSI, TAMPA E PORCA DE UNIÃO, EXTREMIDADES COM ROSCA</v>
          </cell>
          <cell r="C9250" t="str">
            <v>UN</v>
          </cell>
          <cell r="D9250">
            <v>40.97</v>
          </cell>
        </row>
        <row r="9251">
          <cell r="A9251">
            <v>11751</v>
          </cell>
          <cell r="B9251" t="str">
            <v>VALVULA DE ESFERA EM BRONZE REF 1552-B 1 1/2" BRUTA</v>
          </cell>
          <cell r="C9251" t="str">
            <v>UN</v>
          </cell>
          <cell r="D9251">
            <v>76.040000000000006</v>
          </cell>
        </row>
        <row r="9252">
          <cell r="A9252">
            <v>11750</v>
          </cell>
          <cell r="B9252" t="str">
            <v>VALVULA DE ESFERA EM BRONZE REF 1552-B 1 1/4" BRUTA</v>
          </cell>
          <cell r="C9252" t="str">
            <v>UN</v>
          </cell>
          <cell r="D9252">
            <v>63.18</v>
          </cell>
        </row>
        <row r="9253">
          <cell r="A9253">
            <v>11748</v>
          </cell>
          <cell r="B9253" t="str">
            <v>VALVULA DE ESFERA EM BRONZE REF 1552-B 1/2" BRUTA</v>
          </cell>
          <cell r="C9253" t="str">
            <v>UN</v>
          </cell>
          <cell r="D9253">
            <v>25.83</v>
          </cell>
        </row>
        <row r="9254">
          <cell r="A9254">
            <v>11746</v>
          </cell>
          <cell r="B9254" t="str">
            <v>VALVULA DE ESFERA EM BRONZE REF 1552-B 1" BRUTA</v>
          </cell>
          <cell r="C9254" t="str">
            <v>UN</v>
          </cell>
          <cell r="D9254">
            <v>42.33</v>
          </cell>
        </row>
        <row r="9255">
          <cell r="A9255">
            <v>11747</v>
          </cell>
          <cell r="B9255" t="str">
            <v>VALVULA DE ESFERA EM BRONZE REF 1552-B 2" BRUTA</v>
          </cell>
          <cell r="C9255" t="str">
            <v>UN</v>
          </cell>
          <cell r="D9255">
            <v>118.47</v>
          </cell>
        </row>
        <row r="9256">
          <cell r="A9256">
            <v>11749</v>
          </cell>
          <cell r="B9256" t="str">
            <v>VALVULA DE ESFERA EM BRONZE REF 1552-B 3/4" BRUTA</v>
          </cell>
          <cell r="C9256" t="str">
            <v>UN</v>
          </cell>
          <cell r="D9256">
            <v>30.5</v>
          </cell>
        </row>
        <row r="9257">
          <cell r="A9257">
            <v>21112</v>
          </cell>
          <cell r="B9257" t="str">
            <v>VALVULA DESCARGA P/ MICTORIO</v>
          </cell>
          <cell r="C9257" t="str">
            <v>UN</v>
          </cell>
          <cell r="D9257">
            <v>91.94</v>
          </cell>
        </row>
        <row r="9258">
          <cell r="A9258">
            <v>11783</v>
          </cell>
          <cell r="B9258" t="str">
            <v>VALVULA DESCARGA 1 1/2" EM PVC - ACABAMENTO EM PLASTICO CROMADO TIPO LORENZETTI OU SIMILAR</v>
          </cell>
          <cell r="C9258" t="str">
            <v>UN</v>
          </cell>
          <cell r="D9258">
            <v>69.92</v>
          </cell>
        </row>
        <row r="9259">
          <cell r="A9259">
            <v>11781</v>
          </cell>
          <cell r="B9259" t="str">
            <v>VALVULA DESCARGA 1 1/4" C/ REGISTRO - ACABAMENTO EM METAL CROMADO</v>
          </cell>
          <cell r="C9259" t="str">
            <v>UN</v>
          </cell>
          <cell r="D9259">
            <v>135</v>
          </cell>
        </row>
        <row r="9260">
          <cell r="A9260">
            <v>6157</v>
          </cell>
          <cell r="B9260" t="str">
            <v>VALVULA EM METAL CROMADO TIPO AMERICANA 3.1/2" X 1.1/2" P/ PIA DE COZINHA</v>
          </cell>
          <cell r="C9260" t="str">
            <v>UN</v>
          </cell>
          <cell r="D9260">
            <v>36.33</v>
          </cell>
        </row>
        <row r="9261">
          <cell r="A9261">
            <v>6152</v>
          </cell>
          <cell r="B9261" t="str">
            <v>VALVULA EM PLASTICO BRANCO 1.1/4" X 1.1/2" C/SAIDA LISA 40MMP/ TANQUE</v>
          </cell>
          <cell r="C9261" t="str">
            <v>UN</v>
          </cell>
          <cell r="D9261">
            <v>2.1</v>
          </cell>
        </row>
        <row r="9262">
          <cell r="A9262">
            <v>6156</v>
          </cell>
          <cell r="B9262" t="str">
            <v>VALVULA EM PLASTICO BRANCO 1.1/4" X 1.1/2" P/ TANQUE</v>
          </cell>
          <cell r="C9262" t="str">
            <v>UN</v>
          </cell>
          <cell r="D9262">
            <v>4.2</v>
          </cell>
        </row>
        <row r="9263">
          <cell r="A9263">
            <v>6153</v>
          </cell>
          <cell r="B9263" t="str">
            <v>VALVULA EM PLASTICO BRANCO 1" S/ UNHO (P/ PIA, TANQUE OU LAVAT SEM LADRAO)</v>
          </cell>
          <cell r="C9263" t="str">
            <v>UN</v>
          </cell>
          <cell r="D9263">
            <v>1.89</v>
          </cell>
        </row>
        <row r="9264">
          <cell r="A9264">
            <v>6158</v>
          </cell>
          <cell r="B9264" t="str">
            <v>VALVULA EM PLASTICO BRANCO 1" SEM UNHO C/ LADRAO P/ LAVATORIO</v>
          </cell>
          <cell r="C9264" t="str">
            <v>UN</v>
          </cell>
          <cell r="D9264">
            <v>2.1</v>
          </cell>
        </row>
        <row r="9265">
          <cell r="A9265">
            <v>6154</v>
          </cell>
          <cell r="B9265" t="str">
            <v>VALVULA EM PLASTICO CROMADO 1" S/UNHO C/LADRAO P/LAVATORIO</v>
          </cell>
          <cell r="C9265" t="str">
            <v>UN</v>
          </cell>
          <cell r="D9265">
            <v>5.0999999999999996</v>
          </cell>
        </row>
        <row r="9266">
          <cell r="A9266">
            <v>10236</v>
          </cell>
          <cell r="B9266" t="str">
            <v>VALVULA PE C/ CRIVO BRONZE 1 1/2"</v>
          </cell>
          <cell r="C9266" t="str">
            <v>UN</v>
          </cell>
          <cell r="D9266">
            <v>41.91</v>
          </cell>
        </row>
        <row r="9267">
          <cell r="A9267">
            <v>10233</v>
          </cell>
          <cell r="B9267" t="str">
            <v>VALVULA PE C/ CRIVO BRONZE 1 1/4"</v>
          </cell>
          <cell r="C9267" t="str">
            <v>UN</v>
          </cell>
          <cell r="D9267">
            <v>36.47</v>
          </cell>
        </row>
        <row r="9268">
          <cell r="A9268">
            <v>10234</v>
          </cell>
          <cell r="B9268" t="str">
            <v>VALVULA PE C/ CRIVO BRONZE 1"</v>
          </cell>
          <cell r="C9268" t="str">
            <v>UN</v>
          </cell>
          <cell r="D9268">
            <v>24.57</v>
          </cell>
        </row>
        <row r="9269">
          <cell r="A9269">
            <v>10231</v>
          </cell>
          <cell r="B9269" t="str">
            <v>VALVULA PE C/ CRIVO BRONZE 2 1/2"</v>
          </cell>
          <cell r="C9269" t="str">
            <v>UN</v>
          </cell>
          <cell r="D9269">
            <v>104.25</v>
          </cell>
        </row>
        <row r="9270">
          <cell r="A9270">
            <v>10232</v>
          </cell>
          <cell r="B9270" t="str">
            <v>VALVULA PE C/ CRIVO BRONZE 2"</v>
          </cell>
          <cell r="C9270" t="str">
            <v>UN</v>
          </cell>
          <cell r="D9270">
            <v>58.04</v>
          </cell>
        </row>
        <row r="9271">
          <cell r="A9271">
            <v>10229</v>
          </cell>
          <cell r="B9271" t="str">
            <v>VALVULA PE C/ CRIVO BRONZE 3/4"</v>
          </cell>
          <cell r="C9271" t="str">
            <v>UN</v>
          </cell>
          <cell r="D9271">
            <v>21.44</v>
          </cell>
        </row>
        <row r="9272">
          <cell r="A9272">
            <v>10235</v>
          </cell>
          <cell r="B9272" t="str">
            <v>VALVULA PE C/ CRIVO BRONZE 3"</v>
          </cell>
          <cell r="C9272" t="str">
            <v>UN</v>
          </cell>
          <cell r="D9272">
            <v>137.41</v>
          </cell>
        </row>
        <row r="9273">
          <cell r="A9273">
            <v>10230</v>
          </cell>
          <cell r="B9273" t="str">
            <v>VALVULA PE C/ CRIVO BRONZE 4"</v>
          </cell>
          <cell r="C9273" t="str">
            <v>UN</v>
          </cell>
          <cell r="D9273">
            <v>228.39</v>
          </cell>
        </row>
        <row r="9274">
          <cell r="A9274">
            <v>6155</v>
          </cell>
          <cell r="B9274" t="str">
            <v>VALVULA PLASTICO CROMADO TIPO AMERICANA 3.1/2" X 1.1/2" SEMADAPTADOR P/ PIA DE COZINHA</v>
          </cell>
          <cell r="C9274" t="str">
            <v>UN</v>
          </cell>
          <cell r="D9274">
            <v>3.78</v>
          </cell>
        </row>
        <row r="9275">
          <cell r="A9275">
            <v>10409</v>
          </cell>
          <cell r="B9275" t="str">
            <v>VALVULA RETENCAO HORIZONTAL BRONZE (PN-25) 1 1/2" 400PSI TAMPA C/ PORCA DE UNIAO - EXTREMIDADES C/ ROSCA"</v>
          </cell>
          <cell r="C9275" t="str">
            <v>UN</v>
          </cell>
          <cell r="D9275">
            <v>94.88</v>
          </cell>
        </row>
        <row r="9276">
          <cell r="A9276">
            <v>10411</v>
          </cell>
          <cell r="B9276" t="str">
            <v>VALVULA RETENCAO HORIZONTAL BRONZE (PN-25) 1 1/4" 400PSI TAMPA C/ PORCA DE UNIAO - EXTREMIDADES C/ ROSCA"</v>
          </cell>
          <cell r="C9276" t="str">
            <v>UN</v>
          </cell>
          <cell r="D9276">
            <v>81.510000000000005</v>
          </cell>
        </row>
        <row r="9277">
          <cell r="A9277">
            <v>10410</v>
          </cell>
          <cell r="B9277" t="str">
            <v>VALVULA RETENCAO HORIZONTAL BRONZE (PN-25) 1" 400PSI TAMPA C/ PORCA DE UNIAO - EXTREMIDADES C/ ROSCA"</v>
          </cell>
          <cell r="C9277" t="str">
            <v>UN</v>
          </cell>
          <cell r="D9277">
            <v>56.33</v>
          </cell>
        </row>
        <row r="9278">
          <cell r="A9278">
            <v>10405</v>
          </cell>
          <cell r="B9278" t="str">
            <v>VALVULA RETENCAO HORIZONTAL BRONZE (PN-25) 2 1/2" 400PSI TAMPA C/ PORCA DE UNIAO - EXTREMIDADES C/ ROSCA"</v>
          </cell>
          <cell r="C9278" t="str">
            <v>UN</v>
          </cell>
          <cell r="D9278">
            <v>184.38</v>
          </cell>
        </row>
        <row r="9279">
          <cell r="A9279">
            <v>10408</v>
          </cell>
          <cell r="B9279" t="str">
            <v>VALVULA RETENCAO HORIZONTAL BRONZE (PN-25) 2" 400PSI TAMPA C/ PORCA DE UNIAO - EXTREMIDADES C/ ROSCA"</v>
          </cell>
          <cell r="C9279" t="str">
            <v>UN</v>
          </cell>
          <cell r="D9279">
            <v>139.28</v>
          </cell>
        </row>
        <row r="9280">
          <cell r="A9280">
            <v>10412</v>
          </cell>
          <cell r="B9280" t="str">
            <v>VALVULA RETENCAO HORIZONTAL BRONZE (PN-25) 3/4" 400PSI TAMPAC/ PORCA DE UNIAO - EXTREMIDADES C/ ROSCA"</v>
          </cell>
          <cell r="C9280" t="str">
            <v>UN</v>
          </cell>
          <cell r="D9280">
            <v>41.5</v>
          </cell>
        </row>
        <row r="9281">
          <cell r="A9281">
            <v>10406</v>
          </cell>
          <cell r="B9281" t="str">
            <v>VALVULA RETENCAO HORIZONTAL BRONZE (PN-25) 3" 400PSI TAMPA C/ PORCA DE UNIAO - EXTREMIDADES C/ ROSCA"</v>
          </cell>
          <cell r="C9281" t="str">
            <v>UN</v>
          </cell>
          <cell r="D9281">
            <v>216.42</v>
          </cell>
        </row>
        <row r="9282">
          <cell r="A9282">
            <v>10407</v>
          </cell>
          <cell r="B9282" t="str">
            <v>VALVULA RETENCAO HORIZONTAL BRONZE (PN-25) 4" 400PSI TAMPA C/ PORCA DE UNIAO - EXTREMIDADES C/ ROSCA"</v>
          </cell>
          <cell r="C9282" t="str">
            <v>UN</v>
          </cell>
          <cell r="D9282">
            <v>420.41</v>
          </cell>
        </row>
        <row r="9283">
          <cell r="A9283">
            <v>10416</v>
          </cell>
          <cell r="B9283" t="str">
            <v>VALVULA RETENCAO VERTICAL BRONZE (PN-16) 1 1/2" 200PSI - EXTREMIDADES C/ ROSCA"</v>
          </cell>
          <cell r="C9283" t="str">
            <v>UN</v>
          </cell>
          <cell r="D9283">
            <v>55.51</v>
          </cell>
        </row>
        <row r="9284">
          <cell r="A9284">
            <v>10419</v>
          </cell>
          <cell r="B9284" t="str">
            <v>VALVULA RETENCAO VERTICAL BRONZE (PN-16) 1 1/4" 200PSI - EXTREMIDADES C/ ROSCA"</v>
          </cell>
          <cell r="C9284" t="str">
            <v>UN</v>
          </cell>
          <cell r="D9284">
            <v>44.44</v>
          </cell>
        </row>
        <row r="9285">
          <cell r="A9285">
            <v>21092</v>
          </cell>
          <cell r="B9285" t="str">
            <v>VALVULA RETENCAO VERTICAL BRONZE (PN-16) 1/2" 200PSI EXTREMIDADES C/ ROSCA"</v>
          </cell>
          <cell r="C9285" t="str">
            <v>UN</v>
          </cell>
          <cell r="D9285">
            <v>27.85</v>
          </cell>
        </row>
        <row r="9286">
          <cell r="A9286">
            <v>10418</v>
          </cell>
          <cell r="B9286" t="str">
            <v>VALVULA RETENCAO VERTICAL BRONZE (PN-16) 1" 200PSI - EXTREMIDADES C/ ROSCA"</v>
          </cell>
          <cell r="C9286" t="str">
            <v>UN</v>
          </cell>
          <cell r="D9286">
            <v>34.28</v>
          </cell>
        </row>
        <row r="9287">
          <cell r="A9287">
            <v>12657</v>
          </cell>
          <cell r="B9287" t="str">
            <v>VALVULA RETENCAO VERTICAL BRONZE (PN-16) 2 1/2" 200PSI - EXTREMIDADES C/ ROSCA"</v>
          </cell>
          <cell r="C9287" t="str">
            <v>UN</v>
          </cell>
          <cell r="D9287">
            <v>134.19999999999999</v>
          </cell>
        </row>
        <row r="9288">
          <cell r="A9288">
            <v>10417</v>
          </cell>
          <cell r="B9288" t="str">
            <v>VALVULA RETENCAO VERTICAL BRONZE (PN-16) 2" 200PSI - EXTREMIDADES C/ ROSCA"</v>
          </cell>
          <cell r="C9288" t="str">
            <v>UN</v>
          </cell>
          <cell r="D9288">
            <v>73.239999999999995</v>
          </cell>
        </row>
        <row r="9289">
          <cell r="A9289">
            <v>10413</v>
          </cell>
          <cell r="B9289" t="str">
            <v>VALVULA RETENCAO VERTICAL BRONZE (PN-16) 3/4" 200PSI - EXTREMIDADES C/ ROSCA"</v>
          </cell>
          <cell r="C9289" t="str">
            <v>UN</v>
          </cell>
          <cell r="D9289">
            <v>29.54</v>
          </cell>
        </row>
        <row r="9290">
          <cell r="A9290">
            <v>10414</v>
          </cell>
          <cell r="B9290" t="str">
            <v>VALVULA RETENCAO VERTICAL BRONZE (PN-16) 3" 200PSI - EXTREMIDADES C/ ROSCA"</v>
          </cell>
          <cell r="C9290" t="str">
            <v>UN</v>
          </cell>
          <cell r="D9290">
            <v>161.80000000000001</v>
          </cell>
        </row>
        <row r="9291">
          <cell r="A9291">
            <v>10415</v>
          </cell>
          <cell r="B9291" t="str">
            <v>VALVULA RETENCAO VERTICAL BRONZE (PN-16) 4" 200PSI - EXTREMIDADES C/ ROSCA"</v>
          </cell>
          <cell r="C9291" t="str">
            <v>UN</v>
          </cell>
          <cell r="D9291">
            <v>313.06</v>
          </cell>
        </row>
        <row r="9292">
          <cell r="A9292">
            <v>3115</v>
          </cell>
          <cell r="B9292" t="str">
            <v>VARA FERRO CROMADO P/ CREMONA H = 120CM</v>
          </cell>
          <cell r="C9292" t="str">
            <v>UN</v>
          </cell>
          <cell r="D9292">
            <v>8.91</v>
          </cell>
        </row>
        <row r="9293">
          <cell r="A9293">
            <v>3116</v>
          </cell>
          <cell r="B9293" t="str">
            <v>VARA FERRO CROMADO P/ CREMONA H = 150CM</v>
          </cell>
          <cell r="C9293" t="str">
            <v>UN</v>
          </cell>
          <cell r="D9293">
            <v>10.44</v>
          </cell>
        </row>
        <row r="9294">
          <cell r="A9294">
            <v>3117</v>
          </cell>
          <cell r="B9294" t="str">
            <v>VARA LATAO CROMADO P/ CREMONA H = 120CM</v>
          </cell>
          <cell r="C9294" t="str">
            <v>M</v>
          </cell>
          <cell r="D9294">
            <v>17.95</v>
          </cell>
        </row>
        <row r="9295">
          <cell r="A9295">
            <v>10422</v>
          </cell>
          <cell r="B9295" t="str">
            <v>VASO SANITARIO SIFONADO C/CAIXA ACOPLADA LOUCA BRANCA - PADRAO MEDIO</v>
          </cell>
          <cell r="C9295" t="str">
            <v>UN</v>
          </cell>
          <cell r="D9295">
            <v>220.62</v>
          </cell>
        </row>
        <row r="9296">
          <cell r="A9296">
            <v>11786</v>
          </cell>
          <cell r="B9296" t="str">
            <v>VASO SANITARIO SIFONADO INFANTIL - BRANCO</v>
          </cell>
          <cell r="C9296" t="str">
            <v>UN</v>
          </cell>
          <cell r="D9296">
            <v>104.69</v>
          </cell>
        </row>
        <row r="9297">
          <cell r="A9297">
            <v>11787</v>
          </cell>
          <cell r="B9297" t="str">
            <v>VASO SANITARIO SIFONADO INFANTIL - COR</v>
          </cell>
          <cell r="C9297" t="str">
            <v>UN</v>
          </cell>
          <cell r="D9297">
            <v>111.97</v>
          </cell>
        </row>
        <row r="9298">
          <cell r="A9298">
            <v>10420</v>
          </cell>
          <cell r="B9298" t="str">
            <v>VASO SANITARIO SIFONADO LOUCA BRANCA - PADRAO POPULAR</v>
          </cell>
          <cell r="C9298" t="str">
            <v>UN</v>
          </cell>
          <cell r="D9298">
            <v>87.78</v>
          </cell>
        </row>
        <row r="9299">
          <cell r="A9299">
            <v>10421</v>
          </cell>
          <cell r="B9299" t="str">
            <v>VASO SANITARIO SIFONADO LOUCA COR - PADRAO MEDIO</v>
          </cell>
          <cell r="C9299" t="str">
            <v>UN</v>
          </cell>
          <cell r="D9299">
            <v>94.74</v>
          </cell>
        </row>
        <row r="9300">
          <cell r="A9300">
            <v>10433</v>
          </cell>
          <cell r="B9300" t="str">
            <v>VASSOURA MECANICA REBOCAVEL C/ ESCOVA CILINDRICA LARGURA VARRIMENTO = 2,44M CONSMAQ VU ULIANA**CAIXA**</v>
          </cell>
          <cell r="C9300" t="str">
            <v>UN</v>
          </cell>
          <cell r="D9300">
            <v>16465.05</v>
          </cell>
        </row>
        <row r="9301">
          <cell r="A9301">
            <v>10435</v>
          </cell>
          <cell r="B9301" t="str">
            <v>VASSOURA MECANICA REBOCAVEL C/ LARGURA DE VARRIMENTO 2,66M TIPO FERLEX VM - 7 OU EQUIV</v>
          </cell>
          <cell r="C9301" t="str">
            <v>H</v>
          </cell>
          <cell r="D9301">
            <v>14.76</v>
          </cell>
        </row>
        <row r="9302">
          <cell r="A9302">
            <v>13726</v>
          </cell>
          <cell r="B9302" t="str">
            <v>VASSOURA MECANICA REBOCAVEL FERLEX VM - 7</v>
          </cell>
          <cell r="C9302" t="str">
            <v>UN</v>
          </cell>
          <cell r="D9302">
            <v>13800</v>
          </cell>
        </row>
        <row r="9303">
          <cell r="A9303">
            <v>2717</v>
          </cell>
          <cell r="B9303" t="str">
            <v>VASSOURAO SIMPLES, SEM CABO, NYLON, 35-40CM P/ LIMPEZA DE PISOS/RUAS</v>
          </cell>
          <cell r="C9303" t="str">
            <v>UN</v>
          </cell>
          <cell r="D9303">
            <v>11.82</v>
          </cell>
        </row>
        <row r="9304">
          <cell r="A9304">
            <v>12627</v>
          </cell>
          <cell r="B9304" t="str">
            <v>VEDACAO PVC AQUAPLUV D = 125 MM</v>
          </cell>
          <cell r="C9304" t="str">
            <v>UN</v>
          </cell>
          <cell r="D9304">
            <v>2.37</v>
          </cell>
        </row>
        <row r="9305">
          <cell r="A9305">
            <v>6138</v>
          </cell>
          <cell r="B9305" t="str">
            <v>VEDACAO PVC 100 MM P/SAIDA VASO SANITARIO TIPO EG-27 TIGRE OU SIMILAR</v>
          </cell>
          <cell r="C9305" t="str">
            <v>UN</v>
          </cell>
          <cell r="D9305">
            <v>3.05</v>
          </cell>
        </row>
        <row r="9306">
          <cell r="A9306">
            <v>6094</v>
          </cell>
          <cell r="B9306" t="str">
            <v>VEDANTE ACRILICO PARA TRINCAS</v>
          </cell>
          <cell r="C9306" t="str">
            <v>KG</v>
          </cell>
          <cell r="D9306">
            <v>12.22</v>
          </cell>
        </row>
        <row r="9307">
          <cell r="A9307">
            <v>6093</v>
          </cell>
          <cell r="B9307" t="str">
            <v>VEDANTE ACRILICO PARA TRINCAS - BISNAGA 90G</v>
          </cell>
          <cell r="C9307" t="str">
            <v>UN</v>
          </cell>
          <cell r="D9307">
            <v>11.89</v>
          </cell>
        </row>
        <row r="9308">
          <cell r="A9308">
            <v>1160</v>
          </cell>
          <cell r="B9308" t="str">
            <v>VEICULO COMERCIAL LEVE - CAPACIDADE DE CARGA ATE 700 KG COMMOTOR A GASOLINA TIPO VW-SAVEIRO OU SIMILAR</v>
          </cell>
          <cell r="C9308" t="str">
            <v>H</v>
          </cell>
          <cell r="D9308">
            <v>20.77</v>
          </cell>
        </row>
        <row r="9309">
          <cell r="A9309">
            <v>10438</v>
          </cell>
          <cell r="B9309" t="str">
            <v>VENTOSA SIMPLES FOFO C/ FLANGES PN-10/16/25 DN 50</v>
          </cell>
          <cell r="C9309" t="str">
            <v>UN</v>
          </cell>
          <cell r="D9309">
            <v>276.52999999999997</v>
          </cell>
        </row>
        <row r="9310">
          <cell r="A9310">
            <v>10443</v>
          </cell>
          <cell r="B9310" t="str">
            <v>VENTOSA SIMPLES FOFO C/ROSCA PN-25 DN 1</v>
          </cell>
          <cell r="C9310" t="str">
            <v>UN</v>
          </cell>
          <cell r="D9310">
            <v>281.47000000000003</v>
          </cell>
        </row>
        <row r="9311">
          <cell r="A9311">
            <v>10441</v>
          </cell>
          <cell r="B9311" t="str">
            <v>VENTOSA SIMPLES FOFO C/ROSCA PN-25 DN 1 1/2</v>
          </cell>
          <cell r="C9311" t="str">
            <v>UN</v>
          </cell>
          <cell r="D9311">
            <v>281.47000000000003</v>
          </cell>
        </row>
        <row r="9312">
          <cell r="A9312">
            <v>10444</v>
          </cell>
          <cell r="B9312" t="str">
            <v>VENTOSA SIMPLES FOFO C/ROSCA PN-25 DN 1 1/4</v>
          </cell>
          <cell r="C9312" t="str">
            <v>UN</v>
          </cell>
          <cell r="D9312">
            <v>281.47000000000003</v>
          </cell>
        </row>
        <row r="9313">
          <cell r="A9313">
            <v>10439</v>
          </cell>
          <cell r="B9313" t="str">
            <v>VENTOSA SIMPLES FOFO C/ROSCA PN-25 DN 2</v>
          </cell>
          <cell r="C9313" t="str">
            <v>UN</v>
          </cell>
          <cell r="D9313">
            <v>276.52999999999997</v>
          </cell>
        </row>
        <row r="9314">
          <cell r="A9314">
            <v>10442</v>
          </cell>
          <cell r="B9314" t="str">
            <v>VENTOSA SIMPLES FOFO C/ROSCA PN-25 DN 3/4</v>
          </cell>
          <cell r="C9314" t="str">
            <v>UN</v>
          </cell>
          <cell r="D9314">
            <v>281.47000000000003</v>
          </cell>
        </row>
        <row r="9315">
          <cell r="A9315">
            <v>10459</v>
          </cell>
          <cell r="B9315" t="str">
            <v>VENTOSA TRIPLICE FUNCAO FOFO C/ FLANGES PN-10 DN 200</v>
          </cell>
          <cell r="C9315" t="str">
            <v>UN</v>
          </cell>
          <cell r="D9315">
            <v>3685.51</v>
          </cell>
        </row>
        <row r="9316">
          <cell r="A9316">
            <v>10458</v>
          </cell>
          <cell r="B9316" t="str">
            <v>VENTOSA TRIPLICE FUNCAO FOFO C/ FLANGES PN-10/16 DN 100</v>
          </cell>
          <cell r="C9316" t="str">
            <v>UN</v>
          </cell>
          <cell r="D9316">
            <v>1686.41</v>
          </cell>
        </row>
        <row r="9317">
          <cell r="A9317">
            <v>10451</v>
          </cell>
          <cell r="B9317" t="str">
            <v>VENTOSA TRIPLICE FUNCAO FOFO C/ FLANGES PN-10/16 DN 150</v>
          </cell>
          <cell r="C9317" t="str">
            <v>UN</v>
          </cell>
          <cell r="D9317">
            <v>2416.39</v>
          </cell>
        </row>
        <row r="9318">
          <cell r="A9318">
            <v>10447</v>
          </cell>
          <cell r="B9318" t="str">
            <v>VENTOSA TRIPLICE FUNCAO FOFO C/ FLANGES PN-10/16/25 DN 50</v>
          </cell>
          <cell r="C9318" t="str">
            <v>UN</v>
          </cell>
          <cell r="D9318">
            <v>1010.67</v>
          </cell>
        </row>
        <row r="9319">
          <cell r="A9319">
            <v>10462</v>
          </cell>
          <cell r="B9319" t="str">
            <v>VENTOSA TRIPLICE FUNCAO FOFO C/ FLANGES PN-16 DN 200</v>
          </cell>
          <cell r="C9319" t="str">
            <v>UN</v>
          </cell>
          <cell r="D9319">
            <v>3685.51</v>
          </cell>
        </row>
        <row r="9320">
          <cell r="A9320">
            <v>10448</v>
          </cell>
          <cell r="B9320" t="str">
            <v>VENTOSA TRIPLICE FUNCAO FOFO C/ FLANGES PN-25 DN 100</v>
          </cell>
          <cell r="C9320" t="str">
            <v>UN</v>
          </cell>
          <cell r="D9320">
            <v>1686.41</v>
          </cell>
        </row>
        <row r="9321">
          <cell r="A9321">
            <v>10464</v>
          </cell>
          <cell r="B9321" t="str">
            <v>VENTOSA TRIPLICE FUNCAO FOFO C/ FLANGES PN-25 DN 150</v>
          </cell>
          <cell r="C9321" t="str">
            <v>UN</v>
          </cell>
          <cell r="D9321">
            <v>2416.39</v>
          </cell>
        </row>
        <row r="9322">
          <cell r="A9322">
            <v>10465</v>
          </cell>
          <cell r="B9322" t="str">
            <v>VENTOSA TRIPLICE FUNCAO FOFO C/ FLANGES PN-25 DN 200</v>
          </cell>
          <cell r="C9322" t="str">
            <v>UN</v>
          </cell>
          <cell r="D9322">
            <v>3685.51</v>
          </cell>
        </row>
        <row r="9323">
          <cell r="A9323">
            <v>11169</v>
          </cell>
          <cell r="B9323" t="str">
            <v>VERNIZ ACRILICO EM PO</v>
          </cell>
          <cell r="C9323" t="str">
            <v>KG</v>
          </cell>
          <cell r="D9323">
            <v>55.17</v>
          </cell>
        </row>
        <row r="9324">
          <cell r="A9324">
            <v>10476</v>
          </cell>
          <cell r="B9324" t="str">
            <v>VERNIZ COPAL</v>
          </cell>
          <cell r="C9324" t="str">
            <v>GL</v>
          </cell>
          <cell r="D9324">
            <v>46.68</v>
          </cell>
        </row>
        <row r="9325">
          <cell r="A9325">
            <v>10475</v>
          </cell>
          <cell r="B9325" t="str">
            <v>VERNIZ COPAL</v>
          </cell>
          <cell r="C9325" t="str">
            <v>L</v>
          </cell>
          <cell r="D9325">
            <v>14.85</v>
          </cell>
        </row>
        <row r="9326">
          <cell r="A9326">
            <v>11171</v>
          </cell>
          <cell r="B9326" t="str">
            <v>VERNIZ ISOTERPOXI</v>
          </cell>
          <cell r="C9326" t="str">
            <v>L</v>
          </cell>
          <cell r="D9326">
            <v>53.42</v>
          </cell>
        </row>
        <row r="9327">
          <cell r="A9327">
            <v>10478</v>
          </cell>
          <cell r="B9327" t="str">
            <v>VERNIZ POLIURETANO BRILHANTE</v>
          </cell>
          <cell r="C9327" t="str">
            <v>L</v>
          </cell>
          <cell r="D9327">
            <v>18.47</v>
          </cell>
        </row>
        <row r="9328">
          <cell r="A9328">
            <v>10471</v>
          </cell>
          <cell r="B9328" t="str">
            <v>VERNIZ POLIURETANO BRILHANTE INCOLOR</v>
          </cell>
          <cell r="C9328" t="str">
            <v>GL</v>
          </cell>
          <cell r="D9328">
            <v>55.5</v>
          </cell>
        </row>
        <row r="9329">
          <cell r="A9329">
            <v>10480</v>
          </cell>
          <cell r="B9329" t="str">
            <v>VERNIZ POLIURETANO FOSCO</v>
          </cell>
          <cell r="C9329" t="str">
            <v>L</v>
          </cell>
          <cell r="D9329">
            <v>20.93</v>
          </cell>
        </row>
        <row r="9330">
          <cell r="A9330">
            <v>10479</v>
          </cell>
          <cell r="B9330" t="str">
            <v>VERNIZ POLIURETANO FOSCO</v>
          </cell>
          <cell r="C9330" t="str">
            <v>GL</v>
          </cell>
          <cell r="D9330">
            <v>64.8</v>
          </cell>
        </row>
        <row r="9331">
          <cell r="A9331">
            <v>11628</v>
          </cell>
          <cell r="B9331" t="str">
            <v>VERNIZ PROTETOR TIPO SIKA ACRIL OU MARCA EQUIVALENTE</v>
          </cell>
          <cell r="C9331" t="str">
            <v>L</v>
          </cell>
          <cell r="D9331">
            <v>25.93</v>
          </cell>
        </row>
        <row r="9332">
          <cell r="A9332">
            <v>10481</v>
          </cell>
          <cell r="B9332" t="str">
            <v>VERNIZ SINTETICO BRILHANTE</v>
          </cell>
          <cell r="C9332" t="str">
            <v>L</v>
          </cell>
          <cell r="D9332">
            <v>17.68</v>
          </cell>
        </row>
        <row r="9333">
          <cell r="A9333">
            <v>10472</v>
          </cell>
          <cell r="B9333" t="str">
            <v>VERNIZ SINTETICO BRILHANTE</v>
          </cell>
          <cell r="C9333" t="str">
            <v>GL</v>
          </cell>
          <cell r="D9333">
            <v>53.54</v>
          </cell>
        </row>
        <row r="9334">
          <cell r="A9334">
            <v>10482</v>
          </cell>
          <cell r="B9334" t="str">
            <v>VERNIZ SINTETICO FOSCO</v>
          </cell>
          <cell r="C9334" t="str">
            <v>L</v>
          </cell>
          <cell r="D9334">
            <v>21.22</v>
          </cell>
        </row>
        <row r="9335">
          <cell r="A9335">
            <v>10473</v>
          </cell>
          <cell r="B9335" t="str">
            <v>VERNIZ SINTETICO FOSCO</v>
          </cell>
          <cell r="C9335" t="str">
            <v>GL</v>
          </cell>
          <cell r="D9335">
            <v>64.56</v>
          </cell>
        </row>
        <row r="9336">
          <cell r="A9336">
            <v>4031</v>
          </cell>
          <cell r="B9336" t="str">
            <v>VEU FIBRA DE VIDRO AEROGLASS/RHODIA OU SIMILAR 0,04 KG/M2</v>
          </cell>
          <cell r="C9336" t="str">
            <v>M2</v>
          </cell>
          <cell r="D9336">
            <v>3.08</v>
          </cell>
        </row>
        <row r="9337">
          <cell r="A9337">
            <v>4030</v>
          </cell>
          <cell r="B9337" t="str">
            <v>VEU POLIESTER</v>
          </cell>
          <cell r="C9337" t="str">
            <v>M2</v>
          </cell>
          <cell r="D9337">
            <v>7.91</v>
          </cell>
        </row>
        <row r="9338">
          <cell r="A9338">
            <v>13475</v>
          </cell>
          <cell r="B9338" t="str">
            <v>VIBRADOR DE IMERSAO C/ MOTOR DIESEL OU GASOLINA 4,5 HP DYNAPAC AA548 C/PONTEIRA 48MM**CAIXA**</v>
          </cell>
          <cell r="C9338" t="str">
            <v>UN</v>
          </cell>
          <cell r="D9338">
            <v>2834.86</v>
          </cell>
        </row>
        <row r="9339">
          <cell r="A9339">
            <v>10486</v>
          </cell>
          <cell r="B9339" t="str">
            <v>VIBRADOR DE IMERSAO C/ MOTOR DIESEL 4,5HP DIAM 48MM C/ MANGOTE</v>
          </cell>
          <cell r="C9339" t="str">
            <v>H</v>
          </cell>
          <cell r="D9339">
            <v>4.0199999999999996</v>
          </cell>
        </row>
        <row r="9340">
          <cell r="A9340">
            <v>10487</v>
          </cell>
          <cell r="B9340" t="str">
            <v>VIBRADOR DE IMERSAO C/ MOTOR ELETRICO TRIFASICO ACIMA DE 2HPQUALQUER DIAM C/ MANGOTE</v>
          </cell>
          <cell r="C9340" t="str">
            <v>H</v>
          </cell>
          <cell r="D9340">
            <v>1.78</v>
          </cell>
        </row>
        <row r="9341">
          <cell r="A9341">
            <v>10485</v>
          </cell>
          <cell r="B9341" t="str">
            <v>VIBRADOR DE IMERSAO C/ MOTOR ELETRICO 2HP MONOFASICO QUALQUER DIAM C/ MANGOTE</v>
          </cell>
          <cell r="C9341" t="str">
            <v>H</v>
          </cell>
          <cell r="D9341">
            <v>2</v>
          </cell>
        </row>
        <row r="9342">
          <cell r="A9342">
            <v>13896</v>
          </cell>
          <cell r="B9342" t="str">
            <v>VIBRADOR DE IMERSAO DIAM = 45MM, WACKER MOD H45, C/ MOTOR ELETRICO M2000 DE 1,33KW (1,75HP)**CAIXA**</v>
          </cell>
          <cell r="C9342" t="str">
            <v>UN</v>
          </cell>
          <cell r="D9342">
            <v>2718.37</v>
          </cell>
        </row>
        <row r="9343">
          <cell r="A9343">
            <v>11652</v>
          </cell>
          <cell r="B9343" t="str">
            <v>VIBRADOR DE IMERSAO MARCA DYNAPAC MOD. AZ - 25, DIAM 25MM, OU SIMILAR, C/MOTOR A GASOLINA</v>
          </cell>
          <cell r="C9343" t="str">
            <v>UN</v>
          </cell>
          <cell r="D9343">
            <v>2875.64</v>
          </cell>
        </row>
        <row r="9344">
          <cell r="A9344">
            <v>25970</v>
          </cell>
          <cell r="B9344" t="str">
            <v>VIBROACABADORA DE ASFALTO SOBRE ESTEIRA, CIFALI - TEREX MOD. VDA 400, A DIESEL, 76 CV (57 KW), PRODUCAO 400 T/H -</v>
          </cell>
          <cell r="C9344" t="str">
            <v>UN</v>
          </cell>
          <cell r="D9344">
            <v>689545.51</v>
          </cell>
        </row>
        <row r="9345">
          <cell r="A9345">
            <v>25971</v>
          </cell>
          <cell r="B9345" t="str">
            <v>VIBROACABADORA DE ASFALTO SOBRE ESTEIRA, VÖGELE SUPER AF 5500, A DIESEL, 100 KW, PRODUCAO 600 T/H. (NACIONAL)</v>
          </cell>
          <cell r="C9345" t="str">
            <v>UN</v>
          </cell>
          <cell r="D9345">
            <v>1026382.86</v>
          </cell>
        </row>
        <row r="9346">
          <cell r="A9346">
            <v>10488</v>
          </cell>
          <cell r="B9346" t="str">
            <v>VIBROACABADORA DE ASFALTO SOBRE ESTEIRAS, CIBER, MOD. AF 5000, (LARGURA DE PAVIMENTACAO = 1,9 A 5,3 M, POTÊNCIA = 78/105KW/CV; CAPACIDADE = 450 T/H)</v>
          </cell>
          <cell r="C9346" t="str">
            <v>UN</v>
          </cell>
          <cell r="D9346">
            <v>806292</v>
          </cell>
        </row>
        <row r="9347">
          <cell r="A9347">
            <v>13476</v>
          </cell>
          <cell r="B9347" t="str">
            <v>VIBROACABADORA DE ASFALTO SOBRE ESTEIRAS, TEREX, MOD. VDA -600, 117 HP, LARG. PAVIM. 2,6 M A 6,0 M, CAP. 450 T/ H</v>
          </cell>
          <cell r="C9347" t="str">
            <v>UN</v>
          </cell>
          <cell r="D9347">
            <v>754273.18</v>
          </cell>
        </row>
        <row r="9348">
          <cell r="A9348">
            <v>13606</v>
          </cell>
          <cell r="B9348" t="str">
            <v>VIBROACABADORA DE ASFALTO, CIBER, MOD. SA 230, POTÊNCIA 31 A45 CV, CAPACIDADE DE PAVIMENTAÇÃO 100 T/H, LARG. PAV. 2,00A 3,8 M, DE PNEUS</v>
          </cell>
          <cell r="C9348" t="str">
            <v>UN</v>
          </cell>
          <cell r="D9348">
            <v>400453.71</v>
          </cell>
        </row>
        <row r="9349">
          <cell r="A9349">
            <v>10489</v>
          </cell>
          <cell r="B9349" t="str">
            <v>VIDRACEIRO</v>
          </cell>
          <cell r="C9349" t="str">
            <v>H</v>
          </cell>
          <cell r="D9349">
            <v>8.5399999999999991</v>
          </cell>
        </row>
        <row r="9350">
          <cell r="A9350">
            <v>10500</v>
          </cell>
          <cell r="B9350" t="str">
            <v>VIDRO CANELADO 4 MM - SEM COLOCACAO</v>
          </cell>
          <cell r="C9350" t="str">
            <v>M2</v>
          </cell>
          <cell r="D9350">
            <v>65</v>
          </cell>
        </row>
        <row r="9351">
          <cell r="A9351">
            <v>10496</v>
          </cell>
          <cell r="B9351" t="str">
            <v>VIDRO COMUM LAMINADO LISO INCOLOR DUPLO, ESPESSURA TOTAL 6MM(cada camada de 3MM) - COLOCADO</v>
          </cell>
          <cell r="C9351" t="str">
            <v>M2</v>
          </cell>
          <cell r="D9351">
            <v>320.32</v>
          </cell>
        </row>
        <row r="9352">
          <cell r="A9352">
            <v>10497</v>
          </cell>
          <cell r="B9352" t="str">
            <v>VIDRO COMUM LAMINADO LISO INCOLOR TRIPLO, ESPESSURA TOTAL 12MM (cada camada de 4MM) - COLOCADO</v>
          </cell>
          <cell r="C9352" t="str">
            <v>M2</v>
          </cell>
          <cell r="D9352">
            <v>530.83000000000004</v>
          </cell>
        </row>
        <row r="9353">
          <cell r="A9353">
            <v>10504</v>
          </cell>
          <cell r="B9353" t="str">
            <v>VIDRO COMUM LAMINADO LISO INCOLOR TRIPLO, ESPESSURA TOTAL 15MM (cada camada de 5MM) - COLOCADO</v>
          </cell>
          <cell r="C9353" t="str">
            <v>M2</v>
          </cell>
          <cell r="D9353">
            <v>693.33</v>
          </cell>
        </row>
        <row r="9354">
          <cell r="A9354">
            <v>11187</v>
          </cell>
          <cell r="B9354" t="str">
            <v>VIDRO LISO FUME E = 4MM - COLOCADO</v>
          </cell>
          <cell r="C9354" t="str">
            <v>M2</v>
          </cell>
          <cell r="D9354">
            <v>145.88</v>
          </cell>
        </row>
        <row r="9355">
          <cell r="A9355">
            <v>11188</v>
          </cell>
          <cell r="B9355" t="str">
            <v>VIDRO LISO FUME E = 4MM - SEM COLOCACAO</v>
          </cell>
          <cell r="C9355" t="str">
            <v>M2</v>
          </cell>
          <cell r="D9355">
            <v>117</v>
          </cell>
        </row>
        <row r="9356">
          <cell r="A9356">
            <v>21107</v>
          </cell>
          <cell r="B9356" t="str">
            <v>VIDRO LISO FUME E = 5MM - SEM COLOCACAO</v>
          </cell>
          <cell r="C9356" t="str">
            <v>M2</v>
          </cell>
          <cell r="D9356">
            <v>140.79</v>
          </cell>
        </row>
        <row r="9357">
          <cell r="A9357">
            <v>11189</v>
          </cell>
          <cell r="B9357" t="str">
            <v>VIDRO LISO FUME E = 6MM - SEM COLOCACAO</v>
          </cell>
          <cell r="C9357" t="str">
            <v>M2</v>
          </cell>
          <cell r="D9357">
            <v>195</v>
          </cell>
        </row>
        <row r="9358">
          <cell r="A9358">
            <v>10494</v>
          </cell>
          <cell r="B9358" t="str">
            <v>VIDRO LISO INCOLOR 2MM - SEM COLOCACAO</v>
          </cell>
          <cell r="C9358" t="str">
            <v>M2</v>
          </cell>
          <cell r="D9358">
            <v>47.66</v>
          </cell>
        </row>
        <row r="9359">
          <cell r="A9359">
            <v>10490</v>
          </cell>
          <cell r="B9359" t="str">
            <v>VIDRO LISO INCOLOR 3MM - SEM COLOCACAO</v>
          </cell>
          <cell r="C9359" t="str">
            <v>M2</v>
          </cell>
          <cell r="D9359">
            <v>65</v>
          </cell>
        </row>
        <row r="9360">
          <cell r="A9360">
            <v>10492</v>
          </cell>
          <cell r="B9360" t="str">
            <v>VIDRO LISO INCOLOR 4MM - SEM COLOCACAO</v>
          </cell>
          <cell r="C9360" t="str">
            <v>M2</v>
          </cell>
          <cell r="D9360">
            <v>86.66</v>
          </cell>
        </row>
        <row r="9361">
          <cell r="A9361">
            <v>10493</v>
          </cell>
          <cell r="B9361" t="str">
            <v>VIDRO LISO INCOLOR 5MM - SEM COLOCACAO</v>
          </cell>
          <cell r="C9361" t="str">
            <v>M2</v>
          </cell>
          <cell r="D9361">
            <v>114.83</v>
          </cell>
        </row>
        <row r="9362">
          <cell r="A9362">
            <v>10491</v>
          </cell>
          <cell r="B9362" t="str">
            <v>VIDRO LISO INCOLOR 6MM - SEM COLOCACAO</v>
          </cell>
          <cell r="C9362" t="str">
            <v>M2</v>
          </cell>
          <cell r="D9362">
            <v>172.25</v>
          </cell>
        </row>
        <row r="9363">
          <cell r="A9363">
            <v>10499</v>
          </cell>
          <cell r="B9363" t="str">
            <v>VIDRO MARTELADO 4 MM - SEM COLOCACAO</v>
          </cell>
          <cell r="C9363" t="str">
            <v>M2</v>
          </cell>
          <cell r="D9363">
            <v>65</v>
          </cell>
        </row>
        <row r="9364">
          <cell r="A9364">
            <v>11185</v>
          </cell>
          <cell r="B9364" t="str">
            <v>VIDRO PLANO ARMADO E = 7MM - SEM COLOCACAO</v>
          </cell>
          <cell r="C9364" t="str">
            <v>M2</v>
          </cell>
          <cell r="D9364">
            <v>249.16</v>
          </cell>
        </row>
        <row r="9365">
          <cell r="A9365">
            <v>10507</v>
          </cell>
          <cell r="B9365" t="str">
            <v>VIDRO TEMPERADO INCOLOR E=10MM, SEM COLOCAÇÃO</v>
          </cell>
          <cell r="C9365" t="str">
            <v>M2</v>
          </cell>
          <cell r="D9365">
            <v>202.19</v>
          </cell>
        </row>
        <row r="9366">
          <cell r="A9366">
            <v>10505</v>
          </cell>
          <cell r="B9366" t="str">
            <v>VIDRO TEMPERADO INCOLOR E=6MM, SEM COLOCAÇÃO</v>
          </cell>
          <cell r="C9366" t="str">
            <v>M2</v>
          </cell>
          <cell r="D9366">
            <v>141.53</v>
          </cell>
        </row>
        <row r="9367">
          <cell r="A9367">
            <v>10506</v>
          </cell>
          <cell r="B9367" t="str">
            <v>VIDRO TEMPERADO INCOLOR E=8MM, SEM COLOCAÇÃO</v>
          </cell>
          <cell r="C9367" t="str">
            <v>M2</v>
          </cell>
          <cell r="D9367">
            <v>170.06</v>
          </cell>
        </row>
        <row r="9368">
          <cell r="A9368">
            <v>10501</v>
          </cell>
          <cell r="B9368" t="str">
            <v>VIDRO TEMPERADO VERDE E= 6MM, SEM COLOCAÇÃO</v>
          </cell>
          <cell r="C9368" t="str">
            <v>M2</v>
          </cell>
          <cell r="D9368">
            <v>157.69999999999999</v>
          </cell>
        </row>
        <row r="9369">
          <cell r="A9369">
            <v>10502</v>
          </cell>
          <cell r="B9369" t="str">
            <v>VIDRO TEMPERADO VERDE E=10MM, SEM COLOCAÇÃO</v>
          </cell>
          <cell r="C9369" t="str">
            <v>M2</v>
          </cell>
          <cell r="D9369">
            <v>242.62</v>
          </cell>
        </row>
        <row r="9370">
          <cell r="A9370">
            <v>10503</v>
          </cell>
          <cell r="B9370" t="str">
            <v>VIDRO TEMPERADO VERDE E=8MM, SEM COLOCAÇÃO</v>
          </cell>
          <cell r="C9370" t="str">
            <v>M2</v>
          </cell>
          <cell r="D9370">
            <v>201.18</v>
          </cell>
        </row>
        <row r="9371">
          <cell r="A9371">
            <v>10508</v>
          </cell>
          <cell r="B9371" t="str">
            <v>VIGIA NOTURNO</v>
          </cell>
          <cell r="C9371" t="str">
            <v>H</v>
          </cell>
          <cell r="D9371">
            <v>6.91</v>
          </cell>
        </row>
        <row r="9372">
          <cell r="A9372">
            <v>11643</v>
          </cell>
          <cell r="B9372" t="str">
            <v>VIGOTA CONCRETO ARMADO PRE-MOLDADO 0,10X0,10X1,00M</v>
          </cell>
          <cell r="C9372" t="str">
            <v>UN</v>
          </cell>
          <cell r="D9372">
            <v>8.98</v>
          </cell>
        </row>
        <row r="9373">
          <cell r="A9373">
            <v>10615</v>
          </cell>
          <cell r="B9373" t="str">
            <v>VOLKSWAGEN GOL 1.0 MOTOR A GASOLINA**CAIXA**</v>
          </cell>
          <cell r="C9373" t="str">
            <v>UN</v>
          </cell>
          <cell r="D9373">
            <v>36944.839999999997</v>
          </cell>
        </row>
        <row r="9374">
          <cell r="A9374">
            <v>13860</v>
          </cell>
          <cell r="B9374" t="str">
            <v>VOLKSWAGEN GOL 1.6 A ALCOOL**CAIXA**</v>
          </cell>
          <cell r="C9374" t="str">
            <v>UN</v>
          </cell>
          <cell r="D9374">
            <v>50821.72</v>
          </cell>
        </row>
        <row r="9375">
          <cell r="A9375">
            <v>13440</v>
          </cell>
          <cell r="B9375" t="str">
            <v>VOLKSWAGEN GOL 1.6 A GASOLINA**CAIXA**</v>
          </cell>
          <cell r="C9375" t="str">
            <v>UN</v>
          </cell>
          <cell r="D9375">
            <v>50912.31</v>
          </cell>
        </row>
        <row r="9376">
          <cell r="A9376">
            <v>11613</v>
          </cell>
          <cell r="B9376" t="str">
            <v>VOLKSWAGEN KOMBI STANDARD PICK UP A GASOLINA REFRIG A AR, 55CV, C/ INJECAO ELETRONICA, CAP 1170KG**CAIXA**</v>
          </cell>
          <cell r="C9376" t="str">
            <v>UN</v>
          </cell>
          <cell r="D9376">
            <v>47538.47</v>
          </cell>
        </row>
        <row r="9377">
          <cell r="A9377">
            <v>11157</v>
          </cell>
          <cell r="B9377" t="str">
            <v>WASH PRIMER PARA TINTA AUTOMOTIVA</v>
          </cell>
          <cell r="C9377" t="str">
            <v>GL</v>
          </cell>
          <cell r="D9377">
            <v>107.9</v>
          </cell>
        </row>
        <row r="9378">
          <cell r="A9378">
            <v>4227</v>
          </cell>
          <cell r="B9378" t="str">
            <v>ÓLEO LUBRIFICANTE PARA MOTORES DE EQUIPAMENTOS PESADOS (CAMINHÕES, TRATORES, RETROS E ETC...)</v>
          </cell>
          <cell r="C9378" t="str">
            <v>L</v>
          </cell>
          <cell r="D9378">
            <v>9.99</v>
          </cell>
        </row>
        <row r="9379">
          <cell r="A9379" t="str">
            <v>1 A 00 717 00</v>
          </cell>
          <cell r="B9379" t="str">
            <v>Brita Comercial</v>
          </cell>
          <cell r="C9379" t="str">
            <v>m³</v>
          </cell>
          <cell r="D9379">
            <v>36.479999999999997</v>
          </cell>
        </row>
        <row r="9380">
          <cell r="A9380" t="str">
            <v>1 A 00 901 01</v>
          </cell>
          <cell r="B9380" t="str">
            <v>Alvenaria de pedra argamassada</v>
          </cell>
          <cell r="C9380" t="str">
            <v>m³</v>
          </cell>
          <cell r="D9380">
            <v>171.42</v>
          </cell>
        </row>
        <row r="9381">
          <cell r="A9381" t="str">
            <v>1 A 00 901 51</v>
          </cell>
          <cell r="B9381" t="str">
            <v>Alvenaria de pedra argamassada AC/PC</v>
          </cell>
          <cell r="C9381" t="str">
            <v>m³</v>
          </cell>
          <cell r="D9381">
            <v>181.13</v>
          </cell>
        </row>
        <row r="9382">
          <cell r="A9382" t="str">
            <v>1 A 00 902 01</v>
          </cell>
          <cell r="B9382" t="str">
            <v>Alvenaria de tijolos</v>
          </cell>
          <cell r="C9382" t="str">
            <v>m²</v>
          </cell>
          <cell r="D9382">
            <v>58.25</v>
          </cell>
        </row>
        <row r="9383">
          <cell r="A9383" t="str">
            <v>1 A 00 902 51</v>
          </cell>
          <cell r="B9383" t="str">
            <v>Alvenaria de tijolos AC</v>
          </cell>
          <cell r="C9383" t="str">
            <v>m²</v>
          </cell>
          <cell r="D9383">
            <v>58.75</v>
          </cell>
        </row>
        <row r="9384">
          <cell r="A9384" t="str">
            <v>1 A 00 903 01</v>
          </cell>
          <cell r="B9384" t="str">
            <v>Dentes para bueiros duplos D=1,00 m</v>
          </cell>
          <cell r="C9384" t="str">
            <v>und</v>
          </cell>
          <cell r="D9384">
            <v>125.61</v>
          </cell>
        </row>
        <row r="9385">
          <cell r="A9385" t="str">
            <v>1 A 00 903 51</v>
          </cell>
          <cell r="B9385" t="str">
            <v>Dentes para bueiros duplos D=1,00 m AC/BC/PC</v>
          </cell>
          <cell r="C9385" t="str">
            <v>und</v>
          </cell>
          <cell r="D9385">
            <v>133.32</v>
          </cell>
        </row>
        <row r="9386">
          <cell r="A9386" t="str">
            <v>1 A 00 904 01</v>
          </cell>
          <cell r="B9386" t="str">
            <v>Dentes para bueiros duplos D=1,20 m</v>
          </cell>
          <cell r="C9386" t="str">
            <v>und</v>
          </cell>
          <cell r="D9386">
            <v>140.71</v>
          </cell>
        </row>
        <row r="9387">
          <cell r="A9387" t="str">
            <v>1 A 00 904 51</v>
          </cell>
          <cell r="B9387" t="str">
            <v>Dentes para bueiros duplos D=1,20 m AC/BC/PC</v>
          </cell>
          <cell r="C9387" t="str">
            <v>und</v>
          </cell>
          <cell r="D9387">
            <v>149.59</v>
          </cell>
        </row>
        <row r="9388">
          <cell r="A9388" t="str">
            <v>1 A 00 905 01</v>
          </cell>
          <cell r="B9388" t="str">
            <v>Dentes para bueiros duplos D=1,50 m</v>
          </cell>
          <cell r="C9388" t="str">
            <v>und</v>
          </cell>
          <cell r="D9388">
            <v>176.76</v>
          </cell>
        </row>
        <row r="9389">
          <cell r="A9389" t="str">
            <v>1 A 00 905 51</v>
          </cell>
          <cell r="B9389" t="str">
            <v>Dentes para bueiros duplos D=1,50 m AC/BC/PC</v>
          </cell>
          <cell r="C9389" t="str">
            <v>und</v>
          </cell>
          <cell r="D9389">
            <v>187.37</v>
          </cell>
        </row>
        <row r="9390">
          <cell r="A9390" t="str">
            <v>1 A 00 906 01</v>
          </cell>
          <cell r="B9390" t="str">
            <v>Dentes para bueiros simples D=0,60 m</v>
          </cell>
          <cell r="C9390" t="str">
            <v>und</v>
          </cell>
          <cell r="D9390">
            <v>42.62</v>
          </cell>
        </row>
        <row r="9391">
          <cell r="A9391" t="str">
            <v>1 A 00 906 51</v>
          </cell>
          <cell r="B9391" t="str">
            <v>Dentes para bueiros simples D=0,60 m AC/BC/PC</v>
          </cell>
          <cell r="C9391" t="str">
            <v>und</v>
          </cell>
          <cell r="D9391">
            <v>45.19</v>
          </cell>
        </row>
        <row r="9392">
          <cell r="A9392" t="str">
            <v>1 A 00 907 01</v>
          </cell>
          <cell r="B9392" t="str">
            <v>Dentes para bueiros simples D=0,80 m</v>
          </cell>
          <cell r="C9392" t="str">
            <v>und</v>
          </cell>
          <cell r="D9392">
            <v>52.9</v>
          </cell>
        </row>
        <row r="9393">
          <cell r="A9393" t="str">
            <v>1 A 00 907 51</v>
          </cell>
          <cell r="B9393" t="str">
            <v>Dentes para bueiros simples D=0,80 m AC/BC/PC</v>
          </cell>
          <cell r="C9393" t="str">
            <v>und</v>
          </cell>
          <cell r="D9393">
            <v>56.11</v>
          </cell>
        </row>
        <row r="9394">
          <cell r="A9394" t="str">
            <v>1 A 00 908 01</v>
          </cell>
          <cell r="B9394" t="str">
            <v>Dentes para bueiros simples D=1,00 m</v>
          </cell>
          <cell r="C9394" t="str">
            <v>und</v>
          </cell>
          <cell r="D9394">
            <v>62.7</v>
          </cell>
        </row>
        <row r="9395">
          <cell r="A9395" t="str">
            <v>1 A 00 908 51</v>
          </cell>
          <cell r="B9395" t="str">
            <v>Dentes para bueiros simples D=1,00 m AC/BC/PC</v>
          </cell>
          <cell r="C9395" t="str">
            <v>und</v>
          </cell>
          <cell r="D9395">
            <v>66.540000000000006</v>
          </cell>
        </row>
        <row r="9396">
          <cell r="A9396" t="str">
            <v>1 A 00 909 01</v>
          </cell>
          <cell r="B9396" t="str">
            <v>Dentes para bueiros simples D=1,20 m</v>
          </cell>
          <cell r="C9396" t="str">
            <v>und</v>
          </cell>
          <cell r="D9396">
            <v>70.430000000000007</v>
          </cell>
        </row>
        <row r="9397">
          <cell r="A9397" t="str">
            <v>1 A 00 909 51</v>
          </cell>
          <cell r="B9397" t="str">
            <v>Dentes para bueiros simples D=1,20 m AC/BC/PC</v>
          </cell>
          <cell r="C9397" t="str">
            <v>und</v>
          </cell>
          <cell r="D9397">
            <v>74.88</v>
          </cell>
        </row>
        <row r="9398">
          <cell r="A9398" t="str">
            <v>1 A 00 910 01</v>
          </cell>
          <cell r="B9398" t="str">
            <v>Dentes para bueiros simples D=1,50 m</v>
          </cell>
          <cell r="C9398" t="str">
            <v>und</v>
          </cell>
          <cell r="D9398">
            <v>92.24</v>
          </cell>
        </row>
        <row r="9399">
          <cell r="A9399" t="str">
            <v>1 A 00 910 51</v>
          </cell>
          <cell r="B9399" t="str">
            <v>Dentes para bueiros simples D=1,50 m AC/BC/PC</v>
          </cell>
          <cell r="C9399" t="str">
            <v>und</v>
          </cell>
          <cell r="D9399">
            <v>97.54</v>
          </cell>
        </row>
        <row r="9400">
          <cell r="A9400" t="str">
            <v>1 A 00 911 01</v>
          </cell>
          <cell r="B9400" t="str">
            <v>Dentes para bueiros triplos D=1,00 m</v>
          </cell>
          <cell r="C9400" t="str">
            <v>und</v>
          </cell>
          <cell r="D9400">
            <v>181.96</v>
          </cell>
        </row>
        <row r="9401">
          <cell r="A9401" t="str">
            <v>1 A 00 911 51</v>
          </cell>
          <cell r="B9401" t="str">
            <v>Dentes para bueiros triplos D=1,00 m AC/BC/PC</v>
          </cell>
          <cell r="C9401" t="str">
            <v>und</v>
          </cell>
          <cell r="D9401">
            <v>193.52</v>
          </cell>
        </row>
        <row r="9402">
          <cell r="A9402" t="str">
            <v>1 A 00 912 01</v>
          </cell>
          <cell r="B9402" t="str">
            <v>Dentes para bueiros triplos D=1,20 m</v>
          </cell>
          <cell r="C9402" t="str">
            <v>und</v>
          </cell>
          <cell r="D9402">
            <v>211.16</v>
          </cell>
        </row>
        <row r="9403">
          <cell r="A9403" t="str">
            <v>1 A 00 912 51</v>
          </cell>
          <cell r="B9403" t="str">
            <v>Dentes para bueiros triplos D=1,20 m AC/BC/PC</v>
          </cell>
          <cell r="C9403" t="str">
            <v>und</v>
          </cell>
          <cell r="D9403">
            <v>224.48</v>
          </cell>
        </row>
        <row r="9404">
          <cell r="A9404" t="str">
            <v>1 A 00 913 01</v>
          </cell>
          <cell r="B9404" t="str">
            <v>Dentes para bueiros triplos D=1,50 m</v>
          </cell>
          <cell r="C9404" t="str">
            <v>und</v>
          </cell>
          <cell r="D9404">
            <v>260.33999999999997</v>
          </cell>
        </row>
        <row r="9405">
          <cell r="A9405" t="str">
            <v>1 A 00 913 51</v>
          </cell>
          <cell r="B9405" t="str">
            <v>Dentes para bueiros triplos D=1,50 m AC/BC/PC</v>
          </cell>
          <cell r="C9405" t="str">
            <v>und</v>
          </cell>
          <cell r="D9405">
            <v>276.23</v>
          </cell>
        </row>
        <row r="9406">
          <cell r="A9406" t="str">
            <v>1 A 00 961 00</v>
          </cell>
          <cell r="B9406" t="str">
            <v>Peças de Desgaste do Britador 30m³/h</v>
          </cell>
          <cell r="C9406" t="str">
            <v>cjh</v>
          </cell>
          <cell r="D9406">
            <v>53.56</v>
          </cell>
        </row>
        <row r="9407">
          <cell r="A9407" t="str">
            <v>1 A 00 962 00</v>
          </cell>
          <cell r="B9407" t="str">
            <v>Peças de Desgaste do Britador 9 a 20m³/h</v>
          </cell>
          <cell r="C9407" t="str">
            <v>cjh</v>
          </cell>
          <cell r="D9407">
            <v>32.020000000000003</v>
          </cell>
        </row>
        <row r="9408">
          <cell r="A9408" t="str">
            <v>1 A 00 963 00</v>
          </cell>
          <cell r="B9408" t="str">
            <v>Peças de Desgaste do Britador 80m³/h</v>
          </cell>
          <cell r="C9408" t="str">
            <v>cjh</v>
          </cell>
          <cell r="D9408">
            <v>118.22</v>
          </cell>
        </row>
        <row r="9409">
          <cell r="A9409" t="str">
            <v>1 A 00 964 00</v>
          </cell>
          <cell r="B9409" t="str">
            <v>Peças de desgaste britador prod. de rachão</v>
          </cell>
          <cell r="C9409" t="str">
            <v>cjh</v>
          </cell>
          <cell r="D9409">
            <v>37.07</v>
          </cell>
        </row>
        <row r="9410">
          <cell r="A9410" t="str">
            <v>1 A 00 999 06</v>
          </cell>
          <cell r="B9410" t="str">
            <v>Solo local / selo de argila apiloado</v>
          </cell>
          <cell r="C9410" t="str">
            <v>m³</v>
          </cell>
          <cell r="D9410">
            <v>18.66</v>
          </cell>
        </row>
        <row r="9411">
          <cell r="A9411" t="str">
            <v>1 A 01 100 01</v>
          </cell>
          <cell r="B9411" t="str">
            <v>Limpeza camada vegetal em jazida (const e restr.)</v>
          </cell>
          <cell r="C9411" t="str">
            <v>m²</v>
          </cell>
          <cell r="D9411">
            <v>0.39</v>
          </cell>
        </row>
        <row r="9412">
          <cell r="A9412" t="str">
            <v>1 A 01 100 02</v>
          </cell>
          <cell r="B9412" t="str">
            <v>Limpeza de camada vegetal em jazida (consv)</v>
          </cell>
          <cell r="C9412" t="str">
            <v>m²</v>
          </cell>
          <cell r="D9412">
            <v>0.81</v>
          </cell>
        </row>
        <row r="9413">
          <cell r="A9413" t="str">
            <v>1 A 01 100 20</v>
          </cell>
          <cell r="B9413" t="str">
            <v>Esc. carga transp. mat 1ª cat DMT 50 m</v>
          </cell>
          <cell r="C9413" t="str">
            <v>m³</v>
          </cell>
          <cell r="D9413">
            <v>1.23</v>
          </cell>
        </row>
        <row r="9414">
          <cell r="A9414" t="str">
            <v>1 A 01 100 21</v>
          </cell>
          <cell r="B9414" t="str">
            <v>Esc. carga transp. mat 1ª cat DMT 50 a 200m c/e</v>
          </cell>
          <cell r="C9414" t="str">
            <v>m³</v>
          </cell>
          <cell r="D9414">
            <v>3.52</v>
          </cell>
        </row>
        <row r="9415">
          <cell r="A9415" t="str">
            <v>1 A 01 105 01</v>
          </cell>
          <cell r="B9415" t="str">
            <v>Expurgo de jazida (const e restr)</v>
          </cell>
          <cell r="C9415" t="str">
            <v>m³</v>
          </cell>
          <cell r="D9415">
            <v>2.09</v>
          </cell>
        </row>
        <row r="9416">
          <cell r="A9416" t="str">
            <v>1 A 01 105 02</v>
          </cell>
          <cell r="B9416" t="str">
            <v>Expurgo de jazida (consv)</v>
          </cell>
          <cell r="C9416" t="str">
            <v>m³</v>
          </cell>
          <cell r="D9416">
            <v>4.41</v>
          </cell>
        </row>
        <row r="9417">
          <cell r="A9417" t="str">
            <v>1 A 01 111 00</v>
          </cell>
          <cell r="B9417" t="str">
            <v>Material de base (consv)</v>
          </cell>
          <cell r="C9417" t="str">
            <v>m³</v>
          </cell>
          <cell r="D9417">
            <v>0</v>
          </cell>
        </row>
        <row r="9418">
          <cell r="A9418" t="str">
            <v>1 A 01 111 01</v>
          </cell>
          <cell r="B9418" t="str">
            <v>Esc. e carga material de jazida (consv)</v>
          </cell>
          <cell r="C9418" t="str">
            <v>m³</v>
          </cell>
          <cell r="D9418">
            <v>8.0399999999999991</v>
          </cell>
        </row>
        <row r="9419">
          <cell r="A9419" t="str">
            <v>1 A 01 120 01</v>
          </cell>
          <cell r="B9419" t="str">
            <v>Escav. e carga de mater. de jazida(const e restr)</v>
          </cell>
          <cell r="C9419" t="str">
            <v>m³</v>
          </cell>
          <cell r="D9419">
            <v>4.1100000000000003</v>
          </cell>
        </row>
        <row r="9420">
          <cell r="A9420" t="str">
            <v>1 A 01 150 01</v>
          </cell>
          <cell r="B9420" t="str">
            <v>Rocha p/ britagem c/ perfur. sobre esteira</v>
          </cell>
          <cell r="C9420" t="str">
            <v>m³</v>
          </cell>
          <cell r="D9420">
            <v>26.86</v>
          </cell>
        </row>
        <row r="9421">
          <cell r="A9421" t="str">
            <v>1 A 01 150 02</v>
          </cell>
          <cell r="B9421" t="str">
            <v>Rocha p/ britagem com perfuratriz manual</v>
          </cell>
          <cell r="C9421" t="str">
            <v>m³</v>
          </cell>
          <cell r="D9421">
            <v>27.36</v>
          </cell>
        </row>
        <row r="9422">
          <cell r="A9422" t="str">
            <v>1 A 01 155 01</v>
          </cell>
          <cell r="B9422" t="str">
            <v>Rachão e pedra-de-mão produzidos-(const e rest)</v>
          </cell>
          <cell r="C9422" t="str">
            <v>m³</v>
          </cell>
          <cell r="D9422">
            <v>22.37</v>
          </cell>
        </row>
        <row r="9423">
          <cell r="A9423" t="str">
            <v>1 A 01 155 51</v>
          </cell>
          <cell r="B9423" t="str">
            <v>Pedra-de-Mão ou Rachão Comercial</v>
          </cell>
          <cell r="C9423" t="str">
            <v>m³</v>
          </cell>
          <cell r="D9423">
            <v>28</v>
          </cell>
        </row>
        <row r="9424">
          <cell r="A9424" t="str">
            <v>1 A 01 170 01</v>
          </cell>
          <cell r="B9424" t="str">
            <v>Areia extraída com escavadeira hidráulica</v>
          </cell>
          <cell r="C9424" t="str">
            <v>m³</v>
          </cell>
          <cell r="D9424">
            <v>6.46</v>
          </cell>
        </row>
        <row r="9425">
          <cell r="A9425" t="str">
            <v>1 A 01 170 02</v>
          </cell>
          <cell r="B9425" t="str">
            <v>Areia extraída com trator e carregadeira</v>
          </cell>
          <cell r="C9425" t="str">
            <v>m³</v>
          </cell>
          <cell r="D9425">
            <v>5.62</v>
          </cell>
        </row>
        <row r="9426">
          <cell r="A9426" t="str">
            <v>1 A 01 170 03</v>
          </cell>
          <cell r="B9426" t="str">
            <v>Areia extraída com draga de sucção (tipo bomba)</v>
          </cell>
          <cell r="C9426" t="str">
            <v>m³</v>
          </cell>
          <cell r="D9426">
            <v>20.88</v>
          </cell>
        </row>
        <row r="9427">
          <cell r="A9427" t="str">
            <v>1 A 01 200 01</v>
          </cell>
          <cell r="B9427" t="str">
            <v>Brita produzida em central de britagem de 80 m³/h</v>
          </cell>
          <cell r="C9427" t="str">
            <v>m³</v>
          </cell>
          <cell r="D9427">
            <v>26.36</v>
          </cell>
        </row>
        <row r="9428">
          <cell r="A9428" t="str">
            <v>1 A 01 200 02</v>
          </cell>
          <cell r="B9428" t="str">
            <v>Brita produzida em central de britagem de 30 m³/h</v>
          </cell>
          <cell r="C9428" t="str">
            <v>m³</v>
          </cell>
          <cell r="D9428">
            <v>34.26</v>
          </cell>
        </row>
        <row r="9429">
          <cell r="A9429" t="str">
            <v>1 A 01 200 04</v>
          </cell>
          <cell r="B9429" t="str">
            <v>Pedra de mão produzida manualmente (consv)</v>
          </cell>
          <cell r="C9429" t="str">
            <v>m³</v>
          </cell>
          <cell r="D9429">
            <v>47.94</v>
          </cell>
        </row>
        <row r="9430">
          <cell r="A9430" t="str">
            <v>1 A 01 390 02</v>
          </cell>
          <cell r="B9430" t="str">
            <v>Usinagem de CBUQ (capa de rolamento)</v>
          </cell>
          <cell r="C9430" t="str">
            <v>t</v>
          </cell>
          <cell r="D9430">
            <v>34.18</v>
          </cell>
        </row>
        <row r="9431">
          <cell r="A9431" t="str">
            <v>1 A 01 390 03</v>
          </cell>
          <cell r="B9431" t="str">
            <v>Usinagem de CBUQ (binder)</v>
          </cell>
          <cell r="C9431" t="str">
            <v>t</v>
          </cell>
          <cell r="D9431">
            <v>34.04</v>
          </cell>
        </row>
        <row r="9432">
          <cell r="A9432" t="str">
            <v>1 A 01 390 52</v>
          </cell>
          <cell r="B9432" t="str">
            <v>Usinagem de CBUQ (capa de rolamento) AC/BC</v>
          </cell>
          <cell r="C9432" t="str">
            <v>t</v>
          </cell>
          <cell r="D9432">
            <v>40.880000000000003</v>
          </cell>
        </row>
        <row r="9433">
          <cell r="A9433" t="str">
            <v>1 A 01 390 53</v>
          </cell>
          <cell r="B9433" t="str">
            <v>Usinagem de CBUQ (binder) AC/BC</v>
          </cell>
          <cell r="C9433" t="str">
            <v>t</v>
          </cell>
          <cell r="D9433">
            <v>41.01</v>
          </cell>
        </row>
        <row r="9434">
          <cell r="A9434" t="str">
            <v>1 A 01 391 02</v>
          </cell>
          <cell r="B9434" t="str">
            <v>Usinagem de areia-asfalto</v>
          </cell>
          <cell r="C9434" t="str">
            <v>t</v>
          </cell>
          <cell r="D9434">
            <v>38.08</v>
          </cell>
        </row>
        <row r="9435">
          <cell r="A9435" t="str">
            <v>1 A 01 391 52</v>
          </cell>
          <cell r="B9435" t="str">
            <v>Usinagem de areia-asfalto AC</v>
          </cell>
          <cell r="C9435" t="str">
            <v>t</v>
          </cell>
          <cell r="D9435">
            <v>47.83</v>
          </cell>
        </row>
        <row r="9436">
          <cell r="A9436" t="str">
            <v>1 A 01 395 01</v>
          </cell>
          <cell r="B9436" t="str">
            <v>Usinagem de brita graduada</v>
          </cell>
          <cell r="C9436" t="str">
            <v>m³</v>
          </cell>
          <cell r="D9436">
            <v>45.71</v>
          </cell>
        </row>
        <row r="9437">
          <cell r="A9437" t="str">
            <v>1 A 01 395 02</v>
          </cell>
          <cell r="B9437" t="str">
            <v>Usinagem de solo-brita</v>
          </cell>
          <cell r="C9437" t="str">
            <v>m³</v>
          </cell>
          <cell r="D9437">
            <v>24.96</v>
          </cell>
        </row>
        <row r="9438">
          <cell r="A9438" t="str">
            <v>1 A 01 395 51</v>
          </cell>
          <cell r="B9438" t="str">
            <v>Usinagem de brita graduada BC</v>
          </cell>
          <cell r="C9438" t="str">
            <v>m³</v>
          </cell>
          <cell r="D9438">
            <v>61.9</v>
          </cell>
        </row>
        <row r="9439">
          <cell r="A9439" t="str">
            <v>1 A 01 395 52</v>
          </cell>
          <cell r="B9439" t="str">
            <v>Usinagem de solo-brita BC</v>
          </cell>
          <cell r="C9439" t="str">
            <v>m³</v>
          </cell>
          <cell r="D9439">
            <v>31.43</v>
          </cell>
        </row>
        <row r="9440">
          <cell r="A9440" t="str">
            <v>1 A 01 396 01</v>
          </cell>
          <cell r="B9440" t="str">
            <v>Usinagem de solo-cimento</v>
          </cell>
          <cell r="C9440" t="str">
            <v>m³</v>
          </cell>
          <cell r="D9440">
            <v>81.11</v>
          </cell>
        </row>
        <row r="9441">
          <cell r="A9441" t="str">
            <v>1 A 01 396 02</v>
          </cell>
          <cell r="B9441" t="str">
            <v>Usinagem de solo melhorado com cimento.</v>
          </cell>
          <cell r="C9441" t="str">
            <v>m³</v>
          </cell>
          <cell r="D9441">
            <v>44.78</v>
          </cell>
        </row>
        <row r="9442">
          <cell r="A9442" t="str">
            <v>1 A 01 397 02</v>
          </cell>
          <cell r="B9442" t="str">
            <v>Usinagem de P.M.F.</v>
          </cell>
          <cell r="C9442" t="str">
            <v>m³</v>
          </cell>
          <cell r="D9442">
            <v>45.11</v>
          </cell>
        </row>
        <row r="9443">
          <cell r="A9443" t="str">
            <v>1 A 01 397 52</v>
          </cell>
          <cell r="B9443" t="str">
            <v>Usinagem de P.M.F. AC/BC</v>
          </cell>
          <cell r="C9443" t="str">
            <v>m³</v>
          </cell>
          <cell r="D9443">
            <v>60.3</v>
          </cell>
        </row>
        <row r="9444">
          <cell r="A9444" t="str">
            <v>1 A 01 398 02</v>
          </cell>
          <cell r="B9444" t="str">
            <v>Usinagem de CBUQ p/ reciclagem em usina fixa.</v>
          </cell>
          <cell r="C9444" t="str">
            <v>t</v>
          </cell>
          <cell r="D9444">
            <v>29.11</v>
          </cell>
        </row>
        <row r="9445">
          <cell r="A9445" t="str">
            <v>1 A 01 398 52</v>
          </cell>
          <cell r="B9445" t="str">
            <v>Usinagem de CBUQ p/ reciclagem em usina fixa. BC</v>
          </cell>
          <cell r="C9445" t="str">
            <v>t</v>
          </cell>
          <cell r="D9445">
            <v>32.409999999999997</v>
          </cell>
        </row>
        <row r="9446">
          <cell r="A9446" t="str">
            <v>1 A 01 401 01</v>
          </cell>
          <cell r="B9446" t="str">
            <v>Fôrma comum de madeira</v>
          </cell>
          <cell r="C9446" t="str">
            <v>m²</v>
          </cell>
          <cell r="D9446">
            <v>56.61</v>
          </cell>
        </row>
        <row r="9447">
          <cell r="A9447" t="str">
            <v>1 A 01 402 01</v>
          </cell>
          <cell r="B9447" t="str">
            <v>Fôrma de placa compensada resinada</v>
          </cell>
          <cell r="C9447" t="str">
            <v>m²</v>
          </cell>
          <cell r="D9447">
            <v>40.11</v>
          </cell>
        </row>
        <row r="9448">
          <cell r="A9448" t="str">
            <v>1 A 01 403 01</v>
          </cell>
          <cell r="B9448" t="str">
            <v>Fôrma de placa compensada plastificada</v>
          </cell>
          <cell r="C9448" t="str">
            <v>m²</v>
          </cell>
          <cell r="D9448">
            <v>46.2</v>
          </cell>
        </row>
        <row r="9449">
          <cell r="A9449" t="str">
            <v>1 A 01 404 01</v>
          </cell>
          <cell r="B9449" t="str">
            <v>Fôrma para tubulão</v>
          </cell>
          <cell r="C9449" t="str">
            <v>m²</v>
          </cell>
          <cell r="D9449">
            <v>29.1</v>
          </cell>
        </row>
        <row r="9450">
          <cell r="A9450" t="str">
            <v>1 A 01 405 01</v>
          </cell>
          <cell r="B9450" t="str">
            <v>Andaime de madeira</v>
          </cell>
          <cell r="C9450" t="str">
            <v>m³</v>
          </cell>
          <cell r="D9450">
            <v>20.25</v>
          </cell>
        </row>
        <row r="9451">
          <cell r="A9451" t="str">
            <v>1 A 01 407 01</v>
          </cell>
          <cell r="B9451" t="str">
            <v>Confecção e lançam. de concreto magro em betoneira</v>
          </cell>
          <cell r="C9451" t="str">
            <v>m³</v>
          </cell>
          <cell r="D9451">
            <v>201.64</v>
          </cell>
        </row>
        <row r="9452">
          <cell r="A9452" t="str">
            <v>1 A 01 407 51</v>
          </cell>
          <cell r="B9452" t="str">
            <v>Confecção e lançam. de concreto magro em betoneira AC/BC</v>
          </cell>
          <cell r="C9452" t="str">
            <v>m³</v>
          </cell>
          <cell r="D9452">
            <v>218.75</v>
          </cell>
        </row>
        <row r="9453">
          <cell r="A9453" t="str">
            <v>1 A 01 410 01</v>
          </cell>
          <cell r="B9453" t="str">
            <v>Concreto fck=10MPa contr raz uso geral conf e lanç</v>
          </cell>
          <cell r="C9453" t="str">
            <v>m³</v>
          </cell>
          <cell r="D9453">
            <v>218.2</v>
          </cell>
        </row>
        <row r="9454">
          <cell r="A9454" t="str">
            <v>1 A 01 410 51</v>
          </cell>
          <cell r="B9454" t="str">
            <v>Concreto fck=10MPa contr raz uso geral conf e lanç AC/BC</v>
          </cell>
          <cell r="C9454" t="str">
            <v>m³</v>
          </cell>
          <cell r="D9454">
            <v>239.7</v>
          </cell>
        </row>
        <row r="9455">
          <cell r="A9455" t="str">
            <v>1 A 01 412 01</v>
          </cell>
          <cell r="B9455" t="str">
            <v>Concreto fck=15MPa contr raz uso geral conf e lanç</v>
          </cell>
          <cell r="C9455" t="str">
            <v>m³</v>
          </cell>
          <cell r="D9455">
            <v>234.4</v>
          </cell>
        </row>
        <row r="9456">
          <cell r="A9456" t="str">
            <v>1 A 01 412 51</v>
          </cell>
          <cell r="B9456" t="str">
            <v>Concreto fck=15MPa contr raz uso geral conf e lanç AC/BC</v>
          </cell>
          <cell r="C9456" t="str">
            <v>m³</v>
          </cell>
          <cell r="D9456">
            <v>255.5</v>
          </cell>
        </row>
        <row r="9457">
          <cell r="A9457" t="str">
            <v>1 A 01 415 01</v>
          </cell>
          <cell r="B9457" t="str">
            <v>Concr estr fck=15MPa contr raz uso ger conf e lanç</v>
          </cell>
          <cell r="C9457" t="str">
            <v>m³</v>
          </cell>
          <cell r="D9457">
            <v>234.4</v>
          </cell>
        </row>
        <row r="9458">
          <cell r="A9458" t="str">
            <v>1 A 01 415 51</v>
          </cell>
          <cell r="B9458" t="str">
            <v>Concr estr fck=15MPa contr raz uso ger conf e lanç - AC/BC</v>
          </cell>
          <cell r="C9458" t="str">
            <v>m³</v>
          </cell>
          <cell r="D9458">
            <v>255.5</v>
          </cell>
        </row>
        <row r="9459">
          <cell r="A9459" t="str">
            <v>1 A 01 418 01</v>
          </cell>
          <cell r="B9459" t="str">
            <v>Concr estr fck=18MPa contr raz uso ger conf e lanç</v>
          </cell>
          <cell r="C9459" t="str">
            <v>m³</v>
          </cell>
          <cell r="D9459">
            <v>244.85</v>
          </cell>
        </row>
        <row r="9460">
          <cell r="A9460" t="str">
            <v>1 A 01 418 51</v>
          </cell>
          <cell r="B9460" t="str">
            <v>Concr estr fck=18MPa contr raz uso ger conf e lanç AC/BC</v>
          </cell>
          <cell r="C9460" t="str">
            <v>m³</v>
          </cell>
          <cell r="D9460">
            <v>266.35000000000002</v>
          </cell>
        </row>
        <row r="9461">
          <cell r="A9461" t="str">
            <v>1 A 01 422 01</v>
          </cell>
          <cell r="B9461" t="str">
            <v>Concr estr fck=25MPa contr raz uso ger conf e lanç</v>
          </cell>
          <cell r="C9461" t="str">
            <v>m³</v>
          </cell>
          <cell r="D9461">
            <v>266.55</v>
          </cell>
        </row>
        <row r="9462">
          <cell r="A9462" t="str">
            <v>1 A 01 422 51</v>
          </cell>
          <cell r="B9462" t="str">
            <v>Concr estr fck=25MPa contr raz uso ger conf e lanç AC/BC</v>
          </cell>
          <cell r="C9462" t="str">
            <v>m³</v>
          </cell>
          <cell r="D9462">
            <v>286.73</v>
          </cell>
        </row>
        <row r="9463">
          <cell r="A9463" t="str">
            <v>1 A 01 423 00</v>
          </cell>
          <cell r="B9463" t="str">
            <v>Concreto fck=18MPa para pré-moldados (tubos)</v>
          </cell>
          <cell r="C9463" t="str">
            <v>m³</v>
          </cell>
          <cell r="D9463">
            <v>261.38</v>
          </cell>
        </row>
        <row r="9464">
          <cell r="A9464" t="str">
            <v>1 A 01 423 50</v>
          </cell>
          <cell r="B9464" t="str">
            <v>Concreto fck=18MPa para pré-moldados (tubos) AC/BC</v>
          </cell>
          <cell r="C9464" t="str">
            <v>m³</v>
          </cell>
          <cell r="D9464">
            <v>277.5</v>
          </cell>
        </row>
        <row r="9465">
          <cell r="A9465" t="str">
            <v>1 A 01 424 00</v>
          </cell>
          <cell r="B9465" t="str">
            <v>Concreto poroso para pré-moldados (tubos)</v>
          </cell>
          <cell r="C9465" t="str">
            <v>m³</v>
          </cell>
          <cell r="D9465">
            <v>267.36</v>
          </cell>
        </row>
        <row r="9466">
          <cell r="A9466" t="str">
            <v>1 A 01 424 50</v>
          </cell>
          <cell r="B9466" t="str">
            <v>Concreto poroso para pré-moldados (tubos) AC/BC</v>
          </cell>
          <cell r="C9466" t="str">
            <v>m³</v>
          </cell>
          <cell r="D9466">
            <v>272.82</v>
          </cell>
        </row>
        <row r="9467">
          <cell r="A9467" t="str">
            <v>1 A 01 450 01</v>
          </cell>
          <cell r="B9467" t="str">
            <v>Escoramento de bueiros celulares</v>
          </cell>
          <cell r="C9467" t="str">
            <v>m³</v>
          </cell>
          <cell r="D9467">
            <v>52.13</v>
          </cell>
        </row>
        <row r="9468">
          <cell r="A9468" t="str">
            <v>1 A 01 512 10</v>
          </cell>
          <cell r="B9468" t="str">
            <v>Concreto ciclópico fck=12 MPa</v>
          </cell>
          <cell r="C9468" t="str">
            <v>m³</v>
          </cell>
          <cell r="D9468">
            <v>185.41</v>
          </cell>
        </row>
        <row r="9469">
          <cell r="A9469" t="str">
            <v>1 A 01 512 60</v>
          </cell>
          <cell r="B9469" t="str">
            <v>Concreto ciclópico fck=12 MPa AC/BC/PC</v>
          </cell>
          <cell r="C9469" t="str">
            <v>m³</v>
          </cell>
          <cell r="D9469">
            <v>202.13</v>
          </cell>
        </row>
        <row r="9470">
          <cell r="A9470" t="str">
            <v>1 A 01 515 10</v>
          </cell>
          <cell r="B9470" t="str">
            <v>Concreto ciclópico fck=15 MPa</v>
          </cell>
          <cell r="C9470" t="str">
            <v>m³</v>
          </cell>
          <cell r="D9470">
            <v>185.41</v>
          </cell>
        </row>
        <row r="9471">
          <cell r="A9471" t="str">
            <v>1 A 01 515 60</v>
          </cell>
          <cell r="B9471" t="str">
            <v>Concreto ciclópico fck=15 MPa - AC/BC/PC</v>
          </cell>
          <cell r="C9471" t="str">
            <v>m³</v>
          </cell>
          <cell r="D9471">
            <v>202.13</v>
          </cell>
        </row>
        <row r="9472">
          <cell r="A9472" t="str">
            <v>1 A 01 580 01</v>
          </cell>
          <cell r="B9472" t="str">
            <v>Fornecimento, preparo e colocação formas aço CA 60</v>
          </cell>
          <cell r="C9472" t="str">
            <v>kg</v>
          </cell>
          <cell r="D9472">
            <v>8.25</v>
          </cell>
        </row>
        <row r="9473">
          <cell r="A9473" t="str">
            <v>1 A 01 580 02</v>
          </cell>
          <cell r="B9473" t="str">
            <v>Fornecimento, preparo e colocação formas aço CA 50</v>
          </cell>
          <cell r="C9473" t="str">
            <v>kg</v>
          </cell>
          <cell r="D9473">
            <v>8.41</v>
          </cell>
        </row>
        <row r="9474">
          <cell r="A9474" t="str">
            <v>1 A 01 580 03</v>
          </cell>
          <cell r="B9474" t="str">
            <v>Fornecimento, preparo e colocação formas aço CA 25</v>
          </cell>
          <cell r="C9474" t="str">
            <v>kg</v>
          </cell>
          <cell r="D9474">
            <v>8.51</v>
          </cell>
        </row>
        <row r="9475">
          <cell r="A9475" t="str">
            <v>1 A 01 603 01</v>
          </cell>
          <cell r="B9475" t="str">
            <v>Argamassa cimento-areia 1:3</v>
          </cell>
          <cell r="C9475" t="str">
            <v>m³</v>
          </cell>
          <cell r="D9475">
            <v>293.89</v>
          </cell>
        </row>
        <row r="9476">
          <cell r="A9476" t="str">
            <v>1 A 01 603 51</v>
          </cell>
          <cell r="B9476" t="str">
            <v>Argamassa cimento-areia 1:3 AC</v>
          </cell>
          <cell r="C9476" t="str">
            <v>m³</v>
          </cell>
          <cell r="D9476">
            <v>310.14</v>
          </cell>
        </row>
        <row r="9477">
          <cell r="A9477" t="str">
            <v>1 A 01 604 01</v>
          </cell>
          <cell r="B9477" t="str">
            <v>Argamassa cimento-areia 1:4</v>
          </cell>
          <cell r="C9477" t="str">
            <v>m³</v>
          </cell>
          <cell r="D9477">
            <v>244.82</v>
          </cell>
        </row>
        <row r="9478">
          <cell r="A9478" t="str">
            <v>1 A 01 604 51</v>
          </cell>
          <cell r="B9478" t="str">
            <v>Argamassa cimento-areia 1:4 AC</v>
          </cell>
          <cell r="C9478" t="str">
            <v>m³</v>
          </cell>
          <cell r="D9478">
            <v>261.33999999999997</v>
          </cell>
        </row>
        <row r="9479">
          <cell r="A9479" t="str">
            <v>1 A 01 606 01</v>
          </cell>
          <cell r="B9479" t="str">
            <v>Argamassa cimento-areia 1:6</v>
          </cell>
          <cell r="C9479" t="str">
            <v>m³</v>
          </cell>
          <cell r="D9479">
            <v>205.74</v>
          </cell>
        </row>
        <row r="9480">
          <cell r="A9480" t="str">
            <v>1 A 01 606 51</v>
          </cell>
          <cell r="B9480" t="str">
            <v>Argamassa cimento-areia 1:6 AC</v>
          </cell>
          <cell r="C9480" t="str">
            <v>m³</v>
          </cell>
          <cell r="D9480">
            <v>221.99</v>
          </cell>
        </row>
        <row r="9481">
          <cell r="A9481" t="str">
            <v>1 A 01 620 01</v>
          </cell>
          <cell r="B9481" t="str">
            <v>Argamassa cimento-solo 1:10</v>
          </cell>
          <cell r="C9481" t="str">
            <v>m³</v>
          </cell>
          <cell r="D9481">
            <v>142.13</v>
          </cell>
        </row>
        <row r="9482">
          <cell r="A9482" t="str">
            <v>1 A 01 653 00</v>
          </cell>
          <cell r="B9482" t="str">
            <v>Usinagem para sub-base de concreto rolado</v>
          </cell>
          <cell r="C9482" t="str">
            <v>m³</v>
          </cell>
          <cell r="D9482">
            <v>87.71</v>
          </cell>
        </row>
        <row r="9483">
          <cell r="A9483" t="str">
            <v>1 A 01 653 50</v>
          </cell>
          <cell r="B9483" t="str">
            <v>Usinagem para sub-base de concreto rolado AC/BC</v>
          </cell>
          <cell r="C9483" t="str">
            <v>m³</v>
          </cell>
          <cell r="D9483">
            <v>103.9</v>
          </cell>
        </row>
        <row r="9484">
          <cell r="A9484" t="str">
            <v>1 A 01 654 00</v>
          </cell>
          <cell r="B9484" t="str">
            <v>Usinagem p/ sub-base de concr. de cimento portland</v>
          </cell>
          <cell r="C9484" t="str">
            <v>m³</v>
          </cell>
          <cell r="D9484">
            <v>119.99</v>
          </cell>
        </row>
        <row r="9485">
          <cell r="A9485" t="str">
            <v>1 A 01 654 50</v>
          </cell>
          <cell r="B9485" t="str">
            <v>Usinagem p/ sub-base de concr. de cimento portland AC/BC</v>
          </cell>
          <cell r="C9485" t="str">
            <v>m³</v>
          </cell>
          <cell r="D9485">
            <v>136.18</v>
          </cell>
        </row>
        <row r="9486">
          <cell r="A9486" t="str">
            <v>1 A 01 656 00</v>
          </cell>
          <cell r="B9486" t="str">
            <v>Usinagem p/ conc. de cim. portland c/ forma desliz</v>
          </cell>
          <cell r="C9486" t="str">
            <v>m³</v>
          </cell>
          <cell r="D9486">
            <v>173.57</v>
          </cell>
        </row>
        <row r="9487">
          <cell r="A9487" t="str">
            <v>1 A 01 656 01</v>
          </cell>
          <cell r="B9487" t="str">
            <v>Usinagem de conc. c/ cim. portland p/ pav. rígido</v>
          </cell>
          <cell r="C9487" t="str">
            <v>m³</v>
          </cell>
          <cell r="D9487">
            <v>213.96</v>
          </cell>
        </row>
        <row r="9488">
          <cell r="A9488" t="str">
            <v>1 A 01 656 50</v>
          </cell>
          <cell r="B9488" t="str">
            <v>Usinagem p/ conc. de cim. portland c/ forma desliz AC/BC</v>
          </cell>
          <cell r="C9488" t="str">
            <v>m³</v>
          </cell>
          <cell r="D9488">
            <v>190.51</v>
          </cell>
        </row>
        <row r="9489">
          <cell r="A9489" t="str">
            <v>1 A 01 656 51</v>
          </cell>
          <cell r="B9489" t="str">
            <v>Usinagem de conc. c/ cim. portland p/ pav. rígido AC/BC</v>
          </cell>
          <cell r="C9489" t="str">
            <v>m³</v>
          </cell>
          <cell r="D9489">
            <v>228.95</v>
          </cell>
        </row>
        <row r="9490">
          <cell r="A9490" t="str">
            <v>1 A 01 657 00</v>
          </cell>
          <cell r="B9490" t="str">
            <v>Usinagem p/ conc.cim. portland c/ equip. peq. por.</v>
          </cell>
          <cell r="C9490" t="str">
            <v>m³</v>
          </cell>
          <cell r="D9490">
            <v>240.35</v>
          </cell>
        </row>
        <row r="9491">
          <cell r="A9491" t="str">
            <v>1 A 01 657 50</v>
          </cell>
          <cell r="B9491" t="str">
            <v>Usinagem p/ conc.cim. portland c/ equip. peq. por. AC/BC</v>
          </cell>
          <cell r="C9491" t="str">
            <v>m³</v>
          </cell>
          <cell r="D9491">
            <v>255.62</v>
          </cell>
        </row>
        <row r="9492">
          <cell r="A9492" t="str">
            <v>1 A 01 700 00</v>
          </cell>
          <cell r="B9492" t="str">
            <v>Fabricação de peças pré mold. de conc. p/ pavim.</v>
          </cell>
          <cell r="C9492" t="str">
            <v>m³</v>
          </cell>
          <cell r="D9492">
            <v>307.93</v>
          </cell>
        </row>
        <row r="9493">
          <cell r="A9493" t="str">
            <v>1 A 01 700 50</v>
          </cell>
          <cell r="B9493" t="str">
            <v>Fabricação de peças pré mold. de conc. p/ pavim. AC/BC</v>
          </cell>
          <cell r="C9493" t="str">
            <v>m³</v>
          </cell>
          <cell r="D9493">
            <v>322.77999999999997</v>
          </cell>
        </row>
        <row r="9494">
          <cell r="A9494" t="str">
            <v>1 A 01 720 00</v>
          </cell>
          <cell r="B9494" t="str">
            <v>Concreto fck=18MPa p/ pré-moldados (guarda-corpo)</v>
          </cell>
          <cell r="C9494" t="str">
            <v>m³</v>
          </cell>
          <cell r="D9494">
            <v>263.75</v>
          </cell>
        </row>
        <row r="9495">
          <cell r="A9495" t="str">
            <v>1 A 01 720 01</v>
          </cell>
          <cell r="B9495" t="str">
            <v>Guarda-corpo tipo GM, moldado no local</v>
          </cell>
          <cell r="C9495" t="str">
            <v>m</v>
          </cell>
          <cell r="D9495">
            <v>260.88</v>
          </cell>
        </row>
        <row r="9496">
          <cell r="A9496" t="str">
            <v>1 A 01 720 02</v>
          </cell>
          <cell r="B9496" t="str">
            <v>Fabricação de Guarda-corpo</v>
          </cell>
          <cell r="C9496" t="str">
            <v>m</v>
          </cell>
          <cell r="D9496">
            <v>48.89</v>
          </cell>
        </row>
        <row r="9497">
          <cell r="A9497" t="str">
            <v>1 A 01 720 50</v>
          </cell>
          <cell r="B9497" t="str">
            <v>Concreto fck=18MPa p/ pré-moldados (guarda-corpo) AC/BC</v>
          </cell>
          <cell r="C9497" t="str">
            <v>m³</v>
          </cell>
          <cell r="D9497">
            <v>279.87</v>
          </cell>
        </row>
        <row r="9498">
          <cell r="A9498" t="str">
            <v>1 A 01 720 51</v>
          </cell>
          <cell r="B9498" t="str">
            <v>Guarda-corpo tipo GM, moldado no local AC/BC</v>
          </cell>
          <cell r="C9498" t="str">
            <v>m</v>
          </cell>
          <cell r="D9498">
            <v>265.87</v>
          </cell>
        </row>
        <row r="9499">
          <cell r="A9499" t="str">
            <v>1 A 01 720 52</v>
          </cell>
          <cell r="B9499" t="str">
            <v>Fabricação de Guarda-corpo AC/BC</v>
          </cell>
          <cell r="C9499" t="str">
            <v>m</v>
          </cell>
          <cell r="D9499">
            <v>49.55</v>
          </cell>
        </row>
        <row r="9500">
          <cell r="A9500" t="str">
            <v>1 A 01 725 01</v>
          </cell>
          <cell r="B9500" t="str">
            <v>Fabricação de balizador de concreto</v>
          </cell>
          <cell r="C9500" t="str">
            <v>un</v>
          </cell>
          <cell r="D9500">
            <v>15.21</v>
          </cell>
        </row>
        <row r="9501">
          <cell r="A9501" t="str">
            <v>1 A 01 725 51</v>
          </cell>
          <cell r="B9501" t="str">
            <v>Fabricação de balizador de concreto AC/BC</v>
          </cell>
          <cell r="C9501" t="str">
            <v>un</v>
          </cell>
          <cell r="D9501">
            <v>17.940000000000001</v>
          </cell>
        </row>
        <row r="9502">
          <cell r="A9502" t="str">
            <v>1 A 01 730 00</v>
          </cell>
          <cell r="B9502" t="str">
            <v>Concreto fck=18MPa p/ pré moldados (mourões)</v>
          </cell>
          <cell r="C9502" t="str">
            <v>m³</v>
          </cell>
          <cell r="D9502">
            <v>238.45</v>
          </cell>
        </row>
        <row r="9503">
          <cell r="A9503" t="str">
            <v>1 A 01 730 01</v>
          </cell>
          <cell r="B9503" t="str">
            <v>Fabr. mourão de concr. esticador seção quad. 15cm</v>
          </cell>
          <cell r="C9503" t="str">
            <v>un</v>
          </cell>
          <cell r="D9503">
            <v>41.16</v>
          </cell>
        </row>
        <row r="9504">
          <cell r="A9504" t="str">
            <v>1 A 01 730 02</v>
          </cell>
          <cell r="B9504" t="str">
            <v>Fabr. mourão de concr esticador seção triang. 15cm</v>
          </cell>
          <cell r="C9504" t="str">
            <v>un</v>
          </cell>
          <cell r="D9504">
            <v>27.73</v>
          </cell>
        </row>
        <row r="9505">
          <cell r="A9505" t="str">
            <v>1 A 01 730 50</v>
          </cell>
          <cell r="B9505" t="str">
            <v>Concreto fck=18MPa p/ pré moldados (mourões) AC/BC</v>
          </cell>
          <cell r="C9505" t="str">
            <v>m³</v>
          </cell>
          <cell r="D9505">
            <v>254.57</v>
          </cell>
        </row>
        <row r="9506">
          <cell r="A9506" t="str">
            <v>1 A 01 730 51</v>
          </cell>
          <cell r="B9506" t="str">
            <v>Fabr. mourão de concr. esticador seção quad. 15cm AC/BC</v>
          </cell>
          <cell r="C9506" t="str">
            <v>un</v>
          </cell>
          <cell r="D9506">
            <v>41.96</v>
          </cell>
        </row>
        <row r="9507">
          <cell r="A9507" t="str">
            <v>1 A 01 730 52</v>
          </cell>
          <cell r="B9507" t="str">
            <v>Fabr. mourão de concr esticador seção triang. 15cm AC/BC</v>
          </cell>
          <cell r="C9507" t="str">
            <v>un</v>
          </cell>
          <cell r="D9507">
            <v>28.13</v>
          </cell>
        </row>
        <row r="9508">
          <cell r="A9508" t="str">
            <v>1 A 01 735 01</v>
          </cell>
          <cell r="B9508" t="str">
            <v>Fabr. mourão de concreto suporte seção quad. 11cm</v>
          </cell>
          <cell r="C9508" t="str">
            <v>un</v>
          </cell>
          <cell r="D9508">
            <v>30.73</v>
          </cell>
        </row>
        <row r="9509">
          <cell r="A9509" t="str">
            <v>1 A 01 735 02</v>
          </cell>
          <cell r="B9509" t="str">
            <v>Fabr. mourão de concr. suporte seção triang. 11cm</v>
          </cell>
          <cell r="C9509" t="str">
            <v>un</v>
          </cell>
          <cell r="D9509">
            <v>21.2</v>
          </cell>
        </row>
        <row r="9510">
          <cell r="A9510" t="str">
            <v>1 A 01 735 51</v>
          </cell>
          <cell r="B9510" t="str">
            <v>Fabr. mourão de concreto suporte seção quad. 11cm AC/BC</v>
          </cell>
          <cell r="C9510" t="str">
            <v>un</v>
          </cell>
          <cell r="D9510">
            <v>31.14</v>
          </cell>
        </row>
        <row r="9511">
          <cell r="A9511" t="str">
            <v>1 A 01 735 52</v>
          </cell>
          <cell r="B9511" t="str">
            <v>Fabr. mourão de concr. suporte seção triang. 11cm AC/BC</v>
          </cell>
          <cell r="C9511" t="str">
            <v>un</v>
          </cell>
          <cell r="D9511">
            <v>21.41</v>
          </cell>
        </row>
        <row r="9512">
          <cell r="A9512" t="str">
            <v>1 A 01 739 01</v>
          </cell>
          <cell r="B9512" t="str">
            <v>Confecção de tubos de concreto D=0,20m</v>
          </cell>
          <cell r="C9512" t="str">
            <v>m</v>
          </cell>
          <cell r="D9512">
            <v>15.46</v>
          </cell>
        </row>
        <row r="9513">
          <cell r="A9513" t="str">
            <v>1 A 01 739 51</v>
          </cell>
          <cell r="B9513" t="str">
            <v>Confecção de tubos de concreto D=0,20m AC/BC</v>
          </cell>
          <cell r="C9513" t="str">
            <v>m</v>
          </cell>
          <cell r="D9513">
            <v>15.95</v>
          </cell>
        </row>
        <row r="9514">
          <cell r="A9514" t="str">
            <v>1 A 01 740 01</v>
          </cell>
          <cell r="B9514" t="str">
            <v>Confecção de tubos de concreto perfurado D=0,20m</v>
          </cell>
          <cell r="C9514" t="str">
            <v>m</v>
          </cell>
          <cell r="D9514">
            <v>15.99</v>
          </cell>
        </row>
        <row r="9515">
          <cell r="A9515" t="str">
            <v>1 A 01 740 51</v>
          </cell>
          <cell r="B9515" t="str">
            <v>Confecção de tubos de concreto perfurado D=0,20m AC/BC</v>
          </cell>
          <cell r="C9515" t="str">
            <v>m</v>
          </cell>
          <cell r="D9515">
            <v>16.48</v>
          </cell>
        </row>
        <row r="9516">
          <cell r="A9516" t="str">
            <v>1 A 01 741 01</v>
          </cell>
          <cell r="B9516" t="str">
            <v>Confecção de tubos de concreto poroso D=0,20m</v>
          </cell>
          <cell r="C9516" t="str">
            <v>m</v>
          </cell>
          <cell r="D9516">
            <v>15.64</v>
          </cell>
        </row>
        <row r="9517">
          <cell r="A9517" t="str">
            <v>1 A 01 741 51</v>
          </cell>
          <cell r="B9517" t="str">
            <v>Confecção de tubos de concreto poroso D=0,20m AC/BC</v>
          </cell>
          <cell r="C9517" t="str">
            <v>m</v>
          </cell>
          <cell r="D9517">
            <v>15.8</v>
          </cell>
        </row>
        <row r="9518">
          <cell r="A9518" t="str">
            <v>1 A 01 745 01</v>
          </cell>
          <cell r="B9518" t="str">
            <v>Confecção de tubos de concreto D=0,30m</v>
          </cell>
          <cell r="C9518" t="str">
            <v>m</v>
          </cell>
          <cell r="D9518">
            <v>24.62</v>
          </cell>
        </row>
        <row r="9519">
          <cell r="A9519" t="str">
            <v>1 A 01 745 51</v>
          </cell>
          <cell r="B9519" t="str">
            <v>Confecção de tubos de concreto D=0,30m AC/BC</v>
          </cell>
          <cell r="C9519" t="str">
            <v>m</v>
          </cell>
          <cell r="D9519">
            <v>25.51</v>
          </cell>
        </row>
        <row r="9520">
          <cell r="A9520" t="str">
            <v>1 A 01 746 01</v>
          </cell>
          <cell r="B9520" t="str">
            <v>Confecção de tubos de concreto perfurado D=0,30m</v>
          </cell>
          <cell r="C9520" t="str">
            <v>m</v>
          </cell>
          <cell r="D9520">
            <v>25.15</v>
          </cell>
        </row>
        <row r="9521">
          <cell r="A9521" t="str">
            <v>1 A 01 746 51</v>
          </cell>
          <cell r="B9521" t="str">
            <v>Confecção de tubos de concreto perfurado D=0,30m AC/BC</v>
          </cell>
          <cell r="C9521" t="str">
            <v>m</v>
          </cell>
          <cell r="D9521">
            <v>26.04</v>
          </cell>
        </row>
        <row r="9522">
          <cell r="A9522" t="str">
            <v>1 A 01 747 01</v>
          </cell>
          <cell r="B9522" t="str">
            <v>Confecção de tubos de concreto poroso D=0,30m</v>
          </cell>
          <cell r="C9522" t="str">
            <v>m</v>
          </cell>
          <cell r="D9522">
            <v>24.95</v>
          </cell>
        </row>
        <row r="9523">
          <cell r="A9523" t="str">
            <v>1 A 01 747 51</v>
          </cell>
          <cell r="B9523" t="str">
            <v>Confecção de tubos de concreto poroso D=0,30m AC/BC</v>
          </cell>
          <cell r="C9523" t="str">
            <v>m</v>
          </cell>
          <cell r="D9523">
            <v>25.25</v>
          </cell>
        </row>
        <row r="9524">
          <cell r="A9524" t="str">
            <v>1 A 01 751 01</v>
          </cell>
          <cell r="B9524" t="str">
            <v>Confecção de tubos de concreto D=0,40m</v>
          </cell>
          <cell r="C9524" t="str">
            <v>m</v>
          </cell>
          <cell r="D9524">
            <v>36.25</v>
          </cell>
        </row>
        <row r="9525">
          <cell r="A9525" t="str">
            <v>1 A 01 751 51</v>
          </cell>
          <cell r="B9525" t="str">
            <v>Confecção de tubos de concreto D=0,40m AC/BC</v>
          </cell>
          <cell r="C9525" t="str">
            <v>m</v>
          </cell>
          <cell r="D9525">
            <v>37.64</v>
          </cell>
        </row>
        <row r="9526">
          <cell r="A9526" t="str">
            <v>1 A 01 752 01</v>
          </cell>
          <cell r="B9526" t="str">
            <v>Confecção de tubos de concreto perfurado D=0,40m</v>
          </cell>
          <cell r="C9526" t="str">
            <v>m</v>
          </cell>
          <cell r="D9526">
            <v>36.78</v>
          </cell>
        </row>
        <row r="9527">
          <cell r="A9527" t="str">
            <v>1 A 01 752 51</v>
          </cell>
          <cell r="B9527" t="str">
            <v>Confecção de tubos de concreto perfurado D=0,40m AC/BC</v>
          </cell>
          <cell r="C9527" t="str">
            <v>m</v>
          </cell>
          <cell r="D9527">
            <v>38.17</v>
          </cell>
        </row>
        <row r="9528">
          <cell r="A9528" t="str">
            <v>1 A 01 753 01</v>
          </cell>
          <cell r="B9528" t="str">
            <v>Confecção de tubos de concreto poroso D=0,40m</v>
          </cell>
          <cell r="C9528" t="str">
            <v>m</v>
          </cell>
          <cell r="D9528">
            <v>36.770000000000003</v>
          </cell>
        </row>
        <row r="9529">
          <cell r="A9529" t="str">
            <v>1 A 01 753 51</v>
          </cell>
          <cell r="B9529" t="str">
            <v>Confecção de tubos de concreto poroso D=0,40m AC/BC</v>
          </cell>
          <cell r="C9529" t="str">
            <v>m</v>
          </cell>
          <cell r="D9529">
            <v>37.24</v>
          </cell>
        </row>
        <row r="9530">
          <cell r="A9530" t="str">
            <v>1 A 01 755 01</v>
          </cell>
          <cell r="B9530" t="str">
            <v>Confecção de tubos de concreto armado D=0,60m CA-4</v>
          </cell>
          <cell r="C9530" t="str">
            <v>m</v>
          </cell>
          <cell r="D9530">
            <v>170.65</v>
          </cell>
        </row>
        <row r="9531">
          <cell r="A9531" t="str">
            <v>1 A 01 755 51</v>
          </cell>
          <cell r="B9531" t="str">
            <v>Confecção de tubos de concreto armado D=0,60m CA-4 AC/BC</v>
          </cell>
          <cell r="C9531" t="str">
            <v>m</v>
          </cell>
          <cell r="D9531">
            <v>173.41</v>
          </cell>
        </row>
        <row r="9532">
          <cell r="A9532" t="str">
            <v>1 A 01 760 01</v>
          </cell>
          <cell r="B9532" t="str">
            <v>Confecção de tubos de concreto armado D=0,80m CA-4</v>
          </cell>
          <cell r="C9532" t="str">
            <v>m</v>
          </cell>
          <cell r="D9532">
            <v>257.83</v>
          </cell>
        </row>
        <row r="9533">
          <cell r="A9533" t="str">
            <v>1 A 01 760 51</v>
          </cell>
          <cell r="B9533" t="str">
            <v>Confecção de tubos de concreto armado D=0,80m CA-4 AC/BC</v>
          </cell>
          <cell r="C9533" t="str">
            <v>m</v>
          </cell>
          <cell r="D9533">
            <v>262.38</v>
          </cell>
        </row>
        <row r="9534">
          <cell r="A9534" t="str">
            <v>1 A 01 765 01</v>
          </cell>
          <cell r="B9534" t="str">
            <v>Confecção de tubos de concreto armado D=1,00m CA-4</v>
          </cell>
          <cell r="C9534" t="str">
            <v>m</v>
          </cell>
          <cell r="D9534">
            <v>389.55</v>
          </cell>
        </row>
        <row r="9535">
          <cell r="A9535" t="str">
            <v>1 A 01 765 51</v>
          </cell>
          <cell r="B9535" t="str">
            <v>Confecção de tubos de concreto armado D=1,00m CA-4 AC/BC</v>
          </cell>
          <cell r="C9535" t="str">
            <v>m</v>
          </cell>
          <cell r="D9535">
            <v>396.36</v>
          </cell>
        </row>
        <row r="9536">
          <cell r="A9536" t="str">
            <v>1 A 01 770 01</v>
          </cell>
          <cell r="B9536" t="str">
            <v>Confecção de tubos de concreto armado D=1,20m CA-4</v>
          </cell>
          <cell r="C9536" t="str">
            <v>m</v>
          </cell>
          <cell r="D9536">
            <v>549.58000000000004</v>
          </cell>
        </row>
        <row r="9537">
          <cell r="A9537" t="str">
            <v>1 A 01 770 51</v>
          </cell>
          <cell r="B9537" t="str">
            <v>Confecção de tubos de concreto armado D=1,20m CA-4 AC/BC</v>
          </cell>
          <cell r="C9537" t="str">
            <v>m</v>
          </cell>
          <cell r="D9537">
            <v>558.33000000000004</v>
          </cell>
        </row>
        <row r="9538">
          <cell r="A9538" t="str">
            <v>1 A 01 775 01</v>
          </cell>
          <cell r="B9538" t="str">
            <v>Confecção de tubos de concreto armado D=1,50m CA-4</v>
          </cell>
          <cell r="C9538" t="str">
            <v>m</v>
          </cell>
          <cell r="D9538">
            <v>876</v>
          </cell>
        </row>
        <row r="9539">
          <cell r="A9539" t="str">
            <v>1 A 01 775 51</v>
          </cell>
          <cell r="B9539" t="str">
            <v>Confecção de tubos de concreto armado D=1,50m CA-4 AC/BC</v>
          </cell>
          <cell r="C9539" t="str">
            <v>m</v>
          </cell>
          <cell r="D9539">
            <v>887.63</v>
          </cell>
        </row>
        <row r="9540">
          <cell r="A9540" t="str">
            <v>1 A 01 780 01</v>
          </cell>
          <cell r="B9540" t="str">
            <v>Obtenção de grama para replantio</v>
          </cell>
          <cell r="C9540" t="str">
            <v>m²</v>
          </cell>
          <cell r="D9540">
            <v>1.53</v>
          </cell>
        </row>
        <row r="9541">
          <cell r="A9541" t="str">
            <v>1 A 01 790 01</v>
          </cell>
          <cell r="B9541" t="str">
            <v>Guia de madeira - 2,5 x 7,0 cm</v>
          </cell>
          <cell r="C9541" t="str">
            <v>m</v>
          </cell>
          <cell r="D9541">
            <v>2.4500000000000002</v>
          </cell>
        </row>
        <row r="9542">
          <cell r="A9542" t="str">
            <v>1 A 01 790 02</v>
          </cell>
          <cell r="B9542" t="str">
            <v>Guia de madeira - 2,5 x 10,0 cm</v>
          </cell>
          <cell r="C9542" t="str">
            <v>m</v>
          </cell>
          <cell r="D9542">
            <v>2.99</v>
          </cell>
        </row>
        <row r="9543">
          <cell r="A9543" t="str">
            <v>1 A 01 800 01</v>
          </cell>
          <cell r="B9543" t="str">
            <v>Recuperação de chapa para placa de sinalização</v>
          </cell>
          <cell r="C9543" t="str">
            <v>m²</v>
          </cell>
          <cell r="D9543">
            <v>26.67</v>
          </cell>
        </row>
        <row r="9544">
          <cell r="A9544" t="str">
            <v>1 A 01 810 01</v>
          </cell>
          <cell r="B9544" t="str">
            <v>Calha metálica semi-circular D=0,40 m</v>
          </cell>
          <cell r="C9544" t="str">
            <v>m</v>
          </cell>
          <cell r="D9544">
            <v>170.87</v>
          </cell>
        </row>
        <row r="9545">
          <cell r="A9545" t="str">
            <v>1 A 01 850 01</v>
          </cell>
          <cell r="B9545" t="str">
            <v>Confecção de placa de sinalização semi-refletiva</v>
          </cell>
          <cell r="C9545" t="str">
            <v>m²</v>
          </cell>
          <cell r="D9545">
            <v>193.39</v>
          </cell>
        </row>
        <row r="9546">
          <cell r="A9546" t="str">
            <v>1 A 01 860 01</v>
          </cell>
          <cell r="B9546" t="str">
            <v>Confecção de placa de sinalização tot. refletiva</v>
          </cell>
          <cell r="C9546" t="str">
            <v>m²</v>
          </cell>
          <cell r="D9546">
            <v>240.71</v>
          </cell>
        </row>
        <row r="9547">
          <cell r="A9547" t="str">
            <v>1 A 01 870 01</v>
          </cell>
          <cell r="B9547" t="str">
            <v>Confecção de suporte e travessa p/ placa de sinal.</v>
          </cell>
          <cell r="C9547" t="str">
            <v>un</v>
          </cell>
          <cell r="D9547">
            <v>35.47</v>
          </cell>
        </row>
        <row r="9548">
          <cell r="A9548" t="str">
            <v>1 A 01 890 01</v>
          </cell>
          <cell r="B9548" t="str">
            <v>Escavação manual em material de 1a categoria</v>
          </cell>
          <cell r="C9548" t="str">
            <v>m³</v>
          </cell>
          <cell r="D9548">
            <v>34.44</v>
          </cell>
        </row>
        <row r="9549">
          <cell r="A9549" t="str">
            <v>1 A 01 891 01</v>
          </cell>
          <cell r="B9549" t="str">
            <v>Escavação manual de vala em material de 1a cat.</v>
          </cell>
          <cell r="C9549" t="str">
            <v>m³</v>
          </cell>
          <cell r="D9549">
            <v>39.82</v>
          </cell>
        </row>
        <row r="9550">
          <cell r="A9550" t="str">
            <v>1 A 01 892 01</v>
          </cell>
          <cell r="B9550" t="str">
            <v>Escavação mecânica de vala em material de 1a cat.</v>
          </cell>
          <cell r="C9550" t="str">
            <v>m³</v>
          </cell>
          <cell r="D9550">
            <v>4.71</v>
          </cell>
        </row>
        <row r="9551">
          <cell r="A9551" t="str">
            <v>1 A 01 893 01</v>
          </cell>
          <cell r="B9551" t="str">
            <v>Compactação manual</v>
          </cell>
          <cell r="C9551" t="str">
            <v>m³</v>
          </cell>
          <cell r="D9551">
            <v>11.62</v>
          </cell>
        </row>
        <row r="9552">
          <cell r="A9552" t="str">
            <v>1 A 01 893 02</v>
          </cell>
          <cell r="B9552" t="str">
            <v>Reaterro e compactação</v>
          </cell>
          <cell r="C9552" t="str">
            <v>m³</v>
          </cell>
          <cell r="D9552">
            <v>23.79</v>
          </cell>
        </row>
        <row r="9553">
          <cell r="A9553" t="str">
            <v>1 A 01 894 01</v>
          </cell>
          <cell r="B9553" t="str">
            <v>Lastro de brita</v>
          </cell>
          <cell r="C9553" t="str">
            <v>m³</v>
          </cell>
          <cell r="D9553">
            <v>39.93</v>
          </cell>
        </row>
        <row r="9554">
          <cell r="A9554" t="str">
            <v>1 A 01 894 51</v>
          </cell>
          <cell r="B9554" t="str">
            <v>Lastro de brita BC</v>
          </cell>
          <cell r="C9554" t="str">
            <v>m³</v>
          </cell>
          <cell r="D9554">
            <v>52.07</v>
          </cell>
        </row>
        <row r="9555">
          <cell r="A9555" t="str">
            <v>1 A 02 702 00</v>
          </cell>
          <cell r="B9555" t="str">
            <v>Limp. e enchim. junta pav. concr. (const e rest)</v>
          </cell>
          <cell r="C9555" t="str">
            <v>m</v>
          </cell>
          <cell r="D9555">
            <v>1.87</v>
          </cell>
        </row>
        <row r="9556">
          <cell r="A9556" t="str">
            <v>1 A 99 001 00</v>
          </cell>
          <cell r="B9556" t="str">
            <v>Mistura areia-asfalto usinada a frio</v>
          </cell>
          <cell r="C9556" t="str">
            <v>m³</v>
          </cell>
          <cell r="D9556">
            <v>0</v>
          </cell>
        </row>
        <row r="9557">
          <cell r="A9557" t="str">
            <v>1 A 99 002 00</v>
          </cell>
          <cell r="B9557" t="str">
            <v>Mistura areia-asfalto usinada a quente</v>
          </cell>
          <cell r="C9557" t="str">
            <v>m³</v>
          </cell>
          <cell r="D9557">
            <v>0</v>
          </cell>
        </row>
        <row r="9558">
          <cell r="A9558" t="str">
            <v>1 A 99 003 00</v>
          </cell>
          <cell r="B9558" t="str">
            <v>Mistura betuminosa usinada a frio</v>
          </cell>
          <cell r="C9558" t="str">
            <v>m³</v>
          </cell>
          <cell r="D9558">
            <v>0</v>
          </cell>
        </row>
        <row r="9559">
          <cell r="A9559" t="str">
            <v>1 A 99 004 00</v>
          </cell>
          <cell r="B9559" t="str">
            <v>Mistura betuminosa usinada a quente</v>
          </cell>
          <cell r="C9559" t="str">
            <v>m³</v>
          </cell>
          <cell r="D9559">
            <v>0</v>
          </cell>
        </row>
        <row r="9560">
          <cell r="A9560" t="str">
            <v>1 A 99 005 00</v>
          </cell>
          <cell r="B9560" t="str">
            <v>Mistura betuminosa</v>
          </cell>
          <cell r="C9560" t="str">
            <v>m³</v>
          </cell>
          <cell r="D9560">
            <v>0</v>
          </cell>
        </row>
        <row r="9561">
          <cell r="A9561" t="str">
            <v>1 A 99 900 01</v>
          </cell>
          <cell r="B9561" t="str">
            <v>Aluguel de veículo leve - tipo sedan até 70 hp</v>
          </cell>
          <cell r="C9561" t="str">
            <v>mês</v>
          </cell>
          <cell r="D9561">
            <v>2759.41</v>
          </cell>
        </row>
        <row r="9562">
          <cell r="A9562" t="str">
            <v>1 A 99 900 02</v>
          </cell>
          <cell r="B9562" t="str">
            <v>Aluguel de veículo leve - tipo pick-up diesel 4x4</v>
          </cell>
          <cell r="C9562" t="str">
            <v>mês</v>
          </cell>
          <cell r="D9562">
            <v>4181.17</v>
          </cell>
        </row>
        <row r="9563">
          <cell r="A9563" t="str">
            <v>1 A 99 900 03</v>
          </cell>
          <cell r="B9563" t="str">
            <v>Aluguel de Veículo p/ transporte de Pessoal - Adm Local</v>
          </cell>
          <cell r="C9563" t="str">
            <v>mês</v>
          </cell>
          <cell r="D9563">
            <v>4986.66</v>
          </cell>
        </row>
        <row r="9564">
          <cell r="A9564" t="str">
            <v>2 S 00 000 10</v>
          </cell>
          <cell r="B9564" t="str">
            <v>Instalações de Canteiro e Acampamento</v>
          </cell>
          <cell r="C9564" t="str">
            <v>vb</v>
          </cell>
          <cell r="D9564">
            <v>0</v>
          </cell>
        </row>
        <row r="9565">
          <cell r="A9565" t="str">
            <v>2 S 00 000 20</v>
          </cell>
          <cell r="B9565" t="str">
            <v>Mobilização e Desmobilização de Pessoal</v>
          </cell>
          <cell r="C9565" t="str">
            <v>vb</v>
          </cell>
          <cell r="D9565">
            <v>0</v>
          </cell>
        </row>
        <row r="9566">
          <cell r="A9566" t="str">
            <v>2 S 00 000 22</v>
          </cell>
          <cell r="B9566" t="str">
            <v>Mobilização e Desmobilização de Equipamento Rodante</v>
          </cell>
          <cell r="C9566" t="str">
            <v>vb</v>
          </cell>
          <cell r="D9566">
            <v>0</v>
          </cell>
        </row>
        <row r="9567">
          <cell r="A9567" t="str">
            <v>2 S 00 000 24</v>
          </cell>
          <cell r="B9567" t="str">
            <v>Mobilização e Desmobilização de Equipamento Pesado</v>
          </cell>
          <cell r="C9567" t="str">
            <v>vb</v>
          </cell>
          <cell r="D9567">
            <v>0</v>
          </cell>
        </row>
        <row r="9568">
          <cell r="A9568" t="str">
            <v>2 S 00 000 30</v>
          </cell>
          <cell r="B9568" t="str">
            <v>Marco de concreto de identificação da obra</v>
          </cell>
          <cell r="C9568" t="str">
            <v>un</v>
          </cell>
          <cell r="D9568">
            <v>1564.16</v>
          </cell>
        </row>
        <row r="9569">
          <cell r="A9569" t="str">
            <v>2 S 00 001 01</v>
          </cell>
          <cell r="B9569" t="str">
            <v>Administração local da obra - Despesas Fixas</v>
          </cell>
          <cell r="C9569" t="str">
            <v>vb</v>
          </cell>
          <cell r="D9569">
            <v>0</v>
          </cell>
        </row>
        <row r="9570">
          <cell r="A9570" t="str">
            <v>2 S 00 001 02</v>
          </cell>
          <cell r="B9570" t="str">
            <v>Administração local da obra - Despesas Diversas</v>
          </cell>
          <cell r="C9570" t="str">
            <v>mês</v>
          </cell>
          <cell r="D9570">
            <v>0</v>
          </cell>
        </row>
        <row r="9571">
          <cell r="A9571" t="str">
            <v>2 S 00 001 03</v>
          </cell>
          <cell r="B9571" t="str">
            <v>Administração local da obra - Pessoal</v>
          </cell>
          <cell r="C9571" t="str">
            <v>mês</v>
          </cell>
          <cell r="D9571">
            <v>0</v>
          </cell>
        </row>
        <row r="9572">
          <cell r="A9572" t="str">
            <v>2 S 01 000 00</v>
          </cell>
          <cell r="B9572" t="str">
            <v>Desm. dest. limpeza áreas c/arv. diam. até 0,15 m</v>
          </cell>
          <cell r="C9572" t="str">
            <v>m²</v>
          </cell>
          <cell r="D9572">
            <v>0.24</v>
          </cell>
        </row>
        <row r="9573">
          <cell r="A9573" t="str">
            <v>2 S 01 005 00</v>
          </cell>
          <cell r="B9573" t="str">
            <v>Desmatamento , destocamento e limpeza em mata</v>
          </cell>
          <cell r="C9573" t="str">
            <v>m²</v>
          </cell>
          <cell r="D9573">
            <v>0.33</v>
          </cell>
        </row>
        <row r="9574">
          <cell r="A9574" t="str">
            <v>2 S 01 010 00</v>
          </cell>
          <cell r="B9574" t="str">
            <v>Destocamento de árvores D=0,15 a 0,30 m</v>
          </cell>
          <cell r="C9574" t="str">
            <v>und</v>
          </cell>
          <cell r="D9574">
            <v>23.52</v>
          </cell>
        </row>
        <row r="9575">
          <cell r="A9575" t="str">
            <v>2 S 01 012 00</v>
          </cell>
          <cell r="B9575" t="str">
            <v>Destocamento de árvores c/diâm. &gt; 0,30 m</v>
          </cell>
          <cell r="C9575" t="str">
            <v>und</v>
          </cell>
          <cell r="D9575">
            <v>58.82</v>
          </cell>
        </row>
        <row r="9576">
          <cell r="A9576" t="str">
            <v>2 S 01 020 00</v>
          </cell>
          <cell r="B9576" t="str">
            <v>Limpeza camada vegetal em jazida (constr)</v>
          </cell>
          <cell r="C9576" t="str">
            <v>m²</v>
          </cell>
          <cell r="D9576">
            <v>0.39</v>
          </cell>
        </row>
        <row r="9577">
          <cell r="A9577" t="str">
            <v>2 S 01 030 00</v>
          </cell>
          <cell r="B9577" t="str">
            <v>Expurgo de jazida (constr)</v>
          </cell>
          <cell r="C9577" t="str">
            <v>m³</v>
          </cell>
          <cell r="D9577">
            <v>2.09</v>
          </cell>
        </row>
        <row r="9578">
          <cell r="A9578" t="str">
            <v>2 S 01 080 01</v>
          </cell>
          <cell r="B9578" t="str">
            <v>Seção Padrão</v>
          </cell>
          <cell r="C9578" t="str">
            <v>ha</v>
          </cell>
          <cell r="D9578">
            <v>769.24</v>
          </cell>
        </row>
        <row r="9579">
          <cell r="A9579" t="str">
            <v>2 S 01 100 01</v>
          </cell>
          <cell r="B9579" t="str">
            <v>Esc. carga transp. mat 1ª cat DMT 50 m</v>
          </cell>
          <cell r="C9579" t="str">
            <v>m³</v>
          </cell>
          <cell r="D9579">
            <v>1.23</v>
          </cell>
        </row>
        <row r="9580">
          <cell r="A9580" t="str">
            <v>2 S 01 100 02</v>
          </cell>
          <cell r="B9580" t="str">
            <v>Esc. carga transp. mat 1ª cat DMT 50 a 200m c/m</v>
          </cell>
          <cell r="C9580" t="str">
            <v>m³</v>
          </cell>
          <cell r="D9580">
            <v>3.64</v>
          </cell>
        </row>
        <row r="9581">
          <cell r="A9581" t="str">
            <v>2 S 01 100 03</v>
          </cell>
          <cell r="B9581" t="str">
            <v>Esc. carga transp. mat 1ª cat DMT 200 a 400m c/m</v>
          </cell>
          <cell r="C9581" t="str">
            <v>m³</v>
          </cell>
          <cell r="D9581">
            <v>4.3899999999999997</v>
          </cell>
        </row>
        <row r="9582">
          <cell r="A9582" t="str">
            <v>2 S 01 100 04</v>
          </cell>
          <cell r="B9582" t="str">
            <v>Esc. carga transp. mat 1ª cat DMT 400 a 600m c/m</v>
          </cell>
          <cell r="C9582" t="str">
            <v>m³</v>
          </cell>
          <cell r="D9582">
            <v>5.15</v>
          </cell>
        </row>
        <row r="9583">
          <cell r="A9583" t="str">
            <v>2 S 01 100 05</v>
          </cell>
          <cell r="B9583" t="str">
            <v>Esc. carga transp. mat 1ª cat DMT 600 a 800m c/m</v>
          </cell>
          <cell r="C9583" t="str">
            <v>m³</v>
          </cell>
          <cell r="D9583">
            <v>5.85</v>
          </cell>
        </row>
        <row r="9584">
          <cell r="A9584" t="str">
            <v>2 S 01 100 06</v>
          </cell>
          <cell r="B9584" t="str">
            <v>Esc. carga transp. mat 1ª cat DMT 800 a 1000m c/m</v>
          </cell>
          <cell r="C9584" t="str">
            <v>m³</v>
          </cell>
          <cell r="D9584">
            <v>6.72</v>
          </cell>
        </row>
        <row r="9585">
          <cell r="A9585" t="str">
            <v>2 S 01 100 07</v>
          </cell>
          <cell r="B9585" t="str">
            <v>Esc. carga transp. mat 1ª cat DMT 1000 a 1200m c/m</v>
          </cell>
          <cell r="C9585" t="str">
            <v>m³</v>
          </cell>
          <cell r="D9585">
            <v>7.64</v>
          </cell>
        </row>
        <row r="9586">
          <cell r="A9586" t="str">
            <v>2 S 01 100 08</v>
          </cell>
          <cell r="B9586" t="str">
            <v>Esc. carga transp. mat 1ª cat DMT 1200 a 1400m c/m</v>
          </cell>
          <cell r="C9586" t="str">
            <v>m³</v>
          </cell>
          <cell r="D9586">
            <v>8.48</v>
          </cell>
        </row>
        <row r="9587">
          <cell r="A9587" t="str">
            <v>2 S 01 100 09</v>
          </cell>
          <cell r="B9587" t="str">
            <v>Esc. carga tr. mat 1ª cat DMT 50 a 200m c/carreg</v>
          </cell>
          <cell r="C9587" t="str">
            <v>m³</v>
          </cell>
          <cell r="D9587">
            <v>5.15</v>
          </cell>
        </row>
        <row r="9588">
          <cell r="A9588" t="str">
            <v>2 S 01 100 10</v>
          </cell>
          <cell r="B9588" t="str">
            <v>Esc. carga tr. mat 1ª cat DMT 200 a 400m c/carreg</v>
          </cell>
          <cell r="C9588" t="str">
            <v>m³</v>
          </cell>
          <cell r="D9588">
            <v>5.62</v>
          </cell>
        </row>
        <row r="9589">
          <cell r="A9589" t="str">
            <v>2 S 01 100 11</v>
          </cell>
          <cell r="B9589" t="str">
            <v>Esc. carga tr. mat 1ª cat DMT 400 a 600m c/carreg</v>
          </cell>
          <cell r="C9589" t="str">
            <v>m³</v>
          </cell>
          <cell r="D9589">
            <v>5.86</v>
          </cell>
        </row>
        <row r="9590">
          <cell r="A9590" t="str">
            <v>2 S 01 100 12</v>
          </cell>
          <cell r="B9590" t="str">
            <v>Esc. carga tr. mat 1ª cat DMT 600 a 800m c/carreg</v>
          </cell>
          <cell r="C9590" t="str">
            <v>m³</v>
          </cell>
          <cell r="D9590">
            <v>6.14</v>
          </cell>
        </row>
        <row r="9591">
          <cell r="A9591" t="str">
            <v>2 S 01 100 13</v>
          </cell>
          <cell r="B9591" t="str">
            <v>Esc. carga tr. mat 1ª cat DMT 800 a 1000m c/carreg</v>
          </cell>
          <cell r="C9591" t="str">
            <v>m³</v>
          </cell>
          <cell r="D9591">
            <v>6.59</v>
          </cell>
        </row>
        <row r="9592">
          <cell r="A9592" t="str">
            <v>2 S 01 100 14</v>
          </cell>
          <cell r="B9592" t="str">
            <v>Esc. carga tr. mat 1ª cat DMT 1000 a 1200m c/carreg</v>
          </cell>
          <cell r="C9592" t="str">
            <v>m³</v>
          </cell>
          <cell r="D9592">
            <v>6.85</v>
          </cell>
        </row>
        <row r="9593">
          <cell r="A9593" t="str">
            <v>2 S 01 100 15</v>
          </cell>
          <cell r="B9593" t="str">
            <v>Esc. carga tr. mat 1ª cat. DMT 1200 a 1400m c/carreg</v>
          </cell>
          <cell r="C9593" t="str">
            <v>m³</v>
          </cell>
          <cell r="D9593">
            <v>7.07</v>
          </cell>
        </row>
        <row r="9594">
          <cell r="A9594" t="str">
            <v>2 S 01 100 16</v>
          </cell>
          <cell r="B9594" t="str">
            <v>Esc. carga tr. mat 1ª cat. DMT 1400 a 1600m c/carreg</v>
          </cell>
          <cell r="C9594" t="str">
            <v>m³</v>
          </cell>
          <cell r="D9594">
            <v>7.44</v>
          </cell>
        </row>
        <row r="9595">
          <cell r="A9595" t="str">
            <v>2 S 01 100 17</v>
          </cell>
          <cell r="B9595" t="str">
            <v>Esc. carga tr. mat 1ª cat. DMT 1600 a 1800m c/carreg</v>
          </cell>
          <cell r="C9595" t="str">
            <v>m³</v>
          </cell>
          <cell r="D9595">
            <v>7.55</v>
          </cell>
        </row>
        <row r="9596">
          <cell r="A9596" t="str">
            <v>2 S 01 100 18</v>
          </cell>
          <cell r="B9596" t="str">
            <v>Esc. carga tr. mat 1ª cat. DMT 1800 a 2000m c/carreg</v>
          </cell>
          <cell r="C9596" t="str">
            <v>m³</v>
          </cell>
          <cell r="D9596">
            <v>8</v>
          </cell>
        </row>
        <row r="9597">
          <cell r="A9597" t="str">
            <v>2 S 01 100 19</v>
          </cell>
          <cell r="B9597" t="str">
            <v>Esc. carga tr. mat 1ª cat. DMT 2000 a 3000m c/carreg</v>
          </cell>
          <cell r="C9597" t="str">
            <v>m³</v>
          </cell>
          <cell r="D9597">
            <v>8.92</v>
          </cell>
        </row>
        <row r="9598">
          <cell r="A9598" t="str">
            <v>2 S 01 100 20</v>
          </cell>
          <cell r="B9598" t="str">
            <v>Esc. carga tr. mat 1ª cat. DMT 3000 a 5000m c/carreg</v>
          </cell>
          <cell r="C9598" t="str">
            <v>m³</v>
          </cell>
          <cell r="D9598">
            <v>11.44</v>
          </cell>
        </row>
        <row r="9599">
          <cell r="A9599" t="str">
            <v>2 S 01 100 21</v>
          </cell>
          <cell r="B9599" t="str">
            <v>Escavação carga transp. manual mat.1a cat. DT=20m</v>
          </cell>
          <cell r="C9599" t="str">
            <v>m³</v>
          </cell>
          <cell r="D9599">
            <v>28.76</v>
          </cell>
        </row>
        <row r="9600">
          <cell r="A9600" t="str">
            <v>2 S 01 100 22</v>
          </cell>
          <cell r="B9600" t="str">
            <v>Esc. carga transp. mat 1ª cat DMT 50 a 200m c/e</v>
          </cell>
          <cell r="C9600" t="str">
            <v>m³</v>
          </cell>
          <cell r="D9600">
            <v>4.24</v>
          </cell>
        </row>
        <row r="9601">
          <cell r="A9601" t="str">
            <v>2 S 01 100 23</v>
          </cell>
          <cell r="B9601" t="str">
            <v>Esc. carga transp. mat 1ª cat DMT 200 a 400m c/e</v>
          </cell>
          <cell r="C9601" t="str">
            <v>m³</v>
          </cell>
          <cell r="D9601">
            <v>4.5999999999999996</v>
          </cell>
        </row>
        <row r="9602">
          <cell r="A9602" t="str">
            <v>2 S 01 100 24</v>
          </cell>
          <cell r="B9602" t="str">
            <v>Esc. carga transp. mat 1ª cat DMT 400 a 600m c/e</v>
          </cell>
          <cell r="C9602" t="str">
            <v>m³</v>
          </cell>
          <cell r="D9602">
            <v>4.9800000000000004</v>
          </cell>
        </row>
        <row r="9603">
          <cell r="A9603" t="str">
            <v>2 S 01 100 25</v>
          </cell>
          <cell r="B9603" t="str">
            <v>Esc. carga transp. mat 1ª cat DMT 600 a 800m c/e</v>
          </cell>
          <cell r="C9603" t="str">
            <v>m³</v>
          </cell>
          <cell r="D9603">
            <v>5.33</v>
          </cell>
        </row>
        <row r="9604">
          <cell r="A9604" t="str">
            <v>2 S 01 100 26</v>
          </cell>
          <cell r="B9604" t="str">
            <v>Esc. carga transp. mat 1ª cat DMT 800 a 1000m c/e</v>
          </cell>
          <cell r="C9604" t="str">
            <v>m³</v>
          </cell>
          <cell r="D9604">
            <v>5.63</v>
          </cell>
        </row>
        <row r="9605">
          <cell r="A9605" t="str">
            <v>2 S 01 100 27</v>
          </cell>
          <cell r="B9605" t="str">
            <v>Esc. carga transp. mat 1ª cat DMT 1000 a 1200m c/e</v>
          </cell>
          <cell r="C9605" t="str">
            <v>m³</v>
          </cell>
          <cell r="D9605">
            <v>5.96</v>
          </cell>
        </row>
        <row r="9606">
          <cell r="A9606" t="str">
            <v>2 S 01 100 28</v>
          </cell>
          <cell r="B9606" t="str">
            <v>Esc. carga transp. mat 1ª cat DMT 1200 a 1400m c/e</v>
          </cell>
          <cell r="C9606" t="str">
            <v>m³</v>
          </cell>
          <cell r="D9606">
            <v>6.25</v>
          </cell>
        </row>
        <row r="9607">
          <cell r="A9607" t="str">
            <v>2 S 01 100 29</v>
          </cell>
          <cell r="B9607" t="str">
            <v>Esc. carga transp. mat 1ª cat DMT 1400 a 1600m c/e</v>
          </cell>
          <cell r="C9607" t="str">
            <v>m³</v>
          </cell>
          <cell r="D9607">
            <v>6.49</v>
          </cell>
        </row>
        <row r="9608">
          <cell r="A9608" t="str">
            <v>2 S 01 100 30</v>
          </cell>
          <cell r="B9608" t="str">
            <v>Esc. carga transp. mat 1ª cat DMT 1600 a 1800m c/e</v>
          </cell>
          <cell r="C9608" t="str">
            <v>m³</v>
          </cell>
          <cell r="D9608">
            <v>6.6</v>
          </cell>
        </row>
        <row r="9609">
          <cell r="A9609" t="str">
            <v>2 S 01 100 31</v>
          </cell>
          <cell r="B9609" t="str">
            <v>Esc. carga transp. mat 1ª cat DMT 1800 a 2000m c/e</v>
          </cell>
          <cell r="C9609" t="str">
            <v>m³</v>
          </cell>
          <cell r="D9609">
            <v>7.1</v>
          </cell>
        </row>
        <row r="9610">
          <cell r="A9610" t="str">
            <v>2 S 01 100 32</v>
          </cell>
          <cell r="B9610" t="str">
            <v>Esc. carga transp. mat 1ª cat DMT 2000 a 3000m c/e</v>
          </cell>
          <cell r="C9610" t="str">
            <v>m³</v>
          </cell>
          <cell r="D9610">
            <v>7.97</v>
          </cell>
        </row>
        <row r="9611">
          <cell r="A9611" t="str">
            <v>2 S 01 100 33</v>
          </cell>
          <cell r="B9611" t="str">
            <v>Esc. carga transp. mat 1ª cat DMT 3000 a 5000m c/e</v>
          </cell>
          <cell r="C9611" t="str">
            <v>m³</v>
          </cell>
          <cell r="D9611">
            <v>10.58</v>
          </cell>
        </row>
        <row r="9612">
          <cell r="A9612" t="str">
            <v>2 S 01 101 01</v>
          </cell>
          <cell r="B9612" t="str">
            <v>Esc. carga transp. mat 2ª cat DMT 50m</v>
          </cell>
          <cell r="C9612" t="str">
            <v>m³</v>
          </cell>
          <cell r="D9612">
            <v>2.62</v>
          </cell>
        </row>
        <row r="9613">
          <cell r="A9613" t="str">
            <v>2 S 01 101 02</v>
          </cell>
          <cell r="B9613" t="str">
            <v>Esc. carga transp. mat 2ª cat DMT 50 a 200m c/m</v>
          </cell>
          <cell r="C9613" t="str">
            <v>m³</v>
          </cell>
          <cell r="D9613">
            <v>6.29</v>
          </cell>
        </row>
        <row r="9614">
          <cell r="A9614" t="str">
            <v>2 S 01 101 03</v>
          </cell>
          <cell r="B9614" t="str">
            <v>Esc. carga transp. mat 2ª cat DMT 200 a 400m c/m</v>
          </cell>
          <cell r="C9614" t="str">
            <v>m³</v>
          </cell>
          <cell r="D9614">
            <v>6.32</v>
          </cell>
        </row>
        <row r="9615">
          <cell r="A9615" t="str">
            <v>2 S 01 101 04</v>
          </cell>
          <cell r="B9615" t="str">
            <v>Esc. carga transp. mat 2ª cat DMT 400 a 600m c/m</v>
          </cell>
          <cell r="C9615" t="str">
            <v>m³</v>
          </cell>
          <cell r="D9615">
            <v>7.6</v>
          </cell>
        </row>
        <row r="9616">
          <cell r="A9616" t="str">
            <v>2 S 01 101 05</v>
          </cell>
          <cell r="B9616" t="str">
            <v>Esc. carga transp. mat 2ª cat DMT 600 a 800m c/m</v>
          </cell>
          <cell r="C9616" t="str">
            <v>m³</v>
          </cell>
          <cell r="D9616">
            <v>8.89</v>
          </cell>
        </row>
        <row r="9617">
          <cell r="A9617" t="str">
            <v>2 S 01 101 06</v>
          </cell>
          <cell r="B9617" t="str">
            <v>Esc. carga transp. mat 2ª cat DMT 800 a 1000m c/m</v>
          </cell>
          <cell r="C9617" t="str">
            <v>m³</v>
          </cell>
          <cell r="D9617">
            <v>10.17</v>
          </cell>
        </row>
        <row r="9618">
          <cell r="A9618" t="str">
            <v>2 S 01 101 07</v>
          </cell>
          <cell r="B9618" t="str">
            <v>Esc. carga transp. mat 2ª cat DMT 1000 a 1200m c/m</v>
          </cell>
          <cell r="C9618" t="str">
            <v>m³</v>
          </cell>
          <cell r="D9618">
            <v>10.19</v>
          </cell>
        </row>
        <row r="9619">
          <cell r="A9619" t="str">
            <v>2 S 01 101 08</v>
          </cell>
          <cell r="B9619" t="str">
            <v>Esc. carga transp. mat 2ª cat DMT 1200 a 1400m c/m</v>
          </cell>
          <cell r="C9619" t="str">
            <v>m³</v>
          </cell>
          <cell r="D9619">
            <v>11.48</v>
          </cell>
        </row>
        <row r="9620">
          <cell r="A9620" t="str">
            <v>2 S 01 101 09</v>
          </cell>
          <cell r="B9620" t="str">
            <v>Esc. carga tr. mat 2ª cat. DMT 50 a 200m c/carreg</v>
          </cell>
          <cell r="C9620" t="str">
            <v>m³</v>
          </cell>
          <cell r="D9620">
            <v>7.84</v>
          </cell>
        </row>
        <row r="9621">
          <cell r="A9621" t="str">
            <v>2 S 01 101 10</v>
          </cell>
          <cell r="B9621" t="str">
            <v>Esc. carga tr. mat 2ª cat. DMT 200 a 400m c/carreg</v>
          </cell>
          <cell r="C9621" t="str">
            <v>m³</v>
          </cell>
          <cell r="D9621">
            <v>8.23</v>
          </cell>
        </row>
        <row r="9622">
          <cell r="A9622" t="str">
            <v>2 S 01 101 11</v>
          </cell>
          <cell r="B9622" t="str">
            <v>Esc. carga tr. mat 2a cat. DMT 400 a 600m c/carreg</v>
          </cell>
          <cell r="C9622" t="str">
            <v>m³</v>
          </cell>
          <cell r="D9622">
            <v>8.73</v>
          </cell>
        </row>
        <row r="9623">
          <cell r="A9623" t="str">
            <v>2 S 01 101 12</v>
          </cell>
          <cell r="B9623" t="str">
            <v>Esc. carga tr. mat 2a cat. DMT 600 a 800m c/carreg</v>
          </cell>
          <cell r="C9623" t="str">
            <v>m³</v>
          </cell>
          <cell r="D9623">
            <v>9.18</v>
          </cell>
        </row>
        <row r="9624">
          <cell r="A9624" t="str">
            <v>2 S 01 101 13</v>
          </cell>
          <cell r="B9624" t="str">
            <v>Esc. carga tr. mat 2a cat. DMT 800 a 1000m c/carreg</v>
          </cell>
          <cell r="C9624" t="str">
            <v>m³</v>
          </cell>
          <cell r="D9624">
            <v>9.4600000000000009</v>
          </cell>
        </row>
        <row r="9625">
          <cell r="A9625" t="str">
            <v>2 S 01 101 14</v>
          </cell>
          <cell r="B9625" t="str">
            <v>Esc. carga tr. mat 2a cat. DMT 1000 a 1200m c/carreg</v>
          </cell>
          <cell r="C9625" t="str">
            <v>m³</v>
          </cell>
          <cell r="D9625">
            <v>10</v>
          </cell>
        </row>
        <row r="9626">
          <cell r="A9626" t="str">
            <v>2 S 01 101 15</v>
          </cell>
          <cell r="B9626" t="str">
            <v>Esc. carga tr. mat 2a cat. DMT 1200 a 1400m c/carreg</v>
          </cell>
          <cell r="C9626" t="str">
            <v>m³</v>
          </cell>
          <cell r="D9626">
            <v>10.3</v>
          </cell>
        </row>
        <row r="9627">
          <cell r="A9627" t="str">
            <v>2 S 01 101 16</v>
          </cell>
          <cell r="B9627" t="str">
            <v>Esc. carga tr. mat 2a cat. DMT 1400 a 1600m c/carreg</v>
          </cell>
          <cell r="C9627" t="str">
            <v>m³</v>
          </cell>
          <cell r="D9627">
            <v>10.58</v>
          </cell>
        </row>
        <row r="9628">
          <cell r="A9628" t="str">
            <v>2 S 01 101 17</v>
          </cell>
          <cell r="B9628" t="str">
            <v>Esc. carga tr. mat 2a cat. DMT 1600 a 1800m c/carreg</v>
          </cell>
          <cell r="C9628" t="str">
            <v>m³</v>
          </cell>
          <cell r="D9628">
            <v>10.71</v>
          </cell>
        </row>
        <row r="9629">
          <cell r="A9629" t="str">
            <v>2 S 01 101 18</v>
          </cell>
          <cell r="B9629" t="str">
            <v>Esc. carga tr. mat 2a cat. DMT 1800 a 2000m c/carreg</v>
          </cell>
          <cell r="C9629" t="str">
            <v>m³</v>
          </cell>
          <cell r="D9629">
            <v>11.26</v>
          </cell>
        </row>
        <row r="9630">
          <cell r="A9630" t="str">
            <v>2 S 01 101 19</v>
          </cell>
          <cell r="B9630" t="str">
            <v>Esc. carga tr. mat 2a cat. DMT 2000 a 3000m c/carreg</v>
          </cell>
          <cell r="C9630" t="str">
            <v>m³</v>
          </cell>
          <cell r="D9630">
            <v>12.3</v>
          </cell>
        </row>
        <row r="9631">
          <cell r="A9631" t="str">
            <v>2 S 01 101 20</v>
          </cell>
          <cell r="B9631" t="str">
            <v>Esc. carga tr. mat 2a cat. DMT 3000 a 5000m c/carreg</v>
          </cell>
          <cell r="C9631" t="str">
            <v>m³</v>
          </cell>
          <cell r="D9631">
            <v>15.61</v>
          </cell>
        </row>
        <row r="9632">
          <cell r="A9632" t="str">
            <v>2 S 01 101 22</v>
          </cell>
          <cell r="B9632" t="str">
            <v>Esc. carga transp. mat 2a cat DMT 50 a 200m c/e</v>
          </cell>
          <cell r="C9632" t="str">
            <v>m³</v>
          </cell>
          <cell r="D9632">
            <v>5.94</v>
          </cell>
        </row>
        <row r="9633">
          <cell r="A9633" t="str">
            <v>2 S 01 101 23</v>
          </cell>
          <cell r="B9633" t="str">
            <v>Esc. carga transp. mat 2a cat DMT 200 a 400m c/e</v>
          </cell>
          <cell r="C9633" t="str">
            <v>m³</v>
          </cell>
          <cell r="D9633">
            <v>6.39</v>
          </cell>
        </row>
        <row r="9634">
          <cell r="A9634" t="str">
            <v>2 S 01 101 24</v>
          </cell>
          <cell r="B9634" t="str">
            <v>Esc. carga transp. mat 2a cat DMT 400 a 600m c/e</v>
          </cell>
          <cell r="C9634" t="str">
            <v>m³</v>
          </cell>
          <cell r="D9634">
            <v>6.74</v>
          </cell>
        </row>
        <row r="9635">
          <cell r="A9635" t="str">
            <v>2 S 01 101 25</v>
          </cell>
          <cell r="B9635" t="str">
            <v>Esc. carga transp. mat 2a cat DMT 600 a 800m c/e</v>
          </cell>
          <cell r="C9635" t="str">
            <v>m³</v>
          </cell>
          <cell r="D9635">
            <v>7.02</v>
          </cell>
        </row>
        <row r="9636">
          <cell r="A9636" t="str">
            <v>2 S 01 101 26</v>
          </cell>
          <cell r="B9636" t="str">
            <v>Esc. carga transp. mat 2a cat DMT 800 a 1000m c/e</v>
          </cell>
          <cell r="C9636" t="str">
            <v>m³</v>
          </cell>
          <cell r="D9636">
            <v>7.67</v>
          </cell>
        </row>
        <row r="9637">
          <cell r="A9637" t="str">
            <v>2 S 01 101 27</v>
          </cell>
          <cell r="B9637" t="str">
            <v>Esc. carga transp. mat 2a cat DMT 1000 a 1200m c/e</v>
          </cell>
          <cell r="C9637" t="str">
            <v>m³</v>
          </cell>
          <cell r="D9637">
            <v>8.07</v>
          </cell>
        </row>
        <row r="9638">
          <cell r="A9638" t="str">
            <v>2 S 01 101 28</v>
          </cell>
          <cell r="B9638" t="str">
            <v>Esc. carga transp. mat 2a cat DMT 1200 a 1400m c/e</v>
          </cell>
          <cell r="C9638" t="str">
            <v>m³</v>
          </cell>
          <cell r="D9638">
            <v>8.3800000000000008</v>
          </cell>
        </row>
        <row r="9639">
          <cell r="A9639" t="str">
            <v>2 S 01 101 29</v>
          </cell>
          <cell r="B9639" t="str">
            <v>Esc. carga transp. mat 2a cat DMT 1400 a 1600m c/e</v>
          </cell>
          <cell r="C9639" t="str">
            <v>m³</v>
          </cell>
          <cell r="D9639">
            <v>8.6199999999999992</v>
          </cell>
        </row>
        <row r="9640">
          <cell r="A9640" t="str">
            <v>2 S 01 101 30</v>
          </cell>
          <cell r="B9640" t="str">
            <v>Esc. carga transp. mat 2a cat DMT 1600 a 1800m c/e</v>
          </cell>
          <cell r="C9640" t="str">
            <v>m³</v>
          </cell>
          <cell r="D9640">
            <v>8.92</v>
          </cell>
        </row>
        <row r="9641">
          <cell r="A9641" t="str">
            <v>2 S 01 101 31</v>
          </cell>
          <cell r="B9641" t="str">
            <v>Esc. carga transp. mat 2a cat DMT 1800 a 2000m c/e</v>
          </cell>
          <cell r="C9641" t="str">
            <v>m³</v>
          </cell>
          <cell r="D9641">
            <v>9.36</v>
          </cell>
        </row>
        <row r="9642">
          <cell r="A9642" t="str">
            <v>2 S 01 101 32</v>
          </cell>
          <cell r="B9642" t="str">
            <v>Esc. carga transp. mat 2a cat DMT 2000 a 3000m c/e</v>
          </cell>
          <cell r="C9642" t="str">
            <v>m³</v>
          </cell>
          <cell r="D9642">
            <v>10.25</v>
          </cell>
        </row>
        <row r="9643">
          <cell r="A9643" t="str">
            <v>2 S 01 101 33</v>
          </cell>
          <cell r="B9643" t="str">
            <v>Esc. carga transp. mat 2a cat DMT 3000 a 5000m c/e</v>
          </cell>
          <cell r="C9643" t="str">
            <v>m³</v>
          </cell>
          <cell r="D9643">
            <v>13.44</v>
          </cell>
        </row>
        <row r="9644">
          <cell r="A9644" t="str">
            <v>2 S 01 102 01</v>
          </cell>
          <cell r="B9644" t="str">
            <v>Esc. carga transp. mat 3a cat DMT até 50m</v>
          </cell>
          <cell r="C9644" t="str">
            <v>m³</v>
          </cell>
          <cell r="D9644">
            <v>17.75</v>
          </cell>
        </row>
        <row r="9645">
          <cell r="A9645" t="str">
            <v>2 S 01 102 02</v>
          </cell>
          <cell r="B9645" t="str">
            <v>Esc. carga transp. mat 3a cat DMT 50 a 200m</v>
          </cell>
          <cell r="C9645" t="str">
            <v>m³</v>
          </cell>
          <cell r="D9645">
            <v>21.44</v>
          </cell>
        </row>
        <row r="9646">
          <cell r="A9646" t="str">
            <v>2 S 01 102 03</v>
          </cell>
          <cell r="B9646" t="str">
            <v>Esc. carga transp. mat 3a cat DMT 200 a 400m</v>
          </cell>
          <cell r="C9646" t="str">
            <v>m³</v>
          </cell>
          <cell r="D9646">
            <v>22.12</v>
          </cell>
        </row>
        <row r="9647">
          <cell r="A9647" t="str">
            <v>2 S 01 102 04</v>
          </cell>
          <cell r="B9647" t="str">
            <v>Esc. carga transp. mat 3a cat DMT 400 a 600m</v>
          </cell>
          <cell r="C9647" t="str">
            <v>m³</v>
          </cell>
          <cell r="D9647">
            <v>23.17</v>
          </cell>
        </row>
        <row r="9648">
          <cell r="A9648" t="str">
            <v>2 S 01 102 05</v>
          </cell>
          <cell r="B9648" t="str">
            <v>Esc. carga transp. mat 3a cat DMT 600 a 800m</v>
          </cell>
          <cell r="C9648" t="str">
            <v>m³</v>
          </cell>
          <cell r="D9648">
            <v>23.84</v>
          </cell>
        </row>
        <row r="9649">
          <cell r="A9649" t="str">
            <v>2 S 01 102 06</v>
          </cell>
          <cell r="B9649" t="str">
            <v>Esc. carga transp. mat 3a cat DMT 800 a 1000m</v>
          </cell>
          <cell r="C9649" t="str">
            <v>m³</v>
          </cell>
          <cell r="D9649">
            <v>24.52</v>
          </cell>
        </row>
        <row r="9650">
          <cell r="A9650" t="str">
            <v>2 S 01 102 07</v>
          </cell>
          <cell r="B9650" t="str">
            <v>Esc. carga transp. mat 3a cat DMT 1000 a 1200m</v>
          </cell>
          <cell r="C9650" t="str">
            <v>m³</v>
          </cell>
          <cell r="D9650">
            <v>24.8</v>
          </cell>
        </row>
        <row r="9651">
          <cell r="A9651" t="str">
            <v>2 S 01 120 01</v>
          </cell>
          <cell r="B9651" t="str">
            <v>Escav. e carga de mater. de jazida (inclusive Indenização de Jazida)</v>
          </cell>
          <cell r="C9651" t="str">
            <v>m³</v>
          </cell>
          <cell r="D9651">
            <v>4.1100000000000003</v>
          </cell>
        </row>
        <row r="9652">
          <cell r="A9652" t="str">
            <v>2 S 01 120 02</v>
          </cell>
          <cell r="B9652" t="str">
            <v>Escav. e carga de mater. de jazida</v>
          </cell>
          <cell r="C9652" t="str">
            <v>m³</v>
          </cell>
          <cell r="D9652">
            <v>3.07</v>
          </cell>
        </row>
        <row r="9653">
          <cell r="A9653" t="str">
            <v>2 S 01 300 01</v>
          </cell>
          <cell r="B9653" t="str">
            <v>Esc. carga transp. solos moles DMT 0 a 200m</v>
          </cell>
          <cell r="C9653" t="str">
            <v>m³</v>
          </cell>
          <cell r="D9653">
            <v>12.41</v>
          </cell>
        </row>
        <row r="9654">
          <cell r="A9654" t="str">
            <v>2 S 01 300 02</v>
          </cell>
          <cell r="B9654" t="str">
            <v>Esc. carga transp. solos moles DMT 200 a 400m</v>
          </cell>
          <cell r="C9654" t="str">
            <v>m³</v>
          </cell>
          <cell r="D9654">
            <v>13.36</v>
          </cell>
        </row>
        <row r="9655">
          <cell r="A9655" t="str">
            <v>2 S 01 300 03</v>
          </cell>
          <cell r="B9655" t="str">
            <v>Esc. carga transp. solos moles DMT 400 a 600m</v>
          </cell>
          <cell r="C9655" t="str">
            <v>m³</v>
          </cell>
          <cell r="D9655">
            <v>13.76</v>
          </cell>
        </row>
        <row r="9656">
          <cell r="A9656" t="str">
            <v>2 S 01 300 04</v>
          </cell>
          <cell r="B9656" t="str">
            <v>Esc. carga transp. solos moles DMT 600 a 800m</v>
          </cell>
          <cell r="C9656" t="str">
            <v>m³</v>
          </cell>
          <cell r="D9656">
            <v>14.23</v>
          </cell>
        </row>
        <row r="9657">
          <cell r="A9657" t="str">
            <v>2 S 01 300 05</v>
          </cell>
          <cell r="B9657" t="str">
            <v>Esc. carga transp. solos moles DMT 800 a 1000m</v>
          </cell>
          <cell r="C9657" t="str">
            <v>m³</v>
          </cell>
          <cell r="D9657">
            <v>15.24</v>
          </cell>
        </row>
        <row r="9658">
          <cell r="A9658" t="str">
            <v>2 S 01 510 00</v>
          </cell>
          <cell r="B9658" t="str">
            <v>Compactação de aterros a 95% proctor normal</v>
          </cell>
          <cell r="C9658" t="str">
            <v>m³</v>
          </cell>
          <cell r="D9658">
            <v>1.95</v>
          </cell>
        </row>
        <row r="9659">
          <cell r="A9659" t="str">
            <v>2 S 01 511 00</v>
          </cell>
          <cell r="B9659" t="str">
            <v>Compactação de aterros a 100% proctor normal</v>
          </cell>
          <cell r="C9659" t="str">
            <v>m³</v>
          </cell>
          <cell r="D9659">
            <v>2.2999999999999998</v>
          </cell>
        </row>
        <row r="9660">
          <cell r="A9660" t="str">
            <v>2 S 01 512 01</v>
          </cell>
          <cell r="B9660" t="str">
            <v>Construção de corpo de aterro em rocha</v>
          </cell>
          <cell r="C9660" t="str">
            <v>m³</v>
          </cell>
          <cell r="D9660">
            <v>5.76</v>
          </cell>
        </row>
        <row r="9661">
          <cell r="A9661" t="str">
            <v>2 S 01 512 02</v>
          </cell>
          <cell r="B9661" t="str">
            <v>Compactação de camada final de aterro de rocha</v>
          </cell>
          <cell r="C9661" t="str">
            <v>m³</v>
          </cell>
          <cell r="D9661">
            <v>16.72</v>
          </cell>
        </row>
        <row r="9662">
          <cell r="A9662" t="str">
            <v>2 S 01 512 52</v>
          </cell>
          <cell r="B9662" t="str">
            <v>Compactação de camada final de aterro de rocha BC</v>
          </cell>
          <cell r="C9662" t="str">
            <v>m³</v>
          </cell>
          <cell r="D9662">
            <v>19.760000000000002</v>
          </cell>
        </row>
        <row r="9663">
          <cell r="A9663" t="str">
            <v>2 S 01 513 01</v>
          </cell>
          <cell r="B9663" t="str">
            <v>Compactação de material de 'bota-fora'</v>
          </cell>
          <cell r="C9663" t="str">
            <v>m³</v>
          </cell>
          <cell r="D9663">
            <v>1.53</v>
          </cell>
        </row>
        <row r="9664">
          <cell r="A9664" t="str">
            <v>2 S 02 100 00</v>
          </cell>
          <cell r="B9664" t="str">
            <v>Reforço do subleito</v>
          </cell>
          <cell r="C9664" t="str">
            <v>m³</v>
          </cell>
          <cell r="D9664">
            <v>9.7200000000000006</v>
          </cell>
        </row>
        <row r="9665">
          <cell r="A9665" t="str">
            <v>2 S 02 110 00</v>
          </cell>
          <cell r="B9665" t="str">
            <v>Regularização do subleito</v>
          </cell>
          <cell r="C9665" t="str">
            <v>m²</v>
          </cell>
          <cell r="D9665">
            <v>0.6</v>
          </cell>
        </row>
        <row r="9666">
          <cell r="A9666" t="str">
            <v>2 S 02 110 01</v>
          </cell>
          <cell r="B9666" t="str">
            <v>Regul. subleito c/ fres. corte contr.autom. greide</v>
          </cell>
          <cell r="C9666" t="str">
            <v>m²</v>
          </cell>
          <cell r="D9666">
            <v>0.79</v>
          </cell>
        </row>
        <row r="9667">
          <cell r="A9667" t="str">
            <v>2 S 02 200 00</v>
          </cell>
          <cell r="B9667" t="str">
            <v>Sub-base solo estabilizado granul. s/ mistura</v>
          </cell>
          <cell r="C9667" t="str">
            <v>m³</v>
          </cell>
          <cell r="D9667">
            <v>9.7200000000000006</v>
          </cell>
        </row>
        <row r="9668">
          <cell r="A9668" t="str">
            <v>2 S 02 200 01</v>
          </cell>
          <cell r="B9668" t="str">
            <v>Base solo estabilizado granul. s/ mistura</v>
          </cell>
          <cell r="C9668" t="str">
            <v>m³</v>
          </cell>
          <cell r="D9668">
            <v>9.7200000000000006</v>
          </cell>
        </row>
        <row r="9669">
          <cell r="A9669" t="str">
            <v>2 S 02 210 00</v>
          </cell>
          <cell r="B9669" t="str">
            <v>Sub-base estab. granul. c/ mistura solo na pista</v>
          </cell>
          <cell r="C9669" t="str">
            <v>m³</v>
          </cell>
          <cell r="D9669">
            <v>10.5</v>
          </cell>
        </row>
        <row r="9670">
          <cell r="A9670" t="str">
            <v>2 S 02 210 01</v>
          </cell>
          <cell r="B9670" t="str">
            <v>Sub-base estab. granul. c/ mist. solo-areia pista</v>
          </cell>
          <cell r="C9670" t="str">
            <v>m³</v>
          </cell>
          <cell r="D9670">
            <v>11.66</v>
          </cell>
        </row>
        <row r="9671">
          <cell r="A9671" t="str">
            <v>2 S 02 210 02</v>
          </cell>
          <cell r="B9671" t="str">
            <v>Base estab.granul.c/ mist.solo - areia na pista</v>
          </cell>
          <cell r="C9671" t="str">
            <v>m³</v>
          </cell>
          <cell r="D9671">
            <v>11.66</v>
          </cell>
        </row>
        <row r="9672">
          <cell r="A9672" t="str">
            <v>2 S 02 210 51</v>
          </cell>
          <cell r="B9672" t="str">
            <v>Sub-base estab. granul. c/ mist. solo-areia pista AC</v>
          </cell>
          <cell r="C9672" t="str">
            <v>m³</v>
          </cell>
          <cell r="D9672">
            <v>16.399999999999999</v>
          </cell>
        </row>
        <row r="9673">
          <cell r="A9673" t="str">
            <v>2 S 02 210 52</v>
          </cell>
          <cell r="B9673" t="str">
            <v>Base estab.granul.c/ mist.solo - areia na pista AC</v>
          </cell>
          <cell r="C9673" t="str">
            <v>m³</v>
          </cell>
          <cell r="D9673">
            <v>16.399999999999999</v>
          </cell>
        </row>
        <row r="9674">
          <cell r="A9674" t="str">
            <v>2 S 02 220 00</v>
          </cell>
          <cell r="B9674" t="str">
            <v>Base estab.granul.c/ mistura solo - brita</v>
          </cell>
          <cell r="C9674" t="str">
            <v>m³</v>
          </cell>
          <cell r="D9674">
            <v>33.07</v>
          </cell>
        </row>
        <row r="9675">
          <cell r="A9675" t="str">
            <v>2 S 02 220 50</v>
          </cell>
          <cell r="B9675" t="str">
            <v>Base estab.granul.c/ mistura solo - brita BC</v>
          </cell>
          <cell r="C9675" t="str">
            <v>m³</v>
          </cell>
          <cell r="D9675">
            <v>39.54</v>
          </cell>
        </row>
        <row r="9676">
          <cell r="A9676" t="str">
            <v>2 S 02 230 00</v>
          </cell>
          <cell r="B9676" t="str">
            <v>Base de brita graduada</v>
          </cell>
          <cell r="C9676" t="str">
            <v>m³</v>
          </cell>
          <cell r="D9676">
            <v>52.74</v>
          </cell>
        </row>
        <row r="9677">
          <cell r="A9677" t="str">
            <v>2 S 02 230 01</v>
          </cell>
          <cell r="B9677" t="str">
            <v>Base brita grad. c/ dist. agreg. contr. de greide</v>
          </cell>
          <cell r="C9677" t="str">
            <v>m³</v>
          </cell>
          <cell r="D9677">
            <v>52.83</v>
          </cell>
        </row>
        <row r="9678">
          <cell r="A9678" t="str">
            <v>2 S 02 230 50</v>
          </cell>
          <cell r="B9678" t="str">
            <v>Base de brita graduada BC</v>
          </cell>
          <cell r="C9678" t="str">
            <v>m³</v>
          </cell>
          <cell r="D9678">
            <v>68.930000000000007</v>
          </cell>
        </row>
        <row r="9679">
          <cell r="A9679" t="str">
            <v>2 S 02 230 51</v>
          </cell>
          <cell r="B9679" t="str">
            <v>Base brita grad. c/ dist. agreg. contr. de greide BC</v>
          </cell>
          <cell r="C9679" t="str">
            <v>m³</v>
          </cell>
          <cell r="D9679">
            <v>69.02</v>
          </cell>
        </row>
        <row r="9680">
          <cell r="A9680" t="str">
            <v>2 S 02 231 00</v>
          </cell>
          <cell r="B9680" t="str">
            <v>Base de macadame hidráulico</v>
          </cell>
          <cell r="C9680" t="str">
            <v>m³</v>
          </cell>
          <cell r="D9680">
            <v>46.05</v>
          </cell>
        </row>
        <row r="9681">
          <cell r="A9681" t="str">
            <v>2 S 02 231 50</v>
          </cell>
          <cell r="B9681" t="str">
            <v>Base de macadame hidráulico BC</v>
          </cell>
          <cell r="C9681" t="str">
            <v>m³</v>
          </cell>
          <cell r="D9681">
            <v>61.23</v>
          </cell>
        </row>
        <row r="9682">
          <cell r="A9682" t="str">
            <v>2 S 02 241 01</v>
          </cell>
          <cell r="B9682" t="str">
            <v>Base de solo cimento c/ mistura em usina</v>
          </cell>
          <cell r="C9682" t="str">
            <v>m³</v>
          </cell>
          <cell r="D9682">
            <v>91.9</v>
          </cell>
        </row>
        <row r="9683">
          <cell r="A9683" t="str">
            <v>2 S 02 243 01</v>
          </cell>
          <cell r="B9683" t="str">
            <v>Sub-base de solo melhor. c/ cimento mist. em usina</v>
          </cell>
          <cell r="C9683" t="str">
            <v>m³</v>
          </cell>
          <cell r="D9683">
            <v>54.9</v>
          </cell>
        </row>
        <row r="9684">
          <cell r="A9684" t="str">
            <v>2 S 02 250 00</v>
          </cell>
          <cell r="B9684" t="str">
            <v>Sub Base Estbilizado Quimicamente (1:1000 e Sulf. Al. 1:2500) (DMT até 50m)</v>
          </cell>
          <cell r="C9684" t="str">
            <v>m³</v>
          </cell>
          <cell r="D9684">
            <v>14.66</v>
          </cell>
        </row>
        <row r="9685">
          <cell r="A9685" t="str">
            <v>2 S 02 251 00</v>
          </cell>
          <cell r="B9685" t="str">
            <v>Sub Base Estbilizado Quimicamente (1:1000 e Sulf. Al. 1:2500) (DMT 50m a 200m c/e)</v>
          </cell>
          <cell r="C9685" t="str">
            <v>m³</v>
          </cell>
          <cell r="D9685">
            <v>16.95</v>
          </cell>
        </row>
        <row r="9686">
          <cell r="A9686" t="str">
            <v>2 S 02 252 00</v>
          </cell>
          <cell r="B9686" t="str">
            <v>Sub Base Estbilizado Quimicamente (1:1500 e Cal 2%) (DMT até 50m)</v>
          </cell>
          <cell r="C9686" t="str">
            <v>m³</v>
          </cell>
          <cell r="D9686">
            <v>28.94</v>
          </cell>
        </row>
        <row r="9687">
          <cell r="A9687" t="str">
            <v>2 S 02 253 00</v>
          </cell>
          <cell r="B9687" t="str">
            <v>Sub Base Estbilizado Quimicamente (1:1500 e Cal 2%) (DMT 50m a 200m c/e)</v>
          </cell>
          <cell r="C9687" t="str">
            <v>m³</v>
          </cell>
          <cell r="D9687">
            <v>31.23</v>
          </cell>
        </row>
        <row r="9688">
          <cell r="A9688" t="str">
            <v>2 S 02 254 00</v>
          </cell>
          <cell r="B9688" t="str">
            <v>Sub Base Estbilizado Quimicamente (1:2000 e Cimento 2%) (DMT até 50m)</v>
          </cell>
          <cell r="C9688" t="str">
            <v>m³</v>
          </cell>
          <cell r="D9688">
            <v>23.5</v>
          </cell>
        </row>
        <row r="9689">
          <cell r="A9689" t="str">
            <v>2 S 02 255 00</v>
          </cell>
          <cell r="B9689" t="str">
            <v>Sub Base Estbilizado Quimicamente (1:2000 e Cimento 2%) (DMT 50m a 200m c/e)</v>
          </cell>
          <cell r="C9689" t="str">
            <v>m³</v>
          </cell>
          <cell r="D9689">
            <v>25.79</v>
          </cell>
        </row>
        <row r="9690">
          <cell r="A9690" t="str">
            <v>2 S 02 300 00</v>
          </cell>
          <cell r="B9690" t="str">
            <v>Imprimação</v>
          </cell>
          <cell r="C9690" t="str">
            <v>m²</v>
          </cell>
          <cell r="D9690">
            <v>0.2</v>
          </cell>
        </row>
        <row r="9691">
          <cell r="A9691" t="str">
            <v>2 S 02 400 00</v>
          </cell>
          <cell r="B9691" t="str">
            <v>Pintura de ligação</v>
          </cell>
          <cell r="C9691" t="str">
            <v>m²</v>
          </cell>
          <cell r="D9691">
            <v>0.14000000000000001</v>
          </cell>
        </row>
        <row r="9692">
          <cell r="A9692" t="str">
            <v>2 S 02 500 00</v>
          </cell>
          <cell r="B9692" t="str">
            <v>Tratamento superficial simples c/ RR-1C c/ polímero</v>
          </cell>
          <cell r="C9692" t="str">
            <v>m²</v>
          </cell>
          <cell r="D9692">
            <v>0.67</v>
          </cell>
        </row>
        <row r="9693">
          <cell r="A9693" t="str">
            <v>2 S 02 500 01</v>
          </cell>
          <cell r="B9693" t="str">
            <v>Tratamento superficial simples c/ emulsão</v>
          </cell>
          <cell r="C9693" t="str">
            <v>m²</v>
          </cell>
          <cell r="D9693">
            <v>0.62</v>
          </cell>
        </row>
        <row r="9694">
          <cell r="A9694" t="str">
            <v>2 S 02 500 02</v>
          </cell>
          <cell r="B9694" t="str">
            <v>Tratamento superficial simples c/ banho diluído</v>
          </cell>
          <cell r="C9694" t="str">
            <v>m²</v>
          </cell>
          <cell r="D9694">
            <v>0.72</v>
          </cell>
        </row>
        <row r="9695">
          <cell r="A9695" t="str">
            <v>2 S 02 500 50</v>
          </cell>
          <cell r="B9695" t="str">
            <v>Tratamento superficial simples c/ RR-1C c/ polímero BC</v>
          </cell>
          <cell r="C9695" t="str">
            <v>m²</v>
          </cell>
          <cell r="D9695">
            <v>0.75</v>
          </cell>
        </row>
        <row r="9696">
          <cell r="A9696" t="str">
            <v>2 S 02 500 51</v>
          </cell>
          <cell r="B9696" t="str">
            <v>Tratamento superficial simples c/ emulsão BC</v>
          </cell>
          <cell r="C9696" t="str">
            <v>m²</v>
          </cell>
          <cell r="D9696">
            <v>0.7</v>
          </cell>
        </row>
        <row r="9697">
          <cell r="A9697" t="str">
            <v>2 S 02 500 52</v>
          </cell>
          <cell r="B9697" t="str">
            <v>Tratamento superficial simples c/ banho diluído BC</v>
          </cell>
          <cell r="C9697" t="str">
            <v>m²</v>
          </cell>
          <cell r="D9697">
            <v>0.8</v>
          </cell>
        </row>
        <row r="9698">
          <cell r="A9698" t="str">
            <v>2 S 02 501 00</v>
          </cell>
          <cell r="B9698" t="str">
            <v>Tratamento superficial duplo c/ RR-1C c/ polímero</v>
          </cell>
          <cell r="C9698" t="str">
            <v>m²</v>
          </cell>
          <cell r="D9698">
            <v>1.94</v>
          </cell>
        </row>
        <row r="9699">
          <cell r="A9699" t="str">
            <v>2 S 02 501 01</v>
          </cell>
          <cell r="B9699" t="str">
            <v>Tratamento superficial duplo c/ emulsão</v>
          </cell>
          <cell r="C9699" t="str">
            <v>m²</v>
          </cell>
          <cell r="D9699">
            <v>1.92</v>
          </cell>
        </row>
        <row r="9700">
          <cell r="A9700" t="str">
            <v>2 S 02 501 02</v>
          </cell>
          <cell r="B9700" t="str">
            <v>Tratamento superficial duplo c/ banho diluído</v>
          </cell>
          <cell r="C9700" t="str">
            <v>m²</v>
          </cell>
          <cell r="D9700">
            <v>2.15</v>
          </cell>
        </row>
        <row r="9701">
          <cell r="A9701" t="str">
            <v>2 S 02 501 50</v>
          </cell>
          <cell r="B9701" t="str">
            <v>Tratamento superficial duplo c/ RR-1C c/ polímero BC</v>
          </cell>
          <cell r="C9701" t="str">
            <v>m²</v>
          </cell>
          <cell r="D9701">
            <v>2.19</v>
          </cell>
        </row>
        <row r="9702">
          <cell r="A9702" t="str">
            <v>2 S 02 501 51</v>
          </cell>
          <cell r="B9702" t="str">
            <v>Tratamento superficial duplo c/ emulsão BC</v>
          </cell>
          <cell r="C9702" t="str">
            <v>m²</v>
          </cell>
          <cell r="D9702">
            <v>2.17</v>
          </cell>
        </row>
        <row r="9703">
          <cell r="A9703" t="str">
            <v>2 S 02 501 52</v>
          </cell>
          <cell r="B9703" t="str">
            <v>Tratamento superficial duplo c/ banho diluído BC</v>
          </cell>
          <cell r="C9703" t="str">
            <v>m²</v>
          </cell>
          <cell r="D9703">
            <v>2.4</v>
          </cell>
        </row>
        <row r="9704">
          <cell r="A9704" t="str">
            <v>2 S 02 502 00</v>
          </cell>
          <cell r="B9704" t="str">
            <v>Tratamento superficial triplo c/ RR-1C c/ polímero</v>
          </cell>
          <cell r="C9704" t="str">
            <v>m²</v>
          </cell>
          <cell r="D9704">
            <v>2.75</v>
          </cell>
        </row>
        <row r="9705">
          <cell r="A9705" t="str">
            <v>2 S 02 502 01</v>
          </cell>
          <cell r="B9705" t="str">
            <v>Tratamento superficial triplo c/ emulsão</v>
          </cell>
          <cell r="C9705" t="str">
            <v>m²</v>
          </cell>
          <cell r="D9705">
            <v>2.79</v>
          </cell>
        </row>
        <row r="9706">
          <cell r="A9706" t="str">
            <v>2 S 02 502 02</v>
          </cell>
          <cell r="B9706" t="str">
            <v>Tratamento superficial triplo c/ banho diluído</v>
          </cell>
          <cell r="C9706" t="str">
            <v>m²</v>
          </cell>
          <cell r="D9706">
            <v>3.07</v>
          </cell>
        </row>
        <row r="9707">
          <cell r="A9707" t="str">
            <v>2 S 02 502 50</v>
          </cell>
          <cell r="B9707" t="str">
            <v>Tratamento superficial triplo c/ RR-1C c/ polímero BC</v>
          </cell>
          <cell r="C9707" t="str">
            <v>m²</v>
          </cell>
          <cell r="D9707">
            <v>3.04</v>
          </cell>
        </row>
        <row r="9708">
          <cell r="A9708" t="str">
            <v>2 S 02 502 51</v>
          </cell>
          <cell r="B9708" t="str">
            <v>Tratamento superficial triplo c/ emulsão BC</v>
          </cell>
          <cell r="C9708" t="str">
            <v>m²</v>
          </cell>
          <cell r="D9708">
            <v>3.08</v>
          </cell>
        </row>
        <row r="9709">
          <cell r="A9709" t="str">
            <v>2 S 02 502 52</v>
          </cell>
          <cell r="B9709" t="str">
            <v>Tratamento superficial triplo c/ banho diluído BC</v>
          </cell>
          <cell r="C9709" t="str">
            <v>m²</v>
          </cell>
          <cell r="D9709">
            <v>3.36</v>
          </cell>
        </row>
        <row r="9710">
          <cell r="A9710" t="str">
            <v>2 S 02 530 00</v>
          </cell>
          <cell r="B9710" t="str">
            <v>Pré-misturado a frio</v>
          </cell>
          <cell r="C9710" t="str">
            <v>m³</v>
          </cell>
          <cell r="D9710">
            <v>73.61</v>
          </cell>
        </row>
        <row r="9711">
          <cell r="A9711" t="str">
            <v>2 S 02 530 50</v>
          </cell>
          <cell r="B9711" t="str">
            <v>Pré-misturado a frio AC/BC</v>
          </cell>
          <cell r="C9711" t="str">
            <v>m³</v>
          </cell>
          <cell r="D9711">
            <v>88.8</v>
          </cell>
        </row>
        <row r="9712">
          <cell r="A9712" t="str">
            <v>2 S 02 531 00</v>
          </cell>
          <cell r="B9712" t="str">
            <v>Macadame betuminoso por penetração</v>
          </cell>
          <cell r="C9712" t="str">
            <v>m³</v>
          </cell>
          <cell r="D9712">
            <v>66.17</v>
          </cell>
        </row>
        <row r="9713">
          <cell r="A9713" t="str">
            <v>2 S 02 531 50</v>
          </cell>
          <cell r="B9713" t="str">
            <v>Macadame betuminoso por penetração BC</v>
          </cell>
          <cell r="C9713" t="str">
            <v>m³</v>
          </cell>
          <cell r="D9713">
            <v>80.34</v>
          </cell>
        </row>
        <row r="9714">
          <cell r="A9714" t="str">
            <v>2 S 02 532 00</v>
          </cell>
          <cell r="B9714" t="str">
            <v>Areia-asfalto a quente</v>
          </cell>
          <cell r="C9714" t="str">
            <v>t</v>
          </cell>
          <cell r="D9714">
            <v>46.69</v>
          </cell>
        </row>
        <row r="9715">
          <cell r="A9715" t="str">
            <v>2 S 02 532 50</v>
          </cell>
          <cell r="B9715" t="str">
            <v>Areia-asfalto a quente AC</v>
          </cell>
          <cell r="C9715" t="str">
            <v>t</v>
          </cell>
          <cell r="D9715">
            <v>56.44</v>
          </cell>
        </row>
        <row r="9716">
          <cell r="A9716" t="str">
            <v>2 S 02 540 01</v>
          </cell>
          <cell r="B9716" t="str">
            <v>Conc. betuminoso usinado a quente - capa rolamento</v>
          </cell>
          <cell r="C9716" t="str">
            <v>t</v>
          </cell>
          <cell r="D9716">
            <v>41.92</v>
          </cell>
        </row>
        <row r="9717">
          <cell r="A9717" t="str">
            <v>2 S 02 540 02</v>
          </cell>
          <cell r="B9717" t="str">
            <v>Concreto betuminoso usinado a quente - 'binder'</v>
          </cell>
          <cell r="C9717" t="str">
            <v>t</v>
          </cell>
          <cell r="D9717">
            <v>41.78</v>
          </cell>
        </row>
        <row r="9718">
          <cell r="A9718" t="str">
            <v>2 S 02 540 51</v>
          </cell>
          <cell r="B9718" t="str">
            <v>Conc. betuminoso usinado a quente - capa rolamento AC/BC</v>
          </cell>
          <cell r="C9718" t="str">
            <v>t</v>
          </cell>
          <cell r="D9718">
            <v>48.62</v>
          </cell>
        </row>
        <row r="9719">
          <cell r="A9719" t="str">
            <v>2 S 02 540 52</v>
          </cell>
          <cell r="B9719" t="str">
            <v>Concreto betuminoso usinado a quente - 'binder' AC/BC</v>
          </cell>
          <cell r="C9719" t="str">
            <v>t</v>
          </cell>
          <cell r="D9719">
            <v>48.75</v>
          </cell>
        </row>
        <row r="9720">
          <cell r="A9720" t="str">
            <v>2 S 02 603 00</v>
          </cell>
          <cell r="B9720" t="str">
            <v>Sub-base de concreto rolado</v>
          </cell>
          <cell r="C9720" t="str">
            <v>m³</v>
          </cell>
          <cell r="D9720">
            <v>92.5</v>
          </cell>
        </row>
        <row r="9721">
          <cell r="A9721" t="str">
            <v>2 S 02 603 50</v>
          </cell>
          <cell r="B9721" t="str">
            <v>Sub-base de concreto rolado AC/BC</v>
          </cell>
          <cell r="C9721" t="str">
            <v>m³</v>
          </cell>
          <cell r="D9721">
            <v>108.69</v>
          </cell>
        </row>
        <row r="9722">
          <cell r="A9722" t="str">
            <v>2 S 02 604 00</v>
          </cell>
          <cell r="B9722" t="str">
            <v>Sub-base de concreto de cimento portland</v>
          </cell>
          <cell r="C9722" t="str">
            <v>m³</v>
          </cell>
          <cell r="D9722">
            <v>166.96</v>
          </cell>
        </row>
        <row r="9723">
          <cell r="A9723" t="str">
            <v>2 S 02 604 50</v>
          </cell>
          <cell r="B9723" t="str">
            <v>Sub-base de concreto de cimento portland AC/BC</v>
          </cell>
          <cell r="C9723" t="str">
            <v>m³</v>
          </cell>
          <cell r="D9723">
            <v>183.15</v>
          </cell>
        </row>
        <row r="9724">
          <cell r="A9724" t="str">
            <v>2 S 02 606 00</v>
          </cell>
          <cell r="B9724" t="str">
            <v>Concreto de cimento portland com fôrma deslizante</v>
          </cell>
          <cell r="C9724" t="str">
            <v>m³</v>
          </cell>
          <cell r="D9724">
            <v>195.3</v>
          </cell>
        </row>
        <row r="9725">
          <cell r="A9725" t="str">
            <v>2 S 02 606 50</v>
          </cell>
          <cell r="B9725" t="str">
            <v>Concreto de cimento portland com fôrma deslizante AC/BC</v>
          </cell>
          <cell r="C9725" t="str">
            <v>m³</v>
          </cell>
          <cell r="D9725">
            <v>212.24</v>
          </cell>
        </row>
        <row r="9726">
          <cell r="A9726" t="str">
            <v>2 S 02 607 00</v>
          </cell>
          <cell r="B9726" t="str">
            <v>Concreto cimento portland c/ equip. pequeno porte</v>
          </cell>
          <cell r="C9726" t="str">
            <v>m³</v>
          </cell>
          <cell r="D9726">
            <v>292.35000000000002</v>
          </cell>
        </row>
        <row r="9727">
          <cell r="A9727" t="str">
            <v>2 S 02 607 50</v>
          </cell>
          <cell r="B9727" t="str">
            <v>Concreto cimento portland c/ equip. pequeno porte AC/BC</v>
          </cell>
          <cell r="C9727" t="str">
            <v>m³</v>
          </cell>
          <cell r="D9727">
            <v>307.62</v>
          </cell>
        </row>
        <row r="9728">
          <cell r="A9728" t="str">
            <v>2 S 02 700 01</v>
          </cell>
          <cell r="B9728" t="str">
            <v>Execução pavim. c/ peças pré-moldadas concr.</v>
          </cell>
          <cell r="C9728" t="str">
            <v>m²</v>
          </cell>
          <cell r="D9728">
            <v>54.82</v>
          </cell>
        </row>
        <row r="9729">
          <cell r="A9729" t="str">
            <v>2 S 02 700 51</v>
          </cell>
          <cell r="B9729" t="str">
            <v>Execução pavim. c/ peças pré-moldadas concr. AC/BC</v>
          </cell>
          <cell r="C9729" t="str">
            <v>m²</v>
          </cell>
          <cell r="D9729">
            <v>56.85</v>
          </cell>
        </row>
        <row r="9730">
          <cell r="A9730" t="str">
            <v>2 S 02 702 00</v>
          </cell>
          <cell r="B9730" t="str">
            <v>Limpeza e enchimento de junta de pavimento de conc</v>
          </cell>
          <cell r="C9730" t="str">
            <v>m</v>
          </cell>
          <cell r="D9730">
            <v>1.86</v>
          </cell>
        </row>
        <row r="9731">
          <cell r="A9731" t="str">
            <v>2 S 02 999 01</v>
          </cell>
          <cell r="B9731" t="str">
            <v>Fornecimento de Cimento Asfáltico CAP-50/70</v>
          </cell>
          <cell r="C9731" t="str">
            <v>t</v>
          </cell>
          <cell r="D9731">
            <v>1391.67</v>
          </cell>
        </row>
        <row r="9732">
          <cell r="A9732" t="str">
            <v>2 S 02 999 02</v>
          </cell>
          <cell r="B9732" t="str">
            <v>Fornecimento de Cimento Asfáltico CAP-40</v>
          </cell>
          <cell r="C9732" t="str">
            <v>t</v>
          </cell>
          <cell r="D9732">
            <v>1400</v>
          </cell>
        </row>
        <row r="9733">
          <cell r="A9733" t="str">
            <v>2 S 02 999 03</v>
          </cell>
          <cell r="B9733" t="str">
            <v>Fornecimento de Asfálto Diluído CM-30</v>
          </cell>
          <cell r="C9733" t="str">
            <v>t</v>
          </cell>
          <cell r="D9733">
            <v>2002</v>
          </cell>
        </row>
        <row r="9734">
          <cell r="A9734" t="str">
            <v>2 S 02 999 04</v>
          </cell>
          <cell r="B9734" t="str">
            <v>Fornecimento de Emulsão Asfáltica RR-1C</v>
          </cell>
          <cell r="C9734" t="str">
            <v>t</v>
          </cell>
          <cell r="D9734">
            <v>1050</v>
          </cell>
        </row>
        <row r="9735">
          <cell r="A9735" t="str">
            <v>2 S 02 999 05</v>
          </cell>
          <cell r="B9735" t="str">
            <v>Fornecimento de Emulsão Asfáltica RR-2C</v>
          </cell>
          <cell r="C9735" t="str">
            <v>t</v>
          </cell>
          <cell r="D9735">
            <v>1103.33</v>
          </cell>
        </row>
        <row r="9736">
          <cell r="A9736" t="str">
            <v>2 S 02 999 07</v>
          </cell>
          <cell r="B9736" t="str">
            <v>Fornecimento de Emulsão Asfáltica RM-1C</v>
          </cell>
          <cell r="C9736" t="str">
            <v>t</v>
          </cell>
          <cell r="D9736">
            <v>1260</v>
          </cell>
        </row>
        <row r="9737">
          <cell r="A9737" t="str">
            <v>2 S 02 999 09</v>
          </cell>
          <cell r="B9737" t="str">
            <v>Fornecimento de Emulsão Asfáltica RL-1C</v>
          </cell>
          <cell r="C9737" t="str">
            <v>t</v>
          </cell>
          <cell r="D9737">
            <v>1076.67</v>
          </cell>
        </row>
        <row r="9738">
          <cell r="A9738" t="str">
            <v>2 S 02 999 10</v>
          </cell>
          <cell r="B9738" t="str">
            <v>Fornecimento de Emulsão Polim. p/ Micro-Rvest. a Frio</v>
          </cell>
          <cell r="C9738" t="str">
            <v>t</v>
          </cell>
          <cell r="D9738">
            <v>1500</v>
          </cell>
        </row>
        <row r="9739">
          <cell r="A9739" t="str">
            <v>2 S 03 000 02</v>
          </cell>
          <cell r="B9739" t="str">
            <v>Escavação manual de cavas em material 1a cat</v>
          </cell>
          <cell r="C9739" t="str">
            <v>m³</v>
          </cell>
          <cell r="D9739">
            <v>48.52</v>
          </cell>
        </row>
        <row r="9740">
          <cell r="A9740" t="str">
            <v>2 S 03 000 03</v>
          </cell>
          <cell r="B9740" t="str">
            <v>Escavação manual de cavas em material 2a cat</v>
          </cell>
          <cell r="C9740" t="str">
            <v>m³</v>
          </cell>
          <cell r="D9740">
            <v>64.709999999999994</v>
          </cell>
        </row>
        <row r="9741">
          <cell r="A9741" t="str">
            <v>2 S 03 010 01</v>
          </cell>
          <cell r="B9741" t="str">
            <v>Escavação em cavas de fundação com esgotamento</v>
          </cell>
          <cell r="C9741" t="str">
            <v>m³</v>
          </cell>
          <cell r="D9741">
            <v>54.58</v>
          </cell>
        </row>
        <row r="9742">
          <cell r="A9742" t="str">
            <v>2 S 03 119 01</v>
          </cell>
          <cell r="B9742" t="str">
            <v>Escoramento com madeira de OAE</v>
          </cell>
          <cell r="C9742" t="str">
            <v>m³</v>
          </cell>
          <cell r="D9742">
            <v>41.79</v>
          </cell>
        </row>
        <row r="9743">
          <cell r="A9743" t="str">
            <v>2 S 03 300 01</v>
          </cell>
          <cell r="B9743" t="str">
            <v>Confecção e lançamento concr. magro em betoneira</v>
          </cell>
          <cell r="C9743" t="str">
            <v>m³</v>
          </cell>
          <cell r="D9743">
            <v>209.17</v>
          </cell>
        </row>
        <row r="9744">
          <cell r="A9744" t="str">
            <v>2 S 03 300 51</v>
          </cell>
          <cell r="B9744" t="str">
            <v>Confecção e lançamento concr. magro em betoneira AC/BC</v>
          </cell>
          <cell r="C9744" t="str">
            <v>m³</v>
          </cell>
          <cell r="D9744">
            <v>227.65</v>
          </cell>
        </row>
        <row r="9745">
          <cell r="A9745" t="str">
            <v>2 S 03 322 00</v>
          </cell>
          <cell r="B9745" t="str">
            <v>Conc.estr.fck=10 MPa-controle razoável uso ger.conf.e lanç</v>
          </cell>
          <cell r="C9745" t="str">
            <v>m³</v>
          </cell>
          <cell r="D9745">
            <v>221.83</v>
          </cell>
        </row>
        <row r="9746">
          <cell r="A9746" t="str">
            <v>2 S 03 322 50</v>
          </cell>
          <cell r="B9746" t="str">
            <v>Conc.estr.fck=10 MPa-controle razoável uso ger.conf.e lanç AC/BC</v>
          </cell>
          <cell r="C9746" t="str">
            <v>m³</v>
          </cell>
          <cell r="D9746">
            <v>243.33</v>
          </cell>
        </row>
        <row r="9747">
          <cell r="A9747" t="str">
            <v>2 S 03 324 00</v>
          </cell>
          <cell r="B9747" t="str">
            <v>Conc.estr.fck=15 MPa-controle razoável uso ger.conf.e lanç</v>
          </cell>
          <cell r="C9747" t="str">
            <v>m³</v>
          </cell>
          <cell r="D9747">
            <v>238.03</v>
          </cell>
        </row>
        <row r="9748">
          <cell r="A9748" t="str">
            <v>2 S 03 324 01</v>
          </cell>
          <cell r="B9748" t="str">
            <v>Conc.estr.fck=15 MPa-controle razoável c/adit.conf. e lanç</v>
          </cell>
          <cell r="C9748" t="str">
            <v>m³</v>
          </cell>
          <cell r="D9748">
            <v>218.63</v>
          </cell>
        </row>
        <row r="9749">
          <cell r="A9749" t="str">
            <v>2 S 03 324 50</v>
          </cell>
          <cell r="B9749" t="str">
            <v>Conc.estr.fck=15 MPa-controle razoável uso ger.conf.e lanç AC/BC</v>
          </cell>
          <cell r="C9749" t="str">
            <v>m³</v>
          </cell>
          <cell r="D9749">
            <v>259.13</v>
          </cell>
        </row>
        <row r="9750">
          <cell r="A9750" t="str">
            <v>2 S 03 324 51</v>
          </cell>
          <cell r="B9750" t="str">
            <v>Conc.estr.fck=15 MPa-controle razoável c/adit.conf. e lanç AC/BC</v>
          </cell>
          <cell r="C9750" t="str">
            <v>m³</v>
          </cell>
          <cell r="D9750">
            <v>239.73</v>
          </cell>
        </row>
        <row r="9751">
          <cell r="A9751" t="str">
            <v>2 S 03 325 00</v>
          </cell>
          <cell r="B9751" t="str">
            <v>Conc.estr.fck=18 MPa-controle razoável uso ger.conf.e lanç</v>
          </cell>
          <cell r="C9751" t="str">
            <v>m³</v>
          </cell>
          <cell r="D9751">
            <v>248.48</v>
          </cell>
        </row>
        <row r="9752">
          <cell r="A9752" t="str">
            <v>2 S 03 325 01</v>
          </cell>
          <cell r="B9752" t="str">
            <v>Conc.estr.fck=18 MPa-controle razoável c/adit.conf. e lanç</v>
          </cell>
          <cell r="C9752" t="str">
            <v>m³</v>
          </cell>
          <cell r="D9752">
            <v>229.2</v>
          </cell>
        </row>
        <row r="9753">
          <cell r="A9753" t="str">
            <v>2 S 03 325 50</v>
          </cell>
          <cell r="B9753" t="str">
            <v>Conc.estr.fck=18 MPa-controle razoável uso ger.conf.e lanç AC/BC</v>
          </cell>
          <cell r="C9753" t="str">
            <v>m³</v>
          </cell>
          <cell r="D9753">
            <v>269.98</v>
          </cell>
        </row>
        <row r="9754">
          <cell r="A9754" t="str">
            <v>2 S 03 325 51</v>
          </cell>
          <cell r="B9754" t="str">
            <v>Conc.estr.fck=18 MPa-controle razoável c/adit.conf. e lanç AC/BC</v>
          </cell>
          <cell r="C9754" t="str">
            <v>m³</v>
          </cell>
          <cell r="D9754">
            <v>250.7</v>
          </cell>
        </row>
        <row r="9755">
          <cell r="A9755" t="str">
            <v>2 S 03 326 00</v>
          </cell>
          <cell r="B9755" t="str">
            <v>Conc.estr.fck=20 MPa-controle razoável uso ger.conf.e lanç</v>
          </cell>
          <cell r="C9755" t="str">
            <v>m³</v>
          </cell>
          <cell r="D9755">
            <v>254.24</v>
          </cell>
        </row>
        <row r="9756">
          <cell r="A9756" t="str">
            <v>2 S 03 326 01</v>
          </cell>
          <cell r="B9756" t="str">
            <v>Conc.estr.fck=20 MPa-controle razoável c/adit.conf. e lanç</v>
          </cell>
          <cell r="C9756" t="str">
            <v>m³</v>
          </cell>
          <cell r="D9756">
            <v>235.04</v>
          </cell>
        </row>
        <row r="9757">
          <cell r="A9757" t="str">
            <v>2 S 03 326 50</v>
          </cell>
          <cell r="B9757" t="str">
            <v>Conc.estr.fck=20 MPa-controle razoável uso ger.conf.e lanç AC/BC</v>
          </cell>
          <cell r="C9757" t="str">
            <v>m³</v>
          </cell>
          <cell r="D9757">
            <v>274.93</v>
          </cell>
        </row>
        <row r="9758">
          <cell r="A9758" t="str">
            <v>2 S 03 326 51</v>
          </cell>
          <cell r="B9758" t="str">
            <v>Conc.estr.fck=20 MPa-controle razoável c/adit.conf. e lanç AC/BC</v>
          </cell>
          <cell r="C9758" t="str">
            <v>m³</v>
          </cell>
          <cell r="D9758">
            <v>255.73</v>
          </cell>
        </row>
        <row r="9759">
          <cell r="A9759" t="str">
            <v>2 S 03 327 00</v>
          </cell>
          <cell r="B9759" t="str">
            <v>Conc.estr.fck=25 MPa-controle razoável uso ger.conf.e lanç</v>
          </cell>
          <cell r="C9759" t="str">
            <v>m³</v>
          </cell>
          <cell r="D9759">
            <v>270.18</v>
          </cell>
        </row>
        <row r="9760">
          <cell r="A9760" t="str">
            <v>2 S 03 327 01</v>
          </cell>
          <cell r="B9760" t="str">
            <v>Conc.estr.fck=25 MPa-controle razoável c/adit.conf. e lanç</v>
          </cell>
          <cell r="C9760" t="str">
            <v>m³</v>
          </cell>
          <cell r="D9760">
            <v>251.18</v>
          </cell>
        </row>
        <row r="9761">
          <cell r="A9761" t="str">
            <v>2 S 03 327 50</v>
          </cell>
          <cell r="B9761" t="str">
            <v>Conc.estr.fck=25 MPa-controle razoável uso ger.conf.e lanç AC/BC</v>
          </cell>
          <cell r="C9761" t="str">
            <v>m³</v>
          </cell>
          <cell r="D9761">
            <v>290.36</v>
          </cell>
        </row>
        <row r="9762">
          <cell r="A9762" t="str">
            <v>2 S 03 327 51</v>
          </cell>
          <cell r="B9762" t="str">
            <v>Conc.estr.fck=25 MPa-controle razoável c/adit.conf. e lanç AC/BC</v>
          </cell>
          <cell r="C9762" t="str">
            <v>m³</v>
          </cell>
          <cell r="D9762">
            <v>271.36</v>
          </cell>
        </row>
        <row r="9763">
          <cell r="A9763" t="str">
            <v>2 S 03 328 00</v>
          </cell>
          <cell r="B9763" t="str">
            <v>Conc.estr.fck=30 MPa-controle razoável uso ger.conf.e lanç</v>
          </cell>
          <cell r="C9763" t="str">
            <v>m³</v>
          </cell>
          <cell r="D9763">
            <v>285.62</v>
          </cell>
        </row>
        <row r="9764">
          <cell r="A9764" t="str">
            <v>2 S 03 328 01</v>
          </cell>
          <cell r="B9764" t="str">
            <v>Conc.estr.fck=30 MPa-controle razoável c/ adit. conf.e lanç</v>
          </cell>
          <cell r="C9764" t="str">
            <v>m³</v>
          </cell>
          <cell r="D9764">
            <v>266.86</v>
          </cell>
        </row>
        <row r="9765">
          <cell r="A9765" t="str">
            <v>2 S 03 328 50</v>
          </cell>
          <cell r="B9765" t="str">
            <v>Conc.estr.fck=30 MPa-controle razoável uso ger.conf.e lanç AC/BC</v>
          </cell>
          <cell r="C9765" t="str">
            <v>m³</v>
          </cell>
          <cell r="D9765">
            <v>301.91000000000003</v>
          </cell>
        </row>
        <row r="9766">
          <cell r="A9766" t="str">
            <v>2 S 03 328 51</v>
          </cell>
          <cell r="B9766" t="str">
            <v>Conc.estr.fck=30 MPa-controle razoável c/ adit. conf.e lanç AC/BC</v>
          </cell>
          <cell r="C9766" t="str">
            <v>m³</v>
          </cell>
          <cell r="D9766">
            <v>283.14999999999998</v>
          </cell>
        </row>
        <row r="9767">
          <cell r="A9767" t="str">
            <v>2 S 03 329 01</v>
          </cell>
          <cell r="B9767" t="str">
            <v>Conc.estr.fck=35 MPa-controle razoável c/adit.conf. e lanç</v>
          </cell>
          <cell r="C9767" t="str">
            <v>m³</v>
          </cell>
          <cell r="D9767">
            <v>291.16000000000003</v>
          </cell>
        </row>
        <row r="9768">
          <cell r="A9768" t="str">
            <v>2 S 03 329 51</v>
          </cell>
          <cell r="B9768" t="str">
            <v>Conc.estr.fck=35 MPa-controle razoável c/adit.conf. e lanç AC/BC</v>
          </cell>
          <cell r="C9768" t="str">
            <v>m³</v>
          </cell>
          <cell r="D9768">
            <v>306.43</v>
          </cell>
        </row>
        <row r="9769">
          <cell r="A9769" t="str">
            <v>2 S 03 370 00</v>
          </cell>
          <cell r="B9769" t="str">
            <v>Forma comum de madeira</v>
          </cell>
          <cell r="C9769" t="str">
            <v>m²</v>
          </cell>
          <cell r="D9769">
            <v>56.61</v>
          </cell>
        </row>
        <row r="9770">
          <cell r="A9770" t="str">
            <v>2 S 03 371 01</v>
          </cell>
          <cell r="B9770" t="str">
            <v>Forma de placa compensada resinada</v>
          </cell>
          <cell r="C9770" t="str">
            <v>m²</v>
          </cell>
          <cell r="D9770">
            <v>40.11</v>
          </cell>
        </row>
        <row r="9771">
          <cell r="A9771" t="str">
            <v>2 S 03 371 02</v>
          </cell>
          <cell r="B9771" t="str">
            <v>Forma de placa compensada plastificada</v>
          </cell>
          <cell r="C9771" t="str">
            <v>m²</v>
          </cell>
          <cell r="D9771">
            <v>46.2</v>
          </cell>
        </row>
        <row r="9772">
          <cell r="A9772" t="str">
            <v>2 S 03 372 01</v>
          </cell>
          <cell r="B9772" t="str">
            <v>Formas para tubulão</v>
          </cell>
          <cell r="C9772" t="str">
            <v>m²</v>
          </cell>
          <cell r="D9772">
            <v>27.31</v>
          </cell>
        </row>
        <row r="9773">
          <cell r="A9773" t="str">
            <v>2 S 03 401 01</v>
          </cell>
          <cell r="B9773" t="str">
            <v>Estaca tipo Franki D=350 mm</v>
          </cell>
          <cell r="C9773" t="str">
            <v>m</v>
          </cell>
          <cell r="D9773">
            <v>179.98</v>
          </cell>
        </row>
        <row r="9774">
          <cell r="A9774" t="str">
            <v>2 S 03 401 02</v>
          </cell>
          <cell r="B9774" t="str">
            <v>Estaca tipo Franki D=400 mm</v>
          </cell>
          <cell r="C9774" t="str">
            <v>m</v>
          </cell>
          <cell r="D9774">
            <v>195.6</v>
          </cell>
        </row>
        <row r="9775">
          <cell r="A9775" t="str">
            <v>2 S 03 401 03</v>
          </cell>
          <cell r="B9775" t="str">
            <v>Estaca tipo Franki D=520 mm</v>
          </cell>
          <cell r="C9775" t="str">
            <v>m</v>
          </cell>
          <cell r="D9775">
            <v>266.33999999999997</v>
          </cell>
        </row>
        <row r="9776">
          <cell r="A9776" t="str">
            <v>2 S 03 401 04</v>
          </cell>
          <cell r="B9776" t="str">
            <v>Estaca tipo Franki D=600 mm</v>
          </cell>
          <cell r="C9776" t="str">
            <v>m</v>
          </cell>
          <cell r="D9776">
            <v>331.79</v>
          </cell>
        </row>
        <row r="9777">
          <cell r="A9777" t="str">
            <v>2 S 03 401 51</v>
          </cell>
          <cell r="B9777" t="str">
            <v>Estaca tipo Franki D=350 mm AC/BC</v>
          </cell>
          <cell r="C9777" t="str">
            <v>m</v>
          </cell>
          <cell r="D9777">
            <v>182.09</v>
          </cell>
        </row>
        <row r="9778">
          <cell r="A9778" t="str">
            <v>2 S 03 401 52</v>
          </cell>
          <cell r="B9778" t="str">
            <v>Estaca tipo Franki D=400 mm AC/BC</v>
          </cell>
          <cell r="C9778" t="str">
            <v>m</v>
          </cell>
          <cell r="D9778">
            <v>198.14</v>
          </cell>
        </row>
        <row r="9779">
          <cell r="A9779" t="str">
            <v>2 S 03 401 53</v>
          </cell>
          <cell r="B9779" t="str">
            <v>Estaca tipo Franki D=520 mm AC/BC</v>
          </cell>
          <cell r="C9779" t="str">
            <v>m</v>
          </cell>
          <cell r="D9779">
            <v>270.77</v>
          </cell>
        </row>
        <row r="9780">
          <cell r="A9780" t="str">
            <v>2 S 03 401 54</v>
          </cell>
          <cell r="B9780" t="str">
            <v>Estaca tipo Franki D=600 mm AC/BC</v>
          </cell>
          <cell r="C9780" t="str">
            <v>m</v>
          </cell>
          <cell r="D9780">
            <v>337.7</v>
          </cell>
        </row>
        <row r="9781">
          <cell r="A9781" t="str">
            <v>2 S 03 402 01</v>
          </cell>
          <cell r="B9781" t="str">
            <v>Cravação estacas pré-mold. de concreto 30 x 30 cm</v>
          </cell>
          <cell r="C9781" t="str">
            <v>m</v>
          </cell>
          <cell r="D9781">
            <v>192.84</v>
          </cell>
        </row>
        <row r="9782">
          <cell r="A9782" t="str">
            <v>2 S 03 402 51</v>
          </cell>
          <cell r="B9782" t="str">
            <v>Cravação estacas pré-mold. de concreto 30 x 30 cm AC/BC</v>
          </cell>
          <cell r="C9782" t="str">
            <v>m</v>
          </cell>
          <cell r="D9782">
            <v>194.74</v>
          </cell>
        </row>
        <row r="9783">
          <cell r="A9783" t="str">
            <v>2 S 03 404 01</v>
          </cell>
          <cell r="B9783" t="str">
            <v>Forn. e crav. estacas perfil met. I de 10" simples</v>
          </cell>
          <cell r="C9783" t="str">
            <v>m</v>
          </cell>
          <cell r="D9783">
            <v>402.19</v>
          </cell>
        </row>
        <row r="9784">
          <cell r="A9784" t="str">
            <v>2 S 03 404 04</v>
          </cell>
          <cell r="B9784" t="str">
            <v>Forn. e crav. estacas perfil met. I de 10" duplo</v>
          </cell>
          <cell r="C9784" t="str">
            <v>m</v>
          </cell>
          <cell r="D9784">
            <v>628.42999999999995</v>
          </cell>
        </row>
        <row r="9785">
          <cell r="A9785" t="str">
            <v>2 S 03 404 11</v>
          </cell>
          <cell r="B9785" t="str">
            <v>Cravação estacas met. trilhos soldados - estrela</v>
          </cell>
          <cell r="C9785" t="str">
            <v>m</v>
          </cell>
          <cell r="D9785">
            <v>572.97</v>
          </cell>
        </row>
        <row r="9786">
          <cell r="A9786" t="str">
            <v>2 S 03 410 01</v>
          </cell>
          <cell r="B9786" t="str">
            <v>Tubulão a céu aberto diâmetro externo = 1,00 m</v>
          </cell>
          <cell r="C9786" t="str">
            <v>m</v>
          </cell>
          <cell r="D9786">
            <v>1234.24</v>
          </cell>
        </row>
        <row r="9787">
          <cell r="A9787" t="str">
            <v>2 S 03 410 11</v>
          </cell>
          <cell r="B9787" t="str">
            <v>Tubulão a céu aberto diâmetro externo = 1,20 m</v>
          </cell>
          <cell r="C9787" t="str">
            <v>m</v>
          </cell>
          <cell r="D9787">
            <v>1579.9</v>
          </cell>
        </row>
        <row r="9788">
          <cell r="A9788" t="str">
            <v>2 S 03 410 21</v>
          </cell>
          <cell r="B9788" t="str">
            <v>Tubulão a céu aberto diâmetro externo = 1,40 m</v>
          </cell>
          <cell r="C9788" t="str">
            <v>m</v>
          </cell>
          <cell r="D9788">
            <v>1959.54</v>
          </cell>
        </row>
        <row r="9789">
          <cell r="A9789" t="str">
            <v>2 S 03 410 31</v>
          </cell>
          <cell r="B9789" t="str">
            <v>Tubulão a céu aberto diâmetro externo = 1,60 m</v>
          </cell>
          <cell r="C9789" t="str">
            <v>m</v>
          </cell>
          <cell r="D9789">
            <v>2350.0500000000002</v>
          </cell>
        </row>
        <row r="9790">
          <cell r="A9790" t="str">
            <v>2 S 03 410 41</v>
          </cell>
          <cell r="B9790" t="str">
            <v>Tubulão a céu aberto diâmetro externo = 1,80 m</v>
          </cell>
          <cell r="C9790" t="str">
            <v>m</v>
          </cell>
          <cell r="D9790">
            <v>2812.14</v>
          </cell>
        </row>
        <row r="9791">
          <cell r="A9791" t="str">
            <v>2 S 03 410 51</v>
          </cell>
          <cell r="B9791" t="str">
            <v>Tubulão a céu aberto diâmetro externo = 2,00 m</v>
          </cell>
          <cell r="C9791" t="str">
            <v>m</v>
          </cell>
          <cell r="D9791">
            <v>3322.22</v>
          </cell>
        </row>
        <row r="9792">
          <cell r="A9792" t="str">
            <v>2 S 03 410 61</v>
          </cell>
          <cell r="B9792" t="str">
            <v>Tubulão a céu aberto diâmetro externo = 2,20 m</v>
          </cell>
          <cell r="C9792" t="str">
            <v>m</v>
          </cell>
          <cell r="D9792">
            <v>3956.3</v>
          </cell>
        </row>
        <row r="9793">
          <cell r="A9793" t="str">
            <v>2 S 03 411 11</v>
          </cell>
          <cell r="B9793" t="str">
            <v>Tub.ar comp.D=1,2 m prof.até 12 m lâmina d'água LF</v>
          </cell>
          <cell r="C9793" t="str">
            <v>m</v>
          </cell>
          <cell r="D9793">
            <v>3300.94</v>
          </cell>
        </row>
        <row r="9794">
          <cell r="A9794" t="str">
            <v>2 S 03 411 12</v>
          </cell>
          <cell r="B9794" t="str">
            <v>Tub.ar comp.D=1,2 m prof. 12/18 m lâmina d'água LF</v>
          </cell>
          <cell r="C9794" t="str">
            <v>m</v>
          </cell>
          <cell r="D9794">
            <v>3669.64</v>
          </cell>
        </row>
        <row r="9795">
          <cell r="A9795" t="str">
            <v>2 S 03 411 13</v>
          </cell>
          <cell r="B9795" t="str">
            <v>Tub.ar comp.D=1,2 m prof. 18/24 m lâmina d'água LF</v>
          </cell>
          <cell r="C9795" t="str">
            <v>m</v>
          </cell>
          <cell r="D9795">
            <v>4078.85</v>
          </cell>
        </row>
        <row r="9796">
          <cell r="A9796" t="str">
            <v>2 S 03 411 14</v>
          </cell>
          <cell r="B9796" t="str">
            <v>Tub.ar comp.D=1,2 m prof. 24/27 m lâmina d'água LF</v>
          </cell>
          <cell r="C9796" t="str">
            <v>m</v>
          </cell>
          <cell r="D9796">
            <v>4692.25</v>
          </cell>
        </row>
        <row r="9797">
          <cell r="A9797" t="str">
            <v>2 S 03 411 15</v>
          </cell>
          <cell r="B9797" t="str">
            <v>Tub.ar.comp.D=1,2 m prof. 27/31 m lâmina d'água LF</v>
          </cell>
          <cell r="C9797" t="str">
            <v>m</v>
          </cell>
          <cell r="D9797">
            <v>5620.99</v>
          </cell>
        </row>
        <row r="9798">
          <cell r="A9798" t="str">
            <v>2 S 03 411 21</v>
          </cell>
          <cell r="B9798" t="str">
            <v>Tub.ar.comp.D=1,4 m prof.até 12 m lâmina d'água LF</v>
          </cell>
          <cell r="C9798" t="str">
            <v>m</v>
          </cell>
          <cell r="D9798">
            <v>4229.7700000000004</v>
          </cell>
        </row>
        <row r="9799">
          <cell r="A9799" t="str">
            <v>2 S 03 411 22</v>
          </cell>
          <cell r="B9799" t="str">
            <v>Tub.ar comp.D=1,4 m prof. 12/18 m lâmina d'água LF</v>
          </cell>
          <cell r="C9799" t="str">
            <v>m</v>
          </cell>
          <cell r="D9799">
            <v>4724.9799999999996</v>
          </cell>
        </row>
        <row r="9800">
          <cell r="A9800" t="str">
            <v>2 S 03 411 23</v>
          </cell>
          <cell r="B9800" t="str">
            <v>Tub.ar comp.D=1,4 m prof. 18/24 m lâmina d'água LF</v>
          </cell>
          <cell r="C9800" t="str">
            <v>m</v>
          </cell>
          <cell r="D9800">
            <v>5273.73</v>
          </cell>
        </row>
        <row r="9801">
          <cell r="A9801" t="str">
            <v>2 S 03 411 24</v>
          </cell>
          <cell r="B9801" t="str">
            <v>Tub.ar comp.D=1,4 m prof. 24/27 m lâmina d'água LF</v>
          </cell>
          <cell r="C9801" t="str">
            <v>m</v>
          </cell>
          <cell r="D9801">
            <v>6096.84</v>
          </cell>
        </row>
        <row r="9802">
          <cell r="A9802" t="str">
            <v>2 S 03 411 25</v>
          </cell>
          <cell r="B9802" t="str">
            <v>Tub.ar comp.D=1,4 m prof. 27/31 m lâmina d'água LF</v>
          </cell>
          <cell r="C9802" t="str">
            <v>m</v>
          </cell>
          <cell r="D9802">
            <v>7522.23</v>
          </cell>
        </row>
        <row r="9803">
          <cell r="A9803" t="str">
            <v>2 S 03 411 31</v>
          </cell>
          <cell r="B9803" t="str">
            <v>Tub.ar comp.D=1,6 m prof.até 12 m lâmina d'água LF</v>
          </cell>
          <cell r="C9803" t="str">
            <v>m</v>
          </cell>
          <cell r="D9803">
            <v>5331.3</v>
          </cell>
        </row>
        <row r="9804">
          <cell r="A9804" t="str">
            <v>2 S 03 411 32</v>
          </cell>
          <cell r="B9804" t="str">
            <v>Tub.ar comp.D=1,6 m prof. 12/18 m lâmina d'água LF</v>
          </cell>
          <cell r="C9804" t="str">
            <v>m</v>
          </cell>
          <cell r="D9804">
            <v>5985.36</v>
          </cell>
        </row>
        <row r="9805">
          <cell r="A9805" t="str">
            <v>2 S 03 411 33</v>
          </cell>
          <cell r="B9805" t="str">
            <v>Tub.ar comp.D=1,6 m prof. 18/24 m lâmina d'água LF</v>
          </cell>
          <cell r="C9805" t="str">
            <v>m</v>
          </cell>
          <cell r="D9805">
            <v>6710.66</v>
          </cell>
        </row>
        <row r="9806">
          <cell r="A9806" t="str">
            <v>2 S 03 411 34</v>
          </cell>
          <cell r="B9806" t="str">
            <v>Tub.ar comp.D=1,6 m prof. 24/27 m lâmina d'água LF</v>
          </cell>
          <cell r="C9806" t="str">
            <v>m</v>
          </cell>
          <cell r="D9806">
            <v>7798.95</v>
          </cell>
        </row>
        <row r="9807">
          <cell r="A9807" t="str">
            <v>2 S 03 411 35</v>
          </cell>
          <cell r="B9807" t="str">
            <v>Tub.ar comp.D=1,6 m prof. 27/31 m lâmina d'água LF</v>
          </cell>
          <cell r="C9807" t="str">
            <v>m</v>
          </cell>
          <cell r="D9807">
            <v>9682.3700000000008</v>
          </cell>
        </row>
        <row r="9808">
          <cell r="A9808" t="str">
            <v>2 S 03 411 41</v>
          </cell>
          <cell r="B9808" t="str">
            <v>Tub.ar comp.D=1,8 m prof.até 12 m lâmina d'água LF</v>
          </cell>
          <cell r="C9808" t="str">
            <v>m</v>
          </cell>
          <cell r="D9808">
            <v>6642.06</v>
          </cell>
        </row>
        <row r="9809">
          <cell r="A9809" t="str">
            <v>2 S 03 411 42</v>
          </cell>
          <cell r="B9809" t="str">
            <v>Tub.ar comp.D=1,8 m prof. 12/18 m lâmina d'água LF</v>
          </cell>
          <cell r="C9809" t="str">
            <v>m</v>
          </cell>
          <cell r="D9809">
            <v>7480.72</v>
          </cell>
        </row>
        <row r="9810">
          <cell r="A9810" t="str">
            <v>2 S 03 411 43</v>
          </cell>
          <cell r="B9810" t="str">
            <v>Tub.ar comp.D=1,8 m prof. 18/24 m lâmina d'água LF</v>
          </cell>
          <cell r="C9810" t="str">
            <v>m</v>
          </cell>
          <cell r="D9810">
            <v>8417.8799999999992</v>
          </cell>
        </row>
        <row r="9811">
          <cell r="A9811" t="str">
            <v>2 S 03 411 44</v>
          </cell>
          <cell r="B9811" t="str">
            <v>Tub.ar comp.D=1,8 m prof. 24/27 m lâmina d'água LF</v>
          </cell>
          <cell r="C9811" t="str">
            <v>m</v>
          </cell>
          <cell r="D9811">
            <v>9829.7199999999993</v>
          </cell>
        </row>
        <row r="9812">
          <cell r="A9812" t="str">
            <v>2 S 03 411 45</v>
          </cell>
          <cell r="B9812" t="str">
            <v>Tub.ar comp.D=1,8 m prof. 27/31 m lâmina d'água LF</v>
          </cell>
          <cell r="C9812" t="str">
            <v>m</v>
          </cell>
          <cell r="D9812">
            <v>12263.22</v>
          </cell>
        </row>
        <row r="9813">
          <cell r="A9813" t="str">
            <v>2 S 03 411 51</v>
          </cell>
          <cell r="B9813" t="str">
            <v>Tub.ar comp.D=2,0 m até 12 m lâmina d'água LF</v>
          </cell>
          <cell r="C9813" t="str">
            <v>m</v>
          </cell>
          <cell r="D9813">
            <v>7881.89</v>
          </cell>
        </row>
        <row r="9814">
          <cell r="A9814" t="str">
            <v>2 S 03 411 52</v>
          </cell>
          <cell r="B9814" t="str">
            <v>Tub.ar comp.D=2,0 m prof. 12/18 m lâmina d'água LF</v>
          </cell>
          <cell r="C9814" t="str">
            <v>m</v>
          </cell>
          <cell r="D9814">
            <v>8895.39</v>
          </cell>
        </row>
        <row r="9815">
          <cell r="A9815" t="str">
            <v>2 S 03 411 53</v>
          </cell>
          <cell r="B9815" t="str">
            <v>Tub.ar comp.D=2,0 m prof.18/24 m lâmina d'água LF</v>
          </cell>
          <cell r="C9815" t="str">
            <v>m</v>
          </cell>
          <cell r="D9815">
            <v>10020.469999999999</v>
          </cell>
        </row>
        <row r="9816">
          <cell r="A9816" t="str">
            <v>2 S 03 411 54</v>
          </cell>
          <cell r="B9816" t="str">
            <v>Tub.ar comp.D=2,0 m prof.24/27 m lâmina d'água LF</v>
          </cell>
          <cell r="C9816" t="str">
            <v>m</v>
          </cell>
          <cell r="D9816">
            <v>11706.79</v>
          </cell>
        </row>
        <row r="9817">
          <cell r="A9817" t="str">
            <v>2 S 03 411 55</v>
          </cell>
          <cell r="B9817" t="str">
            <v>Tub.ar comp.D=2,0 m prof.27/31 m lâmina d'água LF</v>
          </cell>
          <cell r="C9817" t="str">
            <v>m</v>
          </cell>
          <cell r="D9817">
            <v>14626.76</v>
          </cell>
        </row>
        <row r="9818">
          <cell r="A9818" t="str">
            <v>2 S 03 411 61</v>
          </cell>
          <cell r="B9818" t="str">
            <v>Tub.ar comp.D=2,2 m prof.até 12 m lâmina d'água LF</v>
          </cell>
          <cell r="C9818" t="str">
            <v>m</v>
          </cell>
          <cell r="D9818">
            <v>9655.98</v>
          </cell>
        </row>
        <row r="9819">
          <cell r="A9819" t="str">
            <v>2 S 03 411 62</v>
          </cell>
          <cell r="B9819" t="str">
            <v>Tub.ar comp.D=2,2 m prof.12/18 m lâmina d'água LF</v>
          </cell>
          <cell r="C9819" t="str">
            <v>m</v>
          </cell>
          <cell r="D9819">
            <v>10922.62</v>
          </cell>
        </row>
        <row r="9820">
          <cell r="A9820" t="str">
            <v>2 S 03 411 63</v>
          </cell>
          <cell r="B9820" t="str">
            <v>Tub.ar comp.D=2,2 m prof.18/24 m lâmina d'água LF</v>
          </cell>
          <cell r="C9820" t="str">
            <v>m</v>
          </cell>
          <cell r="D9820">
            <v>12329.65</v>
          </cell>
        </row>
        <row r="9821">
          <cell r="A9821" t="str">
            <v>2 S 03 411 64</v>
          </cell>
          <cell r="B9821" t="str">
            <v>Tub.ar comp.D=2,2 m prof.24/27 m lâmina d'água LF</v>
          </cell>
          <cell r="C9821" t="str">
            <v>m</v>
          </cell>
          <cell r="D9821">
            <v>14437.7</v>
          </cell>
        </row>
        <row r="9822">
          <cell r="A9822" t="str">
            <v>2 S 03 411 65</v>
          </cell>
          <cell r="B9822" t="str">
            <v>Tub.ar comp.D=2,2 m prof.27/31m lâmina d'água LF</v>
          </cell>
          <cell r="C9822" t="str">
            <v>m</v>
          </cell>
          <cell r="D9822">
            <v>18087.330000000002</v>
          </cell>
        </row>
        <row r="9823">
          <cell r="A9823" t="str">
            <v>2 S 03 412 01</v>
          </cell>
          <cell r="B9823" t="str">
            <v>Esc.p/alarg. base tub.ar comp.prof. até 12 m LF</v>
          </cell>
          <cell r="C9823" t="str">
            <v>m³</v>
          </cell>
          <cell r="D9823">
            <v>1786.43</v>
          </cell>
        </row>
        <row r="9824">
          <cell r="A9824" t="str">
            <v>2 S 03 412 02</v>
          </cell>
          <cell r="B9824" t="str">
            <v>Esc.p/alarg. base tub.ar comp.prof.12/18 m LF</v>
          </cell>
          <cell r="C9824" t="str">
            <v>m³</v>
          </cell>
          <cell r="D9824">
            <v>2107.81</v>
          </cell>
        </row>
        <row r="9825">
          <cell r="A9825" t="str">
            <v>2 S 03 412 03</v>
          </cell>
          <cell r="B9825" t="str">
            <v>Esc.p/alarg. base tub.ar comp.prof.18/24 m LF</v>
          </cell>
          <cell r="C9825" t="str">
            <v>m³</v>
          </cell>
          <cell r="D9825">
            <v>2464.0500000000002</v>
          </cell>
        </row>
        <row r="9826">
          <cell r="A9826" t="str">
            <v>2 S 03 412 04</v>
          </cell>
          <cell r="B9826" t="str">
            <v>Esc.p/alarg. base tub.ar comp.prof.24/27 m LF</v>
          </cell>
          <cell r="C9826" t="str">
            <v>m³</v>
          </cell>
          <cell r="D9826">
            <v>2997.95</v>
          </cell>
        </row>
        <row r="9827">
          <cell r="A9827" t="str">
            <v>2 S 03 412 05</v>
          </cell>
          <cell r="B9827" t="str">
            <v>Esc.p/alarg. base tub.ar comp.prof.27/31m LF</v>
          </cell>
          <cell r="C9827" t="str">
            <v>m³</v>
          </cell>
          <cell r="D9827">
            <v>3923.79</v>
          </cell>
        </row>
        <row r="9828">
          <cell r="A9828" t="str">
            <v>2 S 03 412 11</v>
          </cell>
          <cell r="B9828" t="str">
            <v>Forn.lanç.conc. base tub.ar comp.até 12m LF</v>
          </cell>
          <cell r="C9828" t="str">
            <v>m³</v>
          </cell>
          <cell r="D9828">
            <v>318.93</v>
          </cell>
        </row>
        <row r="9829">
          <cell r="A9829" t="str">
            <v>2 S 03 412 12</v>
          </cell>
          <cell r="B9829" t="str">
            <v>Forn.lanc.conc.base tub.ar comp.prof.12/18m LF</v>
          </cell>
          <cell r="C9829" t="str">
            <v>m³</v>
          </cell>
          <cell r="D9829">
            <v>346.06</v>
          </cell>
        </row>
        <row r="9830">
          <cell r="A9830" t="str">
            <v>2 S 03 412 13</v>
          </cell>
          <cell r="B9830" t="str">
            <v>Forn.lanç.conc.base tub.ar comp.prof.18/24m LF</v>
          </cell>
          <cell r="C9830" t="str">
            <v>m³</v>
          </cell>
          <cell r="D9830">
            <v>376.27</v>
          </cell>
        </row>
        <row r="9831">
          <cell r="A9831" t="str">
            <v>2 S 03 412 14</v>
          </cell>
          <cell r="B9831" t="str">
            <v>Forn.lanç.conc.base tub.ar comp.prof.24/27m LF</v>
          </cell>
          <cell r="C9831" t="str">
            <v>m³</v>
          </cell>
          <cell r="D9831">
            <v>420.94</v>
          </cell>
        </row>
        <row r="9832">
          <cell r="A9832" t="str">
            <v>2 S 03 412 15</v>
          </cell>
          <cell r="B9832" t="str">
            <v>Forn.lanç.conc.base tub.ar comp.prof. 27/31m LF</v>
          </cell>
          <cell r="C9832" t="str">
            <v>m³</v>
          </cell>
          <cell r="D9832">
            <v>497.55</v>
          </cell>
        </row>
        <row r="9833">
          <cell r="A9833" t="str">
            <v>2 S 03 412 61</v>
          </cell>
          <cell r="B9833" t="str">
            <v>Forn.lanç.conc. base tub.ar comp.até 12m LF - AC/BC/PC</v>
          </cell>
          <cell r="C9833" t="str">
            <v>m³</v>
          </cell>
          <cell r="D9833">
            <v>335.65</v>
          </cell>
        </row>
        <row r="9834">
          <cell r="A9834" t="str">
            <v>2 S 03 412 62</v>
          </cell>
          <cell r="B9834" t="str">
            <v>Forn.lanc.conc.base tub.ar comp.prof.12/18m LF - AC/BC/PC</v>
          </cell>
          <cell r="C9834" t="str">
            <v>m³</v>
          </cell>
          <cell r="D9834">
            <v>362.78</v>
          </cell>
        </row>
        <row r="9835">
          <cell r="A9835" t="str">
            <v>2 S 03 412 63</v>
          </cell>
          <cell r="B9835" t="str">
            <v>Forn.lanç.conc.base tub.ar comp.prof.18/24m LF - AC/BC/PC</v>
          </cell>
          <cell r="C9835" t="str">
            <v>m³</v>
          </cell>
          <cell r="D9835">
            <v>392.99</v>
          </cell>
        </row>
        <row r="9836">
          <cell r="A9836" t="str">
            <v>2 S 03 412 64</v>
          </cell>
          <cell r="B9836" t="str">
            <v>Forn.lanç.conc.base tub.ar comp.prof.24/27m LF - AC/BC/PC</v>
          </cell>
          <cell r="C9836" t="str">
            <v>m³</v>
          </cell>
          <cell r="D9836">
            <v>437.66</v>
          </cell>
        </row>
        <row r="9837">
          <cell r="A9837" t="str">
            <v>2 S 03 412 65</v>
          </cell>
          <cell r="B9837" t="str">
            <v>Forn.lanç.conc.base tub.ar comp.prof. 27/31m LF - AC/BC/PC</v>
          </cell>
          <cell r="C9837" t="str">
            <v>m³</v>
          </cell>
          <cell r="D9837">
            <v>514.27</v>
          </cell>
        </row>
        <row r="9838">
          <cell r="A9838" t="str">
            <v>2 S 03 415 01</v>
          </cell>
          <cell r="B9838" t="str">
            <v>Tubulão a céu aberto diâmetro externo = 1,00 m - AC/BC/PC</v>
          </cell>
          <cell r="C9838" t="str">
            <v>m</v>
          </cell>
          <cell r="D9838">
            <v>1249.1199999999999</v>
          </cell>
        </row>
        <row r="9839">
          <cell r="A9839" t="str">
            <v>2 S 03 415 11</v>
          </cell>
          <cell r="B9839" t="str">
            <v>Tubulão a céu aberto diâmetro externo = 1,20 m - AC/BC/PC</v>
          </cell>
          <cell r="C9839" t="str">
            <v>m</v>
          </cell>
          <cell r="D9839">
            <v>1601.54</v>
          </cell>
        </row>
        <row r="9840">
          <cell r="A9840" t="str">
            <v>2 S 03 415 21</v>
          </cell>
          <cell r="B9840" t="str">
            <v>Tubulão a céu aberto diâmetro externo = 1,40 m - AC/BC/PC</v>
          </cell>
          <cell r="C9840" t="str">
            <v>m</v>
          </cell>
          <cell r="D9840">
            <v>1988.58</v>
          </cell>
        </row>
        <row r="9841">
          <cell r="A9841" t="str">
            <v>2 S 03 415 31</v>
          </cell>
          <cell r="B9841" t="str">
            <v>Tubulão a céu aberto diâmetro externo = 1,60 m - AC/BC/PC</v>
          </cell>
          <cell r="C9841" t="str">
            <v>m</v>
          </cell>
          <cell r="D9841">
            <v>2387.4899999999998</v>
          </cell>
        </row>
        <row r="9842">
          <cell r="A9842" t="str">
            <v>2 S 03 415 41</v>
          </cell>
          <cell r="B9842" t="str">
            <v>Tubulão a céu aberto diâmetro externo = 1,80 m - AC/BC/PC</v>
          </cell>
          <cell r="C9842" t="str">
            <v>m</v>
          </cell>
          <cell r="D9842">
            <v>2860.01</v>
          </cell>
        </row>
        <row r="9843">
          <cell r="A9843" t="str">
            <v>2 S 03 415 51</v>
          </cell>
          <cell r="B9843" t="str">
            <v>Tubulão a céu aberto diâmetro externo = 2,00 m - AC/BC/PC</v>
          </cell>
          <cell r="C9843" t="str">
            <v>m</v>
          </cell>
          <cell r="D9843">
            <v>3381.73</v>
          </cell>
        </row>
        <row r="9844">
          <cell r="A9844" t="str">
            <v>2 S 03 415 61</v>
          </cell>
          <cell r="B9844" t="str">
            <v>Tubulão a céu aberto diâmetro externo = 2,20 m - AC/BC/PC</v>
          </cell>
          <cell r="C9844" t="str">
            <v>m</v>
          </cell>
          <cell r="D9844">
            <v>4027.68</v>
          </cell>
        </row>
        <row r="9845">
          <cell r="A9845" t="str">
            <v>2 S 03 416 11</v>
          </cell>
          <cell r="B9845" t="str">
            <v>Tub.ar comp.D=1,2 m prof.até 12 m lâmina d'água LF - AC/BC/PC</v>
          </cell>
          <cell r="C9845" t="str">
            <v>m</v>
          </cell>
          <cell r="D9845">
            <v>3322.58</v>
          </cell>
        </row>
        <row r="9846">
          <cell r="A9846" t="str">
            <v>2 S 03 416 12</v>
          </cell>
          <cell r="B9846" t="str">
            <v>Tub.ar comp.D=1,2 m prof. 12/18 m lâmina d'água LF - AC/BC/PC</v>
          </cell>
          <cell r="C9846" t="str">
            <v>m</v>
          </cell>
          <cell r="D9846">
            <v>3691.28</v>
          </cell>
        </row>
        <row r="9847">
          <cell r="A9847" t="str">
            <v>2 S 03 416 13</v>
          </cell>
          <cell r="B9847" t="str">
            <v>Tub.ar comp.D=1,2 m prof. 18/24 m lâmina d'água LF - AC/BC/PC</v>
          </cell>
          <cell r="C9847" t="str">
            <v>m</v>
          </cell>
          <cell r="D9847">
            <v>4100.49</v>
          </cell>
        </row>
        <row r="9848">
          <cell r="A9848" t="str">
            <v>2 S 03 416 14</v>
          </cell>
          <cell r="B9848" t="str">
            <v>Tub.ar comp.D=1,2 m prof. 24/27 m lâmina d'água LF - AC/BC/PC</v>
          </cell>
          <cell r="C9848" t="str">
            <v>m</v>
          </cell>
          <cell r="D9848">
            <v>4713.8900000000003</v>
          </cell>
        </row>
        <row r="9849">
          <cell r="A9849" t="str">
            <v>2 S 03 416 15</v>
          </cell>
          <cell r="B9849" t="str">
            <v>Tub.ar.comp.D=1,2 m prof. 27/31 m lâmina d'água LF - AC/BC/PC</v>
          </cell>
          <cell r="C9849" t="str">
            <v>m</v>
          </cell>
          <cell r="D9849">
            <v>5642.63</v>
          </cell>
        </row>
        <row r="9850">
          <cell r="A9850" t="str">
            <v>2 S 03 416 21</v>
          </cell>
          <cell r="B9850" t="str">
            <v>Tub.ar.comp.D=1,4 m prof.até 12 m lâmina d'água LF - AC/BC/PC</v>
          </cell>
          <cell r="C9850" t="str">
            <v>m</v>
          </cell>
          <cell r="D9850">
            <v>4258.8100000000004</v>
          </cell>
        </row>
        <row r="9851">
          <cell r="A9851" t="str">
            <v>2 S 03 416 22</v>
          </cell>
          <cell r="B9851" t="str">
            <v>Tub.ar comp.D=1,4 m prof. 12/18 m lâmina d'água LF - AC/BC/PC</v>
          </cell>
          <cell r="C9851" t="str">
            <v>m</v>
          </cell>
          <cell r="D9851">
            <v>4754.0200000000004</v>
          </cell>
        </row>
        <row r="9852">
          <cell r="A9852" t="str">
            <v>2 S 03 416 23</v>
          </cell>
          <cell r="B9852" t="str">
            <v>Tub.ar comp.D=1,4 m prof. 18/24 m lâmina d'água LF - AC/BC/PC</v>
          </cell>
          <cell r="C9852" t="str">
            <v>m</v>
          </cell>
          <cell r="D9852">
            <v>5302.77</v>
          </cell>
        </row>
        <row r="9853">
          <cell r="A9853" t="str">
            <v>2 S 03 416 24</v>
          </cell>
          <cell r="B9853" t="str">
            <v>Tub.ar comp.D=1,4 m prof. 24/27 m lâmina d'água LF - AC/BC/PC</v>
          </cell>
          <cell r="C9853" t="str">
            <v>m</v>
          </cell>
          <cell r="D9853">
            <v>6125.88</v>
          </cell>
        </row>
        <row r="9854">
          <cell r="A9854" t="str">
            <v>2 S 03 416 25</v>
          </cell>
          <cell r="B9854" t="str">
            <v>Tub.ar comp.D=1,4 m prof. 27/31 m lâmina d'água LF - AC/BC/PC</v>
          </cell>
          <cell r="C9854" t="str">
            <v>m</v>
          </cell>
          <cell r="D9854">
            <v>7551.27</v>
          </cell>
        </row>
        <row r="9855">
          <cell r="A9855" t="str">
            <v>2 S 03 416 31</v>
          </cell>
          <cell r="B9855" t="str">
            <v>Tub.ar comp.D=1,6 m prof.até 12 m lâmina d'água LF - AC/BC/PC</v>
          </cell>
          <cell r="C9855" t="str">
            <v>m</v>
          </cell>
          <cell r="D9855">
            <v>5368.74</v>
          </cell>
        </row>
        <row r="9856">
          <cell r="A9856" t="str">
            <v>2 S 03 416 32</v>
          </cell>
          <cell r="B9856" t="str">
            <v>Tub.ar comp.D=1,6 m prof. 12/18 m lâmina d'água LF - AC/BC/PC</v>
          </cell>
          <cell r="C9856" t="str">
            <v>m</v>
          </cell>
          <cell r="D9856">
            <v>6022.8</v>
          </cell>
        </row>
        <row r="9857">
          <cell r="A9857" t="str">
            <v>2 S 03 416 33</v>
          </cell>
          <cell r="B9857" t="str">
            <v>Tub.ar comp.D=1,6 m prof. 18/24 m lâmina d'água LF - AC/BC/PC</v>
          </cell>
          <cell r="C9857" t="str">
            <v>m</v>
          </cell>
          <cell r="D9857">
            <v>6748.1</v>
          </cell>
        </row>
        <row r="9858">
          <cell r="A9858" t="str">
            <v>2 S 03 416 34</v>
          </cell>
          <cell r="B9858" t="str">
            <v>Tub.ar comp.D=1,6 m prof. 24/27 m lâmina d'água LF - AC/BC/PC</v>
          </cell>
          <cell r="C9858" t="str">
            <v>m</v>
          </cell>
          <cell r="D9858">
            <v>7836.39</v>
          </cell>
        </row>
        <row r="9859">
          <cell r="A9859" t="str">
            <v>2 S 03 416 35</v>
          </cell>
          <cell r="B9859" t="str">
            <v>Tub.ar comp.D=1,6 m prof. 27/31 m lâmina d'água LF - AC/BC/PC</v>
          </cell>
          <cell r="C9859" t="str">
            <v>m</v>
          </cell>
          <cell r="D9859">
            <v>9719.81</v>
          </cell>
        </row>
        <row r="9860">
          <cell r="A9860" t="str">
            <v>2 S 03 416 41</v>
          </cell>
          <cell r="B9860" t="str">
            <v>Tub.ar comp.D=1,8 m prof.até 12 m lâmina d'água LF - AC/BC/PC</v>
          </cell>
          <cell r="C9860" t="str">
            <v>m</v>
          </cell>
          <cell r="D9860">
            <v>6689.93</v>
          </cell>
        </row>
        <row r="9861">
          <cell r="A9861" t="str">
            <v>2 S 03 416 42</v>
          </cell>
          <cell r="B9861" t="str">
            <v>Tub.ar comp.D=1,8 m prof. 12/18 m lâmina d'água LF - AC/BC/PC</v>
          </cell>
          <cell r="C9861" t="str">
            <v>m</v>
          </cell>
          <cell r="D9861">
            <v>7528.59</v>
          </cell>
        </row>
        <row r="9862">
          <cell r="A9862" t="str">
            <v>2 S 03 416 43</v>
          </cell>
          <cell r="B9862" t="str">
            <v>Tub.ar comp.D=1,8 m prof. 18/24 m lâmina d'água LF - AC/BC/PC</v>
          </cell>
          <cell r="C9862" t="str">
            <v>m</v>
          </cell>
          <cell r="D9862">
            <v>8465.75</v>
          </cell>
        </row>
        <row r="9863">
          <cell r="A9863" t="str">
            <v>2 S 03 416 44</v>
          </cell>
          <cell r="B9863" t="str">
            <v>Tub.ar comp.D=1,8 m prof. 24/27 m lâmina d'água LF - AC/BC/PC</v>
          </cell>
          <cell r="C9863" t="str">
            <v>m</v>
          </cell>
          <cell r="D9863">
            <v>9877.59</v>
          </cell>
        </row>
        <row r="9864">
          <cell r="A9864" t="str">
            <v>2 S 03 416 45</v>
          </cell>
          <cell r="B9864" t="str">
            <v>Tub.ar comp.D=1,8 m prof. 27/31 m lâmina d'água LF - AC/BC/PC</v>
          </cell>
          <cell r="C9864" t="str">
            <v>m</v>
          </cell>
          <cell r="D9864">
            <v>12311.09</v>
          </cell>
        </row>
        <row r="9865">
          <cell r="A9865" t="str">
            <v>2 S 03 416 51</v>
          </cell>
          <cell r="B9865" t="str">
            <v>Tub.ar comp.D=2,0 m até 12 m lâmina d'água LF - AC/BC/PC</v>
          </cell>
          <cell r="C9865" t="str">
            <v>m</v>
          </cell>
          <cell r="D9865">
            <v>7941.4</v>
          </cell>
        </row>
        <row r="9866">
          <cell r="A9866" t="str">
            <v>2 S 03 416 52</v>
          </cell>
          <cell r="B9866" t="str">
            <v>Tub.ar comp.D=2,0 m prof. 12/18 m lâmina d'água LF - AC/BC/PC</v>
          </cell>
          <cell r="C9866" t="str">
            <v>m</v>
          </cell>
          <cell r="D9866">
            <v>8954.9</v>
          </cell>
        </row>
        <row r="9867">
          <cell r="A9867" t="str">
            <v>2 S 03 416 53</v>
          </cell>
          <cell r="B9867" t="str">
            <v>Tub.ar comp.D=2,0 m prof.18/24 m lâmina d'água LF - AC/BC/PC</v>
          </cell>
          <cell r="C9867" t="str">
            <v>m</v>
          </cell>
          <cell r="D9867">
            <v>10079.98</v>
          </cell>
        </row>
        <row r="9868">
          <cell r="A9868" t="str">
            <v>2 S 03 416 54</v>
          </cell>
          <cell r="B9868" t="str">
            <v>Tub.ar comp.D=2,0 m prof.24/27 m lâmina d'água LF - AC/BC/PC</v>
          </cell>
          <cell r="C9868" t="str">
            <v>m</v>
          </cell>
          <cell r="D9868">
            <v>11766.3</v>
          </cell>
        </row>
        <row r="9869">
          <cell r="A9869" t="str">
            <v>2 S 03 416 55</v>
          </cell>
          <cell r="B9869" t="str">
            <v>Tub.ar comp.D=2,0 m prof.27/31 m lâmina d'água LF - AC/BC/PC</v>
          </cell>
          <cell r="C9869" t="str">
            <v>m</v>
          </cell>
          <cell r="D9869">
            <v>14686.27</v>
          </cell>
        </row>
        <row r="9870">
          <cell r="A9870" t="str">
            <v>2 S 03 416 61</v>
          </cell>
          <cell r="B9870" t="str">
            <v>Tub.ar comp.D=2,2 m prof.até 12 m lâmina d'água LF - AC/BC/PC</v>
          </cell>
          <cell r="C9870" t="str">
            <v>m</v>
          </cell>
          <cell r="D9870">
            <v>9727.36</v>
          </cell>
        </row>
        <row r="9871">
          <cell r="A9871" t="str">
            <v>2 S 03 416 62</v>
          </cell>
          <cell r="B9871" t="str">
            <v>Tub.ar comp.D=2,2 m prof.12/18 m lâmina d'água LF - AC/BC/PC</v>
          </cell>
          <cell r="C9871" t="str">
            <v>m</v>
          </cell>
          <cell r="D9871">
            <v>10994</v>
          </cell>
        </row>
        <row r="9872">
          <cell r="A9872" t="str">
            <v>2 S 03 416 63</v>
          </cell>
          <cell r="B9872" t="str">
            <v>Tub.ar comp.D=2,2 m prof.18/24 m lâmina d'água LF - AC/BC/PC</v>
          </cell>
          <cell r="C9872" t="str">
            <v>m</v>
          </cell>
          <cell r="D9872">
            <v>12401.03</v>
          </cell>
        </row>
        <row r="9873">
          <cell r="A9873" t="str">
            <v>2 S 03 416 64</v>
          </cell>
          <cell r="B9873" t="str">
            <v>Tub.ar comp.D=2,2 m prof.24/27 m lâmina d'água LF - AC/BC/PC</v>
          </cell>
          <cell r="C9873" t="str">
            <v>m</v>
          </cell>
          <cell r="D9873">
            <v>14509.08</v>
          </cell>
        </row>
        <row r="9874">
          <cell r="A9874" t="str">
            <v>2 S 03 416 65</v>
          </cell>
          <cell r="B9874" t="str">
            <v>Tub.ar comp.D=2,2 m prof.27/31m lâmina d'água LF - AC/BC/PC</v>
          </cell>
          <cell r="C9874" t="str">
            <v>m</v>
          </cell>
          <cell r="D9874">
            <v>18158.71</v>
          </cell>
        </row>
        <row r="9875">
          <cell r="A9875" t="str">
            <v>2 S 03 510 00</v>
          </cell>
          <cell r="B9875" t="str">
            <v>Aparelho apoio em neoprene fretado-forn. e aplic.</v>
          </cell>
          <cell r="C9875" t="str">
            <v>kg</v>
          </cell>
          <cell r="D9875">
            <v>36.979999999999997</v>
          </cell>
        </row>
        <row r="9876">
          <cell r="A9876" t="str">
            <v>2 S 03 580 01</v>
          </cell>
          <cell r="B9876" t="str">
            <v>Fornecimento, preparo e colocação formas aço CA 60</v>
          </cell>
          <cell r="C9876" t="str">
            <v>kg</v>
          </cell>
          <cell r="D9876">
            <v>8.25</v>
          </cell>
        </row>
        <row r="9877">
          <cell r="A9877" t="str">
            <v>2 S 03 580 02</v>
          </cell>
          <cell r="B9877" t="str">
            <v>Fornecimento, preparo e colocação formas aço CA 50</v>
          </cell>
          <cell r="C9877" t="str">
            <v>kg</v>
          </cell>
          <cell r="D9877">
            <v>8.41</v>
          </cell>
        </row>
        <row r="9878">
          <cell r="A9878" t="str">
            <v>2 S 03 580 03</v>
          </cell>
          <cell r="B9878" t="str">
            <v>Fornecimento, preparo e colocação formas aço CA 25</v>
          </cell>
          <cell r="C9878" t="str">
            <v>kg</v>
          </cell>
          <cell r="D9878">
            <v>8.51</v>
          </cell>
        </row>
        <row r="9879">
          <cell r="A9879" t="str">
            <v>2 S 03 700 01</v>
          </cell>
          <cell r="B9879" t="str">
            <v>Fabricação guarda-corpo tipo GM, moldado no local</v>
          </cell>
          <cell r="C9879" t="str">
            <v>m</v>
          </cell>
          <cell r="D9879">
            <v>258.77</v>
          </cell>
        </row>
        <row r="9880">
          <cell r="A9880" t="str">
            <v>2 S 03 700 51</v>
          </cell>
          <cell r="B9880" t="str">
            <v>Fabricação guarda-corpo tipo GM, moldado no local - AC/BC</v>
          </cell>
          <cell r="C9880" t="str">
            <v>m</v>
          </cell>
          <cell r="D9880">
            <v>263.76</v>
          </cell>
        </row>
        <row r="9881">
          <cell r="A9881" t="str">
            <v>2 S 03 920 01</v>
          </cell>
          <cell r="B9881" t="str">
            <v>Abertura concretagem bases tubulões céu aberto</v>
          </cell>
          <cell r="C9881" t="str">
            <v>m³</v>
          </cell>
          <cell r="D9881">
            <v>806.14</v>
          </cell>
        </row>
        <row r="9882">
          <cell r="A9882" t="str">
            <v>2 S 03 920 51</v>
          </cell>
          <cell r="B9882" t="str">
            <v>Abertura concretagem bases tubulões céu aberto - AC/BC</v>
          </cell>
          <cell r="C9882" t="str">
            <v>m³</v>
          </cell>
          <cell r="D9882">
            <v>829.35</v>
          </cell>
        </row>
        <row r="9883">
          <cell r="A9883" t="str">
            <v>2 S 03 930 00</v>
          </cell>
          <cell r="B9883" t="str">
            <v>Junta de cantoneira</v>
          </cell>
          <cell r="C9883" t="str">
            <v>m</v>
          </cell>
          <cell r="D9883">
            <v>136.4</v>
          </cell>
        </row>
        <row r="9884">
          <cell r="A9884" t="str">
            <v>2 S 03 940 00</v>
          </cell>
          <cell r="B9884" t="str">
            <v>Compactação manual</v>
          </cell>
          <cell r="C9884" t="str">
            <v>m³</v>
          </cell>
          <cell r="D9884">
            <v>11.62</v>
          </cell>
        </row>
        <row r="9885">
          <cell r="A9885" t="str">
            <v>2 S 03 940 01</v>
          </cell>
          <cell r="B9885" t="str">
            <v>Reaterro e compactação</v>
          </cell>
          <cell r="C9885" t="str">
            <v>m³</v>
          </cell>
          <cell r="D9885">
            <v>23.79</v>
          </cell>
        </row>
        <row r="9886">
          <cell r="A9886" t="str">
            <v>2 S 03 951 01</v>
          </cell>
          <cell r="B9886" t="str">
            <v>Pintura com nata de cimento</v>
          </cell>
          <cell r="C9886" t="str">
            <v>m²</v>
          </cell>
          <cell r="D9886">
            <v>6.5</v>
          </cell>
        </row>
        <row r="9887">
          <cell r="A9887" t="str">
            <v>2 S 03 990 01</v>
          </cell>
          <cell r="B9887" t="str">
            <v>Confecção e colocação cabo 4 cord de 12,7 mm - MAC</v>
          </cell>
          <cell r="C9887" t="str">
            <v>kg</v>
          </cell>
          <cell r="D9887">
            <v>15.39</v>
          </cell>
        </row>
        <row r="9888">
          <cell r="A9888" t="str">
            <v>2 S 03 990 02</v>
          </cell>
          <cell r="B9888" t="str">
            <v>Confecção e colocação cabo 6 cord de 12,7 mm - MAC</v>
          </cell>
          <cell r="C9888" t="str">
            <v>kg</v>
          </cell>
          <cell r="D9888">
            <v>15.03</v>
          </cell>
        </row>
        <row r="9889">
          <cell r="A9889" t="str">
            <v>2 S 03 990 03</v>
          </cell>
          <cell r="B9889" t="str">
            <v>Confecção e colocação cabo 7 cord de 12,7 mm - MAC</v>
          </cell>
          <cell r="C9889" t="str">
            <v>kg</v>
          </cell>
          <cell r="D9889">
            <v>12.6</v>
          </cell>
        </row>
        <row r="9890">
          <cell r="A9890" t="str">
            <v>2 S 03 990 04</v>
          </cell>
          <cell r="B9890" t="str">
            <v>Confecção e colocação cabo 12 cord de 12,7 mm -MAC</v>
          </cell>
          <cell r="C9890" t="str">
            <v>kg</v>
          </cell>
          <cell r="D9890">
            <v>11.22</v>
          </cell>
        </row>
        <row r="9891">
          <cell r="A9891" t="str">
            <v>2 S 03 990 05</v>
          </cell>
          <cell r="B9891" t="str">
            <v>Confecção e colocação cabo 4 cord. D=12,7mm FREYSS</v>
          </cell>
          <cell r="C9891" t="str">
            <v>kg</v>
          </cell>
          <cell r="D9891">
            <v>13.46</v>
          </cell>
        </row>
        <row r="9892">
          <cell r="A9892" t="str">
            <v>2 S 03 990 06</v>
          </cell>
          <cell r="B9892" t="str">
            <v>Confecção e colocação cabo 6 cord. D=12,7mm FREYSS</v>
          </cell>
          <cell r="C9892" t="str">
            <v>kg</v>
          </cell>
          <cell r="D9892">
            <v>11.63</v>
          </cell>
        </row>
        <row r="9893">
          <cell r="A9893" t="str">
            <v>2 S 03 990 07</v>
          </cell>
          <cell r="B9893" t="str">
            <v>Confecção e colocação cabo 7 cord. D=12,7mm FREYSS</v>
          </cell>
          <cell r="C9893" t="str">
            <v>kg</v>
          </cell>
          <cell r="D9893">
            <v>10.76</v>
          </cell>
        </row>
        <row r="9894">
          <cell r="A9894" t="str">
            <v>2 S 03 990 08</v>
          </cell>
          <cell r="B9894" t="str">
            <v>Confecção e colocação cabo 12cord. D=12,7mm FREYSS</v>
          </cell>
          <cell r="C9894" t="str">
            <v>kg</v>
          </cell>
          <cell r="D9894">
            <v>9.44</v>
          </cell>
        </row>
        <row r="9895">
          <cell r="A9895" t="str">
            <v>2 S 03 991 01</v>
          </cell>
          <cell r="B9895" t="str">
            <v>Dreno de PVC D=75 mm</v>
          </cell>
          <cell r="C9895" t="str">
            <v>und</v>
          </cell>
          <cell r="D9895">
            <v>12.35</v>
          </cell>
        </row>
        <row r="9896">
          <cell r="A9896" t="str">
            <v>2 S 03 991 02</v>
          </cell>
          <cell r="B9896" t="str">
            <v>Dreno de PVC D=100 mm</v>
          </cell>
          <cell r="C9896" t="str">
            <v>und</v>
          </cell>
          <cell r="D9896">
            <v>12.62</v>
          </cell>
        </row>
        <row r="9897">
          <cell r="A9897" t="str">
            <v>2 S 03 999 01</v>
          </cell>
          <cell r="B9897" t="str">
            <v>Protensão e injeção cabo 4 cord. D=12,7 mm - MAC</v>
          </cell>
          <cell r="C9897" t="str">
            <v>und</v>
          </cell>
          <cell r="D9897">
            <v>525.4</v>
          </cell>
        </row>
        <row r="9898">
          <cell r="A9898" t="str">
            <v>2 S 03 999 02</v>
          </cell>
          <cell r="B9898" t="str">
            <v>Protensão e injeção cabo 6 cord. D=12,7 mm - MAC</v>
          </cell>
          <cell r="C9898" t="str">
            <v>und</v>
          </cell>
          <cell r="D9898">
            <v>773.7</v>
          </cell>
        </row>
        <row r="9899">
          <cell r="A9899" t="str">
            <v>2 S 03 999 03</v>
          </cell>
          <cell r="B9899" t="str">
            <v>Protensão e injeção cabo 7 cord. D=12,7 mm - MAC</v>
          </cell>
          <cell r="C9899" t="str">
            <v>und</v>
          </cell>
          <cell r="D9899">
            <v>772.27</v>
          </cell>
        </row>
        <row r="9900">
          <cell r="A9900" t="str">
            <v>2 S 03 999 04</v>
          </cell>
          <cell r="B9900" t="str">
            <v>Protensão e injeção cabo 12 cord. D=12,7 mm - MAC</v>
          </cell>
          <cell r="C9900" t="str">
            <v>und</v>
          </cell>
          <cell r="D9900">
            <v>1443.91</v>
          </cell>
        </row>
        <row r="9901">
          <cell r="A9901" t="str">
            <v>2 S 03 999 05</v>
          </cell>
          <cell r="B9901" t="str">
            <v>Protensão e injeção cabo 4 cord. D=12,7mm - FREYSS</v>
          </cell>
          <cell r="C9901" t="str">
            <v>und</v>
          </cell>
          <cell r="D9901">
            <v>438.21</v>
          </cell>
        </row>
        <row r="9902">
          <cell r="A9902" t="str">
            <v>2 S 03 999 06</v>
          </cell>
          <cell r="B9902" t="str">
            <v>Protensão e injeção cabo 6 cord. D=12,7mm - FREYSS</v>
          </cell>
          <cell r="C9902" t="str">
            <v>und</v>
          </cell>
          <cell r="D9902">
            <v>636.02</v>
          </cell>
        </row>
        <row r="9903">
          <cell r="A9903" t="str">
            <v>2 S 03 999 07</v>
          </cell>
          <cell r="B9903" t="str">
            <v>Protensão e injeção cabo 7 cord. D=12,7mm - FREYSS</v>
          </cell>
          <cell r="C9903" t="str">
            <v>und</v>
          </cell>
          <cell r="D9903">
            <v>656.59</v>
          </cell>
        </row>
        <row r="9904">
          <cell r="A9904" t="str">
            <v>2 S 03 999 08</v>
          </cell>
          <cell r="B9904" t="str">
            <v>Protensão e injeção cabo 12 cord. D=12,7mm FREYSS</v>
          </cell>
          <cell r="C9904" t="str">
            <v>und</v>
          </cell>
          <cell r="D9904">
            <v>1174.9000000000001</v>
          </cell>
        </row>
        <row r="9905">
          <cell r="A9905" t="str">
            <v>2 S 04 000 00</v>
          </cell>
          <cell r="B9905" t="str">
            <v>Escavação manual em material de 1a cat</v>
          </cell>
          <cell r="C9905" t="str">
            <v>m³</v>
          </cell>
          <cell r="D9905">
            <v>43.14</v>
          </cell>
        </row>
        <row r="9906">
          <cell r="A9906" t="str">
            <v>2 S 04 000 01</v>
          </cell>
          <cell r="B9906" t="str">
            <v>Escavação manual reat.compact.mat.1a cat.</v>
          </cell>
          <cell r="C9906" t="str">
            <v>m³</v>
          </cell>
          <cell r="D9906">
            <v>46.63</v>
          </cell>
        </row>
        <row r="9907">
          <cell r="A9907" t="str">
            <v>2 S 04 001 00</v>
          </cell>
          <cell r="B9907" t="str">
            <v>Escavação mecânica de vala em mat.1a cat.</v>
          </cell>
          <cell r="C9907" t="str">
            <v>m³</v>
          </cell>
          <cell r="D9907">
            <v>4.71</v>
          </cell>
        </row>
        <row r="9908">
          <cell r="A9908" t="str">
            <v>2 S 04 001 01</v>
          </cell>
          <cell r="B9908" t="str">
            <v>Escavação mecânica reat. e comp. vala mat.1a cat.</v>
          </cell>
          <cell r="C9908" t="str">
            <v>m³</v>
          </cell>
          <cell r="D9908">
            <v>7.62</v>
          </cell>
        </row>
        <row r="9909">
          <cell r="A9909" t="str">
            <v>2 S 04 002 01</v>
          </cell>
          <cell r="B9909" t="str">
            <v>Perfuração para dreno sub-horizontal mat. 1a cat.</v>
          </cell>
          <cell r="C9909" t="str">
            <v>m</v>
          </cell>
          <cell r="D9909">
            <v>131.94</v>
          </cell>
        </row>
        <row r="9910">
          <cell r="A9910" t="str">
            <v>2 S 04 010 00</v>
          </cell>
          <cell r="B9910" t="str">
            <v>Escavação manual material 2a categoria</v>
          </cell>
          <cell r="C9910" t="str">
            <v>m³</v>
          </cell>
          <cell r="D9910">
            <v>45.22</v>
          </cell>
        </row>
        <row r="9911">
          <cell r="A9911" t="str">
            <v>2 S 04 010 01</v>
          </cell>
          <cell r="B9911" t="str">
            <v>Escavação manual reat.compactação em mat.2a cat.</v>
          </cell>
          <cell r="C9911" t="str">
            <v>m³</v>
          </cell>
          <cell r="D9911">
            <v>58.54</v>
          </cell>
        </row>
        <row r="9912">
          <cell r="A9912" t="str">
            <v>2 S 04 011 00</v>
          </cell>
          <cell r="B9912" t="str">
            <v>Escavação mecânica de vala em mat. 2a categoria</v>
          </cell>
          <cell r="C9912" t="str">
            <v>m³</v>
          </cell>
          <cell r="D9912">
            <v>5.65</v>
          </cell>
        </row>
        <row r="9913">
          <cell r="A9913" t="str">
            <v>2 S 04 011 01</v>
          </cell>
          <cell r="B9913" t="str">
            <v>Escavação mecânica reat.compact. vala mat.2a cat.</v>
          </cell>
          <cell r="C9913" t="str">
            <v>m³</v>
          </cell>
          <cell r="D9913">
            <v>9.14</v>
          </cell>
        </row>
        <row r="9914">
          <cell r="A9914" t="str">
            <v>2 S 04 012 01</v>
          </cell>
          <cell r="B9914" t="str">
            <v>Perfuração para dreno sub-horizontal mat 2a cat.</v>
          </cell>
          <cell r="C9914" t="str">
            <v>m</v>
          </cell>
          <cell r="D9914">
            <v>257.7</v>
          </cell>
        </row>
        <row r="9915">
          <cell r="A9915" t="str">
            <v>2 S 04 020 00</v>
          </cell>
          <cell r="B9915" t="str">
            <v>Escavação em vala material de 3a categoria</v>
          </cell>
          <cell r="C9915" t="str">
            <v>m³</v>
          </cell>
          <cell r="D9915">
            <v>62.17</v>
          </cell>
        </row>
        <row r="9916">
          <cell r="A9916" t="str">
            <v>2 S 04 100 01</v>
          </cell>
          <cell r="B9916" t="str">
            <v>Corpo BSTC D=0,60m - CA-4, inclusive berço e dentes</v>
          </cell>
          <cell r="C9916" t="str">
            <v>m</v>
          </cell>
          <cell r="D9916">
            <v>306.24</v>
          </cell>
        </row>
        <row r="9917">
          <cell r="A9917" t="str">
            <v>2 S 04 100 02</v>
          </cell>
          <cell r="B9917" t="str">
            <v>Corpo BSTC D=0,80m - CA-4, inclusive berço e dentes</v>
          </cell>
          <cell r="C9917" t="str">
            <v>m</v>
          </cell>
          <cell r="D9917">
            <v>433.21</v>
          </cell>
        </row>
        <row r="9918">
          <cell r="A9918" t="str">
            <v>2 S 04 100 03</v>
          </cell>
          <cell r="B9918" t="str">
            <v>Corpo BSTC D=1,00m - CA-4, inclusive berço e dentes</v>
          </cell>
          <cell r="C9918" t="str">
            <v>m</v>
          </cell>
          <cell r="D9918">
            <v>611.32000000000005</v>
          </cell>
        </row>
        <row r="9919">
          <cell r="A9919" t="str">
            <v>2 S 04 100 04</v>
          </cell>
          <cell r="B9919" t="str">
            <v>Corpo BSTC D=1,20m - CA-4, inclusive berço e dentes</v>
          </cell>
          <cell r="C9919" t="str">
            <v>m</v>
          </cell>
          <cell r="D9919">
            <v>822.8</v>
          </cell>
        </row>
        <row r="9920">
          <cell r="A9920" t="str">
            <v>2 S 04 100 05</v>
          </cell>
          <cell r="B9920" t="str">
            <v>Corpo BSTC D=1,50m - CA-4, inclusive berço e dentes</v>
          </cell>
          <cell r="C9920" t="str">
            <v>m</v>
          </cell>
          <cell r="D9920">
            <v>1235.49</v>
          </cell>
        </row>
        <row r="9921">
          <cell r="A9921" t="str">
            <v>2 S 04 100 51</v>
          </cell>
          <cell r="B9921" t="str">
            <v>Corpo BSTC D=0,60m - CA-4, inclusive berço e dentes - AC/BC/PC</v>
          </cell>
          <cell r="C9921" t="str">
            <v>m</v>
          </cell>
          <cell r="D9921">
            <v>313.57</v>
          </cell>
        </row>
        <row r="9922">
          <cell r="A9922" t="str">
            <v>2 S 04 100 52</v>
          </cell>
          <cell r="B9922" t="str">
            <v>Corpo BSTC D=0,80m - CA-4, inclusive berço e dentes - AC/BC/PC</v>
          </cell>
          <cell r="C9922" t="str">
            <v>m</v>
          </cell>
          <cell r="D9922">
            <v>445.01</v>
          </cell>
        </row>
        <row r="9923">
          <cell r="A9923" t="str">
            <v>2 S 04 100 53</v>
          </cell>
          <cell r="B9923" t="str">
            <v>Corpo BSTC D=1,00m - CA-4, inclusive berço e dentes - AC/BC/PC</v>
          </cell>
          <cell r="C9923" t="str">
            <v>m</v>
          </cell>
          <cell r="D9923">
            <v>628.63</v>
          </cell>
        </row>
        <row r="9924">
          <cell r="A9924" t="str">
            <v>2 S 04 100 54</v>
          </cell>
          <cell r="B9924" t="str">
            <v>Corpo BSTC D=1,20m - CA-4, inclusive berço e dentes - AC/BC/PC</v>
          </cell>
          <cell r="C9924" t="str">
            <v>m</v>
          </cell>
          <cell r="D9924">
            <v>845.84</v>
          </cell>
        </row>
        <row r="9925">
          <cell r="A9925" t="str">
            <v>2 S 04 100 55</v>
          </cell>
          <cell r="B9925" t="str">
            <v>Corpo BSTC D=1,50m - CA-4, inclusive berço e dentes - AC/BC/PC</v>
          </cell>
          <cell r="C9925" t="str">
            <v>m</v>
          </cell>
          <cell r="D9925">
            <v>1267.8599999999999</v>
          </cell>
        </row>
        <row r="9926">
          <cell r="A9926" t="str">
            <v>2 S 04 100 71</v>
          </cell>
          <cell r="B9926" t="str">
            <v>Corpo BSTC D=0,60m - CA-2, inclusive berço - AC/BC/PC/TC</v>
          </cell>
          <cell r="C9926" t="str">
            <v>m</v>
          </cell>
          <cell r="D9926">
            <v>277.63</v>
          </cell>
        </row>
        <row r="9927">
          <cell r="A9927" t="str">
            <v>2 S 04 100 72</v>
          </cell>
          <cell r="B9927" t="str">
            <v>Corpo BSTC D=0,80m - CA-2, inclusive berço - AC/BC/PC/TC</v>
          </cell>
          <cell r="C9927" t="str">
            <v>m</v>
          </cell>
          <cell r="D9927">
            <v>409.41</v>
          </cell>
        </row>
        <row r="9928">
          <cell r="A9928" t="str">
            <v>2 S 04 100 73</v>
          </cell>
          <cell r="B9928" t="str">
            <v>Corpo BSTC D=1,00m - CA-2, inclusive berço - AC/BC/PC/TC</v>
          </cell>
          <cell r="C9928" t="str">
            <v>m</v>
          </cell>
          <cell r="D9928">
            <v>626.97</v>
          </cell>
        </row>
        <row r="9929">
          <cell r="A9929" t="str">
            <v>2 S 04 100 81</v>
          </cell>
          <cell r="B9929" t="str">
            <v>Corpo BSTC D=0,60m - CA-1, inclusive berço - AC/BC/PC/TC</v>
          </cell>
          <cell r="C9929" t="str">
            <v>m</v>
          </cell>
          <cell r="D9929">
            <v>242.63</v>
          </cell>
        </row>
        <row r="9930">
          <cell r="A9930" t="str">
            <v>2 S 04 100 82</v>
          </cell>
          <cell r="B9930" t="str">
            <v>Corpo BSTC D=0,80m - CA-1, inclusive berço - AC/BC/PC/TC</v>
          </cell>
          <cell r="C9930" t="str">
            <v>m</v>
          </cell>
          <cell r="D9930">
            <v>372.91</v>
          </cell>
        </row>
        <row r="9931">
          <cell r="A9931" t="str">
            <v>2 S 04 100 83</v>
          </cell>
          <cell r="B9931" t="str">
            <v>Corpo BSTC D=1,00m - CA-1, inclusive berço - AC/BC/PC/TC</v>
          </cell>
          <cell r="C9931" t="str">
            <v>m</v>
          </cell>
          <cell r="D9931">
            <v>486.97</v>
          </cell>
        </row>
        <row r="9932">
          <cell r="A9932" t="str">
            <v>2 S 04 100 91</v>
          </cell>
          <cell r="B9932" t="str">
            <v>Corpo BSTC D=0,60m - CA-1 comercial - s/ berço</v>
          </cell>
          <cell r="C9932" t="str">
            <v>m</v>
          </cell>
          <cell r="D9932">
            <v>184.55</v>
          </cell>
        </row>
        <row r="9933">
          <cell r="A9933" t="str">
            <v>2 S 04 100 92</v>
          </cell>
          <cell r="B9933" t="str">
            <v>Corpo BSTC D=0,80m - CA-1 comercial - s/ berço</v>
          </cell>
          <cell r="C9933" t="str">
            <v>m</v>
          </cell>
          <cell r="D9933">
            <v>279.14</v>
          </cell>
        </row>
        <row r="9934">
          <cell r="A9934" t="str">
            <v>2 S 04 100 93</v>
          </cell>
          <cell r="B9934" t="str">
            <v>Corpo BSTC D=1,00m - CA-1 comercial - s/ berço</v>
          </cell>
          <cell r="C9934" t="str">
            <v>m</v>
          </cell>
          <cell r="D9934">
            <v>354.71</v>
          </cell>
        </row>
        <row r="9935">
          <cell r="A9935" t="str">
            <v>2 S 04 101 01</v>
          </cell>
          <cell r="B9935" t="str">
            <v>Boca BSTC D=0,60 m normal</v>
          </cell>
          <cell r="C9935" t="str">
            <v>und</v>
          </cell>
          <cell r="D9935">
            <v>683.1</v>
          </cell>
        </row>
        <row r="9936">
          <cell r="A9936" t="str">
            <v>2 S 04 101 02</v>
          </cell>
          <cell r="B9936" t="str">
            <v>Boca BSTC D=0,80m normal</v>
          </cell>
          <cell r="C9936" t="str">
            <v>und</v>
          </cell>
          <cell r="D9936">
            <v>1107.8699999999999</v>
          </cell>
        </row>
        <row r="9937">
          <cell r="A9937" t="str">
            <v>2 S 04 101 03</v>
          </cell>
          <cell r="B9937" t="str">
            <v>Boca BSTC D=1,00m normal</v>
          </cell>
          <cell r="C9937" t="str">
            <v>und</v>
          </cell>
          <cell r="D9937">
            <v>1674.76</v>
          </cell>
        </row>
        <row r="9938">
          <cell r="A9938" t="str">
            <v>2 S 04 101 04</v>
          </cell>
          <cell r="B9938" t="str">
            <v>Boca BSTC D=1,20m normal</v>
          </cell>
          <cell r="C9938" t="str">
            <v>und</v>
          </cell>
          <cell r="D9938">
            <v>2373.37</v>
          </cell>
        </row>
        <row r="9939">
          <cell r="A9939" t="str">
            <v>2 S 04 101 05</v>
          </cell>
          <cell r="B9939" t="str">
            <v>Boca BSTC D=1,50m normal</v>
          </cell>
          <cell r="C9939" t="str">
            <v>und</v>
          </cell>
          <cell r="D9939">
            <v>4167.7</v>
          </cell>
        </row>
        <row r="9940">
          <cell r="A9940" t="str">
            <v>2 S 04 101 06</v>
          </cell>
          <cell r="B9940" t="str">
            <v>Boca BSTC D=0,60m - esc.=15</v>
          </cell>
          <cell r="C9940" t="str">
            <v>und</v>
          </cell>
          <cell r="D9940">
            <v>717.5</v>
          </cell>
        </row>
        <row r="9941">
          <cell r="A9941" t="str">
            <v>2 S 04 101 07</v>
          </cell>
          <cell r="B9941" t="str">
            <v>Boca BSTC D=0,80 m - esc.=15</v>
          </cell>
          <cell r="C9941" t="str">
            <v>und</v>
          </cell>
          <cell r="D9941">
            <v>1165.01</v>
          </cell>
        </row>
        <row r="9942">
          <cell r="A9942" t="str">
            <v>2 S 04 101 08</v>
          </cell>
          <cell r="B9942" t="str">
            <v>Boca BSTC D=1,00 m - esc.=15</v>
          </cell>
          <cell r="C9942" t="str">
            <v>und</v>
          </cell>
          <cell r="D9942">
            <v>1755.14</v>
          </cell>
        </row>
        <row r="9943">
          <cell r="A9943" t="str">
            <v>2 S 04 101 09</v>
          </cell>
          <cell r="B9943" t="str">
            <v>Boca BSTC D=1,20 m - esc.=15</v>
          </cell>
          <cell r="C9943" t="str">
            <v>und</v>
          </cell>
          <cell r="D9943">
            <v>2494.23</v>
          </cell>
        </row>
        <row r="9944">
          <cell r="A9944" t="str">
            <v>2 S 04 101 10</v>
          </cell>
          <cell r="B9944" t="str">
            <v>Boca BSTC D=1,50 m - esc.=15</v>
          </cell>
          <cell r="C9944" t="str">
            <v>und</v>
          </cell>
          <cell r="D9944">
            <v>4388.29</v>
          </cell>
        </row>
        <row r="9945">
          <cell r="A9945" t="str">
            <v>2 S 04 101 11</v>
          </cell>
          <cell r="B9945" t="str">
            <v>Boca BSTC D=0,60 m - esc.=30</v>
          </cell>
          <cell r="C9945" t="str">
            <v>und</v>
          </cell>
          <cell r="D9945">
            <v>800.49</v>
          </cell>
        </row>
        <row r="9946">
          <cell r="A9946" t="str">
            <v>2 S 04 101 12</v>
          </cell>
          <cell r="B9946" t="str">
            <v>Boca BSTC D=0,80 m - esc.=30</v>
          </cell>
          <cell r="C9946" t="str">
            <v>und</v>
          </cell>
          <cell r="D9946">
            <v>1295.77</v>
          </cell>
        </row>
        <row r="9947">
          <cell r="A9947" t="str">
            <v>2 S 04 101 13</v>
          </cell>
          <cell r="B9947" t="str">
            <v>Boca BSTC D=1,00 m - esc.=30</v>
          </cell>
          <cell r="C9947" t="str">
            <v>und</v>
          </cell>
          <cell r="D9947">
            <v>1950.89</v>
          </cell>
        </row>
        <row r="9948">
          <cell r="A9948" t="str">
            <v>2 S 04 101 14</v>
          </cell>
          <cell r="B9948" t="str">
            <v>Boca BSTC D=1,20 m - esc.=30</v>
          </cell>
          <cell r="C9948" t="str">
            <v>und</v>
          </cell>
          <cell r="D9948">
            <v>2778.67</v>
          </cell>
        </row>
        <row r="9949">
          <cell r="A9949" t="str">
            <v>2 S 04 101 15</v>
          </cell>
          <cell r="B9949" t="str">
            <v>Boca BSTC D=1,50 m - esc.=30</v>
          </cell>
          <cell r="C9949" t="str">
            <v>und</v>
          </cell>
          <cell r="D9949">
            <v>4902.08</v>
          </cell>
        </row>
        <row r="9950">
          <cell r="A9950" t="str">
            <v>2 S 04 101 16</v>
          </cell>
          <cell r="B9950" t="str">
            <v>Boca BSTC D=0,60 m - esc.=45</v>
          </cell>
          <cell r="C9950" t="str">
            <v>und</v>
          </cell>
          <cell r="D9950">
            <v>987.23</v>
          </cell>
        </row>
        <row r="9951">
          <cell r="A9951" t="str">
            <v>2 S 04 101 17</v>
          </cell>
          <cell r="B9951" t="str">
            <v>Boca BSTC D=0,80 m - esc.=45</v>
          </cell>
          <cell r="C9951" t="str">
            <v>und</v>
          </cell>
          <cell r="D9951">
            <v>1720.98</v>
          </cell>
        </row>
        <row r="9952">
          <cell r="A9952" t="str">
            <v>2 S 04 101 18</v>
          </cell>
          <cell r="B9952" t="str">
            <v>Boca BSTC D=1,00 m - esc.=45</v>
          </cell>
          <cell r="C9952" t="str">
            <v>und</v>
          </cell>
          <cell r="D9952">
            <v>2412.9299999999998</v>
          </cell>
        </row>
        <row r="9953">
          <cell r="A9953" t="str">
            <v>2 S 04 101 19</v>
          </cell>
          <cell r="B9953" t="str">
            <v>Boca BSTC D=1,20 m - esc.=45</v>
          </cell>
          <cell r="C9953" t="str">
            <v>und</v>
          </cell>
          <cell r="D9953">
            <v>3437.07</v>
          </cell>
        </row>
        <row r="9954">
          <cell r="A9954" t="str">
            <v>2 S 04 101 20</v>
          </cell>
          <cell r="B9954" t="str">
            <v>Boca BSTC D=1,50 m - esc.=45</v>
          </cell>
          <cell r="C9954" t="str">
            <v>und</v>
          </cell>
          <cell r="D9954">
            <v>6158.87</v>
          </cell>
        </row>
        <row r="9955">
          <cell r="A9955" t="str">
            <v>2 S 04 101 51</v>
          </cell>
          <cell r="B9955" t="str">
            <v>Boca BSTC D=0,60 m normal -AC/BC/PC</v>
          </cell>
          <cell r="C9955" t="str">
            <v>und</v>
          </cell>
          <cell r="D9955">
            <v>703.03</v>
          </cell>
        </row>
        <row r="9956">
          <cell r="A9956" t="str">
            <v>2 S 04 101 52</v>
          </cell>
          <cell r="B9956" t="str">
            <v>Boca BSTC D=0,80m normal -AC/BC/PC</v>
          </cell>
          <cell r="C9956" t="str">
            <v>und</v>
          </cell>
          <cell r="D9956">
            <v>1144.6199999999999</v>
          </cell>
        </row>
        <row r="9957">
          <cell r="A9957" t="str">
            <v>2 S 04 101 53</v>
          </cell>
          <cell r="B9957" t="str">
            <v>Boca BSTC D=1,00m normal -AC/BC/PC</v>
          </cell>
          <cell r="C9957" t="str">
            <v>und</v>
          </cell>
          <cell r="D9957">
            <v>1736.03</v>
          </cell>
        </row>
        <row r="9958">
          <cell r="A9958" t="str">
            <v>2 S 04 101 54</v>
          </cell>
          <cell r="B9958" t="str">
            <v>Boca BSTC D=1,20m normal -AC/BC/PC</v>
          </cell>
          <cell r="C9958" t="str">
            <v>und</v>
          </cell>
          <cell r="D9958">
            <v>2467.6999999999998</v>
          </cell>
        </row>
        <row r="9959">
          <cell r="A9959" t="str">
            <v>2 S 04 101 55</v>
          </cell>
          <cell r="B9959" t="str">
            <v>Boca BSTC D=1,50m normal -AC/BC/PC</v>
          </cell>
          <cell r="C9959" t="str">
            <v>und</v>
          </cell>
          <cell r="D9959">
            <v>4351.6899999999996</v>
          </cell>
        </row>
        <row r="9960">
          <cell r="A9960" t="str">
            <v>2 S 04 101 56</v>
          </cell>
          <cell r="B9960" t="str">
            <v>Boca BSTC D=0,60m - esc.=15 -AC/BC/PC</v>
          </cell>
          <cell r="C9960" t="str">
            <v>und</v>
          </cell>
          <cell r="D9960">
            <v>738.52</v>
          </cell>
        </row>
        <row r="9961">
          <cell r="A9961" t="str">
            <v>2 S 04 101 57</v>
          </cell>
          <cell r="B9961" t="str">
            <v>Boca BSTC D=0,80 m - esc.=15 -AC/BC/PC</v>
          </cell>
          <cell r="C9961" t="str">
            <v>und</v>
          </cell>
          <cell r="D9961">
            <v>1203.8</v>
          </cell>
        </row>
        <row r="9962">
          <cell r="A9962" t="str">
            <v>2 S 04 101 58</v>
          </cell>
          <cell r="B9962" t="str">
            <v>Boca BSTC D=1,00 m - esc.=15 -AC/BC/PC</v>
          </cell>
          <cell r="C9962" t="str">
            <v>und</v>
          </cell>
          <cell r="D9962">
            <v>1819.59</v>
          </cell>
        </row>
        <row r="9963">
          <cell r="A9963" t="str">
            <v>2 S 04 101 59</v>
          </cell>
          <cell r="B9963" t="str">
            <v>Boca BSTC D=1,20 m - esc.=15 -AC/BC/PC</v>
          </cell>
          <cell r="C9963" t="str">
            <v>und</v>
          </cell>
          <cell r="D9963">
            <v>2593.79</v>
          </cell>
        </row>
        <row r="9964">
          <cell r="A9964" t="str">
            <v>2 S 04 101 60</v>
          </cell>
          <cell r="B9964" t="str">
            <v>Boca BSTC D=1,50 m - esc.=15 -AC/BC/PC</v>
          </cell>
          <cell r="C9964" t="str">
            <v>und</v>
          </cell>
          <cell r="D9964">
            <v>4582.66</v>
          </cell>
        </row>
        <row r="9965">
          <cell r="A9965" t="str">
            <v>2 S 04 101 61</v>
          </cell>
          <cell r="B9965" t="str">
            <v>Boca BSTC D=0,60 m - esc.=30 -AC/BC/PC</v>
          </cell>
          <cell r="C9965" t="str">
            <v>und</v>
          </cell>
          <cell r="D9965">
            <v>824.04</v>
          </cell>
        </row>
        <row r="9966">
          <cell r="A9966" t="str">
            <v>2 S 04 101 62</v>
          </cell>
          <cell r="B9966" t="str">
            <v>Boca BSTC D=0,80 m - esc.=30 -AC/BC/PC</v>
          </cell>
          <cell r="C9966" t="str">
            <v>und</v>
          </cell>
          <cell r="D9966">
            <v>1339.06</v>
          </cell>
        </row>
        <row r="9967">
          <cell r="A9967" t="str">
            <v>2 S 04 101 63</v>
          </cell>
          <cell r="B9967" t="str">
            <v>Boca BSTC D=1,00 m - esc.=30 -AC/BC/PC</v>
          </cell>
          <cell r="C9967" t="str">
            <v>und</v>
          </cell>
          <cell r="D9967">
            <v>2022.83</v>
          </cell>
        </row>
        <row r="9968">
          <cell r="A9968" t="str">
            <v>2 S 04 101 64</v>
          </cell>
          <cell r="B9968" t="str">
            <v>Boca BSTC D=1,20 m - esc.=30 -AC/BC/PC</v>
          </cell>
          <cell r="C9968" t="str">
            <v>und</v>
          </cell>
          <cell r="D9968">
            <v>2890.25</v>
          </cell>
        </row>
        <row r="9969">
          <cell r="A9969" t="str">
            <v>2 S 04 101 65</v>
          </cell>
          <cell r="B9969" t="str">
            <v>Boca BSTC D=1,50 m - esc.=30 -AC/BC/PC</v>
          </cell>
          <cell r="C9969" t="str">
            <v>und</v>
          </cell>
          <cell r="D9969">
            <v>5120.4799999999996</v>
          </cell>
        </row>
        <row r="9970">
          <cell r="A9970" t="str">
            <v>2 S 04 101 66</v>
          </cell>
          <cell r="B9970" t="str">
            <v>Boca BSTC D=0,60 m - esc.=45 -AC/BC/PC</v>
          </cell>
          <cell r="C9970" t="str">
            <v>und</v>
          </cell>
          <cell r="D9970">
            <v>1016.64</v>
          </cell>
        </row>
        <row r="9971">
          <cell r="A9971" t="str">
            <v>2 S 04 101 67</v>
          </cell>
          <cell r="B9971" t="str">
            <v>Boca BSTC D=0,80 m - esc.=45 -AC/BC/PC</v>
          </cell>
          <cell r="C9971" t="str">
            <v>und</v>
          </cell>
          <cell r="D9971">
            <v>1775.26</v>
          </cell>
        </row>
        <row r="9972">
          <cell r="A9972" t="str">
            <v>2 S 04 101 68</v>
          </cell>
          <cell r="B9972" t="str">
            <v>Boca BSTC D=1,00 m - esc.=45 -AC/BC/PC</v>
          </cell>
          <cell r="C9972" t="str">
            <v>und</v>
          </cell>
          <cell r="D9972">
            <v>2503.06</v>
          </cell>
        </row>
        <row r="9973">
          <cell r="A9973" t="str">
            <v>2 S 04 101 69</v>
          </cell>
          <cell r="B9973" t="str">
            <v>Boca BSTC D=1,20 m - esc.=45 -AC/BC/PC</v>
          </cell>
          <cell r="C9973" t="str">
            <v>und</v>
          </cell>
          <cell r="D9973">
            <v>3577.16</v>
          </cell>
        </row>
        <row r="9974">
          <cell r="A9974" t="str">
            <v>2 S 04 101 70</v>
          </cell>
          <cell r="B9974" t="str">
            <v>Boca BSTC D=1,50 m - esc.=45 -AC/BC/PC</v>
          </cell>
          <cell r="C9974" t="str">
            <v>und</v>
          </cell>
          <cell r="D9974">
            <v>6434.71</v>
          </cell>
        </row>
        <row r="9975">
          <cell r="A9975" t="str">
            <v>2 S 04 110 01</v>
          </cell>
          <cell r="B9975" t="str">
            <v>Corpo BDTC D=1,00m - CA-4, inclusive berço e dentes</v>
          </cell>
          <cell r="C9975" t="str">
            <v>m</v>
          </cell>
          <cell r="D9975">
            <v>1231.71</v>
          </cell>
        </row>
        <row r="9976">
          <cell r="A9976" t="str">
            <v>2 S 04 110 02</v>
          </cell>
          <cell r="B9976" t="str">
            <v>Corpo BDTC D=1,20m - CA-4, inclusive berço e dentes</v>
          </cell>
          <cell r="C9976" t="str">
            <v>m</v>
          </cell>
          <cell r="D9976">
            <v>1601.12</v>
          </cell>
        </row>
        <row r="9977">
          <cell r="A9977" t="str">
            <v>2 S 04 110 03</v>
          </cell>
          <cell r="B9977" t="str">
            <v>Corpo BDTC D=1,50m - CA-4, inclusive berço e dentes</v>
          </cell>
          <cell r="C9977" t="str">
            <v>m</v>
          </cell>
          <cell r="D9977">
            <v>2524.54</v>
          </cell>
        </row>
        <row r="9978">
          <cell r="A9978" t="str">
            <v>2 S 04 110 51</v>
          </cell>
          <cell r="B9978" t="str">
            <v>Corpo BDTC D=1,00m - CA-4, inclusive berço e dentes -AC/BC/PC</v>
          </cell>
          <cell r="C9978" t="str">
            <v>m</v>
          </cell>
          <cell r="D9978">
            <v>1270.8800000000001</v>
          </cell>
        </row>
        <row r="9979">
          <cell r="A9979" t="str">
            <v>2 S 04 110 52</v>
          </cell>
          <cell r="B9979" t="str">
            <v>Corpo BDTC D=1,20m - CA-4, inclusive berço e dentes -AC/BC/PC</v>
          </cell>
          <cell r="C9979" t="str">
            <v>m</v>
          </cell>
          <cell r="D9979">
            <v>1647.17</v>
          </cell>
        </row>
        <row r="9980">
          <cell r="A9980" t="str">
            <v>2 S 04 110 53</v>
          </cell>
          <cell r="B9980" t="str">
            <v>Corpo BDTC D=1,50m - CA-4, inclusive berço e dentes -AC/BC/PC</v>
          </cell>
          <cell r="C9980" t="str">
            <v>m</v>
          </cell>
          <cell r="D9980">
            <v>2599.33</v>
          </cell>
        </row>
        <row r="9981">
          <cell r="A9981" t="str">
            <v>2 S 04 110 71</v>
          </cell>
          <cell r="B9981" t="str">
            <v>Corpo BDTC D=1,00m - CA-2, inclusive berço -AC/BC/PC/TC</v>
          </cell>
          <cell r="C9981" t="str">
            <v>m</v>
          </cell>
          <cell r="D9981">
            <v>1267.5</v>
          </cell>
        </row>
        <row r="9982">
          <cell r="A9982" t="str">
            <v>2 S 04 110 81</v>
          </cell>
          <cell r="B9982" t="str">
            <v>Corpo BDTC D=1,00m - CA-1, inclusive berço -AC/BC/PC/TC</v>
          </cell>
          <cell r="C9982" t="str">
            <v>m</v>
          </cell>
          <cell r="D9982">
            <v>987.5</v>
          </cell>
        </row>
        <row r="9983">
          <cell r="A9983" t="str">
            <v>2 S 04 110 92</v>
          </cell>
          <cell r="B9983" t="str">
            <v>Corpo BDTC D=0,80m - CA-1 comercial - s/ berço</v>
          </cell>
          <cell r="C9983" t="str">
            <v>m</v>
          </cell>
          <cell r="D9983">
            <v>509.94</v>
          </cell>
        </row>
        <row r="9984">
          <cell r="A9984" t="str">
            <v>2 S 04 110 93</v>
          </cell>
          <cell r="B9984" t="str">
            <v>Corpo BDTC D=1,00m - CA-1 comercial - s/ berço</v>
          </cell>
          <cell r="C9984" t="str">
            <v>m</v>
          </cell>
          <cell r="D9984">
            <v>643.46</v>
          </cell>
        </row>
        <row r="9985">
          <cell r="A9985" t="str">
            <v>2 S 04 111 01</v>
          </cell>
          <cell r="B9985" t="str">
            <v>Boca BDTC D=1,00m normal</v>
          </cell>
          <cell r="C9985" t="str">
            <v>und</v>
          </cell>
          <cell r="D9985">
            <v>2323.9</v>
          </cell>
        </row>
        <row r="9986">
          <cell r="A9986" t="str">
            <v>2 S 04 111 02</v>
          </cell>
          <cell r="B9986" t="str">
            <v>Boca BDTC D=1,20m normal</v>
          </cell>
          <cell r="C9986" t="str">
            <v>und</v>
          </cell>
          <cell r="D9986">
            <v>3303.33</v>
          </cell>
        </row>
        <row r="9987">
          <cell r="A9987" t="str">
            <v>2 S 04 111 03</v>
          </cell>
          <cell r="B9987" t="str">
            <v>Boca BDTC D=1,50m normal</v>
          </cell>
          <cell r="C9987" t="str">
            <v>und</v>
          </cell>
          <cell r="D9987">
            <v>5635.19</v>
          </cell>
        </row>
        <row r="9988">
          <cell r="A9988" t="str">
            <v>2 S 04 111 05</v>
          </cell>
          <cell r="B9988" t="str">
            <v>Boca BDTC D=1,00 m - esc.=15</v>
          </cell>
          <cell r="C9988" t="str">
            <v>und</v>
          </cell>
          <cell r="D9988">
            <v>2427.5700000000002</v>
          </cell>
        </row>
        <row r="9989">
          <cell r="A9989" t="str">
            <v>2 S 04 111 06</v>
          </cell>
          <cell r="B9989" t="str">
            <v>Boca BDTC D=1,20 m - esc.=15</v>
          </cell>
          <cell r="C9989" t="str">
            <v>und</v>
          </cell>
          <cell r="D9989">
            <v>3456.65</v>
          </cell>
        </row>
        <row r="9990">
          <cell r="A9990" t="str">
            <v>2 S 04 111 07</v>
          </cell>
          <cell r="B9990" t="str">
            <v>Boca BDTC D=1,50 m - esc.=15</v>
          </cell>
          <cell r="C9990" t="str">
            <v>und</v>
          </cell>
          <cell r="D9990">
            <v>5917.88</v>
          </cell>
        </row>
        <row r="9991">
          <cell r="A9991" t="str">
            <v>2 S 04 111 08</v>
          </cell>
          <cell r="B9991" t="str">
            <v>Boca BDTC D=1,00 - esc.=30</v>
          </cell>
          <cell r="C9991" t="str">
            <v>und</v>
          </cell>
          <cell r="D9991">
            <v>2698.92</v>
          </cell>
        </row>
        <row r="9992">
          <cell r="A9992" t="str">
            <v>2 S 04 111 09</v>
          </cell>
          <cell r="B9992" t="str">
            <v>Boca BDTC D=1,20 m - esc.=30</v>
          </cell>
          <cell r="C9992" t="str">
            <v>und</v>
          </cell>
          <cell r="D9992">
            <v>3844.84</v>
          </cell>
        </row>
        <row r="9993">
          <cell r="A9993" t="str">
            <v>2 S 04 111 10</v>
          </cell>
          <cell r="B9993" t="str">
            <v>Boca BDTC D=1,50 m - esc.=30</v>
          </cell>
          <cell r="C9993" t="str">
            <v>und</v>
          </cell>
          <cell r="D9993">
            <v>6607.74</v>
          </cell>
        </row>
        <row r="9994">
          <cell r="A9994" t="str">
            <v>2 S 04 111 11</v>
          </cell>
          <cell r="B9994" t="str">
            <v>Boca BDTC D=1,00 m - esc.=45</v>
          </cell>
          <cell r="C9994" t="str">
            <v>und</v>
          </cell>
          <cell r="D9994">
            <v>3328.74</v>
          </cell>
        </row>
        <row r="9995">
          <cell r="A9995" t="str">
            <v>2 S 04 111 12</v>
          </cell>
          <cell r="B9995" t="str">
            <v>Boca BDTC D=1,20 m - esc.=45</v>
          </cell>
          <cell r="C9995" t="str">
            <v>und</v>
          </cell>
          <cell r="D9995">
            <v>4736.5600000000004</v>
          </cell>
        </row>
        <row r="9996">
          <cell r="A9996" t="str">
            <v>2 S 04 111 13</v>
          </cell>
          <cell r="B9996" t="str">
            <v>Boca BDTC D=1,50 m - esc.=45</v>
          </cell>
          <cell r="C9996" t="str">
            <v>und</v>
          </cell>
          <cell r="D9996">
            <v>8148.26</v>
          </cell>
        </row>
        <row r="9997">
          <cell r="A9997" t="str">
            <v>2 S 04 111 51</v>
          </cell>
          <cell r="B9997" t="str">
            <v>Boca BDTC D=1,00m normal -AC/BC/PC</v>
          </cell>
          <cell r="C9997" t="str">
            <v>und</v>
          </cell>
          <cell r="D9997">
            <v>2411.87</v>
          </cell>
        </row>
        <row r="9998">
          <cell r="A9998" t="str">
            <v>2 S 04 111 52</v>
          </cell>
          <cell r="B9998" t="str">
            <v>Boca BDTC D=1,20m normal -AC/BC/PC</v>
          </cell>
          <cell r="C9998" t="str">
            <v>und</v>
          </cell>
          <cell r="D9998">
            <v>3438.98</v>
          </cell>
        </row>
        <row r="9999">
          <cell r="A9999" t="str">
            <v>2 S 04 111 53</v>
          </cell>
          <cell r="B9999" t="str">
            <v>Boca BDTC D=1,50m normal -AC/BC/PC</v>
          </cell>
          <cell r="C9999" t="str">
            <v>und</v>
          </cell>
          <cell r="D9999">
            <v>5893.34</v>
          </cell>
        </row>
        <row r="10000">
          <cell r="A10000" t="str">
            <v>2 S 04 111 55</v>
          </cell>
          <cell r="B10000" t="str">
            <v>Boca BDTC D=1,00 m - esc.=15 -AC/BC/PC</v>
          </cell>
          <cell r="C10000" t="str">
            <v>und</v>
          </cell>
          <cell r="D10000">
            <v>2519.62</v>
          </cell>
        </row>
        <row r="10001">
          <cell r="A10001" t="str">
            <v>2 S 04 111 56</v>
          </cell>
          <cell r="B10001" t="str">
            <v>Boca BDTC D=1,20 m - esc.=15 -AC/BC/PC</v>
          </cell>
          <cell r="C10001" t="str">
            <v>und</v>
          </cell>
          <cell r="D10001">
            <v>3598.98</v>
          </cell>
        </row>
        <row r="10002">
          <cell r="A10002" t="str">
            <v>2 S 04 111 57</v>
          </cell>
          <cell r="B10002" t="str">
            <v>Boca BDTC D=1,50 m - esc.=15 -AC/BC/PC</v>
          </cell>
          <cell r="C10002" t="str">
            <v>und</v>
          </cell>
          <cell r="D10002">
            <v>6188.97</v>
          </cell>
        </row>
        <row r="10003">
          <cell r="A10003" t="str">
            <v>2 S 04 111 58</v>
          </cell>
          <cell r="B10003" t="str">
            <v>Boca BDTC D=1,00 - esc.=30 -AC/BC/PC</v>
          </cell>
          <cell r="C10003" t="str">
            <v>und</v>
          </cell>
          <cell r="D10003">
            <v>2801.63</v>
          </cell>
        </row>
        <row r="10004">
          <cell r="A10004" t="str">
            <v>2 S 04 111 59</v>
          </cell>
          <cell r="B10004" t="str">
            <v>Boca BDTC D=1,20 m - esc.=30 -AC/BC/PC</v>
          </cell>
          <cell r="C10004" t="str">
            <v>und</v>
          </cell>
          <cell r="D10004">
            <v>4003.82</v>
          </cell>
        </row>
        <row r="10005">
          <cell r="A10005" t="str">
            <v>2 S 04 111 60</v>
          </cell>
          <cell r="B10005" t="str">
            <v>Boca BDTC D=1,50 m - esc.=30 -AC/BC/PC</v>
          </cell>
          <cell r="C10005" t="str">
            <v>und</v>
          </cell>
          <cell r="D10005">
            <v>6911.67</v>
          </cell>
        </row>
        <row r="10006">
          <cell r="A10006" t="str">
            <v>2 S 04 111 61</v>
          </cell>
          <cell r="B10006" t="str">
            <v>Boca BDTC D=1,00 m - esc.=45 -AC/BC/PC</v>
          </cell>
          <cell r="C10006" t="str">
            <v>und</v>
          </cell>
          <cell r="D10006">
            <v>3456.24</v>
          </cell>
        </row>
        <row r="10007">
          <cell r="A10007" t="str">
            <v>2 S 04 111 62</v>
          </cell>
          <cell r="B10007" t="str">
            <v>Boca BDTC D=1,20 m - esc.=45 -AC/BC/PC</v>
          </cell>
          <cell r="C10007" t="str">
            <v>und</v>
          </cell>
          <cell r="D10007">
            <v>4934.37</v>
          </cell>
        </row>
        <row r="10008">
          <cell r="A10008" t="str">
            <v>2 S 04 111 63</v>
          </cell>
          <cell r="B10008" t="str">
            <v>Boca BDTC D=1,50 m - esc.=45 - AC/BC/PC</v>
          </cell>
          <cell r="C10008" t="str">
            <v>und</v>
          </cell>
          <cell r="D10008">
            <v>8528.16</v>
          </cell>
        </row>
        <row r="10009">
          <cell r="A10009" t="str">
            <v>2 S 04 120 01</v>
          </cell>
          <cell r="B10009" t="str">
            <v>Corpo BTTC D=1,00m - CA-4, inclusive berço e dentes</v>
          </cell>
          <cell r="C10009" t="str">
            <v>m</v>
          </cell>
          <cell r="D10009">
            <v>1753.08</v>
          </cell>
        </row>
        <row r="10010">
          <cell r="A10010" t="str">
            <v>2 S 04 120 02</v>
          </cell>
          <cell r="B10010" t="str">
            <v>Corpo BTTC D=1,20m - CA-4, inclusive berço e dentes</v>
          </cell>
          <cell r="C10010" t="str">
            <v>m</v>
          </cell>
          <cell r="D10010">
            <v>2381.4</v>
          </cell>
        </row>
        <row r="10011">
          <cell r="A10011" t="str">
            <v>2 S 04 120 03</v>
          </cell>
          <cell r="B10011" t="str">
            <v>Corpo BTTC D=1,50m - CA-4, inclusive berço e dentes</v>
          </cell>
          <cell r="C10011" t="str">
            <v>m</v>
          </cell>
          <cell r="D10011">
            <v>3602.17</v>
          </cell>
        </row>
        <row r="10012">
          <cell r="A10012" t="str">
            <v>2 S 04 120 51</v>
          </cell>
          <cell r="B10012" t="str">
            <v>Corpo BTTC D=1,00m - CA-4, inclusive berço e dentes - AC/BC/PC</v>
          </cell>
          <cell r="C10012" t="str">
            <v>m</v>
          </cell>
          <cell r="D10012">
            <v>1805.08</v>
          </cell>
        </row>
        <row r="10013">
          <cell r="A10013" t="str">
            <v>2 S 04 120 52</v>
          </cell>
          <cell r="B10013" t="str">
            <v>Corpo BTTC D=1,20m - CA-4, inclusive berço e dentes - AC/BC/PC</v>
          </cell>
          <cell r="C10013" t="str">
            <v>m</v>
          </cell>
          <cell r="D10013">
            <v>2450.4699999999998</v>
          </cell>
        </row>
        <row r="10014">
          <cell r="A10014" t="str">
            <v>2 S 04 120 53</v>
          </cell>
          <cell r="B10014" t="str">
            <v>Corpo BTTC D=1,50m - CA-4, inclusive berço e dentes - AC/BC/PC</v>
          </cell>
          <cell r="C10014" t="str">
            <v>m</v>
          </cell>
          <cell r="D10014">
            <v>3699.28</v>
          </cell>
        </row>
        <row r="10015">
          <cell r="A10015" t="str">
            <v>2 S 04 120 71</v>
          </cell>
          <cell r="B10015" t="str">
            <v>Corpo BTTC D=1,00m - CA-2, inclusive berço - AC/BC/PC/TC</v>
          </cell>
          <cell r="C10015" t="str">
            <v>m</v>
          </cell>
          <cell r="D10015">
            <v>1801.3</v>
          </cell>
        </row>
        <row r="10016">
          <cell r="A10016" t="str">
            <v>2 S 04 120 81</v>
          </cell>
          <cell r="B10016" t="str">
            <v>Corpo BTTC D=1,00m - CA-1, inclusive berço - AC/BC/PC/TC</v>
          </cell>
          <cell r="C10016" t="str">
            <v>m</v>
          </cell>
          <cell r="D10016">
            <v>1381.3</v>
          </cell>
        </row>
        <row r="10017">
          <cell r="A10017" t="str">
            <v>2 S 04 120 93</v>
          </cell>
          <cell r="B10017" t="str">
            <v>Corpo BTTC D=1,00m - CA-1 comercial - s/ berço</v>
          </cell>
          <cell r="C10017" t="str">
            <v>m</v>
          </cell>
          <cell r="D10017">
            <v>928.94</v>
          </cell>
        </row>
        <row r="10018">
          <cell r="A10018" t="str">
            <v>2 S 04 121 01</v>
          </cell>
          <cell r="B10018" t="str">
            <v>Boca BTTC D=1,00m normal</v>
          </cell>
          <cell r="C10018" t="str">
            <v>und</v>
          </cell>
          <cell r="D10018">
            <v>2981.92</v>
          </cell>
        </row>
        <row r="10019">
          <cell r="A10019" t="str">
            <v>2 S 04 121 02</v>
          </cell>
          <cell r="B10019" t="str">
            <v>Boca BTTC D=1,20m normal</v>
          </cell>
          <cell r="C10019" t="str">
            <v>und</v>
          </cell>
          <cell r="D10019">
            <v>4241.54</v>
          </cell>
        </row>
        <row r="10020">
          <cell r="A10020" t="str">
            <v>2 S 04 121 03</v>
          </cell>
          <cell r="B10020" t="str">
            <v>Boca BTTC D=1,50m normal</v>
          </cell>
          <cell r="C10020" t="str">
            <v>und</v>
          </cell>
          <cell r="D10020">
            <v>7167.5</v>
          </cell>
        </row>
        <row r="10021">
          <cell r="A10021" t="str">
            <v>2 S 04 121 04</v>
          </cell>
          <cell r="B10021" t="str">
            <v>Boca BTTC D=1,00 m - esc.=15</v>
          </cell>
          <cell r="C10021" t="str">
            <v>und</v>
          </cell>
          <cell r="D10021">
            <v>3107.16</v>
          </cell>
        </row>
        <row r="10022">
          <cell r="A10022" t="str">
            <v>2 S 04 121 05</v>
          </cell>
          <cell r="B10022" t="str">
            <v>Boca BTTC D=1,20 m - esc.=15</v>
          </cell>
          <cell r="C10022" t="str">
            <v>und</v>
          </cell>
          <cell r="D10022">
            <v>4429.2299999999996</v>
          </cell>
        </row>
        <row r="10023">
          <cell r="A10023" t="str">
            <v>2 S 04 121 06</v>
          </cell>
          <cell r="B10023" t="str">
            <v>Boca BTTC D=1,50 m - esc.=15</v>
          </cell>
          <cell r="C10023" t="str">
            <v>und</v>
          </cell>
          <cell r="D10023">
            <v>7491.21</v>
          </cell>
        </row>
        <row r="10024">
          <cell r="A10024" t="str">
            <v>2 S 04 121 07</v>
          </cell>
          <cell r="B10024" t="str">
            <v>Boca BTTC D=1,00 m - esc.=30</v>
          </cell>
          <cell r="C10024" t="str">
            <v>und</v>
          </cell>
          <cell r="D10024">
            <v>3456.87</v>
          </cell>
        </row>
        <row r="10025">
          <cell r="A10025" t="str">
            <v>2 S 04 121 08</v>
          </cell>
          <cell r="B10025" t="str">
            <v>Boca BTTC D=1,20 m - esc.=30</v>
          </cell>
          <cell r="C10025" t="str">
            <v>und</v>
          </cell>
          <cell r="D10025">
            <v>4925.13</v>
          </cell>
        </row>
        <row r="10026">
          <cell r="A10026" t="str">
            <v>2 S 04 121 09</v>
          </cell>
          <cell r="B10026" t="str">
            <v>Boca BTTC D=1,50 m - esc.=30</v>
          </cell>
          <cell r="C10026" t="str">
            <v>und</v>
          </cell>
          <cell r="D10026">
            <v>8352.27</v>
          </cell>
        </row>
        <row r="10027">
          <cell r="A10027" t="str">
            <v>2 S 04 121 10</v>
          </cell>
          <cell r="B10027" t="str">
            <v>Boca BTTC D=1,00 m - esc.=45</v>
          </cell>
          <cell r="C10027" t="str">
            <v>und</v>
          </cell>
          <cell r="D10027">
            <v>4245.42</v>
          </cell>
        </row>
        <row r="10028">
          <cell r="A10028" t="str">
            <v>2 S 04 121 11</v>
          </cell>
          <cell r="B10028" t="str">
            <v>Boca BTTC D=1,20 m - esc.=45</v>
          </cell>
          <cell r="C10028" t="str">
            <v>und</v>
          </cell>
          <cell r="D10028">
            <v>6052.31</v>
          </cell>
        </row>
        <row r="10029">
          <cell r="A10029" t="str">
            <v>2 S 04 121 12</v>
          </cell>
          <cell r="B10029" t="str">
            <v>Boca BTTC D=1,50 m - esc.=45</v>
          </cell>
          <cell r="C10029" t="str">
            <v>und</v>
          </cell>
          <cell r="D10029">
            <v>10316.9</v>
          </cell>
        </row>
        <row r="10030">
          <cell r="A10030" t="str">
            <v>2 S 04 121 51</v>
          </cell>
          <cell r="B10030" t="str">
            <v>Boca BTTC D=1,00m normal - AC/BC/PC</v>
          </cell>
          <cell r="C10030" t="str">
            <v>und</v>
          </cell>
          <cell r="D10030">
            <v>3096.77</v>
          </cell>
        </row>
        <row r="10031">
          <cell r="A10031" t="str">
            <v>2 S 04 121 52</v>
          </cell>
          <cell r="B10031" t="str">
            <v>Boca BTTC D=1,20m normal - AC/BC/PC</v>
          </cell>
          <cell r="C10031" t="str">
            <v>und</v>
          </cell>
          <cell r="D10031">
            <v>4418.4799999999996</v>
          </cell>
        </row>
        <row r="10032">
          <cell r="A10032" t="str">
            <v>2 S 04 121 53</v>
          </cell>
          <cell r="B10032" t="str">
            <v>Boca BTTC D=1,50m normal - AC/BC/PC</v>
          </cell>
          <cell r="C10032" t="str">
            <v>und</v>
          </cell>
          <cell r="D10032">
            <v>7500.62</v>
          </cell>
        </row>
        <row r="10033">
          <cell r="A10033" t="str">
            <v>2 S 04 121 54</v>
          </cell>
          <cell r="B10033" t="str">
            <v>Boca BTTC D=1,00 m - esc.=15 - AC/BC/PC</v>
          </cell>
          <cell r="C10033" t="str">
            <v>und</v>
          </cell>
          <cell r="D10033">
            <v>3226.97</v>
          </cell>
        </row>
        <row r="10034">
          <cell r="A10034" t="str">
            <v>2 S 04 121 55</v>
          </cell>
          <cell r="B10034" t="str">
            <v>Boca BTTC D=1,20 m - esc.=15 - AC/BC/PC</v>
          </cell>
          <cell r="C10034" t="str">
            <v>und</v>
          </cell>
          <cell r="D10034">
            <v>4614.32</v>
          </cell>
        </row>
        <row r="10035">
          <cell r="A10035" t="str">
            <v>2 S 04 121 56</v>
          </cell>
          <cell r="B10035" t="str">
            <v>Boca BTTC D=1,50 m - esc.=15 - AC/BC/PC</v>
          </cell>
          <cell r="C10035" t="str">
            <v>und</v>
          </cell>
          <cell r="D10035">
            <v>7839.88</v>
          </cell>
        </row>
        <row r="10036">
          <cell r="A10036" t="str">
            <v>2 S 04 121 57</v>
          </cell>
          <cell r="B10036" t="str">
            <v>Boca BTTC D=1,00 m - esc.=30 - AC/BC/PC</v>
          </cell>
          <cell r="C10036" t="str">
            <v>und</v>
          </cell>
          <cell r="D10036">
            <v>3590.46</v>
          </cell>
        </row>
        <row r="10037">
          <cell r="A10037" t="str">
            <v>2 S 04 121 58</v>
          </cell>
          <cell r="B10037" t="str">
            <v>Boca BTTC D=1,20 m - esc.=30 - AC/BC/PC</v>
          </cell>
          <cell r="C10037" t="str">
            <v>und</v>
          </cell>
          <cell r="D10037">
            <v>5131.58</v>
          </cell>
        </row>
        <row r="10038">
          <cell r="A10038" t="str">
            <v>2 S 04 121 59</v>
          </cell>
          <cell r="B10038" t="str">
            <v>Boca BTTC D=1,50 m - esc.=30 - AC/BC/PC</v>
          </cell>
          <cell r="C10038" t="str">
            <v>und</v>
          </cell>
          <cell r="D10038">
            <v>8742.2199999999993</v>
          </cell>
        </row>
        <row r="10039">
          <cell r="A10039" t="str">
            <v>2 S 04 121 60</v>
          </cell>
          <cell r="B10039" t="str">
            <v>Boca BTTC D=1,00 m - esc.=45 - AC/BC/PC</v>
          </cell>
          <cell r="C10039" t="str">
            <v>und</v>
          </cell>
          <cell r="D10039">
            <v>4410.5600000000004</v>
          </cell>
        </row>
        <row r="10040">
          <cell r="A10040" t="str">
            <v>2 S 04 121 61</v>
          </cell>
          <cell r="B10040" t="str">
            <v>Boca BTTC D=1,20 m - esc.=45 - AC/BC/PC</v>
          </cell>
          <cell r="C10040" t="str">
            <v>und</v>
          </cell>
          <cell r="D10040">
            <v>6308.03</v>
          </cell>
        </row>
        <row r="10041">
          <cell r="A10041" t="str">
            <v>2 S 04 121 62</v>
          </cell>
          <cell r="B10041" t="str">
            <v>Boca BTTC D=1,50 m - esc.=45 - AC/BC/PC</v>
          </cell>
          <cell r="C10041" t="str">
            <v>und</v>
          </cell>
          <cell r="D10041">
            <v>10802.18</v>
          </cell>
        </row>
        <row r="10042">
          <cell r="A10042" t="str">
            <v>2 S 04 200 01</v>
          </cell>
          <cell r="B10042" t="str">
            <v>Corpo BSCC 1,50 x 1,50 m alt. 0 a 1,00 m</v>
          </cell>
          <cell r="C10042" t="str">
            <v>und</v>
          </cell>
          <cell r="D10042">
            <v>1414.07</v>
          </cell>
        </row>
        <row r="10043">
          <cell r="A10043" t="str">
            <v>2 S 04 200 02</v>
          </cell>
          <cell r="B10043" t="str">
            <v>Corpo BSCC 2,00 x 2,00 m alt. 0 a 1,00 m</v>
          </cell>
          <cell r="C10043" t="str">
            <v>und</v>
          </cell>
          <cell r="D10043">
            <v>2049.4499999999998</v>
          </cell>
        </row>
        <row r="10044">
          <cell r="A10044" t="str">
            <v>2 S 04 200 03</v>
          </cell>
          <cell r="B10044" t="str">
            <v>Corpo BSCC 2,50 x 2,50 m alt. 0 a 1,00 m</v>
          </cell>
          <cell r="C10044" t="str">
            <v>m</v>
          </cell>
          <cell r="D10044">
            <v>2831.15</v>
          </cell>
        </row>
        <row r="10045">
          <cell r="A10045" t="str">
            <v>2 S 04 200 04</v>
          </cell>
          <cell r="B10045" t="str">
            <v>Corpo BSCC 3,00 x 3,00 m alt. 0 a 1,00 m</v>
          </cell>
          <cell r="C10045" t="str">
            <v>m</v>
          </cell>
          <cell r="D10045">
            <v>3684.3</v>
          </cell>
        </row>
        <row r="10046">
          <cell r="A10046" t="str">
            <v>2 S 04 200 05</v>
          </cell>
          <cell r="B10046" t="str">
            <v>Corpo BSCC 1,50 x 1,50 m alt. 1,00 a 2,50 m</v>
          </cell>
          <cell r="C10046" t="str">
            <v>m</v>
          </cell>
          <cell r="D10046">
            <v>1220.78</v>
          </cell>
        </row>
        <row r="10047">
          <cell r="A10047" t="str">
            <v>2 S 04 200 06</v>
          </cell>
          <cell r="B10047" t="str">
            <v>Corpo BSCC 2,00 x 2,00 m alt. 1,00 a 2,50 m</v>
          </cell>
          <cell r="C10047" t="str">
            <v>m</v>
          </cell>
          <cell r="D10047">
            <v>1778.92</v>
          </cell>
        </row>
        <row r="10048">
          <cell r="A10048" t="str">
            <v>2 S 04 200 07</v>
          </cell>
          <cell r="B10048" t="str">
            <v>Corpo BSCC 2,50 x 2,50 m alt. 1,00 a 2,50 m</v>
          </cell>
          <cell r="C10048" t="str">
            <v>m</v>
          </cell>
          <cell r="D10048">
            <v>2646.13</v>
          </cell>
        </row>
        <row r="10049">
          <cell r="A10049" t="str">
            <v>2 S 04 200 08</v>
          </cell>
          <cell r="B10049" t="str">
            <v>Corpo BSCC 3,00 x 3,00 m alt. 1,00 a 2,50 m</v>
          </cell>
          <cell r="C10049" t="str">
            <v>m</v>
          </cell>
          <cell r="D10049">
            <v>3548.18</v>
          </cell>
        </row>
        <row r="10050">
          <cell r="A10050" t="str">
            <v>2 S 04 200 09</v>
          </cell>
          <cell r="B10050" t="str">
            <v>Corpo BSCC 1,50 x 1,50 m alt. 2,50 a 5,00 m</v>
          </cell>
          <cell r="C10050" t="str">
            <v>m</v>
          </cell>
          <cell r="D10050">
            <v>1357.76</v>
          </cell>
        </row>
        <row r="10051">
          <cell r="A10051" t="str">
            <v>2 S 04 200 10</v>
          </cell>
          <cell r="B10051" t="str">
            <v>Corpo BSCC 2,00 x 2,00 m alt. 2,50 a 5,00 m</v>
          </cell>
          <cell r="C10051" t="str">
            <v>m</v>
          </cell>
          <cell r="D10051">
            <v>2066.4299999999998</v>
          </cell>
        </row>
        <row r="10052">
          <cell r="A10052" t="str">
            <v>2 S 04 200 11</v>
          </cell>
          <cell r="B10052" t="str">
            <v>Corpo BSCC 2,50 x 2,50 m alt. 2,50 a 5,00 m</v>
          </cell>
          <cell r="C10052" t="str">
            <v>m</v>
          </cell>
          <cell r="D10052">
            <v>3142.37</v>
          </cell>
        </row>
        <row r="10053">
          <cell r="A10053" t="str">
            <v>2 S 04 200 12</v>
          </cell>
          <cell r="B10053" t="str">
            <v>Corpo BSCC 3,00 x 3,00 m alt. 2,50 a 5,00 m</v>
          </cell>
          <cell r="C10053" t="str">
            <v>m</v>
          </cell>
          <cell r="D10053">
            <v>4394.5200000000004</v>
          </cell>
        </row>
        <row r="10054">
          <cell r="A10054" t="str">
            <v>2 S 04 200 13</v>
          </cell>
          <cell r="B10054" t="str">
            <v>Corpo BSCC 1,50 x 1,50 m alt. 5,00 a 7,50 m</v>
          </cell>
          <cell r="C10054" t="str">
            <v>m</v>
          </cell>
          <cell r="D10054">
            <v>1589.36</v>
          </cell>
        </row>
        <row r="10055">
          <cell r="A10055" t="str">
            <v>2 S 04 200 14</v>
          </cell>
          <cell r="B10055" t="str">
            <v>Corpo BSCC 2,00 x 2,00 m alt. 5,00 a 7,50 m</v>
          </cell>
          <cell r="C10055" t="str">
            <v>m</v>
          </cell>
          <cell r="D10055">
            <v>2382.86</v>
          </cell>
        </row>
        <row r="10056">
          <cell r="A10056" t="str">
            <v>2 S 04 200 15</v>
          </cell>
          <cell r="B10056" t="str">
            <v>Corpo BSCC 2,50 x 2,50 m alt. 5,00 a 7,50 m</v>
          </cell>
          <cell r="C10056" t="str">
            <v>m</v>
          </cell>
          <cell r="D10056">
            <v>3462.57</v>
          </cell>
        </row>
        <row r="10057">
          <cell r="A10057" t="str">
            <v>2 S 04 200 16</v>
          </cell>
          <cell r="B10057" t="str">
            <v>Corpo BSCC 3,00 x 3,00 m alt. 5,00 a 7,50 m</v>
          </cell>
          <cell r="C10057" t="str">
            <v>m</v>
          </cell>
          <cell r="D10057">
            <v>4906.74</v>
          </cell>
        </row>
        <row r="10058">
          <cell r="A10058" t="str">
            <v>2 S 04 200 17</v>
          </cell>
          <cell r="B10058" t="str">
            <v>Corpo BSCC 1,50 x 1,50 m alt. 7,50 a 10,00 m</v>
          </cell>
          <cell r="C10058" t="str">
            <v>m</v>
          </cell>
          <cell r="D10058">
            <v>1787.37</v>
          </cell>
        </row>
        <row r="10059">
          <cell r="A10059" t="str">
            <v>2 S 04 200 18</v>
          </cell>
          <cell r="B10059" t="str">
            <v>Corpo BSCC 2,00 x 2,00 m alt. 7,50 a 10,00 m</v>
          </cell>
          <cell r="C10059" t="str">
            <v>m</v>
          </cell>
          <cell r="D10059">
            <v>2641.4</v>
          </cell>
        </row>
        <row r="10060">
          <cell r="A10060" t="str">
            <v>2 S 04 200 19</v>
          </cell>
          <cell r="B10060" t="str">
            <v>Corpo BSCC 2,50 x 2,50 m alt. 7,50 a 10,00 m</v>
          </cell>
          <cell r="C10060" t="str">
            <v>m</v>
          </cell>
          <cell r="D10060">
            <v>3891.68</v>
          </cell>
        </row>
        <row r="10061">
          <cell r="A10061" t="str">
            <v>2 S 04 200 20</v>
          </cell>
          <cell r="B10061" t="str">
            <v>Corpo BSCC 3,00 x 3,00 m alt. 7,50 a 10,00 m</v>
          </cell>
          <cell r="C10061" t="str">
            <v>m</v>
          </cell>
          <cell r="D10061">
            <v>5339.47</v>
          </cell>
        </row>
        <row r="10062">
          <cell r="A10062" t="str">
            <v>2 S 04 200 21</v>
          </cell>
          <cell r="B10062" t="str">
            <v>Corpo BSCC 1,50 x 1,50 m alt. 10,00 a 12,50 m</v>
          </cell>
          <cell r="C10062" t="str">
            <v>m</v>
          </cell>
          <cell r="D10062">
            <v>1877.51</v>
          </cell>
        </row>
        <row r="10063">
          <cell r="A10063" t="str">
            <v>2 S 04 200 22</v>
          </cell>
          <cell r="B10063" t="str">
            <v>Corpo BSCC 2,00 x 2,00 m alt. 10,00 a 12,50 m</v>
          </cell>
          <cell r="C10063" t="str">
            <v>m</v>
          </cell>
          <cell r="D10063">
            <v>2929.15</v>
          </cell>
        </row>
        <row r="10064">
          <cell r="A10064" t="str">
            <v>2 S 04 200 23</v>
          </cell>
          <cell r="B10064" t="str">
            <v>Corpo BSCC 2,50 x 2,50 m alt. 10,00 a 12,50 m</v>
          </cell>
          <cell r="C10064" t="str">
            <v>m</v>
          </cell>
          <cell r="D10064">
            <v>4208.8999999999996</v>
          </cell>
        </row>
        <row r="10065">
          <cell r="A10065" t="str">
            <v>2 S 04 200 24</v>
          </cell>
          <cell r="B10065" t="str">
            <v>Corpo BSCC 3,00 a 3,00 m alt. 10,00 a 12,50 m</v>
          </cell>
          <cell r="C10065" t="str">
            <v>m</v>
          </cell>
          <cell r="D10065">
            <v>5904.97</v>
          </cell>
        </row>
        <row r="10066">
          <cell r="A10066" t="str">
            <v>2 S 04 200 25</v>
          </cell>
          <cell r="B10066" t="str">
            <v>Corpo BSCC 1,50 x 1,50 m alt. 12,50 a 15,00 m</v>
          </cell>
          <cell r="C10066" t="str">
            <v>m</v>
          </cell>
          <cell r="D10066">
            <v>1991.73</v>
          </cell>
        </row>
        <row r="10067">
          <cell r="A10067" t="str">
            <v>2 S 04 200 26</v>
          </cell>
          <cell r="B10067" t="str">
            <v>Corpo BSCC 2,00 a 2,00 m alt. 12,50 a 15,00 m</v>
          </cell>
          <cell r="C10067" t="str">
            <v>m</v>
          </cell>
          <cell r="D10067">
            <v>3193.98</v>
          </cell>
        </row>
        <row r="10068">
          <cell r="A10068" t="str">
            <v>2 S 04 200 27</v>
          </cell>
          <cell r="B10068" t="str">
            <v>Corpo BSCC 2,50 x 2,50 m alt. 12,50 a 15,00 m</v>
          </cell>
          <cell r="C10068" t="str">
            <v>m</v>
          </cell>
          <cell r="D10068">
            <v>4730.6099999999997</v>
          </cell>
        </row>
        <row r="10069">
          <cell r="A10069" t="str">
            <v>2 S 04 200 28</v>
          </cell>
          <cell r="B10069" t="str">
            <v>Corpo BSCC 3,00 x 3,00 m alt. 12,50 a 15,00 m</v>
          </cell>
          <cell r="C10069" t="str">
            <v>m</v>
          </cell>
          <cell r="D10069">
            <v>6318.11</v>
          </cell>
        </row>
        <row r="10070">
          <cell r="A10070" t="str">
            <v>2 S 04 200 51</v>
          </cell>
          <cell r="B10070" t="str">
            <v>Corpo BSCC 1,50 x 1,50 m alt. 0 a 1,00 m - AC/BC</v>
          </cell>
          <cell r="C10070" t="str">
            <v>und</v>
          </cell>
          <cell r="D10070">
            <v>1436.57</v>
          </cell>
        </row>
        <row r="10071">
          <cell r="A10071" t="str">
            <v>2 S 04 200 52</v>
          </cell>
          <cell r="B10071" t="str">
            <v>Corpo BSCC 2,00 x 2,00 m alt. 0 a 1,00 m - AC/BC</v>
          </cell>
          <cell r="C10071" t="str">
            <v>und</v>
          </cell>
          <cell r="D10071">
            <v>2083.17</v>
          </cell>
        </row>
        <row r="10072">
          <cell r="A10072" t="str">
            <v>2 S 04 200 53</v>
          </cell>
          <cell r="B10072" t="str">
            <v>Corpo BSCC 2,50 x 2,50 m alt. 0 a 1,00 m - AC/BC</v>
          </cell>
          <cell r="C10072" t="str">
            <v>m</v>
          </cell>
          <cell r="D10072">
            <v>2886.77</v>
          </cell>
        </row>
        <row r="10073">
          <cell r="A10073" t="str">
            <v>2 S 04 200 54</v>
          </cell>
          <cell r="B10073" t="str">
            <v>Corpo BSCC 3,00 x 3,00 m alt. 0 a 1,00 m - AC/BC</v>
          </cell>
          <cell r="C10073" t="str">
            <v>m</v>
          </cell>
          <cell r="D10073">
            <v>3762.87</v>
          </cell>
        </row>
        <row r="10074">
          <cell r="A10074" t="str">
            <v>2 S 04 200 55</v>
          </cell>
          <cell r="B10074" t="str">
            <v>Corpo BSCC 1,50 x 1,50 m alt. 1,00 a 2,50 m - AC/BC</v>
          </cell>
          <cell r="C10074" t="str">
            <v>m</v>
          </cell>
          <cell r="D10074">
            <v>1247.9000000000001</v>
          </cell>
        </row>
        <row r="10075">
          <cell r="A10075" t="str">
            <v>2 S 04 200 56</v>
          </cell>
          <cell r="B10075" t="str">
            <v>Corpo BSCC 2,00 x 2,00 m alt. 1,00 a 2,50 m - AC/BC</v>
          </cell>
          <cell r="C10075" t="str">
            <v>m</v>
          </cell>
          <cell r="D10075">
            <v>1813.78</v>
          </cell>
        </row>
        <row r="10076">
          <cell r="A10076" t="str">
            <v>2 S 04 200 57</v>
          </cell>
          <cell r="B10076" t="str">
            <v>Corpo BSCC 2,50 x 2,50 m alt. 1,00 a 2,50 m - AC/BC</v>
          </cell>
          <cell r="C10076" t="str">
            <v>m</v>
          </cell>
          <cell r="D10076">
            <v>2701.75</v>
          </cell>
        </row>
        <row r="10077">
          <cell r="A10077" t="str">
            <v>2 S 04 200 58</v>
          </cell>
          <cell r="B10077" t="str">
            <v>Corpo BSCC 3,00 x 3,00 m alt. 1,00 a 2,50 m - AC/BC</v>
          </cell>
          <cell r="C10077" t="str">
            <v>m</v>
          </cell>
          <cell r="D10077">
            <v>3628.42</v>
          </cell>
        </row>
        <row r="10078">
          <cell r="A10078" t="str">
            <v>2 S 04 200 59</v>
          </cell>
          <cell r="B10078" t="str">
            <v>Corpo BSCC 1,50 x 1,50 m alt. 2,50 a 5,00 m - AC/BC</v>
          </cell>
          <cell r="C10078" t="str">
            <v>m</v>
          </cell>
          <cell r="D10078">
            <v>1384.88</v>
          </cell>
        </row>
        <row r="10079">
          <cell r="A10079" t="str">
            <v>2 S 04 200 60</v>
          </cell>
          <cell r="B10079" t="str">
            <v>Corpo BSCC 2,00 x 2,00 m alt. 2,50 a 5,00 m - AC/BC</v>
          </cell>
          <cell r="C10079" t="str">
            <v>m</v>
          </cell>
          <cell r="D10079">
            <v>2112.0500000000002</v>
          </cell>
        </row>
        <row r="10080">
          <cell r="A10080" t="str">
            <v>2 S 04 200 61</v>
          </cell>
          <cell r="B10080" t="str">
            <v>Corpo BSCC 2,50 x 2,50 m alt. 2,50 a 5,00 m - AC/BC</v>
          </cell>
          <cell r="C10080" t="str">
            <v>m</v>
          </cell>
          <cell r="D10080">
            <v>3197.99</v>
          </cell>
        </row>
        <row r="10081">
          <cell r="A10081" t="str">
            <v>2 S 04 200 62</v>
          </cell>
          <cell r="B10081" t="str">
            <v>Corpo BSCC 3,00 x 3,00 m alt. 2,50 a 5,00 m - AC/BC</v>
          </cell>
          <cell r="C10081" t="str">
            <v>m</v>
          </cell>
          <cell r="D10081">
            <v>4491.6499999999996</v>
          </cell>
        </row>
        <row r="10082">
          <cell r="A10082" t="str">
            <v>2 S 04 200 63</v>
          </cell>
          <cell r="B10082" t="str">
            <v>Corpo BSCC 1,50 x 1,50 m alt. 5,00 a 7,50 m - AC/BC</v>
          </cell>
          <cell r="C10082" t="str">
            <v>m</v>
          </cell>
          <cell r="D10082">
            <v>1616.48</v>
          </cell>
        </row>
        <row r="10083">
          <cell r="A10083" t="str">
            <v>2 S 04 200 64</v>
          </cell>
          <cell r="B10083" t="str">
            <v>Corpo BSCC 2,00 x 2,00 m alt. 5,00 a 7,50 m - AC/BC</v>
          </cell>
          <cell r="C10083" t="str">
            <v>m</v>
          </cell>
          <cell r="D10083">
            <v>2428.48</v>
          </cell>
        </row>
        <row r="10084">
          <cell r="A10084" t="str">
            <v>2 S 04 200 65</v>
          </cell>
          <cell r="B10084" t="str">
            <v>Corpo BSCC 2,50 x 2,50 m alt. 5,00 a 7,50 m - AC/BC</v>
          </cell>
          <cell r="C10084" t="str">
            <v>m</v>
          </cell>
          <cell r="D10084">
            <v>3530.86</v>
          </cell>
        </row>
        <row r="10085">
          <cell r="A10085" t="str">
            <v>2 S 04 200 66</v>
          </cell>
          <cell r="B10085" t="str">
            <v>Corpo BSCC 3,00 x 3,00 m alt. 5,00 a 7,50 m - AC/BC</v>
          </cell>
          <cell r="C10085" t="str">
            <v>m</v>
          </cell>
          <cell r="D10085">
            <v>5003.87</v>
          </cell>
        </row>
        <row r="10086">
          <cell r="A10086" t="str">
            <v>2 S 04 200 67</v>
          </cell>
          <cell r="B10086" t="str">
            <v>Corpo BSCC 1,50 x 1,50 m alt. 7,50 a 10,00 m - AC/BC</v>
          </cell>
          <cell r="C10086" t="str">
            <v>m</v>
          </cell>
          <cell r="D10086">
            <v>1823.15</v>
          </cell>
        </row>
        <row r="10087">
          <cell r="A10087" t="str">
            <v>2 S 04 200 68</v>
          </cell>
          <cell r="B10087" t="str">
            <v>Corpo BSCC 2,00 x 2,00 m alt. 7,50 a 10,00 m - AC/BC</v>
          </cell>
          <cell r="C10087" t="str">
            <v>m</v>
          </cell>
          <cell r="D10087">
            <v>2697.58</v>
          </cell>
        </row>
        <row r="10088">
          <cell r="A10088" t="str">
            <v>2 S 04 200 69</v>
          </cell>
          <cell r="B10088" t="str">
            <v>Corpo BSCC 2,50 x 2,50 m alt. 7,50 a 10,00 m - AC/BC</v>
          </cell>
          <cell r="C10088" t="str">
            <v>m</v>
          </cell>
          <cell r="D10088">
            <v>3959.97</v>
          </cell>
        </row>
        <row r="10089">
          <cell r="A10089" t="str">
            <v>2 S 04 200 70</v>
          </cell>
          <cell r="B10089" t="str">
            <v>Corpo BSCC 3,00 x 3,00 m alt. 7,50 a 10,00 m - AC/BC</v>
          </cell>
          <cell r="C10089" t="str">
            <v>m</v>
          </cell>
          <cell r="D10089">
            <v>5452.22</v>
          </cell>
        </row>
        <row r="10090">
          <cell r="A10090" t="str">
            <v>2 S 04 200 71</v>
          </cell>
          <cell r="B10090" t="str">
            <v>Corpo BSCC 1,50 x 1,50 m alt. 10,00 a 12,50 m - AC/BC</v>
          </cell>
          <cell r="C10090" t="str">
            <v>m</v>
          </cell>
          <cell r="D10090">
            <v>1913.29</v>
          </cell>
        </row>
        <row r="10091">
          <cell r="A10091" t="str">
            <v>2 S 04 200 72</v>
          </cell>
          <cell r="B10091" t="str">
            <v>Corpo BSCC 2,00 x 2,00 m alt. 10,00 a 12,50 m - AC/BC</v>
          </cell>
          <cell r="C10091" t="str">
            <v>m</v>
          </cell>
          <cell r="D10091">
            <v>2985.33</v>
          </cell>
        </row>
        <row r="10092">
          <cell r="A10092" t="str">
            <v>2 S 04 200 73</v>
          </cell>
          <cell r="B10092" t="str">
            <v>Corpo BSCC 2,50 x 2,50 m alt. 10,00 a 12,50 m - AC/BC</v>
          </cell>
          <cell r="C10092" t="str">
            <v>m</v>
          </cell>
          <cell r="D10092">
            <v>4291.75</v>
          </cell>
        </row>
        <row r="10093">
          <cell r="A10093" t="str">
            <v>2 S 04 200 74</v>
          </cell>
          <cell r="B10093" t="str">
            <v>Corpo BSCC 3,00 a 3,00 m alt. 10,00 a 12,50 m - AC/BC</v>
          </cell>
          <cell r="C10093" t="str">
            <v>m</v>
          </cell>
          <cell r="D10093">
            <v>6017.72</v>
          </cell>
        </row>
        <row r="10094">
          <cell r="A10094" t="str">
            <v>2 S 04 200 75</v>
          </cell>
          <cell r="B10094" t="str">
            <v>Corpo BSCC 1,50 x 1,50 m alt. 12,50 a 15,00 m - AC/BC</v>
          </cell>
          <cell r="C10094" t="str">
            <v>m</v>
          </cell>
          <cell r="D10094">
            <v>2027.51</v>
          </cell>
        </row>
        <row r="10095">
          <cell r="A10095" t="str">
            <v>2 S 04 200 76</v>
          </cell>
          <cell r="B10095" t="str">
            <v>Corpo BSCC 2,00 a 2,00 m alt. 12,50 a 15,00 m - AC/BC</v>
          </cell>
          <cell r="C10095" t="str">
            <v>m</v>
          </cell>
          <cell r="D10095">
            <v>3250.16</v>
          </cell>
        </row>
        <row r="10096">
          <cell r="A10096" t="str">
            <v>2 S 04 200 77</v>
          </cell>
          <cell r="B10096" t="str">
            <v>Corpo BSCC 2,50 x 2,50 m alt. 12,50 a 15,00 m - AC/BC</v>
          </cell>
          <cell r="C10096" t="str">
            <v>m</v>
          </cell>
          <cell r="D10096">
            <v>4827.18</v>
          </cell>
        </row>
        <row r="10097">
          <cell r="A10097" t="str">
            <v>2 S 04 200 78</v>
          </cell>
          <cell r="B10097" t="str">
            <v>Corpo BSCC 3,00 x 3,00 m alt. 12,50 a 15,00 m - AC/BC</v>
          </cell>
          <cell r="C10097" t="str">
            <v>m</v>
          </cell>
          <cell r="D10097">
            <v>6447.95</v>
          </cell>
        </row>
        <row r="10098">
          <cell r="A10098" t="str">
            <v>2 S 04 201 01</v>
          </cell>
          <cell r="B10098" t="str">
            <v>Boca BSCC 1,50 x 1,50 m normal</v>
          </cell>
          <cell r="C10098" t="str">
            <v>und</v>
          </cell>
          <cell r="D10098">
            <v>8079.94</v>
          </cell>
        </row>
        <row r="10099">
          <cell r="A10099" t="str">
            <v>2 S 04 201 02</v>
          </cell>
          <cell r="B10099" t="str">
            <v>Boca BSCC 2,00 x 2,00 m normal</v>
          </cell>
          <cell r="C10099" t="str">
            <v>und</v>
          </cell>
          <cell r="D10099">
            <v>12584.02</v>
          </cell>
        </row>
        <row r="10100">
          <cell r="A10100" t="str">
            <v>2 S 04 201 03</v>
          </cell>
          <cell r="B10100" t="str">
            <v>Boca BSCC 2,50 x 2,50 m normal</v>
          </cell>
          <cell r="C10100" t="str">
            <v>und</v>
          </cell>
          <cell r="D10100">
            <v>16735.52</v>
          </cell>
        </row>
        <row r="10101">
          <cell r="A10101" t="str">
            <v>2 S 04 201 04</v>
          </cell>
          <cell r="B10101" t="str">
            <v>Boca BSCC 3,00 x 3,00 m normal</v>
          </cell>
          <cell r="C10101" t="str">
            <v>und</v>
          </cell>
          <cell r="D10101">
            <v>24146.22</v>
          </cell>
        </row>
        <row r="10102">
          <cell r="A10102" t="str">
            <v>2 S 04 201 05</v>
          </cell>
          <cell r="B10102" t="str">
            <v>Boca BSCC 1,50 x 1,50 m - esc.=15</v>
          </cell>
          <cell r="C10102" t="str">
            <v>und</v>
          </cell>
          <cell r="D10102">
            <v>8436.1200000000008</v>
          </cell>
        </row>
        <row r="10103">
          <cell r="A10103" t="str">
            <v>2 S 04 201 06</v>
          </cell>
          <cell r="B10103" t="str">
            <v>Boca BSCC 2,00 x 2,00 m - esc.=15</v>
          </cell>
          <cell r="C10103" t="str">
            <v>und</v>
          </cell>
          <cell r="D10103">
            <v>13025.13</v>
          </cell>
        </row>
        <row r="10104">
          <cell r="A10104" t="str">
            <v>2 S 04 201 07</v>
          </cell>
          <cell r="B10104" t="str">
            <v>Boca BSCC 2,50 x 2,50 m - esc.=15</v>
          </cell>
          <cell r="C10104" t="str">
            <v>und</v>
          </cell>
          <cell r="D10104">
            <v>18142.28</v>
          </cell>
        </row>
        <row r="10105">
          <cell r="A10105" t="str">
            <v>2 S 04 201 08</v>
          </cell>
          <cell r="B10105" t="str">
            <v>Boca BSCC 3,00 x 3,00 m - esc.=15</v>
          </cell>
          <cell r="C10105" t="str">
            <v>und</v>
          </cell>
          <cell r="D10105">
            <v>25718.45</v>
          </cell>
        </row>
        <row r="10106">
          <cell r="A10106" t="str">
            <v>2 S 04 201 09</v>
          </cell>
          <cell r="B10106" t="str">
            <v>Boca BSCC 1,50 x 1,50 m - esc.=30</v>
          </cell>
          <cell r="C10106" t="str">
            <v>und</v>
          </cell>
          <cell r="D10106">
            <v>9103.85</v>
          </cell>
        </row>
        <row r="10107">
          <cell r="A10107" t="str">
            <v>2 S 04 201 10</v>
          </cell>
          <cell r="B10107" t="str">
            <v>Boca BSCC 2,00 x 2,00 m - esc.=30</v>
          </cell>
          <cell r="C10107" t="str">
            <v>und</v>
          </cell>
          <cell r="D10107">
            <v>14102.44</v>
          </cell>
        </row>
        <row r="10108">
          <cell r="A10108" t="str">
            <v>2 S 04 201 11</v>
          </cell>
          <cell r="B10108" t="str">
            <v>Boca BSCC 2,50 x 2,50 m - esc.=30</v>
          </cell>
          <cell r="C10108" t="str">
            <v>und</v>
          </cell>
          <cell r="D10108">
            <v>20171.509999999998</v>
          </cell>
        </row>
        <row r="10109">
          <cell r="A10109" t="str">
            <v>2 S 04 201 12</v>
          </cell>
          <cell r="B10109" t="str">
            <v>Boca BSCC 3,00 x 3,00 m =esc.=30</v>
          </cell>
          <cell r="C10109" t="str">
            <v>und</v>
          </cell>
          <cell r="D10109">
            <v>28188.28</v>
          </cell>
        </row>
        <row r="10110">
          <cell r="A10110" t="str">
            <v>2 S 04 201 13</v>
          </cell>
          <cell r="B10110" t="str">
            <v>Boca BSCC 1,50 x 1,50 m - esc.=45</v>
          </cell>
          <cell r="C10110" t="str">
            <v>und</v>
          </cell>
          <cell r="D10110">
            <v>11344.35</v>
          </cell>
        </row>
        <row r="10111">
          <cell r="A10111" t="str">
            <v>2 S 04 201 14</v>
          </cell>
          <cell r="B10111" t="str">
            <v>Boca BSCC 2,00 x 2,00 m - esc.=45</v>
          </cell>
          <cell r="C10111" t="str">
            <v>und</v>
          </cell>
          <cell r="D10111">
            <v>18032.68</v>
          </cell>
        </row>
        <row r="10112">
          <cell r="A10112" t="str">
            <v>2 S 04 201 15</v>
          </cell>
          <cell r="B10112" t="str">
            <v>Boca BSCC 2,50 x 2,50 m - esc.=45</v>
          </cell>
          <cell r="C10112" t="str">
            <v>und</v>
          </cell>
          <cell r="D10112">
            <v>25690.71</v>
          </cell>
        </row>
        <row r="10113">
          <cell r="A10113" t="str">
            <v>2 S 04 201 16</v>
          </cell>
          <cell r="B10113" t="str">
            <v>Boca BSCC 3,00 x 3,00 m - esc.=45</v>
          </cell>
          <cell r="C10113" t="str">
            <v>und</v>
          </cell>
          <cell r="D10113">
            <v>35843.160000000003</v>
          </cell>
        </row>
        <row r="10114">
          <cell r="A10114" t="str">
            <v>2 S 04 201 51</v>
          </cell>
          <cell r="B10114" t="str">
            <v>Boca BSCC 1,50 x 1,50 m normal - AC/BC</v>
          </cell>
          <cell r="C10114" t="str">
            <v>und</v>
          </cell>
          <cell r="D10114">
            <v>8245.6299999999992</v>
          </cell>
        </row>
        <row r="10115">
          <cell r="A10115" t="str">
            <v>2 S 04 201 52</v>
          </cell>
          <cell r="B10115" t="str">
            <v>Boca BSCC 2,00 x 2,00 m normal - AC/BC</v>
          </cell>
          <cell r="C10115" t="str">
            <v>und</v>
          </cell>
          <cell r="D10115">
            <v>12847.23</v>
          </cell>
        </row>
        <row r="10116">
          <cell r="A10116" t="str">
            <v>2 S 04 201 53</v>
          </cell>
          <cell r="B10116" t="str">
            <v>Boca BSCC 2,50 x 2,50 m normal - AC/BC</v>
          </cell>
          <cell r="C10116" t="str">
            <v>und</v>
          </cell>
          <cell r="D10116">
            <v>17286.13</v>
          </cell>
        </row>
        <row r="10117">
          <cell r="A10117" t="str">
            <v>2 S 04 201 54</v>
          </cell>
          <cell r="B10117" t="str">
            <v>Boca BSCC 3,00 x 3,00 m normal - AC/BC</v>
          </cell>
          <cell r="C10117" t="str">
            <v>und</v>
          </cell>
          <cell r="D10117">
            <v>24669.99</v>
          </cell>
        </row>
        <row r="10118">
          <cell r="A10118" t="str">
            <v>2 S 04 201 55</v>
          </cell>
          <cell r="B10118" t="str">
            <v>Boca BSCC 1,50 x 1,50 m - esc.=15 - AC/BC</v>
          </cell>
          <cell r="C10118" t="str">
            <v>und</v>
          </cell>
          <cell r="D10118">
            <v>8581.6200000000008</v>
          </cell>
        </row>
        <row r="10119">
          <cell r="A10119" t="str">
            <v>2 S 04 201 56</v>
          </cell>
          <cell r="B10119" t="str">
            <v>Boca BSCC 2,00 x 2,00 m - esc.=15 -AC/BC</v>
          </cell>
          <cell r="C10119" t="str">
            <v>und</v>
          </cell>
          <cell r="D10119">
            <v>13260.8</v>
          </cell>
        </row>
        <row r="10120">
          <cell r="A10120" t="str">
            <v>2 S 04 201 57</v>
          </cell>
          <cell r="B10120" t="str">
            <v>Boca BSCC 2,50 x 2,50 m - esc.=15 -AC/BC</v>
          </cell>
          <cell r="C10120" t="str">
            <v>und</v>
          </cell>
          <cell r="D10120">
            <v>18490.3</v>
          </cell>
        </row>
        <row r="10121">
          <cell r="A10121" t="str">
            <v>2 S 04 201 58</v>
          </cell>
          <cell r="B10121" t="str">
            <v>Boca BSCC 3,00 x 3,00 m - esc.=15 -AC/BC</v>
          </cell>
          <cell r="C10121" t="str">
            <v>und</v>
          </cell>
          <cell r="D10121">
            <v>26223.99</v>
          </cell>
        </row>
        <row r="10122">
          <cell r="A10122" t="str">
            <v>2 S 04 201 59</v>
          </cell>
          <cell r="B10122" t="str">
            <v>Boca BSCC 1,50 x 1,50 m - esc.=30 -AC/BC</v>
          </cell>
          <cell r="C10122" t="str">
            <v>und</v>
          </cell>
          <cell r="D10122">
            <v>9272.0300000000007</v>
          </cell>
        </row>
        <row r="10123">
          <cell r="A10123" t="str">
            <v>2 S 04 201 60</v>
          </cell>
          <cell r="B10123" t="str">
            <v>Boca BSCC 2,00 x 2,00 m - esc.=30 -AC/BC</v>
          </cell>
          <cell r="C10123" t="str">
            <v>und</v>
          </cell>
          <cell r="D10123">
            <v>14366.96</v>
          </cell>
        </row>
        <row r="10124">
          <cell r="A10124" t="str">
            <v>2 S 04 201 61</v>
          </cell>
          <cell r="B10124" t="str">
            <v>Boca BSCC 2,50 x 2,50 m - esc.=30 -AC/BC</v>
          </cell>
          <cell r="C10124" t="str">
            <v>und</v>
          </cell>
          <cell r="D10124">
            <v>20554.830000000002</v>
          </cell>
        </row>
        <row r="10125">
          <cell r="A10125" t="str">
            <v>2 S 04 201 62</v>
          </cell>
          <cell r="B10125" t="str">
            <v>Boca BSCC 3,00 x 3,00 m =esc.=30 -AC/BC</v>
          </cell>
          <cell r="C10125" t="str">
            <v>und</v>
          </cell>
          <cell r="D10125">
            <v>28755.1</v>
          </cell>
        </row>
        <row r="10126">
          <cell r="A10126" t="str">
            <v>2 S 04 201 63</v>
          </cell>
          <cell r="B10126" t="str">
            <v>Boca BSCC 1,50 x 1,50 m - esc.=45 -AC/BC</v>
          </cell>
          <cell r="C10126" t="str">
            <v>und</v>
          </cell>
          <cell r="D10126">
            <v>11547.52</v>
          </cell>
        </row>
        <row r="10127">
          <cell r="A10127" t="str">
            <v>2 S 04 201 64</v>
          </cell>
          <cell r="B10127" t="str">
            <v>Boca BSCC 2,00 x 2,00 m - esc.=45 -AC/BC</v>
          </cell>
          <cell r="C10127" t="str">
            <v>und</v>
          </cell>
          <cell r="D10127">
            <v>18374.23</v>
          </cell>
        </row>
        <row r="10128">
          <cell r="A10128" t="str">
            <v>2 S 04 201 65</v>
          </cell>
          <cell r="B10128" t="str">
            <v>Boca BSCC 2,50 x 2,50 m - esc.=45 -AC/BC</v>
          </cell>
          <cell r="C10128" t="str">
            <v>und</v>
          </cell>
          <cell r="D10128">
            <v>26160.42</v>
          </cell>
        </row>
        <row r="10129">
          <cell r="A10129" t="str">
            <v>2 S 04 201 66</v>
          </cell>
          <cell r="B10129" t="str">
            <v>Boca BSCC 3,00 x 3,00 m - esc.=45 -AC/BC</v>
          </cell>
          <cell r="C10129" t="str">
            <v>und</v>
          </cell>
          <cell r="D10129">
            <v>36528.57</v>
          </cell>
        </row>
        <row r="10130">
          <cell r="A10130" t="str">
            <v>2 S 04 210 01</v>
          </cell>
          <cell r="B10130" t="str">
            <v>Corpo BDCC 1,50 x 1,50 m alt. 0 a 1,00 m</v>
          </cell>
          <cell r="C10130" t="str">
            <v>m</v>
          </cell>
          <cell r="D10130">
            <v>2394.6</v>
          </cell>
        </row>
        <row r="10131">
          <cell r="A10131" t="str">
            <v>2 S 04 210 02</v>
          </cell>
          <cell r="B10131" t="str">
            <v>Corpo BDCC 2,00 x 2,00 m alt. 0 a 1,00 m</v>
          </cell>
          <cell r="C10131" t="str">
            <v>m</v>
          </cell>
          <cell r="D10131">
            <v>3574.98</v>
          </cell>
        </row>
        <row r="10132">
          <cell r="A10132" t="str">
            <v>2 S 04 210 03</v>
          </cell>
          <cell r="B10132" t="str">
            <v>Corpo BDCC 2,50 x 2,50 m alt. 0 a 1,00 m</v>
          </cell>
          <cell r="C10132" t="str">
            <v>m</v>
          </cell>
          <cell r="D10132">
            <v>4471.22</v>
          </cell>
        </row>
        <row r="10133">
          <cell r="A10133" t="str">
            <v>2 S 04 210 04</v>
          </cell>
          <cell r="B10133" t="str">
            <v>Corpo BDCC 3,00 x 3,00 m alt. 0 a 1,00 m</v>
          </cell>
          <cell r="C10133" t="str">
            <v>m</v>
          </cell>
          <cell r="D10133">
            <v>6080.89</v>
          </cell>
        </row>
        <row r="10134">
          <cell r="A10134" t="str">
            <v>2 S 04 210 05</v>
          </cell>
          <cell r="B10134" t="str">
            <v>Corpo BDCC 1,50 x 1,50 m alt. 1,00 a 2,50 m</v>
          </cell>
          <cell r="C10134" t="str">
            <v>m</v>
          </cell>
          <cell r="D10134">
            <v>2048.64</v>
          </cell>
        </row>
        <row r="10135">
          <cell r="A10135" t="str">
            <v>2 S 04 210 06</v>
          </cell>
          <cell r="B10135" t="str">
            <v>Corpo BDCC 2,00 x 2,00 m alt. 1,00 a 2,50 m</v>
          </cell>
          <cell r="C10135" t="str">
            <v>m</v>
          </cell>
          <cell r="D10135">
            <v>3071.86</v>
          </cell>
        </row>
        <row r="10136">
          <cell r="A10136" t="str">
            <v>2 S 04 210 07</v>
          </cell>
          <cell r="B10136" t="str">
            <v>Corpo BDCC 2,50 x 2,50 m alt. 1,00 a 2,50 m</v>
          </cell>
          <cell r="C10136" t="str">
            <v>m</v>
          </cell>
          <cell r="D10136">
            <v>4192.17</v>
          </cell>
        </row>
        <row r="10137">
          <cell r="A10137" t="str">
            <v>2 S 04 210 08</v>
          </cell>
          <cell r="B10137" t="str">
            <v>Corpo BDCC 3,00 x 3,00 m alt. 1,00 a 2,50 m</v>
          </cell>
          <cell r="C10137" t="str">
            <v>m</v>
          </cell>
          <cell r="D10137">
            <v>5662.28</v>
          </cell>
        </row>
        <row r="10138">
          <cell r="A10138" t="str">
            <v>2 S 04 210 09</v>
          </cell>
          <cell r="B10138" t="str">
            <v>Corpo BDCC 1,50 x 1,50 m alt. 2,50 a 5,00 m</v>
          </cell>
          <cell r="C10138" t="str">
            <v>m</v>
          </cell>
          <cell r="D10138">
            <v>2216.84</v>
          </cell>
        </row>
        <row r="10139">
          <cell r="A10139" t="str">
            <v>2 S 04 210 10</v>
          </cell>
          <cell r="B10139" t="str">
            <v>Corpo BDCC 2,00 x 2,00 m alt. 2,50 a 5,00 m</v>
          </cell>
          <cell r="C10139" t="str">
            <v>m</v>
          </cell>
          <cell r="D10139">
            <v>3572.94</v>
          </cell>
        </row>
        <row r="10140">
          <cell r="A10140" t="str">
            <v>2 S 04 210 11</v>
          </cell>
          <cell r="B10140" t="str">
            <v>Corpo BDCC 2,50 x 2,50 m alt. 2,50 a 5,00 m</v>
          </cell>
          <cell r="C10140" t="str">
            <v>m</v>
          </cell>
          <cell r="D10140">
            <v>4835.8</v>
          </cell>
        </row>
        <row r="10141">
          <cell r="A10141" t="str">
            <v>2 S 04 210 12</v>
          </cell>
          <cell r="B10141" t="str">
            <v>Corpo BDCC 3,00 x 3,00 m alt. 2,50 a 5,00 m</v>
          </cell>
          <cell r="C10141" t="str">
            <v>m</v>
          </cell>
          <cell r="D10141">
            <v>6177.93</v>
          </cell>
        </row>
        <row r="10142">
          <cell r="A10142" t="str">
            <v>2 S 04 210 13</v>
          </cell>
          <cell r="B10142" t="str">
            <v>Corpo BDCC 1,50 x 1,50 m alt. 5,00 a 7,50 m</v>
          </cell>
          <cell r="C10142" t="str">
            <v>m</v>
          </cell>
          <cell r="D10142">
            <v>2594.11</v>
          </cell>
        </row>
        <row r="10143">
          <cell r="A10143" t="str">
            <v>2 S 04 210 14</v>
          </cell>
          <cell r="B10143" t="str">
            <v>Corpo BDCC 2,00 a 2,00 m alt. 5,00 a 7,50 m</v>
          </cell>
          <cell r="C10143" t="str">
            <v>m</v>
          </cell>
          <cell r="D10143">
            <v>4042.26</v>
          </cell>
        </row>
        <row r="10144">
          <cell r="A10144" t="str">
            <v>2 S 04 210 15</v>
          </cell>
          <cell r="B10144" t="str">
            <v>Corpo BDCC 2,50 x 2,50 m alt. 5,00 a 7,50 m</v>
          </cell>
          <cell r="C10144" t="str">
            <v>m</v>
          </cell>
          <cell r="D10144">
            <v>5655.47</v>
          </cell>
        </row>
        <row r="10145">
          <cell r="A10145" t="str">
            <v>2 S 04 210 16</v>
          </cell>
          <cell r="B10145" t="str">
            <v>Corpo BDCC 3,00 x 3,00 m alt. 5,00 a 7,50 m</v>
          </cell>
          <cell r="C10145" t="str">
            <v>m</v>
          </cell>
          <cell r="D10145">
            <v>7676.84</v>
          </cell>
        </row>
        <row r="10146">
          <cell r="A10146" t="str">
            <v>2 S 04 210 17</v>
          </cell>
          <cell r="B10146" t="str">
            <v>Corpo BDCC 1,50 x 1,50 m alt. 7,50 a 10,00 m</v>
          </cell>
          <cell r="C10146" t="str">
            <v>m</v>
          </cell>
          <cell r="D10146">
            <v>2925.99</v>
          </cell>
        </row>
        <row r="10147">
          <cell r="A10147" t="str">
            <v>2 S 04 210 18</v>
          </cell>
          <cell r="B10147" t="str">
            <v>Corpo BDCC 2,00 x 2,00 m alt. 7,50 a 10,00 m</v>
          </cell>
          <cell r="C10147" t="str">
            <v>m</v>
          </cell>
          <cell r="D10147">
            <v>4778.8100000000004</v>
          </cell>
        </row>
        <row r="10148">
          <cell r="A10148" t="str">
            <v>2 S 04 210 19</v>
          </cell>
          <cell r="B10148" t="str">
            <v>Corpo BDCC 2,50 x 2,50 m alt. 7,50 a 10,00 m</v>
          </cell>
          <cell r="C10148" t="str">
            <v>m</v>
          </cell>
          <cell r="D10148">
            <v>5981.72</v>
          </cell>
        </row>
        <row r="10149">
          <cell r="A10149" t="str">
            <v>2 S 04 210 20</v>
          </cell>
          <cell r="B10149" t="str">
            <v>Corpo BDCC 3,00 x 3,00 m alt. 7,50 a 10,00 m</v>
          </cell>
          <cell r="C10149" t="str">
            <v>m</v>
          </cell>
          <cell r="D10149">
            <v>8446.66</v>
          </cell>
        </row>
        <row r="10150">
          <cell r="A10150" t="str">
            <v>2 S 04 210 21</v>
          </cell>
          <cell r="B10150" t="str">
            <v>Corpo BDCC 1,50 x 1,50 m alt. 10,00 a 12,50 m</v>
          </cell>
          <cell r="C10150" t="str">
            <v>m</v>
          </cell>
          <cell r="D10150">
            <v>3193.3</v>
          </cell>
        </row>
        <row r="10151">
          <cell r="A10151" t="str">
            <v>2 S 04 210 22</v>
          </cell>
          <cell r="B10151" t="str">
            <v>Corpo BDCC 2,00 x 2,00 m alt. 10,00 a 12,50 m</v>
          </cell>
          <cell r="C10151" t="str">
            <v>m</v>
          </cell>
          <cell r="D10151">
            <v>5116.63</v>
          </cell>
        </row>
        <row r="10152">
          <cell r="A10152" t="str">
            <v>2 S 04 210 23</v>
          </cell>
          <cell r="B10152" t="str">
            <v>Corpo BDCC 2,50 x 2,50 m alt. 10,00 a 12,50 m</v>
          </cell>
          <cell r="C10152" t="str">
            <v>m</v>
          </cell>
          <cell r="D10152">
            <v>6886.02</v>
          </cell>
        </row>
        <row r="10153">
          <cell r="A10153" t="str">
            <v>2 S 04 210 24</v>
          </cell>
          <cell r="B10153" t="str">
            <v>Corpo BDCC 3,00 x 3,00 m alt. 10,00 a 12,50 m</v>
          </cell>
          <cell r="C10153" t="str">
            <v>m</v>
          </cell>
          <cell r="D10153">
            <v>9677.06</v>
          </cell>
        </row>
        <row r="10154">
          <cell r="A10154" t="str">
            <v>2 S 04 210 25</v>
          </cell>
          <cell r="B10154" t="str">
            <v>Corpo BDCC 1,50 x 1,50 m alt. 12,50 a 15,00 m</v>
          </cell>
          <cell r="C10154" t="str">
            <v>m</v>
          </cell>
          <cell r="D10154">
            <v>3450.4</v>
          </cell>
        </row>
        <row r="10155">
          <cell r="A10155" t="str">
            <v>2 S 04 210 26</v>
          </cell>
          <cell r="B10155" t="str">
            <v>Corpo BDCC 2,00 x 2,00 m alt. 12,50 a 15,00 m</v>
          </cell>
          <cell r="C10155" t="str">
            <v>m</v>
          </cell>
          <cell r="D10155">
            <v>5274.01</v>
          </cell>
        </row>
        <row r="10156">
          <cell r="A10156" t="str">
            <v>2 S 04 210 27</v>
          </cell>
          <cell r="B10156" t="str">
            <v>Corpo BDCC 2,50 x 2,50 m alt. 12,50 a 15,00 m</v>
          </cell>
          <cell r="C10156" t="str">
            <v>m</v>
          </cell>
          <cell r="D10156">
            <v>7652.19</v>
          </cell>
        </row>
        <row r="10157">
          <cell r="A10157" t="str">
            <v>2 S 04 210 28</v>
          </cell>
          <cell r="B10157" t="str">
            <v>Corpo BDCC 3,00 x 3,00 m alt. 12,50 a 15,00 m</v>
          </cell>
          <cell r="C10157" t="str">
            <v>m</v>
          </cell>
          <cell r="D10157">
            <v>9644.48</v>
          </cell>
        </row>
        <row r="10158">
          <cell r="A10158" t="str">
            <v>2 S 04 210 51</v>
          </cell>
          <cell r="B10158" t="str">
            <v>Corpo BDCC 1,50 x 1,50 m alt. 0 a 1,00 m - AC/BC</v>
          </cell>
          <cell r="C10158" t="str">
            <v>m</v>
          </cell>
          <cell r="D10158">
            <v>2442.98</v>
          </cell>
        </row>
        <row r="10159">
          <cell r="A10159" t="str">
            <v>2 S 04 210 52</v>
          </cell>
          <cell r="B10159" t="str">
            <v>Corpo BDCC 2,00 x 2,00 m alt. 0 a 1,00 m - AC/BC</v>
          </cell>
          <cell r="C10159" t="str">
            <v>m</v>
          </cell>
          <cell r="D10159">
            <v>3635.41</v>
          </cell>
        </row>
        <row r="10160">
          <cell r="A10160" t="str">
            <v>2 S 04 210 53</v>
          </cell>
          <cell r="B10160" t="str">
            <v>Corpo BDCC 2,50 x 2,50 m alt. 0 a 1,00 m - AC/BC</v>
          </cell>
          <cell r="C10160" t="str">
            <v>m</v>
          </cell>
          <cell r="D10160">
            <v>4549.79</v>
          </cell>
        </row>
        <row r="10161">
          <cell r="A10161" t="str">
            <v>2 S 04 210 54</v>
          </cell>
          <cell r="B10161" t="str">
            <v>Corpo BDCC 3,00 x 3,00 m alt. 0 a 1,00 m - AC/BC</v>
          </cell>
          <cell r="C10161" t="str">
            <v>m</v>
          </cell>
          <cell r="D10161">
            <v>6195.06</v>
          </cell>
        </row>
        <row r="10162">
          <cell r="A10162" t="str">
            <v>2 S 04 210 55</v>
          </cell>
          <cell r="B10162" t="str">
            <v>Corpo BDCC 1,50 x 1,50 m alt. 1,00 a 2,50 m - AC/BC</v>
          </cell>
          <cell r="C10162" t="str">
            <v>m</v>
          </cell>
          <cell r="D10162">
            <v>2097.02</v>
          </cell>
        </row>
        <row r="10163">
          <cell r="A10163" t="str">
            <v>2 S 04 210 56</v>
          </cell>
          <cell r="B10163" t="str">
            <v>Corpo BDCC 2,00 x 2,00 m alt. 1,00 a 2,50 m - AC/BC</v>
          </cell>
          <cell r="C10163" t="str">
            <v>m</v>
          </cell>
          <cell r="D10163">
            <v>3134.39</v>
          </cell>
        </row>
        <row r="10164">
          <cell r="A10164" t="str">
            <v>2 S 04 210 57</v>
          </cell>
          <cell r="B10164" t="str">
            <v>Corpo BDCC 2,50 x 2,50 m alt. 1,00 a 2,50 m - AC/BC</v>
          </cell>
          <cell r="C10164" t="str">
            <v>m</v>
          </cell>
          <cell r="D10164">
            <v>4270.74</v>
          </cell>
        </row>
        <row r="10165">
          <cell r="A10165" t="str">
            <v>2 S 04 210 58</v>
          </cell>
          <cell r="B10165" t="str">
            <v>Corpo BDCC 3,00 x 3,00 m alt. 1,00 a 2,50 m - AC/BC</v>
          </cell>
          <cell r="C10165" t="str">
            <v>m</v>
          </cell>
          <cell r="D10165">
            <v>5779.49</v>
          </cell>
        </row>
        <row r="10166">
          <cell r="A10166" t="str">
            <v>2 S 04 210 59</v>
          </cell>
          <cell r="B10166" t="str">
            <v>Corpo BDCC 1,50 x 1,50 m alt. 2,50 a 5,00 m - AC/BC</v>
          </cell>
          <cell r="C10166" t="str">
            <v>m</v>
          </cell>
          <cell r="D10166">
            <v>2265.2199999999998</v>
          </cell>
        </row>
        <row r="10167">
          <cell r="A10167" t="str">
            <v>2 S 04 210 60</v>
          </cell>
          <cell r="B10167" t="str">
            <v>Corpo BDCC 2,00 x 2,00 m alt. 2,50 a 5,00 m - AC/BC</v>
          </cell>
          <cell r="C10167" t="str">
            <v>m</v>
          </cell>
          <cell r="D10167">
            <v>3635.47</v>
          </cell>
        </row>
        <row r="10168">
          <cell r="A10168" t="str">
            <v>2 S 04 210 61</v>
          </cell>
          <cell r="B10168" t="str">
            <v>Corpo BDCC 2,50 x 2,50 m alt. 2,50 a 5,00 m - AC/BC</v>
          </cell>
          <cell r="C10168" t="str">
            <v>m</v>
          </cell>
          <cell r="D10168">
            <v>4935.2700000000004</v>
          </cell>
        </row>
        <row r="10169">
          <cell r="A10169" t="str">
            <v>2 S 04 210 62</v>
          </cell>
          <cell r="B10169" t="str">
            <v>Corpo BDCC 3,00 x 3,00 m alt. 2,50 a 5,00 m - AC/BC</v>
          </cell>
          <cell r="C10169" t="str">
            <v>m</v>
          </cell>
          <cell r="D10169">
            <v>6320.66</v>
          </cell>
        </row>
        <row r="10170">
          <cell r="A10170" t="str">
            <v>2 S 04 210 63</v>
          </cell>
          <cell r="B10170" t="str">
            <v>Corpo BDCC 1,50 x 1,50 m alt. 5,00 a 7,50 m - AC/BC</v>
          </cell>
          <cell r="C10170" t="str">
            <v>m</v>
          </cell>
          <cell r="D10170">
            <v>2642.49</v>
          </cell>
        </row>
        <row r="10171">
          <cell r="A10171" t="str">
            <v>2 S 04 210 64</v>
          </cell>
          <cell r="B10171" t="str">
            <v>Corpo BDCC 2,00 a 2,00 m alt. 5,00 a 7,50 m - AC/BC</v>
          </cell>
          <cell r="C10171" t="str">
            <v>m</v>
          </cell>
          <cell r="D10171">
            <v>4124</v>
          </cell>
        </row>
        <row r="10172">
          <cell r="A10172" t="str">
            <v>2 S 04 210 65</v>
          </cell>
          <cell r="B10172" t="str">
            <v>Corpo BDCC 2,50 x 2,50 m alt. 5,00 a 7,50 m - AC/BC</v>
          </cell>
          <cell r="C10172" t="str">
            <v>m</v>
          </cell>
          <cell r="D10172">
            <v>5754.94</v>
          </cell>
        </row>
        <row r="10173">
          <cell r="A10173" t="str">
            <v>2 S 04 210 66</v>
          </cell>
          <cell r="B10173" t="str">
            <v>Corpo BDCC 3,00 x 3,00 m alt. 5,00 a 7,50 m - AC/BC</v>
          </cell>
          <cell r="C10173" t="str">
            <v>m</v>
          </cell>
          <cell r="D10173">
            <v>7819.57</v>
          </cell>
        </row>
        <row r="10174">
          <cell r="A10174" t="str">
            <v>2 S 04 210 67</v>
          </cell>
          <cell r="B10174" t="str">
            <v>Corpo BDCC 1,50 x 1,50 m alt. 7,50 a 10,00 m - AC/BC</v>
          </cell>
          <cell r="C10174" t="str">
            <v>m</v>
          </cell>
          <cell r="D10174">
            <v>2974.37</v>
          </cell>
        </row>
        <row r="10175">
          <cell r="A10175" t="str">
            <v>2 S 04 210 68</v>
          </cell>
          <cell r="B10175" t="str">
            <v>Corpo BDCC 2,00 x 2,00 m alt. 7,50 a 10,00 m - AC/BC</v>
          </cell>
          <cell r="C10175" t="str">
            <v>m</v>
          </cell>
          <cell r="D10175">
            <v>4860.55</v>
          </cell>
        </row>
        <row r="10176">
          <cell r="A10176" t="str">
            <v>2 S 04 210 69</v>
          </cell>
          <cell r="B10176" t="str">
            <v>Corpo BDCC 2,50 x 2,50 m alt. 7,50 a 10,00 m² - AC/BC</v>
          </cell>
          <cell r="C10176" t="str">
            <v>m</v>
          </cell>
          <cell r="D10176">
            <v>6102.91</v>
          </cell>
        </row>
        <row r="10177">
          <cell r="A10177" t="str">
            <v>2 S 04 210 70</v>
          </cell>
          <cell r="B10177" t="str">
            <v>Corpo BDCC 3,00 x 3,00 m alt. 7,50 a 10,00 m² - AC/BC</v>
          </cell>
          <cell r="C10177" t="str">
            <v>m</v>
          </cell>
          <cell r="D10177">
            <v>8621.9</v>
          </cell>
        </row>
        <row r="10178">
          <cell r="A10178" t="str">
            <v>2 S 04 210 71</v>
          </cell>
          <cell r="B10178" t="str">
            <v>Corpo BDCC 1,50 x 1,50 m alt. 10,00 a 12,50 m - AC/BC</v>
          </cell>
          <cell r="C10178" t="str">
            <v>m</v>
          </cell>
          <cell r="D10178">
            <v>3257.31</v>
          </cell>
        </row>
        <row r="10179">
          <cell r="A10179" t="str">
            <v>2 S 04 210 72</v>
          </cell>
          <cell r="B10179" t="str">
            <v>Corpo BDCC 2,00 x 2,00 m alt. 10,00 a 12,50 m - AC/BC</v>
          </cell>
          <cell r="C10179" t="str">
            <v>m</v>
          </cell>
          <cell r="D10179">
            <v>5217.3500000000004</v>
          </cell>
        </row>
        <row r="10180">
          <cell r="A10180" t="str">
            <v>2 S 04 210 73</v>
          </cell>
          <cell r="B10180" t="str">
            <v>Corpo BDCC 2,50 x 2,50 m alt. 10,00 a 12,50 m - AC/BC</v>
          </cell>
          <cell r="C10180" t="str">
            <v>m</v>
          </cell>
          <cell r="D10180">
            <v>7007.21</v>
          </cell>
        </row>
        <row r="10181">
          <cell r="A10181" t="str">
            <v>2 S 04 210 74</v>
          </cell>
          <cell r="B10181" t="str">
            <v>Corpo BDCC 3,00 x 3,00 m alt. 10,00 a 12,50 m - AC/BC</v>
          </cell>
          <cell r="C10181" t="str">
            <v>m</v>
          </cell>
          <cell r="D10181">
            <v>9852.2999999999993</v>
          </cell>
        </row>
        <row r="10182">
          <cell r="A10182" t="str">
            <v>2 S 04 210 75</v>
          </cell>
          <cell r="B10182" t="str">
            <v>Corpo BDCC 1,50 x 1,50 m alt. 12,50 a 15,00 m - AC/BC</v>
          </cell>
          <cell r="C10182" t="str">
            <v>m</v>
          </cell>
          <cell r="D10182">
            <v>3514.41</v>
          </cell>
        </row>
        <row r="10183">
          <cell r="A10183" t="str">
            <v>2 S 04 210 76</v>
          </cell>
          <cell r="B10183" t="str">
            <v>Corpo BDCC 2,00 x 2,00 m alt. 12,50 a 15,00 m - AC/BC</v>
          </cell>
          <cell r="C10183" t="str">
            <v>m</v>
          </cell>
          <cell r="D10183">
            <v>5374.73</v>
          </cell>
        </row>
        <row r="10184">
          <cell r="A10184" t="str">
            <v>2 S 04 210 77</v>
          </cell>
          <cell r="B10184" t="str">
            <v>Corpo BDCC 2,50 x 2,50 m alt. 12,50 a 15,00 m - AC/BC</v>
          </cell>
          <cell r="C10184" t="str">
            <v>m</v>
          </cell>
          <cell r="D10184">
            <v>7773.38</v>
          </cell>
        </row>
        <row r="10185">
          <cell r="A10185" t="str">
            <v>2 S 04 210 78</v>
          </cell>
          <cell r="B10185" t="str">
            <v>Corpo BDCC 3,00 x 3,00 m alt. 12,50 a 15,00 m - AC/BC</v>
          </cell>
          <cell r="C10185" t="str">
            <v>m</v>
          </cell>
          <cell r="D10185">
            <v>9819.7199999999993</v>
          </cell>
        </row>
        <row r="10186">
          <cell r="A10186" t="str">
            <v>2 S 04 211 01</v>
          </cell>
          <cell r="B10186" t="str">
            <v>Boca BDCC 1,50 x 1,50 m normal</v>
          </cell>
          <cell r="C10186" t="str">
            <v>und</v>
          </cell>
          <cell r="D10186">
            <v>9495.69</v>
          </cell>
        </row>
        <row r="10187">
          <cell r="A10187" t="str">
            <v>2 S 04 211 02</v>
          </cell>
          <cell r="B10187" t="str">
            <v>Boca BDCC 2,00 x 2,00 m normal</v>
          </cell>
          <cell r="C10187" t="str">
            <v>und</v>
          </cell>
          <cell r="D10187">
            <v>14600.38</v>
          </cell>
        </row>
        <row r="10188">
          <cell r="A10188" t="str">
            <v>2 S 04 211 03</v>
          </cell>
          <cell r="B10188" t="str">
            <v>Boca BDCC 2,50 x 2,50 m normal</v>
          </cell>
          <cell r="C10188" t="str">
            <v>und</v>
          </cell>
          <cell r="D10188">
            <v>20380.34</v>
          </cell>
        </row>
        <row r="10189">
          <cell r="A10189" t="str">
            <v>2 S 04 211 04</v>
          </cell>
          <cell r="B10189" t="str">
            <v>Boca BDCC 3,00 x 3,00 m normal</v>
          </cell>
          <cell r="C10189" t="str">
            <v>und</v>
          </cell>
          <cell r="D10189">
            <v>29574.02</v>
          </cell>
        </row>
        <row r="10190">
          <cell r="A10190" t="str">
            <v>2 S 04 211 05</v>
          </cell>
          <cell r="B10190" t="str">
            <v>Boca BDCC 1,50 x 1,50 m esc.=15</v>
          </cell>
          <cell r="C10190" t="str">
            <v>und</v>
          </cell>
          <cell r="D10190">
            <v>10442.41</v>
          </cell>
        </row>
        <row r="10191">
          <cell r="A10191" t="str">
            <v>2 S 04 211 06</v>
          </cell>
          <cell r="B10191" t="str">
            <v>Boca BDCC 2,00 x 2,00 m esc=15</v>
          </cell>
          <cell r="C10191" t="str">
            <v>und</v>
          </cell>
          <cell r="D10191">
            <v>16126.89</v>
          </cell>
        </row>
        <row r="10192">
          <cell r="A10192" t="str">
            <v>2 S 04 211 07</v>
          </cell>
          <cell r="B10192" t="str">
            <v>Boca BDCC 2,50 x 2,50 m esc=15</v>
          </cell>
          <cell r="C10192" t="str">
            <v>und</v>
          </cell>
          <cell r="D10192">
            <v>22178.97</v>
          </cell>
        </row>
        <row r="10193">
          <cell r="A10193" t="str">
            <v>2 S 04 211 08</v>
          </cell>
          <cell r="B10193" t="str">
            <v>Boca BDCC 3,00 x 3,00 m esc=15</v>
          </cell>
          <cell r="C10193" t="str">
            <v>und</v>
          </cell>
          <cell r="D10193">
            <v>32104.22</v>
          </cell>
        </row>
        <row r="10194">
          <cell r="A10194" t="str">
            <v>2 S 04 211 09</v>
          </cell>
          <cell r="B10194" t="str">
            <v>Boca BDCC 1,50 x 1,50 m esc.=30</v>
          </cell>
          <cell r="C10194" t="str">
            <v>und</v>
          </cell>
          <cell r="D10194">
            <v>10579.92</v>
          </cell>
        </row>
        <row r="10195">
          <cell r="A10195" t="str">
            <v>2 S 04 211 10</v>
          </cell>
          <cell r="B10195" t="str">
            <v>Boca BDCC 2,00 x 2,00 m esc=30</v>
          </cell>
          <cell r="C10195" t="str">
            <v>und</v>
          </cell>
          <cell r="D10195">
            <v>17316.64</v>
          </cell>
        </row>
        <row r="10196">
          <cell r="A10196" t="str">
            <v>2 S 04 211 11</v>
          </cell>
          <cell r="B10196" t="str">
            <v>Boca BDCC 2,50 x 2,50 m esc.=30</v>
          </cell>
          <cell r="C10196" t="str">
            <v>und</v>
          </cell>
          <cell r="D10196">
            <v>23880.58</v>
          </cell>
        </row>
        <row r="10197">
          <cell r="A10197" t="str">
            <v>2 S 04 211 12</v>
          </cell>
          <cell r="B10197" t="str">
            <v>Boca BDCC 3,00 x 3,00 m esc=30</v>
          </cell>
          <cell r="C10197" t="str">
            <v>und</v>
          </cell>
          <cell r="D10197">
            <v>36594.46</v>
          </cell>
        </row>
        <row r="10198">
          <cell r="A10198" t="str">
            <v>2 S 04 211 13</v>
          </cell>
          <cell r="B10198" t="str">
            <v>Boca BDCC 1,50 x 1,50 m esc=45</v>
          </cell>
          <cell r="C10198" t="str">
            <v>und</v>
          </cell>
          <cell r="D10198">
            <v>13960.46</v>
          </cell>
        </row>
        <row r="10199">
          <cell r="A10199" t="str">
            <v>2 S 04 211 14</v>
          </cell>
          <cell r="B10199" t="str">
            <v>Boca BDCC 2,00 x 2,00 m esc=45</v>
          </cell>
          <cell r="C10199" t="str">
            <v>und</v>
          </cell>
          <cell r="D10199">
            <v>22146.1</v>
          </cell>
        </row>
        <row r="10200">
          <cell r="A10200" t="str">
            <v>2 S 04 211 15</v>
          </cell>
          <cell r="B10200" t="str">
            <v>Boca BDCC 2,50 x 2,50 m esc=45</v>
          </cell>
          <cell r="C10200" t="str">
            <v>und</v>
          </cell>
          <cell r="D10200">
            <v>32020.25</v>
          </cell>
        </row>
        <row r="10201">
          <cell r="A10201" t="str">
            <v>2 S 04 211 16</v>
          </cell>
          <cell r="B10201" t="str">
            <v>Boca BDCC 3,00x3,00m - esc=45</v>
          </cell>
          <cell r="C10201" t="str">
            <v>und</v>
          </cell>
          <cell r="D10201">
            <v>46598.76</v>
          </cell>
        </row>
        <row r="10202">
          <cell r="A10202" t="str">
            <v>2 S 04 211 51</v>
          </cell>
          <cell r="B10202" t="str">
            <v>Boca BDCC 1,50 x 1,50 m normal - AC/BC</v>
          </cell>
          <cell r="C10202" t="str">
            <v>und</v>
          </cell>
          <cell r="D10202">
            <v>9674.65</v>
          </cell>
        </row>
        <row r="10203">
          <cell r="A10203" t="str">
            <v>2 S 04 211 52</v>
          </cell>
          <cell r="B10203" t="str">
            <v>Boca BDCC 2,00 x 2,00 m normal - AC/BC</v>
          </cell>
          <cell r="C10203" t="str">
            <v>und</v>
          </cell>
          <cell r="D10203">
            <v>14901</v>
          </cell>
        </row>
        <row r="10204">
          <cell r="A10204" t="str">
            <v>2 S 04 211 53</v>
          </cell>
          <cell r="B10204" t="str">
            <v>Boca BDCC 2,50 x 2,50 m normal - AC/BC</v>
          </cell>
          <cell r="C10204" t="str">
            <v>und</v>
          </cell>
          <cell r="D10204">
            <v>20818.009999999998</v>
          </cell>
        </row>
        <row r="10205">
          <cell r="A10205" t="str">
            <v>2 S 04 211 54</v>
          </cell>
          <cell r="B10205" t="str">
            <v>Boca BDCC 3,00 x 3,00 m normal - AC/BC</v>
          </cell>
          <cell r="C10205" t="str">
            <v>und</v>
          </cell>
          <cell r="D10205">
            <v>30211.599999999999</v>
          </cell>
        </row>
        <row r="10206">
          <cell r="A10206" t="str">
            <v>2 S 04 211 55</v>
          </cell>
          <cell r="B10206" t="str">
            <v>Boca BDCC 1,50 x 1,50 m esc.=15 - AC/BC</v>
          </cell>
          <cell r="C10206" t="str">
            <v>und</v>
          </cell>
          <cell r="D10206">
            <v>10634.59</v>
          </cell>
        </row>
        <row r="10207">
          <cell r="A10207" t="str">
            <v>2 S 04 211 56</v>
          </cell>
          <cell r="B10207" t="str">
            <v>Boca BDCC 2,00 x 2,00 m esc=15 - AC/BC</v>
          </cell>
          <cell r="C10207" t="str">
            <v>und</v>
          </cell>
          <cell r="D10207">
            <v>16447.689999999999</v>
          </cell>
        </row>
        <row r="10208">
          <cell r="A10208" t="str">
            <v>2 S 04 211 57</v>
          </cell>
          <cell r="B10208" t="str">
            <v>Boca BDCC 2,50 x 2,50 m esc=15 - AC/BC</v>
          </cell>
          <cell r="C10208" t="str">
            <v>und</v>
          </cell>
          <cell r="D10208">
            <v>22623.3</v>
          </cell>
        </row>
        <row r="10209">
          <cell r="A10209" t="str">
            <v>2 S 04 211 58</v>
          </cell>
          <cell r="B10209" t="str">
            <v>Boca BDCC 3,00 x 3,00 m esc=15 - AC/BC</v>
          </cell>
          <cell r="C10209" t="str">
            <v>und</v>
          </cell>
          <cell r="D10209">
            <v>32745.61</v>
          </cell>
        </row>
        <row r="10210">
          <cell r="A10210" t="str">
            <v>2 S 04 211 59</v>
          </cell>
          <cell r="B10210" t="str">
            <v>Boca BDCC 1,50 x 1,50 m - esc.=30 - AC/BC</v>
          </cell>
          <cell r="C10210" t="str">
            <v>und</v>
          </cell>
          <cell r="D10210">
            <v>10796.48</v>
          </cell>
        </row>
        <row r="10211">
          <cell r="A10211" t="str">
            <v>2 S 04 211 60</v>
          </cell>
          <cell r="B10211" t="str">
            <v>Boca BDCC 2,00 x 2,00 m esc=30 - AC/BC</v>
          </cell>
          <cell r="C10211" t="str">
            <v>und</v>
          </cell>
          <cell r="D10211">
            <v>17667.830000000002</v>
          </cell>
        </row>
        <row r="10212">
          <cell r="A10212" t="str">
            <v>2 S 04 211 61</v>
          </cell>
          <cell r="B10212" t="str">
            <v>Boca BDCC 2,50 x 2,50 m esc.=30 - AC/BC</v>
          </cell>
          <cell r="C10212" t="str">
            <v>und</v>
          </cell>
          <cell r="D10212">
            <v>24320.78</v>
          </cell>
        </row>
        <row r="10213">
          <cell r="A10213" t="str">
            <v>2 S 04 211 62</v>
          </cell>
          <cell r="B10213" t="str">
            <v>Boca BDCC 3,00 x 3,00 m esc=30 - AC/BC</v>
          </cell>
          <cell r="C10213" t="str">
            <v>und</v>
          </cell>
          <cell r="D10213">
            <v>37307.03</v>
          </cell>
        </row>
        <row r="10214">
          <cell r="A10214" t="str">
            <v>2 S 04 211 63</v>
          </cell>
          <cell r="B10214" t="str">
            <v>Boca BDCC 1,50 x 1,50 m esc=45 - AC/BC</v>
          </cell>
          <cell r="C10214" t="str">
            <v>und</v>
          </cell>
          <cell r="D10214">
            <v>14225.52</v>
          </cell>
        </row>
        <row r="10215">
          <cell r="A10215" t="str">
            <v>2 S 04 211 64</v>
          </cell>
          <cell r="B10215" t="str">
            <v>Boca BDCC 2,00 x 2,00 m esc=45 - AC/BC</v>
          </cell>
          <cell r="C10215" t="str">
            <v>und</v>
          </cell>
          <cell r="D10215">
            <v>22581.79</v>
          </cell>
        </row>
        <row r="10216">
          <cell r="A10216" t="str">
            <v>2 S 04 211 65</v>
          </cell>
          <cell r="B10216" t="str">
            <v>Boca BDCC 2,50 x 2,50 m esc=45 - AC/BC</v>
          </cell>
          <cell r="C10216" t="str">
            <v>und</v>
          </cell>
          <cell r="D10216">
            <v>32634.13</v>
          </cell>
        </row>
        <row r="10217">
          <cell r="A10217" t="str">
            <v>2 S 04 211 66</v>
          </cell>
          <cell r="B10217" t="str">
            <v>Boca BDCC 3,00x3,00m - esc=45 - AC/BC</v>
          </cell>
          <cell r="C10217" t="str">
            <v>und</v>
          </cell>
          <cell r="D10217">
            <v>47472.67</v>
          </cell>
        </row>
        <row r="10218">
          <cell r="A10218" t="str">
            <v>2 S 04 220 01</v>
          </cell>
          <cell r="B10218" t="str">
            <v>Corpo BTCC 1,50 x 1,50 m alt. 0 a 1,00 m</v>
          </cell>
          <cell r="C10218" t="str">
            <v>m</v>
          </cell>
          <cell r="D10218">
            <v>3330.16</v>
          </cell>
        </row>
        <row r="10219">
          <cell r="A10219" t="str">
            <v>2 S 04 220 02</v>
          </cell>
          <cell r="B10219" t="str">
            <v>Corpo BTCC 2,00 x 2,00 m alt. 0 a 1,00 m</v>
          </cell>
          <cell r="C10219" t="str">
            <v>m</v>
          </cell>
          <cell r="D10219">
            <v>4927.8500000000004</v>
          </cell>
        </row>
        <row r="10220">
          <cell r="A10220" t="str">
            <v>2 S 04 220 03</v>
          </cell>
          <cell r="B10220" t="str">
            <v>Corpo BTCC 2,50 x 2,50 m alt. 0 a 1,00 m</v>
          </cell>
          <cell r="C10220" t="str">
            <v>m</v>
          </cell>
          <cell r="D10220">
            <v>6734.67</v>
          </cell>
        </row>
        <row r="10221">
          <cell r="A10221" t="str">
            <v>2 S 04 220 04</v>
          </cell>
          <cell r="B10221" t="str">
            <v>Corpo BTCC 3,00 x 3,00 m alt. 0 a 1,00 m</v>
          </cell>
          <cell r="C10221" t="str">
            <v>m</v>
          </cell>
          <cell r="D10221">
            <v>8438.9500000000007</v>
          </cell>
        </row>
        <row r="10222">
          <cell r="A10222" t="str">
            <v>2 S 04 220 05</v>
          </cell>
          <cell r="B10222" t="str">
            <v>Corpo BTCC 1,50 x 1,50 m alt. 1,00 a 2,50 m</v>
          </cell>
          <cell r="C10222" t="str">
            <v>m</v>
          </cell>
          <cell r="D10222">
            <v>2943.3</v>
          </cell>
        </row>
        <row r="10223">
          <cell r="A10223" t="str">
            <v>2 S 04 220 06</v>
          </cell>
          <cell r="B10223" t="str">
            <v>Corpo BTCC 2,00 x 2,00 m alt. 1,00 a 2,50 m</v>
          </cell>
          <cell r="C10223" t="str">
            <v>m</v>
          </cell>
          <cell r="D10223">
            <v>4371.1099999999997</v>
          </cell>
        </row>
        <row r="10224">
          <cell r="A10224" t="str">
            <v>2 S 04 220 07</v>
          </cell>
          <cell r="B10224" t="str">
            <v>Corpo BTCC 2,50 a 2,50 m alt. 1,00 a 2,50 m</v>
          </cell>
          <cell r="C10224" t="str">
            <v>m</v>
          </cell>
          <cell r="D10224">
            <v>5836.99</v>
          </cell>
        </row>
        <row r="10225">
          <cell r="A10225" t="str">
            <v>2 S 04 220 08</v>
          </cell>
          <cell r="B10225" t="str">
            <v>Corpo BTCC 3,00 x 3,00 m alt. 1,00 a 2,50 m</v>
          </cell>
          <cell r="C10225" t="str">
            <v>m</v>
          </cell>
          <cell r="D10225">
            <v>7900.71</v>
          </cell>
        </row>
        <row r="10226">
          <cell r="A10226" t="str">
            <v>2 S 04 220 09</v>
          </cell>
          <cell r="B10226" t="str">
            <v>Corpo BTCC 1,50 x 1,50 m alt. 2,50 a 5,00 m</v>
          </cell>
          <cell r="C10226" t="str">
            <v>m</v>
          </cell>
          <cell r="D10226">
            <v>3254.47</v>
          </cell>
        </row>
        <row r="10227">
          <cell r="A10227" t="str">
            <v>2 S 04 220 10</v>
          </cell>
          <cell r="B10227" t="str">
            <v>Corpo BTCC 2,00 x 2,00 m alt. 2,50 a 5,00 m</v>
          </cell>
          <cell r="C10227" t="str">
            <v>m</v>
          </cell>
          <cell r="D10227">
            <v>5138.1899999999996</v>
          </cell>
        </row>
        <row r="10228">
          <cell r="A10228" t="str">
            <v>2 S 04 220 11</v>
          </cell>
          <cell r="B10228" t="str">
            <v>Corpo BTCC 2,50 x 2,50 m alt. 2,50 a 5,00 m</v>
          </cell>
          <cell r="C10228" t="str">
            <v>m</v>
          </cell>
          <cell r="D10228">
            <v>6768.08</v>
          </cell>
        </row>
        <row r="10229">
          <cell r="A10229" t="str">
            <v>2 S 04 220 12</v>
          </cell>
          <cell r="B10229" t="str">
            <v>Corpo BTCC 3,00 x 3,00 m alt. 2,50 a 5,00 m</v>
          </cell>
          <cell r="C10229" t="str">
            <v>m</v>
          </cell>
          <cell r="D10229">
            <v>9170.19</v>
          </cell>
        </row>
        <row r="10230">
          <cell r="A10230" t="str">
            <v>2 S 04 220 13</v>
          </cell>
          <cell r="B10230" t="str">
            <v>Corpo BTCC 1,50 x 1,50 m alt. 5,00 a 7,50 m</v>
          </cell>
          <cell r="C10230" t="str">
            <v>m</v>
          </cell>
          <cell r="D10230">
            <v>3565.65</v>
          </cell>
        </row>
        <row r="10231">
          <cell r="A10231" t="str">
            <v>2 S 04 220 14</v>
          </cell>
          <cell r="B10231" t="str">
            <v>Corpo BTCC 2,00 x 2,00 m alt. 5,00 a 7,50 m</v>
          </cell>
          <cell r="C10231" t="str">
            <v>m</v>
          </cell>
          <cell r="D10231">
            <v>5608.78</v>
          </cell>
        </row>
        <row r="10232">
          <cell r="A10232" t="str">
            <v>2 S 04 220 15</v>
          </cell>
          <cell r="B10232" t="str">
            <v>Corpo BTCC 2,50 x 2,50 m alt. 5,00 a 7,50 m</v>
          </cell>
          <cell r="C10232" t="str">
            <v>m</v>
          </cell>
          <cell r="D10232">
            <v>7880.07</v>
          </cell>
        </row>
        <row r="10233">
          <cell r="A10233" t="str">
            <v>2 S 04 220 16</v>
          </cell>
          <cell r="B10233" t="str">
            <v>Corpo BTCC 3,00 x 3,00 m alt. 5,00 a 7,50 m</v>
          </cell>
          <cell r="C10233" t="str">
            <v>m</v>
          </cell>
          <cell r="D10233">
            <v>10557.89</v>
          </cell>
        </row>
        <row r="10234">
          <cell r="A10234" t="str">
            <v>2 S 04 220 17</v>
          </cell>
          <cell r="B10234" t="str">
            <v>Corpo BTCC 1,50 x 1,50 m alt. 7,50 a 10,00 m</v>
          </cell>
          <cell r="C10234" t="str">
            <v>m</v>
          </cell>
          <cell r="D10234">
            <v>4056.43</v>
          </cell>
        </row>
        <row r="10235">
          <cell r="A10235" t="str">
            <v>2 S 04 220 18</v>
          </cell>
          <cell r="B10235" t="str">
            <v>Corpo BTCC 2,00 x 2,00 m alt. 7,50 m a 10,00 m</v>
          </cell>
          <cell r="C10235" t="str">
            <v>m</v>
          </cell>
          <cell r="D10235">
            <v>6488.24</v>
          </cell>
        </row>
        <row r="10236">
          <cell r="A10236" t="str">
            <v>2 S 04 220 19</v>
          </cell>
          <cell r="B10236" t="str">
            <v>Corpo BTCC 2,50 x 2,50 m alt. 7,50 a 10,00 m</v>
          </cell>
          <cell r="C10236" t="str">
            <v>m</v>
          </cell>
          <cell r="D10236">
            <v>8870.3799999999992</v>
          </cell>
        </row>
        <row r="10237">
          <cell r="A10237" t="str">
            <v>2 S 04 220 20</v>
          </cell>
          <cell r="B10237" t="str">
            <v>Corpo BTCC 3,00 x 3,00 m alt 7,50 a 10,00 m</v>
          </cell>
          <cell r="C10237" t="str">
            <v>m</v>
          </cell>
          <cell r="D10237">
            <v>11659.68</v>
          </cell>
        </row>
        <row r="10238">
          <cell r="A10238" t="str">
            <v>2 S 04 220 21</v>
          </cell>
          <cell r="B10238" t="str">
            <v>Corpo BTCC 1,50 x 1,50 m alt. 10,00 a 12,50 m</v>
          </cell>
          <cell r="C10238" t="str">
            <v>m</v>
          </cell>
          <cell r="D10238">
            <v>4705.82</v>
          </cell>
        </row>
        <row r="10239">
          <cell r="A10239" t="str">
            <v>2 S 04 220 22</v>
          </cell>
          <cell r="B10239" t="str">
            <v>Corpo BTCC 2,00 x 2,00 m alt. 10,00 a 12,50 m</v>
          </cell>
          <cell r="C10239" t="str">
            <v>m</v>
          </cell>
          <cell r="D10239">
            <v>6930.76</v>
          </cell>
        </row>
        <row r="10240">
          <cell r="A10240" t="str">
            <v>2 S 04 220 23</v>
          </cell>
          <cell r="B10240" t="str">
            <v>Corpo BTCC 2,50 x 2,50 m alt. 10,00 a 12,50 m</v>
          </cell>
          <cell r="C10240" t="str">
            <v>m</v>
          </cell>
          <cell r="D10240">
            <v>9408.44</v>
          </cell>
        </row>
        <row r="10241">
          <cell r="A10241" t="str">
            <v>2 S 04 220 24</v>
          </cell>
          <cell r="B10241" t="str">
            <v>Corpo BTCC 3,00 x 3,00 m alt. 10,00 a 12,50 m</v>
          </cell>
          <cell r="C10241" t="str">
            <v>m</v>
          </cell>
          <cell r="D10241">
            <v>12630.84</v>
          </cell>
        </row>
        <row r="10242">
          <cell r="A10242" t="str">
            <v>2 S 04 220 25</v>
          </cell>
          <cell r="B10242" t="str">
            <v>Corpo BTCC 1,50 x 1,50 m alt. 12,50 a 15,00 m</v>
          </cell>
          <cell r="C10242" t="str">
            <v>m</v>
          </cell>
          <cell r="D10242">
            <v>4799.57</v>
          </cell>
        </row>
        <row r="10243">
          <cell r="A10243" t="str">
            <v>2 S 04 220 26</v>
          </cell>
          <cell r="B10243" t="str">
            <v>Corpo BTCC 2,00 x 2,00 m alt. 12,50 a 15,00 m</v>
          </cell>
          <cell r="C10243" t="str">
            <v>m</v>
          </cell>
          <cell r="D10243">
            <v>7509.72</v>
          </cell>
        </row>
        <row r="10244">
          <cell r="A10244" t="str">
            <v>2 S 04 220 27</v>
          </cell>
          <cell r="B10244" t="str">
            <v>Corpo BTCC 2,50 x 2,50 m alt. 12,50 a 15,00 m</v>
          </cell>
          <cell r="C10244" t="str">
            <v>m</v>
          </cell>
          <cell r="D10244">
            <v>10217.5</v>
          </cell>
        </row>
        <row r="10245">
          <cell r="A10245" t="str">
            <v>2 S 04 220 28</v>
          </cell>
          <cell r="B10245" t="str">
            <v>Corpo BTCC 3,00 x 3,00 m alt. 12,50 a 15,00 m</v>
          </cell>
          <cell r="C10245" t="str">
            <v>m</v>
          </cell>
          <cell r="D10245">
            <v>13945.68</v>
          </cell>
        </row>
        <row r="10246">
          <cell r="A10246" t="str">
            <v>2 S 04 220 51</v>
          </cell>
          <cell r="B10246" t="str">
            <v>Corpo BTCC 1,50 x 1,50 m alt. 0 a 1,00 m -AC/BC</v>
          </cell>
          <cell r="C10246" t="str">
            <v>m</v>
          </cell>
          <cell r="D10246">
            <v>3397.37</v>
          </cell>
        </row>
        <row r="10247">
          <cell r="A10247" t="str">
            <v>2 S 04 220 52</v>
          </cell>
          <cell r="B10247" t="str">
            <v>Corpo BTCC 2,00 x 2,00 m alt. 0 a 1,00 m -AC/BC</v>
          </cell>
          <cell r="C10247" t="str">
            <v>m</v>
          </cell>
          <cell r="D10247">
            <v>5014.59</v>
          </cell>
        </row>
        <row r="10248">
          <cell r="A10248" t="str">
            <v>2 S 04 220 53</v>
          </cell>
          <cell r="B10248" t="str">
            <v>Corpo BTCC 2,50 x 2,50 m alt. 0 a 1,00 m -AC/BC</v>
          </cell>
          <cell r="C10248" t="str">
            <v>m</v>
          </cell>
          <cell r="D10248">
            <v>6844.9</v>
          </cell>
        </row>
        <row r="10249">
          <cell r="A10249" t="str">
            <v>2 S 04 220 54</v>
          </cell>
          <cell r="B10249" t="str">
            <v>Corpo BTCC 3,00 x 3,00 m alt. 0 a 1,00 m -AC/BC</v>
          </cell>
          <cell r="C10249" t="str">
            <v>m</v>
          </cell>
          <cell r="D10249">
            <v>8603.65</v>
          </cell>
        </row>
        <row r="10250">
          <cell r="A10250" t="str">
            <v>2 S 04 220 55</v>
          </cell>
          <cell r="B10250" t="str">
            <v>Corpo BTCC 1,50 x 1,50 m alt. 1,00 a 2,50 m -AC/BC</v>
          </cell>
          <cell r="C10250" t="str">
            <v>m</v>
          </cell>
          <cell r="D10250">
            <v>3010.51</v>
          </cell>
        </row>
        <row r="10251">
          <cell r="A10251" t="str">
            <v>2 S 04 220 56</v>
          </cell>
          <cell r="B10251" t="str">
            <v>Corpo BTCC 2,00 x 2,00 m alt. 1,00 a 2,50 m -AC/BC</v>
          </cell>
          <cell r="C10251" t="str">
            <v>m</v>
          </cell>
          <cell r="D10251">
            <v>4457.8500000000004</v>
          </cell>
        </row>
        <row r="10252">
          <cell r="A10252" t="str">
            <v>2 S 04 220 57</v>
          </cell>
          <cell r="B10252" t="str">
            <v>Corpo BTCC 2,50 a 2,50 m alt. 1,00 a 2,50 m -AC/BC</v>
          </cell>
          <cell r="C10252" t="str">
            <v>m</v>
          </cell>
          <cell r="D10252">
            <v>5947.22</v>
          </cell>
        </row>
        <row r="10253">
          <cell r="A10253" t="str">
            <v>2 S 04 220 58</v>
          </cell>
          <cell r="B10253" t="str">
            <v>Corpo BTCC 3,00 x 3,00 m alt. 1,00 a 2,50 m -AC/BC</v>
          </cell>
          <cell r="C10253" t="str">
            <v>m</v>
          </cell>
          <cell r="D10253">
            <v>8065.41</v>
          </cell>
        </row>
        <row r="10254">
          <cell r="A10254" t="str">
            <v>2 S 04 220 59</v>
          </cell>
          <cell r="B10254" t="str">
            <v>Corpo BTCC 1,50 x 1,50 m alt. 2,50 a 5,00 m -AC/BC</v>
          </cell>
          <cell r="C10254" t="str">
            <v>m</v>
          </cell>
          <cell r="D10254">
            <v>3321.68</v>
          </cell>
        </row>
        <row r="10255">
          <cell r="A10255" t="str">
            <v>2 S 04 220 60</v>
          </cell>
          <cell r="B10255" t="str">
            <v>Corpo BTCC 2,00 x 2,00 m alt. 2,50 a 5,00 m -AC/BC</v>
          </cell>
          <cell r="C10255" t="str">
            <v>m</v>
          </cell>
          <cell r="D10255">
            <v>5224.93</v>
          </cell>
        </row>
        <row r="10256">
          <cell r="A10256" t="str">
            <v>2 S 04 220 61</v>
          </cell>
          <cell r="B10256" t="str">
            <v>Corpo BTCC 2,50 x 2,50 m alt. 2,50 a 5,00 m -AC/BC</v>
          </cell>
          <cell r="C10256" t="str">
            <v>m</v>
          </cell>
          <cell r="D10256">
            <v>6907.98</v>
          </cell>
        </row>
        <row r="10257">
          <cell r="A10257" t="str">
            <v>2 S 04 220 62</v>
          </cell>
          <cell r="B10257" t="str">
            <v>Corpo BTCC 3,00 x 3,00 m alt. 2,50 a 5,00 m -AC/BC</v>
          </cell>
          <cell r="C10257" t="str">
            <v>m</v>
          </cell>
          <cell r="D10257">
            <v>9370.69</v>
          </cell>
        </row>
        <row r="10258">
          <cell r="A10258" t="str">
            <v>2 S 04 220 63</v>
          </cell>
          <cell r="B10258" t="str">
            <v>Corpo BTCC 1,50 x 1,50 m alt. 5,00 a 7,50 m -AC/BC</v>
          </cell>
          <cell r="C10258" t="str">
            <v>m</v>
          </cell>
          <cell r="D10258">
            <v>3632.86</v>
          </cell>
        </row>
        <row r="10259">
          <cell r="A10259" t="str">
            <v>2 S 04 220 64</v>
          </cell>
          <cell r="B10259" t="str">
            <v>Corpo BTCC 2,00 x 2,00 m alt. 5,00 a 7,50 m -AC/BC</v>
          </cell>
          <cell r="C10259" t="str">
            <v>m</v>
          </cell>
          <cell r="D10259">
            <v>5723.72</v>
          </cell>
        </row>
        <row r="10260">
          <cell r="A10260" t="str">
            <v>2 S 04 220 65</v>
          </cell>
          <cell r="B10260" t="str">
            <v>Corpo BTCC 2,50 x 2,50 m alt. 5,00 a 7,50 m -AC/BC</v>
          </cell>
          <cell r="C10260" t="str">
            <v>m</v>
          </cell>
          <cell r="D10260">
            <v>8019.97</v>
          </cell>
        </row>
        <row r="10261">
          <cell r="A10261" t="str">
            <v>2 S 04 220 66</v>
          </cell>
          <cell r="B10261" t="str">
            <v>Corpo BTCC 3,00 x 3,00 m alt. 5,00 a 7,50 m -AC/BC</v>
          </cell>
          <cell r="C10261" t="str">
            <v>m</v>
          </cell>
          <cell r="D10261">
            <v>10758.39</v>
          </cell>
        </row>
        <row r="10262">
          <cell r="A10262" t="str">
            <v>2 S 04 220 67</v>
          </cell>
          <cell r="B10262" t="str">
            <v>Corpo BTCC 1,50 x 1,50 m alt. 7,50 a 10,00 m -AC/BC</v>
          </cell>
          <cell r="C10262" t="str">
            <v>m</v>
          </cell>
          <cell r="D10262">
            <v>4123.6400000000003</v>
          </cell>
        </row>
        <row r="10263">
          <cell r="A10263" t="str">
            <v>2 S 04 220 68</v>
          </cell>
          <cell r="B10263" t="str">
            <v>Corpo BTCC 2,00 x 2,00 m alt. 7,50 m a 10,00 m -AC/BC</v>
          </cell>
          <cell r="C10263" t="str">
            <v>m</v>
          </cell>
          <cell r="D10263">
            <v>6603.18</v>
          </cell>
        </row>
        <row r="10264">
          <cell r="A10264" t="str">
            <v>2 S 04 220 69</v>
          </cell>
          <cell r="B10264" t="str">
            <v>Corpo BTCC 2,50 x 2,50 m alt. 7,50 a 10,00 m -AC/BC</v>
          </cell>
          <cell r="C10264" t="str">
            <v>m</v>
          </cell>
          <cell r="D10264">
            <v>9040.7999999999993</v>
          </cell>
        </row>
        <row r="10265">
          <cell r="A10265" t="str">
            <v>2 S 04 220 70</v>
          </cell>
          <cell r="B10265" t="str">
            <v>Corpo BTCC 3,00 x 3,00 m alt 7,50 a 10,00 m -AC/BC</v>
          </cell>
          <cell r="C10265" t="str">
            <v>m</v>
          </cell>
          <cell r="D10265">
            <v>11908.61</v>
          </cell>
        </row>
        <row r="10266">
          <cell r="A10266" t="str">
            <v>2 S 04 220 71</v>
          </cell>
          <cell r="B10266" t="str">
            <v>Corpo BTCC 1,50 x 1,50 m alt. 10,00 a 12,50 m -AC/BC</v>
          </cell>
          <cell r="C10266" t="str">
            <v>m</v>
          </cell>
          <cell r="D10266">
            <v>4795.96</v>
          </cell>
        </row>
        <row r="10267">
          <cell r="A10267" t="str">
            <v>2 S 04 220 72</v>
          </cell>
          <cell r="B10267" t="str">
            <v>Corpo BTCC 2,00 x 2,00 m alt. 10,00 a 12,50 m -AC/BC</v>
          </cell>
          <cell r="C10267" t="str">
            <v>m</v>
          </cell>
          <cell r="D10267">
            <v>7070.94</v>
          </cell>
        </row>
        <row r="10268">
          <cell r="A10268" t="str">
            <v>2 S 04 220 73</v>
          </cell>
          <cell r="B10268" t="str">
            <v>Corpo BTCC 2,50 x 2,50 m alt. 10,00 a 12,50 m -AC/BC</v>
          </cell>
          <cell r="C10268" t="str">
            <v>m</v>
          </cell>
          <cell r="D10268">
            <v>9578.86</v>
          </cell>
        </row>
        <row r="10269">
          <cell r="A10269" t="str">
            <v>2 S 04 220 74</v>
          </cell>
          <cell r="B10269" t="str">
            <v>Corpo BTCC 3,00 x 3,00 m alt. 10,00 a 12,50 m -AC/BC</v>
          </cell>
          <cell r="C10269" t="str">
            <v>m</v>
          </cell>
          <cell r="D10269">
            <v>12879.77</v>
          </cell>
        </row>
        <row r="10270">
          <cell r="A10270" t="str">
            <v>2 S 04 220 75</v>
          </cell>
          <cell r="B10270" t="str">
            <v>Corpo BTCC 1,50 x 1,50 m alt. 12,50 a 15,00 m -AC/BC</v>
          </cell>
          <cell r="C10270" t="str">
            <v>m</v>
          </cell>
          <cell r="D10270">
            <v>4889.71</v>
          </cell>
        </row>
        <row r="10271">
          <cell r="A10271" t="str">
            <v>2 S 04 220 76</v>
          </cell>
          <cell r="B10271" t="str">
            <v>Corpo BTCC 2,00 x 2,00 m alt. 12,50 a 15,00 m -AC/BC</v>
          </cell>
          <cell r="C10271" t="str">
            <v>m</v>
          </cell>
          <cell r="D10271">
            <v>7649.9</v>
          </cell>
        </row>
        <row r="10272">
          <cell r="A10272" t="str">
            <v>2 S 04 220 77</v>
          </cell>
          <cell r="B10272" t="str">
            <v>Corpo BTCC 2,50 x 2,50 m alt. 12,50 a 15,00 m -AC/BC</v>
          </cell>
          <cell r="C10272" t="str">
            <v>m</v>
          </cell>
          <cell r="D10272">
            <v>10387.92</v>
          </cell>
        </row>
        <row r="10273">
          <cell r="A10273" t="str">
            <v>2 S 04 220 78</v>
          </cell>
          <cell r="B10273" t="str">
            <v>Corpo BTCC 3,00 x 3,00 m alt. 12,50 a 15,00 m -AC/BC</v>
          </cell>
          <cell r="C10273" t="str">
            <v>m</v>
          </cell>
          <cell r="D10273">
            <v>14194.61</v>
          </cell>
        </row>
        <row r="10274">
          <cell r="A10274" t="str">
            <v>2 S 04 221 01</v>
          </cell>
          <cell r="B10274" t="str">
            <v>Boca BTCC 1,50 x 1,50 m normal</v>
          </cell>
          <cell r="C10274" t="str">
            <v>und</v>
          </cell>
          <cell r="D10274">
            <v>11761.47</v>
          </cell>
        </row>
        <row r="10275">
          <cell r="A10275" t="str">
            <v>2 S 04 221 02</v>
          </cell>
          <cell r="B10275" t="str">
            <v>Boca BTCC 2,00 x 2,00 m normal</v>
          </cell>
          <cell r="C10275" t="str">
            <v>und</v>
          </cell>
          <cell r="D10275">
            <v>17788.04</v>
          </cell>
        </row>
        <row r="10276">
          <cell r="A10276" t="str">
            <v>2 S 04 221 03</v>
          </cell>
          <cell r="B10276" t="str">
            <v>Boca BTCC 2,50 x 2,50 m normal</v>
          </cell>
          <cell r="C10276" t="str">
            <v>und</v>
          </cell>
          <cell r="D10276">
            <v>25284.85</v>
          </cell>
        </row>
        <row r="10277">
          <cell r="A10277" t="str">
            <v>2 S 04 221 04</v>
          </cell>
          <cell r="B10277" t="str">
            <v>Boca BTCC 3,00 x 3,00 m normal</v>
          </cell>
          <cell r="C10277" t="str">
            <v>und</v>
          </cell>
          <cell r="D10277">
            <v>35713.339999999997</v>
          </cell>
        </row>
        <row r="10278">
          <cell r="A10278" t="str">
            <v>2 S 04 221 05</v>
          </cell>
          <cell r="B10278" t="str">
            <v>Boca BTCC 1,50 x 1,50 m esc=15</v>
          </cell>
          <cell r="C10278" t="str">
            <v>und</v>
          </cell>
          <cell r="D10278">
            <v>12840.08</v>
          </cell>
        </row>
        <row r="10279">
          <cell r="A10279" t="str">
            <v>2 S 04 221 06</v>
          </cell>
          <cell r="B10279" t="str">
            <v>Boca BTCC 2,00 x 2,00 m esc=15</v>
          </cell>
          <cell r="C10279" t="str">
            <v>und</v>
          </cell>
          <cell r="D10279">
            <v>19302.2</v>
          </cell>
        </row>
        <row r="10280">
          <cell r="A10280" t="str">
            <v>2 S 04 221 07</v>
          </cell>
          <cell r="B10280" t="str">
            <v>Boca BTCC 2,50 x 2,50 m esc=15</v>
          </cell>
          <cell r="C10280" t="str">
            <v>und</v>
          </cell>
          <cell r="D10280">
            <v>27494.27</v>
          </cell>
        </row>
        <row r="10281">
          <cell r="A10281" t="str">
            <v>2 S 04 221 08</v>
          </cell>
          <cell r="B10281" t="str">
            <v>Boca BTCC 3,00 x 3,00 m esc=15</v>
          </cell>
          <cell r="C10281" t="str">
            <v>und</v>
          </cell>
          <cell r="D10281">
            <v>35797.33</v>
          </cell>
        </row>
        <row r="10282">
          <cell r="A10282" t="str">
            <v>2 S 04 221 09</v>
          </cell>
          <cell r="B10282" t="str">
            <v>Boca BTCC 1,50 x 1,50 m esc=30</v>
          </cell>
          <cell r="C10282" t="str">
            <v>und</v>
          </cell>
          <cell r="D10282">
            <v>13328.24</v>
          </cell>
        </row>
        <row r="10283">
          <cell r="A10283" t="str">
            <v>2 S 04 221 10</v>
          </cell>
          <cell r="B10283" t="str">
            <v>Boca BTCC 2,00 x 2,00 m exc.=30</v>
          </cell>
          <cell r="C10283" t="str">
            <v>und</v>
          </cell>
          <cell r="D10283">
            <v>21250.38</v>
          </cell>
        </row>
        <row r="10284">
          <cell r="A10284" t="str">
            <v>2 S 04 221 11</v>
          </cell>
          <cell r="B10284" t="str">
            <v>Boca BTCC 2,50 x 2,50 m esc=30</v>
          </cell>
          <cell r="C10284" t="str">
            <v>und</v>
          </cell>
          <cell r="D10284">
            <v>31412.75</v>
          </cell>
        </row>
        <row r="10285">
          <cell r="A10285" t="str">
            <v>2 S 04 221 12</v>
          </cell>
          <cell r="B10285" t="str">
            <v>Boca BTCC 3,00 x 3,00 m esc=30</v>
          </cell>
          <cell r="C10285" t="str">
            <v>und</v>
          </cell>
          <cell r="D10285">
            <v>45406.3</v>
          </cell>
        </row>
        <row r="10286">
          <cell r="A10286" t="str">
            <v>2 S 04 221 13</v>
          </cell>
          <cell r="B10286" t="str">
            <v>Boca BTCC 1,50 x 1,50 m esc.=45</v>
          </cell>
          <cell r="C10286" t="str">
            <v>und</v>
          </cell>
          <cell r="D10286">
            <v>16890.650000000001</v>
          </cell>
        </row>
        <row r="10287">
          <cell r="A10287" t="str">
            <v>2 S 04 221 14</v>
          </cell>
          <cell r="B10287" t="str">
            <v>Boca BTCC 2,00 x 2,00 m esc=45</v>
          </cell>
          <cell r="C10287" t="str">
            <v>und</v>
          </cell>
          <cell r="D10287">
            <v>27040.74</v>
          </cell>
        </row>
        <row r="10288">
          <cell r="A10288" t="str">
            <v>2 S 04 221 15</v>
          </cell>
          <cell r="B10288" t="str">
            <v>Boca BTCC 2,50 x 2,50 m esc=45</v>
          </cell>
          <cell r="C10288" t="str">
            <v>und</v>
          </cell>
          <cell r="D10288">
            <v>39944.35</v>
          </cell>
        </row>
        <row r="10289">
          <cell r="A10289" t="str">
            <v>2 S 04 221 16</v>
          </cell>
          <cell r="B10289" t="str">
            <v>Boca BTCC 3,00 x 3,00 m esc=45</v>
          </cell>
          <cell r="C10289" t="str">
            <v>und</v>
          </cell>
          <cell r="D10289">
            <v>57755</v>
          </cell>
        </row>
        <row r="10290">
          <cell r="A10290" t="str">
            <v>2 S 04 221 51</v>
          </cell>
          <cell r="B10290" t="str">
            <v>Boca BTCC 1,50 x 1,50 m normal - AC/BC</v>
          </cell>
          <cell r="C10290" t="str">
            <v>und</v>
          </cell>
          <cell r="D10290">
            <v>11989.38</v>
          </cell>
        </row>
        <row r="10291">
          <cell r="A10291" t="str">
            <v>2 S 04 221 52</v>
          </cell>
          <cell r="B10291" t="str">
            <v>Boca BTCC 2,00 x 2,00 m normal - AC/BC</v>
          </cell>
          <cell r="C10291" t="str">
            <v>und</v>
          </cell>
          <cell r="D10291">
            <v>18155.169999999998</v>
          </cell>
        </row>
        <row r="10292">
          <cell r="A10292" t="str">
            <v>2 S 04 221 53</v>
          </cell>
          <cell r="B10292" t="str">
            <v>Boca BTCC 2,50 x 2,50 m normal - AC/BC</v>
          </cell>
          <cell r="C10292" t="str">
            <v>und</v>
          </cell>
          <cell r="D10292">
            <v>25796.39</v>
          </cell>
        </row>
        <row r="10293">
          <cell r="A10293" t="str">
            <v>2 S 04 221 54</v>
          </cell>
          <cell r="B10293" t="str">
            <v>Boca BTCC 3,00 x 3,00 m normal - AC/BC</v>
          </cell>
          <cell r="C10293" t="str">
            <v>und</v>
          </cell>
          <cell r="D10293">
            <v>36454.379999999997</v>
          </cell>
        </row>
        <row r="10294">
          <cell r="A10294" t="str">
            <v>2 S 04 221 55</v>
          </cell>
          <cell r="B10294" t="str">
            <v>Boca BTCC 1,50 x 1,50 m esc=15 - AC/BC</v>
          </cell>
          <cell r="C10294" t="str">
            <v>und</v>
          </cell>
          <cell r="D10294">
            <v>13072.06</v>
          </cell>
        </row>
        <row r="10295">
          <cell r="A10295" t="str">
            <v>2 S 04 221 56</v>
          </cell>
          <cell r="B10295" t="str">
            <v>Boca BTCC 2,00 x 2,00 m esc=15 - AC/BC</v>
          </cell>
          <cell r="C10295" t="str">
            <v>und</v>
          </cell>
          <cell r="D10295">
            <v>19672.39</v>
          </cell>
        </row>
        <row r="10296">
          <cell r="A10296" t="str">
            <v>2 S 04 221 57</v>
          </cell>
          <cell r="B10296" t="str">
            <v>Boca BTCC 2,50 x 2,50 m esc=15 - AC/BC</v>
          </cell>
          <cell r="C10296" t="str">
            <v>und</v>
          </cell>
          <cell r="D10296">
            <v>28012.67</v>
          </cell>
        </row>
        <row r="10297">
          <cell r="A10297" t="str">
            <v>2 S 04 221 58</v>
          </cell>
          <cell r="B10297" t="str">
            <v>Boca BTCC 3,00 x 3,00 m esc=15 - AC/BC</v>
          </cell>
          <cell r="C10297" t="str">
            <v>und</v>
          </cell>
          <cell r="D10297">
            <v>36405.620000000003</v>
          </cell>
        </row>
        <row r="10298">
          <cell r="A10298" t="str">
            <v>2 S 04 221 59</v>
          </cell>
          <cell r="B10298" t="str">
            <v>Boca BTCC 1,50 x 1,50 m esc=30 - AC/BC</v>
          </cell>
          <cell r="C10298" t="str">
            <v>und</v>
          </cell>
          <cell r="D10298">
            <v>13586.73</v>
          </cell>
        </row>
        <row r="10299">
          <cell r="A10299" t="str">
            <v>2 S 04 221 60</v>
          </cell>
          <cell r="B10299" t="str">
            <v>Boca BTCC 2,00 x 2,00 m exc.=30 - AC/BC</v>
          </cell>
          <cell r="C10299" t="str">
            <v>und</v>
          </cell>
          <cell r="D10299">
            <v>21667.68</v>
          </cell>
        </row>
        <row r="10300">
          <cell r="A10300" t="str">
            <v>2 S 04 221 61</v>
          </cell>
          <cell r="B10300" t="str">
            <v>Boca BTCC 2,50 x 2,50 m esc=30 - AC/BC</v>
          </cell>
          <cell r="C10300" t="str">
            <v>und</v>
          </cell>
          <cell r="D10300">
            <v>31992.9</v>
          </cell>
        </row>
        <row r="10301">
          <cell r="A10301" t="str">
            <v>2 S 04 221 62</v>
          </cell>
          <cell r="B10301" t="str">
            <v>Boca BTCC 3,00 x 3,00 m esc=30 - AC/BC</v>
          </cell>
          <cell r="C10301" t="str">
            <v>und</v>
          </cell>
          <cell r="D10301">
            <v>46226.35</v>
          </cell>
        </row>
        <row r="10302">
          <cell r="A10302" t="str">
            <v>2 S 04 221 63</v>
          </cell>
          <cell r="B10302" t="str">
            <v>Boca BTCC 1,50 x 1,50 m esc.=45 - AC/BC</v>
          </cell>
          <cell r="C10302" t="str">
            <v>und</v>
          </cell>
          <cell r="D10302">
            <v>17209.04</v>
          </cell>
        </row>
        <row r="10303">
          <cell r="A10303" t="str">
            <v>2 S 04 221 64</v>
          </cell>
          <cell r="B10303" t="str">
            <v>Boca BTCC 2,00 x 2,00 m esc=45 - AC/BC</v>
          </cell>
          <cell r="C10303" t="str">
            <v>und</v>
          </cell>
          <cell r="D10303">
            <v>27554.18</v>
          </cell>
        </row>
        <row r="10304">
          <cell r="A10304" t="str">
            <v>2 S 04 221 65</v>
          </cell>
          <cell r="B10304" t="str">
            <v>Boca BTCC 2,50 x 2,50 m esc=45 - AC/BC</v>
          </cell>
          <cell r="C10304" t="str">
            <v>und</v>
          </cell>
          <cell r="D10304">
            <v>40655.949999999997</v>
          </cell>
        </row>
        <row r="10305">
          <cell r="A10305" t="str">
            <v>2 S 04 221 66</v>
          </cell>
          <cell r="B10305" t="str">
            <v>Boca BTCC 3,00 x 3,00 m esc=45 - AC/BC</v>
          </cell>
          <cell r="C10305" t="str">
            <v>und</v>
          </cell>
          <cell r="D10305">
            <v>58770.8</v>
          </cell>
        </row>
        <row r="10306">
          <cell r="A10306" t="str">
            <v>2 S 04 300 16</v>
          </cell>
          <cell r="B10306" t="str">
            <v>Bueiro met. chapas múltiplas D=1,60 m galv.</v>
          </cell>
          <cell r="C10306" t="str">
            <v>m</v>
          </cell>
          <cell r="D10306">
            <v>1411.81</v>
          </cell>
        </row>
        <row r="10307">
          <cell r="A10307" t="str">
            <v>2 S 04 300 20</v>
          </cell>
          <cell r="B10307" t="str">
            <v>Bueiro met.chapas múltiplas D=2,00 m galv.</v>
          </cell>
          <cell r="C10307" t="str">
            <v>m</v>
          </cell>
          <cell r="D10307">
            <v>2169.4</v>
          </cell>
        </row>
        <row r="10308">
          <cell r="A10308" t="str">
            <v>2 S 04 300 66</v>
          </cell>
          <cell r="B10308" t="str">
            <v>Bueiro met. chapas múltiplas D=1,60 m galv. -BC</v>
          </cell>
          <cell r="C10308" t="str">
            <v>m</v>
          </cell>
          <cell r="D10308">
            <v>1420.92</v>
          </cell>
        </row>
        <row r="10309">
          <cell r="A10309" t="str">
            <v>2 S 04 300 70</v>
          </cell>
          <cell r="B10309" t="str">
            <v>Bueiro met.chapas múltiplas D=2,00 m galv. -BC</v>
          </cell>
          <cell r="C10309" t="str">
            <v>m</v>
          </cell>
          <cell r="D10309">
            <v>2179.52</v>
          </cell>
        </row>
        <row r="10310">
          <cell r="A10310" t="str">
            <v>2 S 04 301 16</v>
          </cell>
          <cell r="B10310" t="str">
            <v>Bueiro met. chapas múltiplas D=1,60 m rev. epoxy</v>
          </cell>
          <cell r="C10310" t="str">
            <v>m</v>
          </cell>
          <cell r="D10310">
            <v>1492.81</v>
          </cell>
        </row>
        <row r="10311">
          <cell r="A10311" t="str">
            <v>2 S 04 301 20</v>
          </cell>
          <cell r="B10311" t="str">
            <v>Bueiro met. chapa múltipla D=2,00 m rev. epoxy</v>
          </cell>
          <cell r="C10311" t="str">
            <v>m</v>
          </cell>
          <cell r="D10311">
            <v>2264.4</v>
          </cell>
        </row>
        <row r="10312">
          <cell r="A10312" t="str">
            <v>2 S 04 301 30</v>
          </cell>
          <cell r="B10312" t="str">
            <v>Bueiro met. D=3,00 m rev. epoxy Hmax. aterro 12,50m</v>
          </cell>
          <cell r="C10312" t="str">
            <v>m</v>
          </cell>
          <cell r="D10312">
            <v>4566.7700000000004</v>
          </cell>
        </row>
        <row r="10313">
          <cell r="A10313" t="str">
            <v>2 S 04 301 66</v>
          </cell>
          <cell r="B10313" t="str">
            <v>Bueiro met. chapas múltiplas D=1,60 m rev. c/ epoxy -BC</v>
          </cell>
          <cell r="C10313" t="str">
            <v>m</v>
          </cell>
          <cell r="D10313">
            <v>1501.92</v>
          </cell>
        </row>
        <row r="10314">
          <cell r="A10314" t="str">
            <v>2 S 04 301 70</v>
          </cell>
          <cell r="B10314" t="str">
            <v>Bueiro met. chapa múltipla D=2,00 m rev. epoxy -BC</v>
          </cell>
          <cell r="C10314" t="str">
            <v>m</v>
          </cell>
          <cell r="D10314">
            <v>2274.52</v>
          </cell>
        </row>
        <row r="10315">
          <cell r="A10315" t="str">
            <v>2 S 04 301 71</v>
          </cell>
          <cell r="B10315" t="str">
            <v>Bueiro met. D=3,00 m rev. epoxy Hmax. aterro 12,50mBC</v>
          </cell>
          <cell r="C10315" t="str">
            <v>m</v>
          </cell>
          <cell r="D10315">
            <v>4583.76</v>
          </cell>
        </row>
        <row r="10316">
          <cell r="A10316" t="str">
            <v>2 S 04 310 12</v>
          </cell>
          <cell r="B10316" t="str">
            <v>Bueiro met. s/ interrupçãp traf. D=1,20 m galv.</v>
          </cell>
          <cell r="C10316" t="str">
            <v>m</v>
          </cell>
          <cell r="D10316">
            <v>1736.11</v>
          </cell>
        </row>
        <row r="10317">
          <cell r="A10317" t="str">
            <v>2 S 04 310 16</v>
          </cell>
          <cell r="B10317" t="str">
            <v>Bueiro met.s/ interrupção tráf. D=1,60m galv.</v>
          </cell>
          <cell r="C10317" t="str">
            <v>m</v>
          </cell>
          <cell r="D10317">
            <v>2314.64</v>
          </cell>
        </row>
        <row r="10318">
          <cell r="A10318" t="str">
            <v>2 S 04 310 20</v>
          </cell>
          <cell r="B10318" t="str">
            <v>Bueiro met.s/ interrupção tráf. D=2,00m galv.</v>
          </cell>
          <cell r="C10318" t="str">
            <v>m</v>
          </cell>
          <cell r="D10318">
            <v>2909.34</v>
          </cell>
        </row>
        <row r="10319">
          <cell r="A10319" t="str">
            <v>2 S 04 311 12</v>
          </cell>
          <cell r="B10319" t="str">
            <v>Bueiro met. s/ interrupçãp traf. D=1,20 m epoxy</v>
          </cell>
          <cell r="C10319" t="str">
            <v>m</v>
          </cell>
          <cell r="D10319">
            <v>1811.11</v>
          </cell>
        </row>
        <row r="10320">
          <cell r="A10320" t="str">
            <v>2 S 04 311 16</v>
          </cell>
          <cell r="B10320" t="str">
            <v>Bueiro met.s/interrupção tráf.D=1,60 m rev.epoxy</v>
          </cell>
          <cell r="C10320" t="str">
            <v>m</v>
          </cell>
          <cell r="D10320">
            <v>2420.64</v>
          </cell>
        </row>
        <row r="10321">
          <cell r="A10321" t="str">
            <v>2 S 04 311 20</v>
          </cell>
          <cell r="B10321" t="str">
            <v>Bueiro met.s/interrupção traf.D=2,00 m rev.epoxy</v>
          </cell>
          <cell r="C10321" t="str">
            <v>m</v>
          </cell>
          <cell r="D10321">
            <v>3039.34</v>
          </cell>
        </row>
        <row r="10322">
          <cell r="A10322" t="str">
            <v>2 S 04 400 01</v>
          </cell>
          <cell r="B10322" t="str">
            <v>Valeta prot.cortes c/revest. vegetal -VPC 01</v>
          </cell>
          <cell r="C10322" t="str">
            <v>m</v>
          </cell>
          <cell r="D10322">
            <v>72.849999999999994</v>
          </cell>
        </row>
        <row r="10323">
          <cell r="A10323" t="str">
            <v>2 S 04 400 02</v>
          </cell>
          <cell r="B10323" t="str">
            <v>Valeta prot.cortes c/revest. vegetal -VPC 02</v>
          </cell>
          <cell r="C10323" t="str">
            <v>m</v>
          </cell>
          <cell r="D10323">
            <v>54.11</v>
          </cell>
        </row>
        <row r="10324">
          <cell r="A10324" t="str">
            <v>2 S 04 400 03</v>
          </cell>
          <cell r="B10324" t="str">
            <v>Valeta prot.cortes c/revest.concreto -VPC 03</v>
          </cell>
          <cell r="C10324" t="str">
            <v>m</v>
          </cell>
          <cell r="D10324">
            <v>83.27</v>
          </cell>
        </row>
        <row r="10325">
          <cell r="A10325" t="str">
            <v>2 S 04 400 04</v>
          </cell>
          <cell r="B10325" t="str">
            <v>Valeta prot.cortes c/revest.concreto -VPC 04</v>
          </cell>
          <cell r="C10325" t="str">
            <v>m</v>
          </cell>
          <cell r="D10325">
            <v>64.83</v>
          </cell>
        </row>
        <row r="10326">
          <cell r="A10326" t="str">
            <v>2 S 04 400 53</v>
          </cell>
          <cell r="B10326" t="str">
            <v>Valeta prot.cortes c/revest.concreto -VPC 03 - AC/BC</v>
          </cell>
          <cell r="C10326" t="str">
            <v>m</v>
          </cell>
          <cell r="D10326">
            <v>85.81</v>
          </cell>
        </row>
        <row r="10327">
          <cell r="A10327" t="str">
            <v>2 S 04 400 54</v>
          </cell>
          <cell r="B10327" t="str">
            <v>Valeta prot.cortes c/revest.concreto -VPC 04 - AC/BC</v>
          </cell>
          <cell r="C10327" t="str">
            <v>m</v>
          </cell>
          <cell r="D10327">
            <v>66.81</v>
          </cell>
        </row>
        <row r="10328">
          <cell r="A10328" t="str">
            <v>2 S 04 401 01</v>
          </cell>
          <cell r="B10328" t="str">
            <v>Valeta prot.aterros c/revest. vegetal -VPA 01</v>
          </cell>
          <cell r="C10328" t="str">
            <v>m</v>
          </cell>
          <cell r="D10328">
            <v>74.81</v>
          </cell>
        </row>
        <row r="10329">
          <cell r="A10329" t="str">
            <v>2 S 04 401 02</v>
          </cell>
          <cell r="B10329" t="str">
            <v>Valeta prot.aterros c/revest. vegetal -VPA 02</v>
          </cell>
          <cell r="C10329" t="str">
            <v>m</v>
          </cell>
          <cell r="D10329">
            <v>56.39</v>
          </cell>
        </row>
        <row r="10330">
          <cell r="A10330" t="str">
            <v>2 S 04 401 03</v>
          </cell>
          <cell r="B10330" t="str">
            <v>Valeta prot.aterro c/revest. concreto -VPA 03</v>
          </cell>
          <cell r="C10330" t="str">
            <v>m</v>
          </cell>
          <cell r="D10330">
            <v>85.12</v>
          </cell>
        </row>
        <row r="10331">
          <cell r="A10331" t="str">
            <v>2 S 04 401 04</v>
          </cell>
          <cell r="B10331" t="str">
            <v>Valeta prot.aterro c/revest. concreto -VPA 04</v>
          </cell>
          <cell r="C10331" t="str">
            <v>m</v>
          </cell>
          <cell r="D10331">
            <v>64.27</v>
          </cell>
        </row>
        <row r="10332">
          <cell r="A10332" t="str">
            <v>2 S 04 401 05</v>
          </cell>
          <cell r="B10332" t="str">
            <v>Valeta prot.corte/aterro s/rev. -VPC 05/VPA 05</v>
          </cell>
          <cell r="C10332" t="str">
            <v>m</v>
          </cell>
          <cell r="D10332">
            <v>43.46</v>
          </cell>
        </row>
        <row r="10333">
          <cell r="A10333" t="str">
            <v>2 S 04 401 06</v>
          </cell>
          <cell r="B10333" t="str">
            <v>Valeta prot.corte/aterro s/rev. -VPC 06/VPA 06</v>
          </cell>
          <cell r="C10333" t="str">
            <v>m</v>
          </cell>
          <cell r="D10333">
            <v>31.16</v>
          </cell>
        </row>
        <row r="10334">
          <cell r="A10334" t="str">
            <v>2 S 04 401 53</v>
          </cell>
          <cell r="B10334" t="str">
            <v>Valeta prot.aterro c/revest. concreto -VPA 03 - AC/BC</v>
          </cell>
          <cell r="C10334" t="str">
            <v>m</v>
          </cell>
          <cell r="D10334">
            <v>87.44</v>
          </cell>
        </row>
        <row r="10335">
          <cell r="A10335" t="str">
            <v>2 S 04 401 54</v>
          </cell>
          <cell r="B10335" t="str">
            <v>Valeta prot.aterro c/revest. concreto -VPA 04 - AC/BC</v>
          </cell>
          <cell r="C10335" t="str">
            <v>m</v>
          </cell>
          <cell r="D10335">
            <v>66.09</v>
          </cell>
        </row>
        <row r="10336">
          <cell r="A10336" t="str">
            <v>2 S 04 402 01</v>
          </cell>
          <cell r="B10336" t="str">
            <v>Valeta de Proteção e Saída D´Água com Máquina</v>
          </cell>
          <cell r="C10336" t="str">
            <v>m³</v>
          </cell>
          <cell r="D10336">
            <v>2.12</v>
          </cell>
        </row>
        <row r="10337">
          <cell r="A10337" t="str">
            <v>2 S 04 500 01</v>
          </cell>
          <cell r="B10337" t="str">
            <v>Dreno longitudinal prof. p/corte em solo - DPS 01</v>
          </cell>
          <cell r="C10337" t="str">
            <v>m</v>
          </cell>
          <cell r="D10337">
            <v>38.520000000000003</v>
          </cell>
        </row>
        <row r="10338">
          <cell r="A10338" t="str">
            <v>2 S 04 500 02</v>
          </cell>
          <cell r="B10338" t="str">
            <v>Dreno longitudinal prof. p/corte em solo - DPS 02</v>
          </cell>
          <cell r="C10338" t="str">
            <v>m</v>
          </cell>
          <cell r="D10338">
            <v>39.159999999999997</v>
          </cell>
        </row>
        <row r="10339">
          <cell r="A10339" t="str">
            <v>2 S 04 500 03</v>
          </cell>
          <cell r="B10339" t="str">
            <v>Dreno longitudinal prof. p/corte em solo - DPS 03</v>
          </cell>
          <cell r="C10339" t="str">
            <v>m</v>
          </cell>
          <cell r="D10339">
            <v>58.82</v>
          </cell>
        </row>
        <row r="10340">
          <cell r="A10340" t="str">
            <v>2 S 04 500 04</v>
          </cell>
          <cell r="B10340" t="str">
            <v>Dreno longitudinal prof. p/corte em solo - DPS 04</v>
          </cell>
          <cell r="C10340" t="str">
            <v>m</v>
          </cell>
          <cell r="D10340">
            <v>57.36</v>
          </cell>
        </row>
        <row r="10341">
          <cell r="A10341" t="str">
            <v>2 S 04 500 05</v>
          </cell>
          <cell r="B10341" t="str">
            <v>Dreno longitudinal prof. p/corte em solo - DPS 05</v>
          </cell>
          <cell r="C10341" t="str">
            <v>m</v>
          </cell>
          <cell r="D10341">
            <v>48.46</v>
          </cell>
        </row>
        <row r="10342">
          <cell r="A10342" t="str">
            <v>2 S 04 500 06</v>
          </cell>
          <cell r="B10342" t="str">
            <v>Dreno longitudinal prof. p/corte em solo - DPS 06</v>
          </cell>
          <cell r="C10342" t="str">
            <v>m</v>
          </cell>
          <cell r="D10342">
            <v>54.25</v>
          </cell>
        </row>
        <row r="10343">
          <cell r="A10343" t="str">
            <v>2 S 04 500 07</v>
          </cell>
          <cell r="B10343" t="str">
            <v>Dreno longitudinal prof. p/corte em solo - DPS 07</v>
          </cell>
          <cell r="C10343" t="str">
            <v>m</v>
          </cell>
          <cell r="D10343">
            <v>73.3</v>
          </cell>
        </row>
        <row r="10344">
          <cell r="A10344" t="str">
            <v>2 S 04 500 08</v>
          </cell>
          <cell r="B10344" t="str">
            <v>Dreno longitudinal prof. p/corte em solo - DPS 08</v>
          </cell>
          <cell r="C10344" t="str">
            <v>m</v>
          </cell>
          <cell r="D10344">
            <v>89.63</v>
          </cell>
        </row>
        <row r="10345">
          <cell r="A10345" t="str">
            <v>2 S 04 500 51</v>
          </cell>
          <cell r="B10345" t="str">
            <v>Dreno longitudinal prof. p/corte em solo - DPS 01 - AC/BC</v>
          </cell>
          <cell r="C10345" t="str">
            <v>m</v>
          </cell>
          <cell r="D10345">
            <v>46.67</v>
          </cell>
        </row>
        <row r="10346">
          <cell r="A10346" t="str">
            <v>2 S 04 500 52</v>
          </cell>
          <cell r="B10346" t="str">
            <v>Dreno longitudinal prof. p/corte em solo - DPS 02 - AC/BC</v>
          </cell>
          <cell r="C10346" t="str">
            <v>m</v>
          </cell>
          <cell r="D10346">
            <v>48.67</v>
          </cell>
        </row>
        <row r="10347">
          <cell r="A10347" t="str">
            <v>2 S 04 500 53</v>
          </cell>
          <cell r="B10347" t="str">
            <v>Dreno longitudinal prof. p/corte em solo - DPS 03 - AC/BC</v>
          </cell>
          <cell r="C10347" t="str">
            <v>m</v>
          </cell>
          <cell r="D10347">
            <v>68.62</v>
          </cell>
        </row>
        <row r="10348">
          <cell r="A10348" t="str">
            <v>2 S 04 500 54</v>
          </cell>
          <cell r="B10348" t="str">
            <v>Dreno longitudinal prof. p/corte em solo - DPS 04 - AC/BC</v>
          </cell>
          <cell r="C10348" t="str">
            <v>m</v>
          </cell>
          <cell r="D10348">
            <v>68.790000000000006</v>
          </cell>
        </row>
        <row r="10349">
          <cell r="A10349" t="str">
            <v>2 S 04 500 55</v>
          </cell>
          <cell r="B10349" t="str">
            <v>Dreno longitudinal prof. p/corte em solo - DPS 05 - AC/BC</v>
          </cell>
          <cell r="C10349" t="str">
            <v>m</v>
          </cell>
          <cell r="D10349">
            <v>54.73</v>
          </cell>
        </row>
        <row r="10350">
          <cell r="A10350" t="str">
            <v>2 S 04 500 56</v>
          </cell>
          <cell r="B10350" t="str">
            <v>Dreno longitudinal prof. p/corte em solo - DPS 06 - AC/BC</v>
          </cell>
          <cell r="C10350" t="str">
            <v>m</v>
          </cell>
          <cell r="D10350">
            <v>61.84</v>
          </cell>
        </row>
        <row r="10351">
          <cell r="A10351" t="str">
            <v>2 S 04 500 57</v>
          </cell>
          <cell r="B10351" t="str">
            <v>Dreno longitudinal prof. p/corte em solo - DPS 07 - AC/BC</v>
          </cell>
          <cell r="C10351" t="str">
            <v>m</v>
          </cell>
          <cell r="D10351">
            <v>79.45</v>
          </cell>
        </row>
        <row r="10352">
          <cell r="A10352" t="str">
            <v>2 S 04 500 58</v>
          </cell>
          <cell r="B10352" t="str">
            <v>Dreno longitudinal prof. p/corte em solo - DPS 08 - AC/BC</v>
          </cell>
          <cell r="C10352" t="str">
            <v>m</v>
          </cell>
          <cell r="D10352">
            <v>97.11</v>
          </cell>
        </row>
        <row r="10353">
          <cell r="A10353" t="str">
            <v>2 S 04 501 01</v>
          </cell>
          <cell r="B10353" t="str">
            <v>Dreno longitudinal prof. p/corte em rocha - DPR 01</v>
          </cell>
          <cell r="C10353" t="str">
            <v>m</v>
          </cell>
          <cell r="D10353">
            <v>35.06</v>
          </cell>
        </row>
        <row r="10354">
          <cell r="A10354" t="str">
            <v>2 S 04 501 02</v>
          </cell>
          <cell r="B10354" t="str">
            <v>Dreno longitudinal prof. p/corte em rocha - DPR 02</v>
          </cell>
          <cell r="C10354" t="str">
            <v>m</v>
          </cell>
          <cell r="D10354">
            <v>48.13</v>
          </cell>
        </row>
        <row r="10355">
          <cell r="A10355" t="str">
            <v>2 S 04 501 03</v>
          </cell>
          <cell r="B10355" t="str">
            <v>Dreno longitudinal prof. p/corte em rocha - DPR 03</v>
          </cell>
          <cell r="C10355" t="str">
            <v>m</v>
          </cell>
          <cell r="D10355">
            <v>24.24</v>
          </cell>
        </row>
        <row r="10356">
          <cell r="A10356" t="str">
            <v>2 S 04 501 04</v>
          </cell>
          <cell r="B10356" t="str">
            <v>Dreno longitudinal prof. p/corte em rocha - DPR 04</v>
          </cell>
          <cell r="C10356" t="str">
            <v>m</v>
          </cell>
          <cell r="D10356">
            <v>10.74</v>
          </cell>
        </row>
        <row r="10357">
          <cell r="A10357" t="str">
            <v>2 S 04 501 05</v>
          </cell>
          <cell r="B10357" t="str">
            <v>Dreno longitudinal prof. p/corte em rocha - DPR 05</v>
          </cell>
          <cell r="C10357" t="str">
            <v>m</v>
          </cell>
          <cell r="D10357">
            <v>31.92</v>
          </cell>
        </row>
        <row r="10358">
          <cell r="A10358" t="str">
            <v>2 S 04 501 51</v>
          </cell>
          <cell r="B10358" t="str">
            <v>Dreno longitudinal prof. p/corte em rocha - DPR 01 - AC/BC</v>
          </cell>
          <cell r="C10358" t="str">
            <v>m</v>
          </cell>
          <cell r="D10358">
            <v>36.96</v>
          </cell>
        </row>
        <row r="10359">
          <cell r="A10359" t="str">
            <v>2 S 04 501 52</v>
          </cell>
          <cell r="B10359" t="str">
            <v>Dreno longitudinal prof. p/corte em rocha - DPR 02 - AC/BC</v>
          </cell>
          <cell r="C10359" t="str">
            <v>m</v>
          </cell>
          <cell r="D10359">
            <v>50.03</v>
          </cell>
        </row>
        <row r="10360">
          <cell r="A10360" t="str">
            <v>2 S 04 501 53</v>
          </cell>
          <cell r="B10360" t="str">
            <v>Dreno longitudinal prof. p/corte em rocha - DPR 03 - BC</v>
          </cell>
          <cell r="C10360" t="str">
            <v>m</v>
          </cell>
          <cell r="D10360">
            <v>26.26</v>
          </cell>
        </row>
        <row r="10361">
          <cell r="A10361" t="str">
            <v>2 S 04 501 54</v>
          </cell>
          <cell r="B10361" t="str">
            <v>Dreno longitudinal prof. p/corte em rocha - DPR 04 - BC</v>
          </cell>
          <cell r="C10361" t="str">
            <v>m</v>
          </cell>
          <cell r="D10361">
            <v>12.76</v>
          </cell>
        </row>
        <row r="10362">
          <cell r="A10362" t="str">
            <v>2 S 04 501 55</v>
          </cell>
          <cell r="B10362" t="str">
            <v>Dreno longitudinal prof. p/corte em rocha - DPR 05 - AC/BC</v>
          </cell>
          <cell r="C10362" t="str">
            <v>m</v>
          </cell>
          <cell r="D10362">
            <v>33.979999999999997</v>
          </cell>
        </row>
        <row r="10363">
          <cell r="A10363" t="str">
            <v>2 S 04 502 01</v>
          </cell>
          <cell r="B10363" t="str">
            <v>Boca saída p/dreno longitudinal prof. BSD 01</v>
          </cell>
          <cell r="C10363" t="str">
            <v>und</v>
          </cell>
          <cell r="D10363">
            <v>92.47</v>
          </cell>
        </row>
        <row r="10364">
          <cell r="A10364" t="str">
            <v>2 S 04 502 02</v>
          </cell>
          <cell r="B10364" t="str">
            <v>Boca saída p/dreno longitudinal prof. BSD 02</v>
          </cell>
          <cell r="C10364" t="str">
            <v>und</v>
          </cell>
          <cell r="D10364">
            <v>104.35</v>
          </cell>
        </row>
        <row r="10365">
          <cell r="A10365" t="str">
            <v>2 S 04 502 51</v>
          </cell>
          <cell r="B10365" t="str">
            <v>Boca saída p/dreno longitudinal prof. BSD 01 - AC/BC</v>
          </cell>
          <cell r="C10365" t="str">
            <v>und</v>
          </cell>
          <cell r="D10365">
            <v>96.25</v>
          </cell>
        </row>
        <row r="10366">
          <cell r="A10366" t="str">
            <v>2 S 04 502 52</v>
          </cell>
          <cell r="B10366" t="str">
            <v>Boca saída p/dreno longitudinal prof. BSD 02 - AC/BC</v>
          </cell>
          <cell r="C10366" t="str">
            <v>und</v>
          </cell>
          <cell r="D10366">
            <v>109.15</v>
          </cell>
        </row>
        <row r="10367">
          <cell r="A10367" t="str">
            <v>2 S 04 510 01</v>
          </cell>
          <cell r="B10367" t="str">
            <v>Dreno sub-superficial - DSS 01</v>
          </cell>
          <cell r="C10367" t="str">
            <v>m</v>
          </cell>
          <cell r="D10367">
            <v>9.2799999999999994</v>
          </cell>
        </row>
        <row r="10368">
          <cell r="A10368" t="str">
            <v>2 S 04 510 02</v>
          </cell>
          <cell r="B10368" t="str">
            <v>Dreno sub-superficial - DSS 02</v>
          </cell>
          <cell r="C10368" t="str">
            <v>m</v>
          </cell>
          <cell r="D10368">
            <v>20.5</v>
          </cell>
        </row>
        <row r="10369">
          <cell r="A10369" t="str">
            <v>2 S 04 510 03</v>
          </cell>
          <cell r="B10369" t="str">
            <v>Dreno sub-superficial - DSS 03</v>
          </cell>
          <cell r="C10369" t="str">
            <v>m</v>
          </cell>
          <cell r="D10369">
            <v>7.16</v>
          </cell>
        </row>
        <row r="10370">
          <cell r="A10370" t="str">
            <v>2 S 04 510 04</v>
          </cell>
          <cell r="B10370" t="str">
            <v>Dreno sub-superficial - DSS 04</v>
          </cell>
          <cell r="C10370" t="str">
            <v>m</v>
          </cell>
          <cell r="D10370">
            <v>28.62</v>
          </cell>
        </row>
        <row r="10371">
          <cell r="A10371" t="str">
            <v>2 S 04 510 51</v>
          </cell>
          <cell r="B10371" t="str">
            <v>Dreno sub-superficial - DSS 01 - AC</v>
          </cell>
          <cell r="C10371" t="str">
            <v>m</v>
          </cell>
          <cell r="D10371">
            <v>11.45</v>
          </cell>
        </row>
        <row r="10372">
          <cell r="A10372" t="str">
            <v>2 S 04 510 52</v>
          </cell>
          <cell r="B10372" t="str">
            <v>Dreno sub-superficial - DSS 02 - BC</v>
          </cell>
          <cell r="C10372" t="str">
            <v>m</v>
          </cell>
          <cell r="D10372">
            <v>22.12</v>
          </cell>
        </row>
        <row r="10373">
          <cell r="A10373" t="str">
            <v>2 S 04 510 53</v>
          </cell>
          <cell r="B10373" t="str">
            <v>Dreno sub-superficial - DSS 03 - BC</v>
          </cell>
          <cell r="C10373" t="str">
            <v>m</v>
          </cell>
          <cell r="D10373">
            <v>8.7799999999999994</v>
          </cell>
        </row>
        <row r="10374">
          <cell r="A10374" t="str">
            <v>2 S 04 510 54</v>
          </cell>
          <cell r="B10374" t="str">
            <v>Dreno sub-superficial - DSS 04 - BC</v>
          </cell>
          <cell r="C10374" t="str">
            <v>m</v>
          </cell>
          <cell r="D10374">
            <v>30.24</v>
          </cell>
        </row>
        <row r="10375">
          <cell r="A10375" t="str">
            <v>2 S 04 511 01</v>
          </cell>
          <cell r="B10375" t="str">
            <v>Boca saída p/dreno sub-superficial - BSD 03</v>
          </cell>
          <cell r="C10375" t="str">
            <v>und</v>
          </cell>
          <cell r="D10375">
            <v>41.05</v>
          </cell>
        </row>
        <row r="10376">
          <cell r="A10376" t="str">
            <v>2 S 04 511 51</v>
          </cell>
          <cell r="B10376" t="str">
            <v>Boca saída p/dreno sub-superficial - BSD 03 - AC/BC</v>
          </cell>
          <cell r="C10376" t="str">
            <v>und</v>
          </cell>
          <cell r="D10376">
            <v>43.07</v>
          </cell>
        </row>
        <row r="10377">
          <cell r="A10377" t="str">
            <v>2 S 04 520 01</v>
          </cell>
          <cell r="B10377" t="str">
            <v>Dreno sub-horizontal - DSH 01</v>
          </cell>
          <cell r="C10377" t="str">
            <v>m</v>
          </cell>
          <cell r="D10377">
            <v>48.75</v>
          </cell>
        </row>
        <row r="10378">
          <cell r="A10378" t="str">
            <v>2 S 04 521 01</v>
          </cell>
          <cell r="B10378" t="str">
            <v>Boca saída p/dreno sub-horizontal - BSD 04</v>
          </cell>
          <cell r="C10378" t="str">
            <v>und</v>
          </cell>
          <cell r="D10378">
            <v>11.04</v>
          </cell>
        </row>
        <row r="10379">
          <cell r="A10379" t="str">
            <v>2 S 04 521 51</v>
          </cell>
          <cell r="B10379" t="str">
            <v>Boca saída p/dreno sub-horizontal - BSD 04 - AC/BC</v>
          </cell>
          <cell r="C10379" t="str">
            <v>und</v>
          </cell>
          <cell r="D10379">
            <v>11.51</v>
          </cell>
        </row>
        <row r="10380">
          <cell r="A10380" t="str">
            <v>2 S 04 900 01</v>
          </cell>
          <cell r="B10380" t="str">
            <v>Sarjeta triangular de concreto - STC 01</v>
          </cell>
          <cell r="C10380" t="str">
            <v>m</v>
          </cell>
          <cell r="D10380">
            <v>43.45</v>
          </cell>
        </row>
        <row r="10381">
          <cell r="A10381" t="str">
            <v>2 S 04 900 02</v>
          </cell>
          <cell r="B10381" t="str">
            <v>Sarjeta triangular de concreto - STC 02</v>
          </cell>
          <cell r="C10381" t="str">
            <v>m</v>
          </cell>
          <cell r="D10381">
            <v>30.13</v>
          </cell>
        </row>
        <row r="10382">
          <cell r="A10382" t="str">
            <v>2 S 04 900 03</v>
          </cell>
          <cell r="B10382" t="str">
            <v>Sarjeta triangular de concreto - STC 03</v>
          </cell>
          <cell r="C10382" t="str">
            <v>m</v>
          </cell>
          <cell r="D10382">
            <v>26.01</v>
          </cell>
        </row>
        <row r="10383">
          <cell r="A10383" t="str">
            <v>2 S 04 900 04</v>
          </cell>
          <cell r="B10383" t="str">
            <v>Sarjeta triangular de concreto - STC 04</v>
          </cell>
          <cell r="C10383" t="str">
            <v>m</v>
          </cell>
          <cell r="D10383">
            <v>20.9</v>
          </cell>
        </row>
        <row r="10384">
          <cell r="A10384" t="str">
            <v>2 S 04 900 05</v>
          </cell>
          <cell r="B10384" t="str">
            <v>Sarjeta triangular de concreto - STC 05</v>
          </cell>
          <cell r="C10384" t="str">
            <v>m</v>
          </cell>
          <cell r="D10384">
            <v>32.46</v>
          </cell>
        </row>
        <row r="10385">
          <cell r="A10385" t="str">
            <v>2 S 04 900 06</v>
          </cell>
          <cell r="B10385" t="str">
            <v>Sarjeta triangular de concreto - STC 06</v>
          </cell>
          <cell r="C10385" t="str">
            <v>m</v>
          </cell>
          <cell r="D10385">
            <v>22.86</v>
          </cell>
        </row>
        <row r="10386">
          <cell r="A10386" t="str">
            <v>2 S 04 900 07</v>
          </cell>
          <cell r="B10386" t="str">
            <v>Sarjeta triangular de concreto - STC 07</v>
          </cell>
          <cell r="C10386" t="str">
            <v>m</v>
          </cell>
          <cell r="D10386">
            <v>19.7</v>
          </cell>
        </row>
        <row r="10387">
          <cell r="A10387" t="str">
            <v>2 S 04 900 08</v>
          </cell>
          <cell r="B10387" t="str">
            <v>Sarjeta triangular de concreto - STC 08</v>
          </cell>
          <cell r="C10387" t="str">
            <v>m</v>
          </cell>
          <cell r="D10387">
            <v>16.37</v>
          </cell>
        </row>
        <row r="10388">
          <cell r="A10388" t="str">
            <v>2 S 04 900 21</v>
          </cell>
          <cell r="B10388" t="str">
            <v>Sarjeta canteiro central concreto - SCC 01</v>
          </cell>
          <cell r="C10388" t="str">
            <v>m</v>
          </cell>
          <cell r="D10388">
            <v>24.23</v>
          </cell>
        </row>
        <row r="10389">
          <cell r="A10389" t="str">
            <v>2 S 04 900 22</v>
          </cell>
          <cell r="B10389" t="str">
            <v>Sarjeta canteiro central concreto - SCC 02</v>
          </cell>
          <cell r="C10389" t="str">
            <v>m</v>
          </cell>
          <cell r="D10389">
            <v>34.14</v>
          </cell>
        </row>
        <row r="10390">
          <cell r="A10390" t="str">
            <v>2 S 04 900 31</v>
          </cell>
          <cell r="B10390" t="str">
            <v>Sarjeta triangular de grama - STG 01</v>
          </cell>
          <cell r="C10390" t="str">
            <v>m</v>
          </cell>
          <cell r="D10390">
            <v>24.71</v>
          </cell>
        </row>
        <row r="10391">
          <cell r="A10391" t="str">
            <v>2 S 04 900 32</v>
          </cell>
          <cell r="B10391" t="str">
            <v>Sarjeta triangular de grama - STG 02</v>
          </cell>
          <cell r="C10391" t="str">
            <v>m</v>
          </cell>
          <cell r="D10391">
            <v>20.5</v>
          </cell>
        </row>
        <row r="10392">
          <cell r="A10392" t="str">
            <v>2 S 04 900 33</v>
          </cell>
          <cell r="B10392" t="str">
            <v>Sarjeta triangular de grama - STG 03</v>
          </cell>
          <cell r="C10392" t="str">
            <v>m</v>
          </cell>
          <cell r="D10392">
            <v>17.559999999999999</v>
          </cell>
        </row>
        <row r="10393">
          <cell r="A10393" t="str">
            <v>2 S 04 900 34</v>
          </cell>
          <cell r="B10393" t="str">
            <v>Sarjeta triangular de grama - STG 04</v>
          </cell>
          <cell r="C10393" t="str">
            <v>m</v>
          </cell>
          <cell r="D10393">
            <v>13.32</v>
          </cell>
        </row>
        <row r="10394">
          <cell r="A10394" t="str">
            <v>2 S 04 900 41</v>
          </cell>
          <cell r="B10394" t="str">
            <v>Sarjeta triangular não revestida - STT 01</v>
          </cell>
          <cell r="C10394" t="str">
            <v>m</v>
          </cell>
          <cell r="D10394">
            <v>13.44</v>
          </cell>
        </row>
        <row r="10395">
          <cell r="A10395" t="str">
            <v>2 S 04 900 42</v>
          </cell>
          <cell r="B10395" t="str">
            <v>Sarjeta triangular não revestida - STT 02</v>
          </cell>
          <cell r="C10395" t="str">
            <v>m</v>
          </cell>
          <cell r="D10395">
            <v>11.26</v>
          </cell>
        </row>
        <row r="10396">
          <cell r="A10396" t="str">
            <v>2 S 04 900 43</v>
          </cell>
          <cell r="B10396" t="str">
            <v>Sarjeta triangular não revestida - STT 03</v>
          </cell>
          <cell r="C10396" t="str">
            <v>m</v>
          </cell>
          <cell r="D10396">
            <v>9.4700000000000006</v>
          </cell>
        </row>
        <row r="10397">
          <cell r="A10397" t="str">
            <v>2 S 04 900 44</v>
          </cell>
          <cell r="B10397" t="str">
            <v>Sarjeta triangular não revestida - STT 04</v>
          </cell>
          <cell r="C10397" t="str">
            <v>m</v>
          </cell>
          <cell r="D10397">
            <v>6.8</v>
          </cell>
        </row>
        <row r="10398">
          <cell r="A10398" t="str">
            <v>2 S 04 900 51</v>
          </cell>
          <cell r="B10398" t="str">
            <v>Sarjeta triangular de concreto - STC 01 - AC/BC</v>
          </cell>
          <cell r="C10398" t="str">
            <v>m</v>
          </cell>
          <cell r="D10398">
            <v>45.96</v>
          </cell>
        </row>
        <row r="10399">
          <cell r="A10399" t="str">
            <v>2 S 04 900 52</v>
          </cell>
          <cell r="B10399" t="str">
            <v>Sarjeta triangular de concreto - STC 02 - AC/BC</v>
          </cell>
          <cell r="C10399" t="str">
            <v>m</v>
          </cell>
          <cell r="D10399">
            <v>31.73</v>
          </cell>
        </row>
        <row r="10400">
          <cell r="A10400" t="str">
            <v>2 S 04 900 53</v>
          </cell>
          <cell r="B10400" t="str">
            <v>Sarjeta triangular de concreto - STC 03 - AC/BC</v>
          </cell>
          <cell r="C10400" t="str">
            <v>m</v>
          </cell>
          <cell r="D10400">
            <v>27.4</v>
          </cell>
        </row>
        <row r="10401">
          <cell r="A10401" t="str">
            <v>2 S 04 900 54</v>
          </cell>
          <cell r="B10401" t="str">
            <v>Sarjeta triangular de concreto - STC 04 - AC/BC</v>
          </cell>
          <cell r="C10401" t="str">
            <v>m</v>
          </cell>
          <cell r="D10401">
            <v>22.04</v>
          </cell>
        </row>
        <row r="10402">
          <cell r="A10402" t="str">
            <v>2 S 04 900 55</v>
          </cell>
          <cell r="B10402" t="str">
            <v>Sarjeta triangular de concreto - STC 05 - AC/BC</v>
          </cell>
          <cell r="C10402" t="str">
            <v>m</v>
          </cell>
          <cell r="D10402">
            <v>34.81</v>
          </cell>
        </row>
        <row r="10403">
          <cell r="A10403" t="str">
            <v>2 S 04 900 56</v>
          </cell>
          <cell r="B10403" t="str">
            <v>Sarjeta triangular de concreto - STC 06 - AC/BC</v>
          </cell>
          <cell r="C10403" t="str">
            <v>m</v>
          </cell>
          <cell r="D10403">
            <v>24.34</v>
          </cell>
        </row>
        <row r="10404">
          <cell r="A10404" t="str">
            <v>2 S 04 900 57</v>
          </cell>
          <cell r="B10404" t="str">
            <v>Sarjeta triangular de concreto - STC 07 - AC/BC</v>
          </cell>
          <cell r="C10404" t="str">
            <v>m</v>
          </cell>
          <cell r="D10404">
            <v>20.97</v>
          </cell>
        </row>
        <row r="10405">
          <cell r="A10405" t="str">
            <v>2 S 04 900 58</v>
          </cell>
          <cell r="B10405" t="str">
            <v>Sarjeta triangular de concreto - STC 08 - AC/BC</v>
          </cell>
          <cell r="C10405" t="str">
            <v>m</v>
          </cell>
          <cell r="D10405">
            <v>17.420000000000002</v>
          </cell>
        </row>
        <row r="10406">
          <cell r="A10406" t="str">
            <v>2 S 04 900 71</v>
          </cell>
          <cell r="B10406" t="str">
            <v>Sarjeta canteiro central concreto - SCC 01 - AC/BC</v>
          </cell>
          <cell r="C10406" t="str">
            <v>m</v>
          </cell>
          <cell r="D10406">
            <v>25.79</v>
          </cell>
        </row>
        <row r="10407">
          <cell r="A10407" t="str">
            <v>2 S 04 900 72</v>
          </cell>
          <cell r="B10407" t="str">
            <v>Sarjeta canteiro central concreto - SCC 02 - AC/BC</v>
          </cell>
          <cell r="C10407" t="str">
            <v>m</v>
          </cell>
          <cell r="D10407">
            <v>36.25</v>
          </cell>
        </row>
        <row r="10408">
          <cell r="A10408" t="str">
            <v>2 S 04 901 01</v>
          </cell>
          <cell r="B10408" t="str">
            <v>Sarjeta trapezoidal de concreto - SZC 01</v>
          </cell>
          <cell r="C10408" t="str">
            <v>m</v>
          </cell>
          <cell r="D10408">
            <v>36.65</v>
          </cell>
        </row>
        <row r="10409">
          <cell r="A10409" t="str">
            <v>2 S 04 901 02</v>
          </cell>
          <cell r="B10409" t="str">
            <v>Sarjeta trapezoidal de concreto - SZC 02</v>
          </cell>
          <cell r="C10409" t="str">
            <v>m</v>
          </cell>
          <cell r="D10409">
            <v>22.08</v>
          </cell>
        </row>
        <row r="10410">
          <cell r="A10410" t="str">
            <v>2 S 04 901 21</v>
          </cell>
          <cell r="B10410" t="str">
            <v>Sarjeta de canteiro central de concreto - SCC 03</v>
          </cell>
          <cell r="C10410" t="str">
            <v>m</v>
          </cell>
          <cell r="D10410">
            <v>27.73</v>
          </cell>
        </row>
        <row r="10411">
          <cell r="A10411" t="str">
            <v>2 S 04 901 22</v>
          </cell>
          <cell r="B10411" t="str">
            <v>Sarjeta de canteiro central de concreto - SCC 04</v>
          </cell>
          <cell r="C10411" t="str">
            <v>m</v>
          </cell>
          <cell r="D10411">
            <v>49.87</v>
          </cell>
        </row>
        <row r="10412">
          <cell r="A10412" t="str">
            <v>2 S 04 901 31</v>
          </cell>
          <cell r="B10412" t="str">
            <v>Sarjeta trapezoidal de grama - SZG 01</v>
          </cell>
          <cell r="C10412" t="str">
            <v>m</v>
          </cell>
          <cell r="D10412">
            <v>22.33</v>
          </cell>
        </row>
        <row r="10413">
          <cell r="A10413" t="str">
            <v>2 S 04 901 32</v>
          </cell>
          <cell r="B10413" t="str">
            <v>Sarjeta trapezoidal de grama - SZG 02</v>
          </cell>
          <cell r="C10413" t="str">
            <v>m</v>
          </cell>
          <cell r="D10413">
            <v>14.2</v>
          </cell>
        </row>
        <row r="10414">
          <cell r="A10414" t="str">
            <v>2 S 04 901 41</v>
          </cell>
          <cell r="B10414" t="str">
            <v>Sarjeta trapezoidal não revestida - SZT 01</v>
          </cell>
          <cell r="C10414" t="str">
            <v>m</v>
          </cell>
          <cell r="D10414">
            <v>13.37</v>
          </cell>
        </row>
        <row r="10415">
          <cell r="A10415" t="str">
            <v>2 S 04 901 42</v>
          </cell>
          <cell r="B10415" t="str">
            <v>Sarjeta trapezoidal não revestida - SZT 02</v>
          </cell>
          <cell r="C10415" t="str">
            <v>m</v>
          </cell>
          <cell r="D10415">
            <v>8.0399999999999991</v>
          </cell>
        </row>
        <row r="10416">
          <cell r="A10416" t="str">
            <v>2 S 04 901 51</v>
          </cell>
          <cell r="B10416" t="str">
            <v>Sarjeta trapezoidal de concreto - SZC 01 - AC/BC</v>
          </cell>
          <cell r="C10416" t="str">
            <v>m</v>
          </cell>
          <cell r="D10416">
            <v>38.25</v>
          </cell>
        </row>
        <row r="10417">
          <cell r="A10417" t="str">
            <v>2 S 04 901 52</v>
          </cell>
          <cell r="B10417" t="str">
            <v>Sarjeta trapezoidal de concreto - SZC 02 - AC/BC</v>
          </cell>
          <cell r="C10417" t="str">
            <v>m</v>
          </cell>
          <cell r="D10417">
            <v>23.22</v>
          </cell>
        </row>
        <row r="10418">
          <cell r="A10418" t="str">
            <v>2 S 04 901 71</v>
          </cell>
          <cell r="B10418" t="str">
            <v>Sarjeta de canteiro central de concreto - SCC 03 - AC/BC</v>
          </cell>
          <cell r="C10418" t="str">
            <v>m</v>
          </cell>
          <cell r="D10418">
            <v>29.37</v>
          </cell>
        </row>
        <row r="10419">
          <cell r="A10419" t="str">
            <v>2 S 04 901 72</v>
          </cell>
          <cell r="B10419" t="str">
            <v>Sarjeta de canteiro central de concreto - SCC 04 - AC/BC</v>
          </cell>
          <cell r="C10419" t="str">
            <v>m</v>
          </cell>
          <cell r="D10419">
            <v>53.01</v>
          </cell>
        </row>
        <row r="10420">
          <cell r="A10420" t="str">
            <v>2 S 04 910 00</v>
          </cell>
          <cell r="B10420" t="str">
            <v>Meio fio de concreto -MFC 01- tipo A - (c/ sarjeta de 30,0 cm)</v>
          </cell>
          <cell r="C10420" t="str">
            <v>m</v>
          </cell>
          <cell r="D10420">
            <v>32.72</v>
          </cell>
        </row>
        <row r="10421">
          <cell r="A10421" t="str">
            <v>2 S 04 910 01</v>
          </cell>
          <cell r="B10421" t="str">
            <v>Meio fio de concreto -MFC 01- tipo B - (c/ sarjeta de 50,0 cm)</v>
          </cell>
          <cell r="C10421" t="str">
            <v>m</v>
          </cell>
          <cell r="D10421">
            <v>43.35</v>
          </cell>
        </row>
        <row r="10422">
          <cell r="A10422" t="str">
            <v>2 S 04 910 02</v>
          </cell>
          <cell r="B10422" t="str">
            <v>Meio fio de concreto -MFC 02</v>
          </cell>
          <cell r="C10422" t="str">
            <v>m</v>
          </cell>
          <cell r="D10422">
            <v>34.64</v>
          </cell>
        </row>
        <row r="10423">
          <cell r="A10423" t="str">
            <v>2 S 04 910 03</v>
          </cell>
          <cell r="B10423" t="str">
            <v>Meio fio de concreto -MFC 03</v>
          </cell>
          <cell r="C10423" t="str">
            <v>m</v>
          </cell>
          <cell r="D10423">
            <v>21.26</v>
          </cell>
        </row>
        <row r="10424">
          <cell r="A10424" t="str">
            <v>2 S 04 910 04</v>
          </cell>
          <cell r="B10424" t="str">
            <v>Meio fio de concreto -MFC 04</v>
          </cell>
          <cell r="C10424" t="str">
            <v>m</v>
          </cell>
          <cell r="D10424">
            <v>15.05</v>
          </cell>
        </row>
        <row r="10425">
          <cell r="A10425" t="str">
            <v>2 S 04 910 05</v>
          </cell>
          <cell r="B10425" t="str">
            <v>Meio fio de concreto -MFC 05</v>
          </cell>
          <cell r="C10425" t="str">
            <v>m</v>
          </cell>
          <cell r="D10425">
            <v>21.56</v>
          </cell>
        </row>
        <row r="10426">
          <cell r="A10426" t="str">
            <v>2 S 04 910 06</v>
          </cell>
          <cell r="B10426" t="str">
            <v>Meio fio de concreto -MFC 06</v>
          </cell>
          <cell r="C10426" t="str">
            <v>m</v>
          </cell>
          <cell r="D10426">
            <v>13.77</v>
          </cell>
        </row>
        <row r="10427">
          <cell r="A10427" t="str">
            <v>2 S 04 910 07</v>
          </cell>
          <cell r="B10427" t="str">
            <v>Meio fio de concreto -MFC 07</v>
          </cell>
          <cell r="C10427" t="str">
            <v>m</v>
          </cell>
          <cell r="D10427">
            <v>20.71</v>
          </cell>
        </row>
        <row r="10428">
          <cell r="A10428" t="str">
            <v>2 S 04 910 08</v>
          </cell>
          <cell r="B10428" t="str">
            <v>Meio fio de concreto -MFC 08</v>
          </cell>
          <cell r="C10428" t="str">
            <v>m</v>
          </cell>
          <cell r="D10428">
            <v>33.020000000000003</v>
          </cell>
        </row>
        <row r="10429">
          <cell r="A10429" t="str">
            <v>2 S 04 910 50</v>
          </cell>
          <cell r="B10429" t="str">
            <v>Meio fio de concreto -MFC 01 - AC/BC-tiipo A - (c/ sarjeta de 30,0 cm)</v>
          </cell>
          <cell r="C10429" t="str">
            <v>m</v>
          </cell>
          <cell r="D10429">
            <v>35.22</v>
          </cell>
        </row>
        <row r="10430">
          <cell r="A10430" t="str">
            <v>2 S 04 910 51</v>
          </cell>
          <cell r="B10430" t="str">
            <v>Meio fio de concreto -MFC 01 - AC/BC-tiipo B - (c/ sarjeta de 50,0 cm)</v>
          </cell>
          <cell r="C10430" t="str">
            <v>m</v>
          </cell>
          <cell r="D10430">
            <v>46.85</v>
          </cell>
        </row>
        <row r="10431">
          <cell r="A10431" t="str">
            <v>2 S 04 910 52</v>
          </cell>
          <cell r="B10431" t="str">
            <v>Meio fio de concreto -MFC 02 - AC/BC</v>
          </cell>
          <cell r="C10431" t="str">
            <v>m</v>
          </cell>
          <cell r="D10431">
            <v>37.56</v>
          </cell>
        </row>
        <row r="10432">
          <cell r="A10432" t="str">
            <v>2 S 04 910 53</v>
          </cell>
          <cell r="B10432" t="str">
            <v>Meio fio de concreto -MFC 03 - AC/BC</v>
          </cell>
          <cell r="C10432" t="str">
            <v>m</v>
          </cell>
          <cell r="D10432">
            <v>22.87</v>
          </cell>
        </row>
        <row r="10433">
          <cell r="A10433" t="str">
            <v>2 S 04 910 54</v>
          </cell>
          <cell r="B10433" t="str">
            <v>Meio fio de concreto -MFC 04 - AC/BC</v>
          </cell>
          <cell r="C10433" t="str">
            <v>m</v>
          </cell>
          <cell r="D10433">
            <v>16.3</v>
          </cell>
        </row>
        <row r="10434">
          <cell r="A10434" t="str">
            <v>2 S 04 910 55</v>
          </cell>
          <cell r="B10434" t="str">
            <v>Meio fio de concreto -MFC 05 - AC/BC</v>
          </cell>
          <cell r="C10434" t="str">
            <v>m</v>
          </cell>
          <cell r="D10434">
            <v>22.97</v>
          </cell>
        </row>
        <row r="10435">
          <cell r="A10435" t="str">
            <v>2 S 04 910 56</v>
          </cell>
          <cell r="B10435" t="str">
            <v>Meio fio de concreto -MFC 06 - AC/BC</v>
          </cell>
          <cell r="C10435" t="str">
            <v>m</v>
          </cell>
          <cell r="D10435">
            <v>14.72</v>
          </cell>
        </row>
        <row r="10436">
          <cell r="A10436" t="str">
            <v>2 S 04 910 57</v>
          </cell>
          <cell r="B10436" t="str">
            <v>Meio fio de concreto -MFC 07 - AC/BC</v>
          </cell>
          <cell r="C10436" t="str">
            <v>m</v>
          </cell>
          <cell r="D10436">
            <v>22.19</v>
          </cell>
        </row>
        <row r="10437">
          <cell r="A10437" t="str">
            <v>2 S 04 910 58</v>
          </cell>
          <cell r="B10437" t="str">
            <v>Meio fio de concreto -MFC 08 - AC/BC</v>
          </cell>
          <cell r="C10437" t="str">
            <v>m</v>
          </cell>
          <cell r="D10437">
            <v>35.54</v>
          </cell>
        </row>
        <row r="10438">
          <cell r="A10438" t="str">
            <v>2 S 04 930 01</v>
          </cell>
          <cell r="B10438" t="str">
            <v>Caixa coletora de sarjeta - CCS 01</v>
          </cell>
          <cell r="C10438" t="str">
            <v>und</v>
          </cell>
          <cell r="D10438">
            <v>1234.32</v>
          </cell>
        </row>
        <row r="10439">
          <cell r="A10439" t="str">
            <v>2 S 04 930 02</v>
          </cell>
          <cell r="B10439" t="str">
            <v>Caixa coletora de sarjeta - CCS 02</v>
          </cell>
          <cell r="C10439" t="str">
            <v>und</v>
          </cell>
          <cell r="D10439">
            <v>1210.8800000000001</v>
          </cell>
        </row>
        <row r="10440">
          <cell r="A10440" t="str">
            <v>2 S 04 930 03</v>
          </cell>
          <cell r="B10440" t="str">
            <v>Caixa coletora de sarjeta - CCS 03</v>
          </cell>
          <cell r="C10440" t="str">
            <v>und</v>
          </cell>
          <cell r="D10440">
            <v>1187.44</v>
          </cell>
        </row>
        <row r="10441">
          <cell r="A10441" t="str">
            <v>2 S 04 930 04</v>
          </cell>
          <cell r="B10441" t="str">
            <v>Caixa coletora de sarjeta - CCS 04</v>
          </cell>
          <cell r="C10441" t="str">
            <v>und</v>
          </cell>
          <cell r="D10441">
            <v>1161.99</v>
          </cell>
        </row>
        <row r="10442">
          <cell r="A10442" t="str">
            <v>2 S 04 930 05</v>
          </cell>
          <cell r="B10442" t="str">
            <v>Caixa coletora de sarjeta - CCS 05</v>
          </cell>
          <cell r="C10442" t="str">
            <v>und</v>
          </cell>
          <cell r="D10442">
            <v>1553.51</v>
          </cell>
        </row>
        <row r="10443">
          <cell r="A10443" t="str">
            <v>2 S 04 930 06</v>
          </cell>
          <cell r="B10443" t="str">
            <v>Caixa coletora de sarjeta - CCS 06</v>
          </cell>
          <cell r="C10443" t="str">
            <v>und</v>
          </cell>
          <cell r="D10443">
            <v>1528.06</v>
          </cell>
        </row>
        <row r="10444">
          <cell r="A10444" t="str">
            <v>2 S 04 930 07</v>
          </cell>
          <cell r="B10444" t="str">
            <v>Caixa coletora de sarjeta - CCS 07</v>
          </cell>
          <cell r="C10444" t="str">
            <v>und</v>
          </cell>
          <cell r="D10444">
            <v>1502.61</v>
          </cell>
        </row>
        <row r="10445">
          <cell r="A10445" t="str">
            <v>2 S 04 930 08</v>
          </cell>
          <cell r="B10445" t="str">
            <v>Caixa coletora de sarjeta - CCS 08</v>
          </cell>
          <cell r="C10445" t="str">
            <v>und</v>
          </cell>
          <cell r="D10445">
            <v>1479.17</v>
          </cell>
        </row>
        <row r="10446">
          <cell r="A10446" t="str">
            <v>2 S 04 930 09</v>
          </cell>
          <cell r="B10446" t="str">
            <v>Caixa coletora de sarjeta - CCS 09</v>
          </cell>
          <cell r="C10446" t="str">
            <v>und</v>
          </cell>
          <cell r="D10446">
            <v>1870.7</v>
          </cell>
        </row>
        <row r="10447">
          <cell r="A10447" t="str">
            <v>2 S 04 930 10</v>
          </cell>
          <cell r="B10447" t="str">
            <v>Caixa coletora de sarjeta - CCS 10</v>
          </cell>
          <cell r="C10447" t="str">
            <v>und</v>
          </cell>
          <cell r="D10447">
            <v>1845.25</v>
          </cell>
        </row>
        <row r="10448">
          <cell r="A10448" t="str">
            <v>2 S 04 930 11</v>
          </cell>
          <cell r="B10448" t="str">
            <v>Caixa coletora de sarjeta - CCS 11</v>
          </cell>
          <cell r="C10448" t="str">
            <v>und</v>
          </cell>
          <cell r="D10448">
            <v>1819.8</v>
          </cell>
        </row>
        <row r="10449">
          <cell r="A10449" t="str">
            <v>2 S 04 930 12</v>
          </cell>
          <cell r="B10449" t="str">
            <v>Caixa coletora de sarjeta - CCS 12</v>
          </cell>
          <cell r="C10449" t="str">
            <v>und</v>
          </cell>
          <cell r="D10449">
            <v>1794.36</v>
          </cell>
        </row>
        <row r="10450">
          <cell r="A10450" t="str">
            <v>2 S 04 930 13</v>
          </cell>
          <cell r="B10450" t="str">
            <v>Caixa coletora de sarjeta - CCS 13</v>
          </cell>
          <cell r="C10450" t="str">
            <v>und</v>
          </cell>
          <cell r="D10450">
            <v>2177.86</v>
          </cell>
        </row>
        <row r="10451">
          <cell r="A10451" t="str">
            <v>2 S 04 930 14</v>
          </cell>
          <cell r="B10451" t="str">
            <v>Caixa coletora de sarjeta - CCS14</v>
          </cell>
          <cell r="C10451" t="str">
            <v>und</v>
          </cell>
          <cell r="D10451">
            <v>2152.41</v>
          </cell>
        </row>
        <row r="10452">
          <cell r="A10452" t="str">
            <v>2 S 04 930 15</v>
          </cell>
          <cell r="B10452" t="str">
            <v>Caixa coletora de sarjeta - CCS 15</v>
          </cell>
          <cell r="C10452" t="str">
            <v>und</v>
          </cell>
          <cell r="D10452">
            <v>2126.9699999999998</v>
          </cell>
        </row>
        <row r="10453">
          <cell r="A10453" t="str">
            <v>2 S 04 930 16</v>
          </cell>
          <cell r="B10453" t="str">
            <v>Caixa coletora de sarjeta - CCS 16</v>
          </cell>
          <cell r="C10453" t="str">
            <v>und</v>
          </cell>
          <cell r="D10453">
            <v>2101.52</v>
          </cell>
        </row>
        <row r="10454">
          <cell r="A10454" t="str">
            <v>2 S 04 930 17</v>
          </cell>
          <cell r="B10454" t="str">
            <v>Caixa coletora de sarjeta - CCS 17</v>
          </cell>
          <cell r="C10454" t="str">
            <v>und</v>
          </cell>
          <cell r="D10454">
            <v>2495.04</v>
          </cell>
        </row>
        <row r="10455">
          <cell r="A10455" t="str">
            <v>2 S 04 930 18</v>
          </cell>
          <cell r="B10455" t="str">
            <v>Caixa coletora de sarjeta - CCS 18</v>
          </cell>
          <cell r="C10455" t="str">
            <v>und</v>
          </cell>
          <cell r="D10455">
            <v>2469.6</v>
          </cell>
        </row>
        <row r="10456">
          <cell r="A10456" t="str">
            <v>2 S 04 930 19</v>
          </cell>
          <cell r="B10456" t="str">
            <v>Caixa coletora de sarjeta - CCS 19</v>
          </cell>
          <cell r="C10456" t="str">
            <v>und</v>
          </cell>
          <cell r="D10456">
            <v>2444.15</v>
          </cell>
        </row>
        <row r="10457">
          <cell r="A10457" t="str">
            <v>2 S 04 930 20</v>
          </cell>
          <cell r="B10457" t="str">
            <v>Caixa coletora de sarjeta - CCS 20</v>
          </cell>
          <cell r="C10457" t="str">
            <v>und</v>
          </cell>
          <cell r="D10457">
            <v>2418.6999999999998</v>
          </cell>
        </row>
        <row r="10458">
          <cell r="A10458" t="str">
            <v>2 S 04 930 51</v>
          </cell>
          <cell r="B10458" t="str">
            <v>Caixa coletora de sarjeta - CCS 01 - AC/BC</v>
          </cell>
          <cell r="C10458" t="str">
            <v>und</v>
          </cell>
          <cell r="D10458">
            <v>1280.74</v>
          </cell>
        </row>
        <row r="10459">
          <cell r="A10459" t="str">
            <v>2 S 04 930 52</v>
          </cell>
          <cell r="B10459" t="str">
            <v>Caixa coletora de sarjeta - CCS 02 - AC/BC</v>
          </cell>
          <cell r="C10459" t="str">
            <v>und</v>
          </cell>
          <cell r="D10459">
            <v>1255.19</v>
          </cell>
        </row>
        <row r="10460">
          <cell r="A10460" t="str">
            <v>2 S 04 930 53</v>
          </cell>
          <cell r="B10460" t="str">
            <v>Caixa coletora de sarjeta - CCS 03 - AC/BC</v>
          </cell>
          <cell r="C10460" t="str">
            <v>und</v>
          </cell>
          <cell r="D10460">
            <v>1229.6400000000001</v>
          </cell>
        </row>
        <row r="10461">
          <cell r="A10461" t="str">
            <v>2 S 04 930 54</v>
          </cell>
          <cell r="B10461" t="str">
            <v>Caixa coletora de sarjeta - CCS 04 - AC/BC</v>
          </cell>
          <cell r="C10461" t="str">
            <v>und</v>
          </cell>
          <cell r="D10461">
            <v>1202.08</v>
          </cell>
        </row>
        <row r="10462">
          <cell r="A10462" t="str">
            <v>2 S 04 930 55</v>
          </cell>
          <cell r="B10462" t="str">
            <v>Caixa coletora de sarjeta - CCS 05 - AC/BC</v>
          </cell>
          <cell r="C10462" t="str">
            <v>und</v>
          </cell>
          <cell r="D10462">
            <v>1611.53</v>
          </cell>
        </row>
        <row r="10463">
          <cell r="A10463" t="str">
            <v>2 S 04 930 56</v>
          </cell>
          <cell r="B10463" t="str">
            <v>Caixa coletora de sarjeta - CCS 06 - AC/BC</v>
          </cell>
          <cell r="C10463" t="str">
            <v>und</v>
          </cell>
          <cell r="D10463">
            <v>1583.97</v>
          </cell>
        </row>
        <row r="10464">
          <cell r="A10464" t="str">
            <v>2 S 04 930 57</v>
          </cell>
          <cell r="B10464" t="str">
            <v>Caixa coletora de sarjeta - CCS 07 - AC/BC</v>
          </cell>
          <cell r="C10464" t="str">
            <v>und</v>
          </cell>
          <cell r="D10464">
            <v>1556.41</v>
          </cell>
        </row>
        <row r="10465">
          <cell r="A10465" t="str">
            <v>2 S 04 930 58</v>
          </cell>
          <cell r="B10465" t="str">
            <v>Caixa coletora de sarjeta - CCS 08 - AC/BC</v>
          </cell>
          <cell r="C10465" t="str">
            <v>und</v>
          </cell>
          <cell r="D10465">
            <v>1530.86</v>
          </cell>
        </row>
        <row r="10466">
          <cell r="A10466" t="str">
            <v>2 S 04 930 59</v>
          </cell>
          <cell r="B10466" t="str">
            <v>Caixa coletora de sarjeta - CCS 09 - AC/BC</v>
          </cell>
          <cell r="C10466" t="str">
            <v>und</v>
          </cell>
          <cell r="D10466">
            <v>1940.33</v>
          </cell>
        </row>
        <row r="10467">
          <cell r="A10467" t="str">
            <v>2 S 04 930 60</v>
          </cell>
          <cell r="B10467" t="str">
            <v>Caixa coletora de sarjeta - CCS 10 - AC/BC</v>
          </cell>
          <cell r="C10467" t="str">
            <v>und</v>
          </cell>
          <cell r="D10467">
            <v>1912.77</v>
          </cell>
        </row>
        <row r="10468">
          <cell r="A10468" t="str">
            <v>2 S 04 930 61</v>
          </cell>
          <cell r="B10468" t="str">
            <v>Caixa coletora de sarjeta - CCS 11 - AC/BC</v>
          </cell>
          <cell r="C10468" t="str">
            <v>und</v>
          </cell>
          <cell r="D10468">
            <v>1885.21</v>
          </cell>
        </row>
        <row r="10469">
          <cell r="A10469" t="str">
            <v>2 S 04 930 62</v>
          </cell>
          <cell r="B10469" t="str">
            <v>Caixa coletora de sarjeta - CCS 12 - AC/BC</v>
          </cell>
          <cell r="C10469" t="str">
            <v>und</v>
          </cell>
          <cell r="D10469">
            <v>1857.66</v>
          </cell>
        </row>
        <row r="10470">
          <cell r="A10470" t="str">
            <v>2 S 04 930 63</v>
          </cell>
          <cell r="B10470" t="str">
            <v>Caixa coletora de sarjeta - CCS 13 - AC/BC</v>
          </cell>
          <cell r="C10470" t="str">
            <v>und</v>
          </cell>
          <cell r="D10470">
            <v>2259.09</v>
          </cell>
        </row>
        <row r="10471">
          <cell r="A10471" t="str">
            <v>2 S 04 930 64</v>
          </cell>
          <cell r="B10471" t="str">
            <v>Caixa coletora de sarjeta - CCS14 - AC/BC</v>
          </cell>
          <cell r="C10471" t="str">
            <v>und</v>
          </cell>
          <cell r="D10471">
            <v>2231.5300000000002</v>
          </cell>
        </row>
        <row r="10472">
          <cell r="A10472" t="str">
            <v>2 S 04 930 65</v>
          </cell>
          <cell r="B10472" t="str">
            <v>Caixa coletora de sarjeta - CCS 15 - AC/BC</v>
          </cell>
          <cell r="C10472" t="str">
            <v>und</v>
          </cell>
          <cell r="D10472">
            <v>2203.98</v>
          </cell>
        </row>
        <row r="10473">
          <cell r="A10473" t="str">
            <v>2 S 04 930 66</v>
          </cell>
          <cell r="B10473" t="str">
            <v>Caixa coletora de sarjeta - CCS 16 - AC/BC</v>
          </cell>
          <cell r="C10473" t="str">
            <v>und</v>
          </cell>
          <cell r="D10473">
            <v>2176.42</v>
          </cell>
        </row>
        <row r="10474">
          <cell r="A10474" t="str">
            <v>2 S 04 930 67</v>
          </cell>
          <cell r="B10474" t="str">
            <v>Caixa coletora de sarjeta - CCS 17 - AC/BC</v>
          </cell>
          <cell r="C10474" t="str">
            <v>und</v>
          </cell>
          <cell r="D10474">
            <v>2587.88</v>
          </cell>
        </row>
        <row r="10475">
          <cell r="A10475" t="str">
            <v>2 S 04 930 68</v>
          </cell>
          <cell r="B10475" t="str">
            <v>Caixa coletora de sarjeta - CCS 18 - AC/BC</v>
          </cell>
          <cell r="C10475" t="str">
            <v>und</v>
          </cell>
          <cell r="D10475">
            <v>2560.33</v>
          </cell>
        </row>
        <row r="10476">
          <cell r="A10476" t="str">
            <v>2 S 04 930 69</v>
          </cell>
          <cell r="B10476" t="str">
            <v>Caixa coletora de sarjeta - CCS 19 - AC/BC</v>
          </cell>
          <cell r="C10476" t="str">
            <v>und</v>
          </cell>
          <cell r="D10476">
            <v>2532.77</v>
          </cell>
        </row>
        <row r="10477">
          <cell r="A10477" t="str">
            <v>2 S 04 930 70</v>
          </cell>
          <cell r="B10477" t="str">
            <v>Caixa coletora de sarjeta - CCS 20 - AC/BC</v>
          </cell>
          <cell r="C10477" t="str">
            <v>und</v>
          </cell>
          <cell r="D10477">
            <v>2505.21</v>
          </cell>
        </row>
        <row r="10478">
          <cell r="A10478" t="str">
            <v>2 S 04 931 01</v>
          </cell>
          <cell r="B10478" t="str">
            <v>Caixa coletora de talvegue - CCT 01</v>
          </cell>
          <cell r="C10478" t="str">
            <v>und</v>
          </cell>
          <cell r="D10478">
            <v>1252.3900000000001</v>
          </cell>
        </row>
        <row r="10479">
          <cell r="A10479" t="str">
            <v>2 S 04 931 02</v>
          </cell>
          <cell r="B10479" t="str">
            <v>Caixa coletora de talvegue - CCT 02</v>
          </cell>
          <cell r="C10479" t="str">
            <v>und</v>
          </cell>
          <cell r="D10479">
            <v>1226.95</v>
          </cell>
        </row>
        <row r="10480">
          <cell r="A10480" t="str">
            <v>2 S 04 931 03</v>
          </cell>
          <cell r="B10480" t="str">
            <v>Caixa coletora de talvegue - CCT 03</v>
          </cell>
          <cell r="C10480" t="str">
            <v>und</v>
          </cell>
          <cell r="D10480">
            <v>1203.8399999999999</v>
          </cell>
        </row>
        <row r="10481">
          <cell r="A10481" t="str">
            <v>2 S 04 931 04</v>
          </cell>
          <cell r="B10481" t="str">
            <v>Caixa coletora de talvegue - CCT 04</v>
          </cell>
          <cell r="C10481" t="str">
            <v>und</v>
          </cell>
          <cell r="D10481">
            <v>1176.05</v>
          </cell>
        </row>
        <row r="10482">
          <cell r="A10482" t="str">
            <v>2 S 04 931 05</v>
          </cell>
          <cell r="B10482" t="str">
            <v>Caixa coletora de talvegue - CCT 05</v>
          </cell>
          <cell r="C10482" t="str">
            <v>und</v>
          </cell>
          <cell r="D10482">
            <v>1567.57</v>
          </cell>
        </row>
        <row r="10483">
          <cell r="A10483" t="str">
            <v>2 S 04 931 06</v>
          </cell>
          <cell r="B10483" t="str">
            <v>Caixa coletora de talvegue - CCT 06</v>
          </cell>
          <cell r="C10483" t="str">
            <v>und</v>
          </cell>
          <cell r="D10483">
            <v>1544.13</v>
          </cell>
        </row>
        <row r="10484">
          <cell r="A10484" t="str">
            <v>2 S 04 931 07</v>
          </cell>
          <cell r="B10484" t="str">
            <v>Caixa coletora de talvegue - CCT 07</v>
          </cell>
          <cell r="C10484" t="str">
            <v>und</v>
          </cell>
          <cell r="D10484">
            <v>1521.02</v>
          </cell>
        </row>
        <row r="10485">
          <cell r="A10485" t="str">
            <v>2 S 04 931 08</v>
          </cell>
          <cell r="B10485" t="str">
            <v>Caixa coletora de talvegue - CCT 08</v>
          </cell>
          <cell r="C10485" t="str">
            <v>und</v>
          </cell>
          <cell r="D10485">
            <v>1593.02</v>
          </cell>
        </row>
        <row r="10486">
          <cell r="A10486" t="str">
            <v>2 S 04 931 09</v>
          </cell>
          <cell r="B10486" t="str">
            <v>Caixa coletora de talvegue - CCT 09</v>
          </cell>
          <cell r="C10486" t="str">
            <v>und</v>
          </cell>
          <cell r="D10486">
            <v>1884.76</v>
          </cell>
        </row>
        <row r="10487">
          <cell r="A10487" t="str">
            <v>2 S 04 931 10</v>
          </cell>
          <cell r="B10487" t="str">
            <v>Caixa coletora de talvegue - CCT 10</v>
          </cell>
          <cell r="C10487" t="str">
            <v>und</v>
          </cell>
          <cell r="D10487">
            <v>1861.32</v>
          </cell>
        </row>
        <row r="10488">
          <cell r="A10488" t="str">
            <v>2 S 04 931 11</v>
          </cell>
          <cell r="B10488" t="str">
            <v>Caixa coletora de talvegue - CCT 11</v>
          </cell>
          <cell r="C10488" t="str">
            <v>und</v>
          </cell>
          <cell r="D10488">
            <v>1838.21</v>
          </cell>
        </row>
        <row r="10489">
          <cell r="A10489" t="str">
            <v>2 S 04 931 12</v>
          </cell>
          <cell r="B10489" t="str">
            <v>Caixa coletora de talvegue - CCT 12</v>
          </cell>
          <cell r="C10489" t="str">
            <v>und</v>
          </cell>
          <cell r="D10489">
            <v>1810.42</v>
          </cell>
        </row>
        <row r="10490">
          <cell r="A10490" t="str">
            <v xml:space="preserve"> 2 S 04 931 13</v>
          </cell>
          <cell r="B10490" t="str">
            <v>Caixa coletora de talvegue - CCT 13</v>
          </cell>
          <cell r="C10490" t="str">
            <v>und</v>
          </cell>
          <cell r="D10490">
            <v>2191.92</v>
          </cell>
        </row>
        <row r="10491">
          <cell r="A10491" t="str">
            <v xml:space="preserve"> 2 S 04 931 14</v>
          </cell>
          <cell r="B10491" t="str">
            <v>Caixa coletora de talvegue - CCT 14</v>
          </cell>
          <cell r="C10491" t="str">
            <v>und</v>
          </cell>
          <cell r="D10491">
            <v>2166.4699999999998</v>
          </cell>
        </row>
        <row r="10492">
          <cell r="A10492" t="str">
            <v xml:space="preserve"> 2 S 04 931 15</v>
          </cell>
          <cell r="B10492" t="str">
            <v>Caixa coletora de talvegue - CCT 15</v>
          </cell>
          <cell r="C10492" t="str">
            <v>und</v>
          </cell>
          <cell r="D10492">
            <v>2145.37</v>
          </cell>
        </row>
        <row r="10493">
          <cell r="A10493" t="str">
            <v xml:space="preserve"> 2 S 04 931 16</v>
          </cell>
          <cell r="B10493" t="str">
            <v>Caixa coletora de talvegue - CCT 16</v>
          </cell>
          <cell r="C10493" t="str">
            <v>und</v>
          </cell>
          <cell r="D10493">
            <v>2117.59</v>
          </cell>
        </row>
        <row r="10494">
          <cell r="A10494" t="str">
            <v xml:space="preserve"> 2 S 04 931 17</v>
          </cell>
          <cell r="B10494" t="str">
            <v>Caixa coletora de talvegue - CCT 17</v>
          </cell>
          <cell r="C10494" t="str">
            <v>und</v>
          </cell>
          <cell r="D10494">
            <v>2509.1</v>
          </cell>
        </row>
        <row r="10495">
          <cell r="A10495" t="str">
            <v xml:space="preserve"> 2 S 04 931 18</v>
          </cell>
          <cell r="B10495" t="str">
            <v>Caixa coletora de talvegue - CCT 18</v>
          </cell>
          <cell r="C10495" t="str">
            <v>und</v>
          </cell>
          <cell r="D10495">
            <v>2483.66</v>
          </cell>
        </row>
        <row r="10496">
          <cell r="A10496" t="str">
            <v xml:space="preserve"> 2 S 04 931 19</v>
          </cell>
          <cell r="B10496" t="str">
            <v>Caixa coletora de talvegue - CCT 19</v>
          </cell>
          <cell r="C10496" t="str">
            <v>und</v>
          </cell>
          <cell r="D10496">
            <v>2462.56</v>
          </cell>
        </row>
        <row r="10497">
          <cell r="A10497" t="str">
            <v xml:space="preserve"> 2 S 04 931 20</v>
          </cell>
          <cell r="B10497" t="str">
            <v>Caixa coletora de talvegue - CCT 20</v>
          </cell>
          <cell r="C10497" t="str">
            <v>und</v>
          </cell>
          <cell r="D10497">
            <v>2434.77</v>
          </cell>
        </row>
        <row r="10498">
          <cell r="A10498" t="str">
            <v xml:space="preserve"> 2 S 04 931 51</v>
          </cell>
          <cell r="B10498" t="str">
            <v>Caixa coletora de talvegue - CCT 01 - AC/BC</v>
          </cell>
          <cell r="C10498" t="str">
            <v>und</v>
          </cell>
          <cell r="D10498">
            <v>1300.08</v>
          </cell>
        </row>
        <row r="10499">
          <cell r="A10499" t="str">
            <v xml:space="preserve"> 2 S 04 931 52</v>
          </cell>
          <cell r="B10499" t="str">
            <v>Caixa coletora de talvegue - CCT 02 - AC/BC</v>
          </cell>
          <cell r="C10499" t="str">
            <v>und</v>
          </cell>
          <cell r="D10499">
            <v>1272.53</v>
          </cell>
        </row>
        <row r="10500">
          <cell r="A10500" t="str">
            <v xml:space="preserve"> 2 S 04 931 53</v>
          </cell>
          <cell r="B10500" t="str">
            <v>Caixa coletora de talvegue - CCT 03 - AC/BC</v>
          </cell>
          <cell r="C10500" t="str">
            <v>und</v>
          </cell>
          <cell r="D10500">
            <v>1247.52</v>
          </cell>
        </row>
        <row r="10501">
          <cell r="A10501" t="str">
            <v xml:space="preserve"> 2 S 04 931 54</v>
          </cell>
          <cell r="B10501" t="str">
            <v>Caixa coletora de talvegue - CCT 04 - AC/BC</v>
          </cell>
          <cell r="C10501" t="str">
            <v>und</v>
          </cell>
          <cell r="D10501">
            <v>1217.4100000000001</v>
          </cell>
        </row>
        <row r="10502">
          <cell r="A10502" t="str">
            <v xml:space="preserve"> 2 S 04 931 55</v>
          </cell>
          <cell r="B10502" t="str">
            <v>Caixa coletora de talvegue - CCT 05 - AC/BC</v>
          </cell>
          <cell r="C10502" t="str">
            <v>und</v>
          </cell>
          <cell r="D10502">
            <v>1626.86</v>
          </cell>
        </row>
        <row r="10503">
          <cell r="A10503" t="str">
            <v xml:space="preserve"> 2 S 04 931 56</v>
          </cell>
          <cell r="B10503" t="str">
            <v>Caixa coletora de talvegue - CCT 06 - AC/BC</v>
          </cell>
          <cell r="C10503" t="str">
            <v>und</v>
          </cell>
          <cell r="D10503">
            <v>1601.31</v>
          </cell>
        </row>
        <row r="10504">
          <cell r="A10504" t="str">
            <v xml:space="preserve"> 2 S 04 931 57</v>
          </cell>
          <cell r="B10504" t="str">
            <v>Caixa coletora de talvegue - CCT 07 - AC/BC</v>
          </cell>
          <cell r="C10504" t="str">
            <v>und</v>
          </cell>
          <cell r="D10504">
            <v>1576.31</v>
          </cell>
        </row>
        <row r="10505">
          <cell r="A10505" t="str">
            <v xml:space="preserve"> 2 S 04 931 58</v>
          </cell>
          <cell r="B10505" t="str">
            <v>Caixa coletora de talvegue - CCT 08 - AC/BC</v>
          </cell>
          <cell r="C10505" t="str">
            <v>und</v>
          </cell>
          <cell r="D10505">
            <v>1654.42</v>
          </cell>
        </row>
        <row r="10506">
          <cell r="A10506" t="str">
            <v xml:space="preserve"> 2 S 04 931 59</v>
          </cell>
          <cell r="B10506" t="str">
            <v>Caixa coletora de talvegue - CCT 09 - AC/BC</v>
          </cell>
          <cell r="C10506" t="str">
            <v>und</v>
          </cell>
          <cell r="D10506">
            <v>1955.66</v>
          </cell>
        </row>
        <row r="10507">
          <cell r="A10507" t="str">
            <v xml:space="preserve"> 2 S 04 931 60</v>
          </cell>
          <cell r="B10507" t="str">
            <v>Caixa coletora de talvegue - CCT 10 - AC/BC</v>
          </cell>
          <cell r="C10507" t="str">
            <v>und</v>
          </cell>
          <cell r="D10507">
            <v>1930.11</v>
          </cell>
        </row>
        <row r="10508">
          <cell r="A10508" t="str">
            <v xml:space="preserve"> 2 S 04 931 61</v>
          </cell>
          <cell r="B10508" t="str">
            <v>Caixa coletora de talvegue - CCT 11 - AC/BC</v>
          </cell>
          <cell r="C10508" t="str">
            <v>und</v>
          </cell>
          <cell r="D10508">
            <v>1905.1</v>
          </cell>
        </row>
        <row r="10509">
          <cell r="A10509" t="str">
            <v xml:space="preserve"> 2 S 04 931 62</v>
          </cell>
          <cell r="B10509" t="str">
            <v>Caixa coletora de talvegue - CCT 12 - AC/BC</v>
          </cell>
          <cell r="C10509" t="str">
            <v>und</v>
          </cell>
          <cell r="D10509">
            <v>1874.99</v>
          </cell>
        </row>
        <row r="10510">
          <cell r="A10510" t="str">
            <v xml:space="preserve"> 2 S 04 931 63</v>
          </cell>
          <cell r="B10510" t="str">
            <v>Caixa coletora de talvegue - CCT 13 - AC/BC</v>
          </cell>
          <cell r="C10510" t="str">
            <v>und</v>
          </cell>
          <cell r="D10510">
            <v>2274.42</v>
          </cell>
        </row>
        <row r="10511">
          <cell r="A10511" t="str">
            <v xml:space="preserve"> 2 S 04 931 64</v>
          </cell>
          <cell r="B10511" t="str">
            <v>Caixa coletora de talvegue - CCT 14 - AC/BC</v>
          </cell>
          <cell r="C10511" t="str">
            <v>und</v>
          </cell>
          <cell r="D10511">
            <v>2246.86</v>
          </cell>
        </row>
        <row r="10512">
          <cell r="A10512" t="str">
            <v xml:space="preserve"> 2 S 04 931 65</v>
          </cell>
          <cell r="B10512" t="str">
            <v>Caixa coletora de talvegue - CCT 15 - AC/BC</v>
          </cell>
          <cell r="C10512" t="str">
            <v>und</v>
          </cell>
          <cell r="D10512">
            <v>2223.87</v>
          </cell>
        </row>
        <row r="10513">
          <cell r="A10513" t="str">
            <v xml:space="preserve"> 2 S 04 931 66</v>
          </cell>
          <cell r="B10513" t="str">
            <v>Caixa coletora de talvegue - CCT 16 - AC/BC</v>
          </cell>
          <cell r="C10513" t="str">
            <v>und</v>
          </cell>
          <cell r="D10513">
            <v>2193.7600000000002</v>
          </cell>
        </row>
        <row r="10514">
          <cell r="A10514" t="str">
            <v xml:space="preserve"> 2 S 04 931 67</v>
          </cell>
          <cell r="B10514" t="str">
            <v>Caixa coletora de talvegue - CCT 17 - AC/BC</v>
          </cell>
          <cell r="C10514" t="str">
            <v>und</v>
          </cell>
          <cell r="D10514">
            <v>2603.21</v>
          </cell>
        </row>
        <row r="10515">
          <cell r="A10515" t="str">
            <v xml:space="preserve"> 2 S 04 931 68</v>
          </cell>
          <cell r="B10515" t="str">
            <v>Caixa coletora de talvegue - CCT 18 - AC/BC</v>
          </cell>
          <cell r="C10515" t="str">
            <v>und</v>
          </cell>
          <cell r="D10515">
            <v>2575.66</v>
          </cell>
        </row>
        <row r="10516">
          <cell r="A10516" t="str">
            <v xml:space="preserve"> 2 S 04 931 69</v>
          </cell>
          <cell r="B10516" t="str">
            <v>Caixa coletora de talvegue - CCT 19 - AC/BC</v>
          </cell>
          <cell r="C10516" t="str">
            <v>und</v>
          </cell>
          <cell r="D10516">
            <v>2552.66</v>
          </cell>
        </row>
        <row r="10517">
          <cell r="A10517" t="str">
            <v xml:space="preserve"> 2 S 04 931 70</v>
          </cell>
          <cell r="B10517" t="str">
            <v>Caixa coletora de talvegue - CCT 20 - AC/BC</v>
          </cell>
          <cell r="C10517" t="str">
            <v>und</v>
          </cell>
          <cell r="D10517">
            <v>2522.5500000000002</v>
          </cell>
        </row>
        <row r="10518">
          <cell r="A10518" t="str">
            <v xml:space="preserve"> 2 S 04 940 01</v>
          </cell>
          <cell r="B10518" t="str">
            <v>Descida d'água tipo rápido - calha concr. -DAR 01</v>
          </cell>
          <cell r="C10518" t="str">
            <v>m</v>
          </cell>
          <cell r="D10518">
            <v>129.27000000000001</v>
          </cell>
        </row>
        <row r="10519">
          <cell r="A10519" t="str">
            <v xml:space="preserve"> 2 S 04 940 02</v>
          </cell>
          <cell r="B10519" t="str">
            <v>Descida d'água tipo tipo rápido - canal retang.-DAR 02</v>
          </cell>
          <cell r="C10519" t="str">
            <v>m</v>
          </cell>
          <cell r="D10519">
            <v>60.77</v>
          </cell>
        </row>
        <row r="10520">
          <cell r="A10520" t="str">
            <v xml:space="preserve"> 2 S 04 940 03</v>
          </cell>
          <cell r="B10520" t="str">
            <v>Descida d'água tipo tipo rápido - canal retang.-DAR 03</v>
          </cell>
          <cell r="C10520" t="str">
            <v>m</v>
          </cell>
          <cell r="D10520">
            <v>102.07</v>
          </cell>
        </row>
        <row r="10521">
          <cell r="A10521" t="str">
            <v xml:space="preserve"> 2 S 04 940 04</v>
          </cell>
          <cell r="B10521" t="str">
            <v>Descida d'água tipo tipo rápido - calha metálica -DAR 04</v>
          </cell>
          <cell r="C10521" t="str">
            <v>m</v>
          </cell>
          <cell r="D10521">
            <v>178.98</v>
          </cell>
        </row>
        <row r="10522">
          <cell r="A10522" t="str">
            <v xml:space="preserve"> 2 S 04 940 51</v>
          </cell>
          <cell r="B10522" t="str">
            <v>Descida d'água tipo rápido - calha concr. -DAR 01 - AC/BC</v>
          </cell>
          <cell r="C10522" t="str">
            <v>m</v>
          </cell>
          <cell r="D10522">
            <v>132.96</v>
          </cell>
        </row>
        <row r="10523">
          <cell r="A10523" t="str">
            <v xml:space="preserve"> 2 S 04 940 52</v>
          </cell>
          <cell r="B10523" t="str">
            <v>Descida d'água tipo tipo rápido - canal retang.-DAR 02 - AC/BC</v>
          </cell>
          <cell r="C10523" t="str">
            <v>m</v>
          </cell>
          <cell r="D10523">
            <v>63.66</v>
          </cell>
        </row>
        <row r="10524">
          <cell r="A10524" t="str">
            <v xml:space="preserve"> 2 S 04 940 53</v>
          </cell>
          <cell r="B10524" t="str">
            <v>Descida d'água tipo tipo rápido - canal retang.-DAR 03 - AC/BC</v>
          </cell>
          <cell r="C10524" t="str">
            <v>m</v>
          </cell>
          <cell r="D10524">
            <v>104.96</v>
          </cell>
        </row>
        <row r="10525">
          <cell r="A10525" t="str">
            <v xml:space="preserve"> 2 S 04 940 54</v>
          </cell>
          <cell r="B10525" t="str">
            <v>Descida d'água tipo tipo rápido - calha metálica -DAR 04 - AC/BC</v>
          </cell>
          <cell r="C10525" t="str">
            <v>m</v>
          </cell>
          <cell r="D10525">
            <v>179.41</v>
          </cell>
        </row>
        <row r="10526">
          <cell r="A10526" t="str">
            <v>2 S 04 941 01</v>
          </cell>
          <cell r="B10526" t="str">
            <v>Descida d'água aterros em degraus - DAD 01</v>
          </cell>
          <cell r="C10526" t="str">
            <v>m</v>
          </cell>
          <cell r="D10526">
            <v>85.96</v>
          </cell>
        </row>
        <row r="10527">
          <cell r="A10527" t="str">
            <v xml:space="preserve"> 2 S 04 941 02</v>
          </cell>
          <cell r="B10527" t="str">
            <v>Descida d'água aterros em degraus - arm -DAD 02</v>
          </cell>
          <cell r="C10527" t="str">
            <v>m</v>
          </cell>
          <cell r="D10527">
            <v>137.59</v>
          </cell>
        </row>
        <row r="10528">
          <cell r="A10528" t="str">
            <v xml:space="preserve"> 2 S 04 941 03</v>
          </cell>
          <cell r="B10528" t="str">
            <v>Descida d'água aterros em degraus -DAD 03</v>
          </cell>
          <cell r="C10528" t="str">
            <v>m</v>
          </cell>
          <cell r="D10528">
            <v>220.99</v>
          </cell>
        </row>
        <row r="10529">
          <cell r="A10529" t="str">
            <v xml:space="preserve"> 2 S 04 941 04</v>
          </cell>
          <cell r="B10529" t="str">
            <v>Descida d'água aterros em degraus - arm -DAD 04</v>
          </cell>
          <cell r="C10529" t="str">
            <v>m</v>
          </cell>
          <cell r="D10529">
            <v>304.79000000000002</v>
          </cell>
        </row>
        <row r="10530">
          <cell r="A10530" t="str">
            <v xml:space="preserve"> 2 S 04 941 05</v>
          </cell>
          <cell r="B10530" t="str">
            <v>Descida d'água aterros em degraus -DAD 05</v>
          </cell>
          <cell r="C10530" t="str">
            <v>m</v>
          </cell>
          <cell r="D10530">
            <v>268.38</v>
          </cell>
        </row>
        <row r="10531">
          <cell r="A10531" t="str">
            <v xml:space="preserve"> 2 S 04 941 06</v>
          </cell>
          <cell r="B10531" t="str">
            <v>Descida d'água aterros em degraus - arm -DAD 06</v>
          </cell>
          <cell r="C10531" t="str">
            <v>m</v>
          </cell>
          <cell r="D10531">
            <v>420.01</v>
          </cell>
        </row>
        <row r="10532">
          <cell r="A10532" t="str">
            <v xml:space="preserve"> 2 S 04 941 07</v>
          </cell>
          <cell r="B10532" t="str">
            <v>Descida d'água aterros em degraus -DAD 07</v>
          </cell>
          <cell r="C10532" t="str">
            <v>m</v>
          </cell>
          <cell r="D10532">
            <v>317.08999999999997</v>
          </cell>
        </row>
        <row r="10533">
          <cell r="A10533" t="str">
            <v xml:space="preserve"> 2 S 04 941 08</v>
          </cell>
          <cell r="B10533" t="str">
            <v>Descida d'água aterros em degraus - arm -DAD 08</v>
          </cell>
          <cell r="C10533" t="str">
            <v>m</v>
          </cell>
          <cell r="D10533">
            <v>487.47</v>
          </cell>
        </row>
        <row r="10534">
          <cell r="A10534" t="str">
            <v xml:space="preserve"> 2 S 04 941 09</v>
          </cell>
          <cell r="B10534" t="str">
            <v>Descida d'água aterros em degraus -DAD 09</v>
          </cell>
          <cell r="C10534" t="str">
            <v>m</v>
          </cell>
          <cell r="D10534">
            <v>363.65</v>
          </cell>
        </row>
        <row r="10535">
          <cell r="A10535" t="str">
            <v xml:space="preserve"> 2 S 04 941 10</v>
          </cell>
          <cell r="B10535" t="str">
            <v>Descida d'água aterros em degraus - arm -DAD 10</v>
          </cell>
          <cell r="C10535" t="str">
            <v>m</v>
          </cell>
          <cell r="D10535">
            <v>556.82000000000005</v>
          </cell>
        </row>
        <row r="10536">
          <cell r="A10536" t="str">
            <v xml:space="preserve"> 2 S 04 941 11</v>
          </cell>
          <cell r="B10536" t="str">
            <v>Descida d'água aterros em degraus -DAD 11</v>
          </cell>
          <cell r="C10536" t="str">
            <v>m</v>
          </cell>
          <cell r="D10536">
            <v>479.88</v>
          </cell>
        </row>
        <row r="10537">
          <cell r="A10537" t="str">
            <v xml:space="preserve"> 2 S 04 941 12</v>
          </cell>
          <cell r="B10537" t="str">
            <v>Descida d'água aterros em degraus - arm -DAD 12</v>
          </cell>
          <cell r="C10537" t="str">
            <v>m</v>
          </cell>
          <cell r="D10537">
            <v>728.64</v>
          </cell>
        </row>
        <row r="10538">
          <cell r="A10538" t="str">
            <v xml:space="preserve"> 2 S 04 941 13</v>
          </cell>
          <cell r="B10538" t="str">
            <v>Descida d'água aterros em degraus -DAD 13</v>
          </cell>
          <cell r="C10538" t="str">
            <v>m</v>
          </cell>
          <cell r="D10538">
            <v>448.7</v>
          </cell>
        </row>
        <row r="10539">
          <cell r="A10539" t="str">
            <v xml:space="preserve"> 2 S 04 941 14</v>
          </cell>
          <cell r="B10539" t="str">
            <v>Descida d'água aterros em degraus - arm -DAD 14</v>
          </cell>
          <cell r="C10539" t="str">
            <v>m</v>
          </cell>
          <cell r="D10539">
            <v>682.49</v>
          </cell>
        </row>
        <row r="10540">
          <cell r="A10540" t="str">
            <v xml:space="preserve"> 2 S 04 941 15</v>
          </cell>
          <cell r="B10540" t="str">
            <v>Descida d'água aterros em degraus -DAD 15</v>
          </cell>
          <cell r="C10540" t="str">
            <v>m</v>
          </cell>
          <cell r="D10540">
            <v>515.78</v>
          </cell>
        </row>
        <row r="10541">
          <cell r="A10541" t="str">
            <v xml:space="preserve"> 2 S 04 941 16</v>
          </cell>
          <cell r="B10541" t="str">
            <v>Descida d'água aterros em degraus - arm -DAD 16</v>
          </cell>
          <cell r="C10541" t="str">
            <v>m</v>
          </cell>
          <cell r="D10541">
            <v>781.03</v>
          </cell>
        </row>
        <row r="10542">
          <cell r="A10542" t="str">
            <v xml:space="preserve"> 2 S 04 941 17</v>
          </cell>
          <cell r="B10542" t="str">
            <v>Descida d'água aterros em degraus -DAD 17</v>
          </cell>
          <cell r="C10542" t="str">
            <v>m</v>
          </cell>
          <cell r="D10542">
            <v>662.38</v>
          </cell>
        </row>
        <row r="10543">
          <cell r="A10543" t="str">
            <v xml:space="preserve"> 2 S 04 941 18</v>
          </cell>
          <cell r="B10543" t="str">
            <v>Descida d'água aterros em degraus - arm -DAD 18</v>
          </cell>
          <cell r="C10543" t="str">
            <v>m</v>
          </cell>
          <cell r="D10543">
            <v>992.47</v>
          </cell>
        </row>
        <row r="10544">
          <cell r="A10544" t="str">
            <v xml:space="preserve"> 2 S 04 941 31</v>
          </cell>
          <cell r="B10544" t="str">
            <v>Descida d'água cortes em degraus -DCD 01</v>
          </cell>
          <cell r="C10544" t="str">
            <v>m</v>
          </cell>
          <cell r="D10544">
            <v>86.96</v>
          </cell>
        </row>
        <row r="10545">
          <cell r="A10545" t="str">
            <v xml:space="preserve"> 2 S 04 941 32</v>
          </cell>
          <cell r="B10545" t="str">
            <v>Descida d'água cortes em degraus - arm -DCD 02</v>
          </cell>
          <cell r="C10545" t="str">
            <v>m</v>
          </cell>
          <cell r="D10545">
            <v>138.76</v>
          </cell>
        </row>
        <row r="10546">
          <cell r="A10546" t="str">
            <v xml:space="preserve"> 2 S 04 941 33</v>
          </cell>
          <cell r="B10546" t="str">
            <v>Descida d'água cortes em degraus -DCD 03</v>
          </cell>
          <cell r="C10546" t="str">
            <v>m</v>
          </cell>
          <cell r="D10546">
            <v>136.55000000000001</v>
          </cell>
        </row>
        <row r="10547">
          <cell r="A10547" t="str">
            <v xml:space="preserve"> 2 S 04 941 34</v>
          </cell>
          <cell r="B10547" t="str">
            <v>Descida d'água cortes em degraus - arm -DCD 04</v>
          </cell>
          <cell r="C10547" t="str">
            <v>m</v>
          </cell>
          <cell r="D10547">
            <v>218.71</v>
          </cell>
        </row>
        <row r="10548">
          <cell r="A10548" t="str">
            <v xml:space="preserve"> 2 S 04 941 51</v>
          </cell>
          <cell r="B10548" t="str">
            <v>Descida d'água aterros em degraus -DAD 01 - AC/BC</v>
          </cell>
          <cell r="C10548" t="str">
            <v>m</v>
          </cell>
          <cell r="D10548">
            <v>89.46</v>
          </cell>
        </row>
        <row r="10549">
          <cell r="A10549" t="str">
            <v xml:space="preserve"> 2 S 04 941 52</v>
          </cell>
          <cell r="B10549" t="str">
            <v>Descida d'água aterros em degraus - arm -DAD 02 - AC/BC</v>
          </cell>
          <cell r="C10549" t="str">
            <v>m</v>
          </cell>
          <cell r="D10549">
            <v>141.09</v>
          </cell>
        </row>
        <row r="10550">
          <cell r="A10550" t="str">
            <v xml:space="preserve"> 2 S 04 941 53</v>
          </cell>
          <cell r="B10550" t="str">
            <v>Descida d'água aterros em degraus -DAD 03 - AC/BC</v>
          </cell>
          <cell r="C10550" t="str">
            <v>m</v>
          </cell>
          <cell r="D10550">
            <v>230.7</v>
          </cell>
        </row>
        <row r="10551">
          <cell r="A10551" t="str">
            <v xml:space="preserve"> 2 S 04 941 54</v>
          </cell>
          <cell r="B10551" t="str">
            <v>Descida d'água aterros em degraus - arm -DAD 04 - AC/BC</v>
          </cell>
          <cell r="C10551" t="str">
            <v>m</v>
          </cell>
          <cell r="D10551">
            <v>314.5</v>
          </cell>
        </row>
        <row r="10552">
          <cell r="A10552" t="str">
            <v xml:space="preserve"> 2 S 04 941 55</v>
          </cell>
          <cell r="B10552" t="str">
            <v>Descida d'água aterros em degraus -DAD 05 - AC/BC</v>
          </cell>
          <cell r="C10552" t="str">
            <v>m</v>
          </cell>
          <cell r="D10552">
            <v>280.02999999999997</v>
          </cell>
        </row>
        <row r="10553">
          <cell r="A10553" t="str">
            <v xml:space="preserve"> 2 S 04 941 56</v>
          </cell>
          <cell r="B10553" t="str">
            <v>Descida d'água aterros em degraus - arm -DAD 06 - AC/BC</v>
          </cell>
          <cell r="C10553" t="str">
            <v>m</v>
          </cell>
          <cell r="D10553">
            <v>431.66</v>
          </cell>
        </row>
        <row r="10554">
          <cell r="A10554" t="str">
            <v xml:space="preserve"> 2 S 04 941 57</v>
          </cell>
          <cell r="B10554" t="str">
            <v>Descida d'água aterros em degraus -DAD 07 - AC/BC</v>
          </cell>
          <cell r="C10554" t="str">
            <v>m</v>
          </cell>
          <cell r="D10554">
            <v>330.74</v>
          </cell>
        </row>
        <row r="10555">
          <cell r="A10555" t="str">
            <v xml:space="preserve"> 2 S 04 941 58</v>
          </cell>
          <cell r="B10555" t="str">
            <v>Descida d'água aterros em degraus - arm -DAD 08 - AC/BC</v>
          </cell>
          <cell r="C10555" t="str">
            <v>m</v>
          </cell>
          <cell r="D10555">
            <v>501.12</v>
          </cell>
        </row>
        <row r="10556">
          <cell r="A10556" t="str">
            <v xml:space="preserve"> 2 S 04 941 59</v>
          </cell>
          <cell r="B10556" t="str">
            <v>Descida d'água aterros em degraus -DAD 09 - AC/BC</v>
          </cell>
          <cell r="C10556" t="str">
            <v>m</v>
          </cell>
          <cell r="D10556">
            <v>379.09</v>
          </cell>
        </row>
        <row r="10557">
          <cell r="A10557" t="str">
            <v xml:space="preserve"> 2 S 04 941 60</v>
          </cell>
          <cell r="B10557" t="str">
            <v>Descida d'água aterros em degraus - arm -DAD 10 - AC/BC</v>
          </cell>
          <cell r="C10557" t="str">
            <v>m</v>
          </cell>
          <cell r="D10557">
            <v>572.26</v>
          </cell>
        </row>
        <row r="10558">
          <cell r="A10558" t="str">
            <v xml:space="preserve"> 2 S 04 941 61</v>
          </cell>
          <cell r="B10558" t="str">
            <v>Descida d'água aterros em degraus -DAD 11 - AC/BC</v>
          </cell>
          <cell r="C10558" t="str">
            <v>m</v>
          </cell>
          <cell r="D10558">
            <v>500.07</v>
          </cell>
        </row>
        <row r="10559">
          <cell r="A10559" t="str">
            <v xml:space="preserve"> 2 S 04 941 62</v>
          </cell>
          <cell r="B10559" t="str">
            <v>Descida d'água aterros em degraus - arm -DAD 12 - AC/BC</v>
          </cell>
          <cell r="C10559" t="str">
            <v>m</v>
          </cell>
          <cell r="D10559">
            <v>748.83</v>
          </cell>
        </row>
        <row r="10560">
          <cell r="A10560" t="str">
            <v xml:space="preserve"> 2 S 04 941 63</v>
          </cell>
          <cell r="B10560" t="str">
            <v>Descida d'água aterros em degraus -DAD 13 - AC/BC</v>
          </cell>
          <cell r="C10560" t="str">
            <v>m</v>
          </cell>
          <cell r="D10560">
            <v>467.88</v>
          </cell>
        </row>
        <row r="10561">
          <cell r="A10561" t="str">
            <v xml:space="preserve"> 2 S 04 941 64</v>
          </cell>
          <cell r="B10561" t="str">
            <v>Descida d'água aterros em degraus - arm -DAD 14 - AC/BC</v>
          </cell>
          <cell r="C10561" t="str">
            <v>m</v>
          </cell>
          <cell r="D10561">
            <v>701.67</v>
          </cell>
        </row>
        <row r="10562">
          <cell r="A10562" t="str">
            <v xml:space="preserve"> 2 S 04 941 65</v>
          </cell>
          <cell r="B10562" t="str">
            <v>Descida d'água aterros em degraus -DAD 15 - AC/BC</v>
          </cell>
          <cell r="C10562" t="str">
            <v>m</v>
          </cell>
          <cell r="D10562">
            <v>537.51</v>
          </cell>
        </row>
        <row r="10563">
          <cell r="A10563" t="str">
            <v>2 S 04 941 66</v>
          </cell>
          <cell r="B10563" t="str">
            <v>Descida d'água aterros em degraus - arm - DAD 16 - AC/BC</v>
          </cell>
          <cell r="C10563" t="str">
            <v>m</v>
          </cell>
          <cell r="D10563">
            <v>802.76</v>
          </cell>
        </row>
        <row r="10564">
          <cell r="A10564" t="str">
            <v>2 S 04 941 67</v>
          </cell>
          <cell r="B10564" t="str">
            <v>Descida d'água aterros em degraus -DAD 17 - AC/BC</v>
          </cell>
          <cell r="C10564" t="str">
            <v>m</v>
          </cell>
          <cell r="D10564">
            <v>690</v>
          </cell>
        </row>
        <row r="10565">
          <cell r="A10565" t="str">
            <v>2 S 04 941 68</v>
          </cell>
          <cell r="B10565" t="str">
            <v>Descida d'água aterros em degraus - arm -DAD 18 - AC/BC</v>
          </cell>
          <cell r="C10565" t="str">
            <v>m</v>
          </cell>
          <cell r="D10565">
            <v>1020.09</v>
          </cell>
        </row>
        <row r="10566">
          <cell r="A10566" t="str">
            <v>2 S 04 941 81</v>
          </cell>
          <cell r="B10566" t="str">
            <v>Descida d'água cortes em degraus -DCD 01 - AC/BC</v>
          </cell>
          <cell r="C10566" t="str">
            <v>m</v>
          </cell>
          <cell r="D10566">
            <v>90.51</v>
          </cell>
        </row>
        <row r="10567">
          <cell r="A10567" t="str">
            <v>2 S 04 941 82</v>
          </cell>
          <cell r="B10567" t="str">
            <v>Descida d'água cortes em degraus - arm -DCD 02 - AC/BC</v>
          </cell>
          <cell r="C10567" t="str">
            <v>m</v>
          </cell>
          <cell r="D10567">
            <v>142.31</v>
          </cell>
        </row>
        <row r="10568">
          <cell r="A10568" t="str">
            <v>2 S 04 941 83</v>
          </cell>
          <cell r="B10568" t="str">
            <v>Descida d'água cortes em degraus -DCD 03 - AC/BC</v>
          </cell>
          <cell r="C10568" t="str">
            <v>m</v>
          </cell>
          <cell r="D10568">
            <v>142.18</v>
          </cell>
        </row>
        <row r="10569">
          <cell r="A10569" t="str">
            <v>2 S 04 941 84</v>
          </cell>
          <cell r="B10569" t="str">
            <v>Descida d'água cortes em degraus - arm -DCD 04 - AC/BC</v>
          </cell>
          <cell r="C10569" t="str">
            <v>m</v>
          </cell>
          <cell r="D10569">
            <v>224.34</v>
          </cell>
        </row>
        <row r="10570">
          <cell r="A10570" t="str">
            <v>2 S 04 942 01</v>
          </cell>
          <cell r="B10570" t="str">
            <v>Entrada d'água -EDA 01</v>
          </cell>
          <cell r="C10570" t="str">
            <v>und</v>
          </cell>
          <cell r="D10570">
            <v>30.27</v>
          </cell>
        </row>
        <row r="10571">
          <cell r="A10571" t="str">
            <v>2 S 04 942 02</v>
          </cell>
          <cell r="B10571" t="str">
            <v>Entrada d'água -EDA 02</v>
          </cell>
          <cell r="C10571" t="str">
            <v>und</v>
          </cell>
          <cell r="D10571">
            <v>35.96</v>
          </cell>
        </row>
        <row r="10572">
          <cell r="A10572" t="str">
            <v>2 S 04 942 51</v>
          </cell>
          <cell r="B10572" t="str">
            <v>Entrada d'água -EDA 01 - AC/BC</v>
          </cell>
          <cell r="C10572" t="str">
            <v>und</v>
          </cell>
          <cell r="D10572">
            <v>32.590000000000003</v>
          </cell>
        </row>
        <row r="10573">
          <cell r="A10573" t="str">
            <v>2 S 04 942 52</v>
          </cell>
          <cell r="B10573" t="str">
            <v>Entrada d'água -EDA 02 - AC/BC</v>
          </cell>
          <cell r="C10573" t="str">
            <v>und</v>
          </cell>
          <cell r="D10573">
            <v>38.92</v>
          </cell>
        </row>
        <row r="10574">
          <cell r="A10574" t="str">
            <v>2 S 04 950 01</v>
          </cell>
          <cell r="B10574" t="str">
            <v>Dissipador de energia -DES 01</v>
          </cell>
          <cell r="C10574" t="str">
            <v>und</v>
          </cell>
          <cell r="D10574">
            <v>162.83000000000001</v>
          </cell>
        </row>
        <row r="10575">
          <cell r="A10575" t="str">
            <v>2 S 04 950 02</v>
          </cell>
          <cell r="B10575" t="str">
            <v>Dissipador de energia -DES 02</v>
          </cell>
          <cell r="C10575" t="str">
            <v>und</v>
          </cell>
          <cell r="D10575">
            <v>193.63</v>
          </cell>
        </row>
        <row r="10576">
          <cell r="A10576" t="str">
            <v>2 S 04 950 03</v>
          </cell>
          <cell r="B10576" t="str">
            <v>Dissipador de energia -DES 03</v>
          </cell>
          <cell r="C10576" t="str">
            <v>und</v>
          </cell>
          <cell r="D10576">
            <v>230.84</v>
          </cell>
        </row>
        <row r="10577">
          <cell r="A10577" t="str">
            <v>2 S 04 950 04</v>
          </cell>
          <cell r="B10577" t="str">
            <v>Dissipador de energia -DES04</v>
          </cell>
          <cell r="C10577" t="str">
            <v>und</v>
          </cell>
          <cell r="D10577">
            <v>281.97000000000003</v>
          </cell>
        </row>
        <row r="10578">
          <cell r="A10578" t="str">
            <v>2 S 04 950 21</v>
          </cell>
          <cell r="B10578" t="str">
            <v>Dissipador de energia -DEB 01</v>
          </cell>
          <cell r="C10578" t="str">
            <v>und</v>
          </cell>
          <cell r="D10578">
            <v>192.42</v>
          </cell>
        </row>
        <row r="10579">
          <cell r="A10579" t="str">
            <v>2 S 04 950 22</v>
          </cell>
          <cell r="B10579" t="str">
            <v>Dissipador de energia -DEB 02</v>
          </cell>
          <cell r="C10579" t="str">
            <v>und</v>
          </cell>
          <cell r="D10579">
            <v>624.52</v>
          </cell>
        </row>
        <row r="10580">
          <cell r="A10580" t="str">
            <v>2 S 04 950 23</v>
          </cell>
          <cell r="B10580" t="str">
            <v>Dissipador de energia -DEB 03</v>
          </cell>
          <cell r="C10580" t="str">
            <v>und</v>
          </cell>
          <cell r="D10580">
            <v>998.04</v>
          </cell>
        </row>
        <row r="10581">
          <cell r="A10581" t="str">
            <v>2 S 04 950 24</v>
          </cell>
          <cell r="B10581" t="str">
            <v>Dissipador de energia -DEB 04</v>
          </cell>
          <cell r="C10581" t="str">
            <v>und</v>
          </cell>
          <cell r="D10581">
            <v>1463.95</v>
          </cell>
        </row>
        <row r="10582">
          <cell r="A10582" t="str">
            <v>2 S 04 950 25</v>
          </cell>
          <cell r="B10582" t="str">
            <v>Dissipador de energia -DEB 05</v>
          </cell>
          <cell r="C10582" t="str">
            <v>und</v>
          </cell>
          <cell r="D10582">
            <v>1985.21</v>
          </cell>
        </row>
        <row r="10583">
          <cell r="A10583" t="str">
            <v>2 S 04 950 26</v>
          </cell>
          <cell r="B10583" t="str">
            <v>Dissipador de energia -DEB 06</v>
          </cell>
          <cell r="C10583" t="str">
            <v>und</v>
          </cell>
          <cell r="D10583">
            <v>3255.68</v>
          </cell>
        </row>
        <row r="10584">
          <cell r="A10584" t="str">
            <v>2 S 04 950 27</v>
          </cell>
          <cell r="B10584" t="str">
            <v>Dissipador de energia -DEB 07</v>
          </cell>
          <cell r="C10584" t="str">
            <v>und</v>
          </cell>
          <cell r="D10584">
            <v>2070.89</v>
          </cell>
        </row>
        <row r="10585">
          <cell r="A10585" t="str">
            <v>2 S 04 950 28</v>
          </cell>
          <cell r="B10585" t="str">
            <v>Dissipador de energia -DEB 08</v>
          </cell>
          <cell r="C10585" t="str">
            <v>und</v>
          </cell>
          <cell r="D10585">
            <v>2814.07</v>
          </cell>
        </row>
        <row r="10586">
          <cell r="A10586" t="str">
            <v>2 S 04 950 29</v>
          </cell>
          <cell r="B10586" t="str">
            <v>Dissipador de energia -DEB 09</v>
          </cell>
          <cell r="C10586" t="str">
            <v>und</v>
          </cell>
          <cell r="D10586">
            <v>4470.4799999999996</v>
          </cell>
        </row>
        <row r="10587">
          <cell r="A10587" t="str">
            <v>2 S 04 950 30</v>
          </cell>
          <cell r="B10587" t="str">
            <v>Dissipador de energia -DEB 10</v>
          </cell>
          <cell r="C10587" t="str">
            <v>und</v>
          </cell>
          <cell r="D10587">
            <v>2679.2</v>
          </cell>
        </row>
        <row r="10588">
          <cell r="A10588" t="str">
            <v>2 S 04 950 31</v>
          </cell>
          <cell r="B10588" t="str">
            <v>Dissipador de energia -DEB 11</v>
          </cell>
          <cell r="C10588" t="str">
            <v>und</v>
          </cell>
          <cell r="D10588">
            <v>3644.1</v>
          </cell>
        </row>
        <row r="10589">
          <cell r="A10589" t="str">
            <v>2 S 04 950 32</v>
          </cell>
          <cell r="B10589" t="str">
            <v>Dissipador de energia -DEB 12</v>
          </cell>
          <cell r="C10589" t="str">
            <v>und</v>
          </cell>
          <cell r="D10589">
            <v>5684.61</v>
          </cell>
        </row>
        <row r="10590">
          <cell r="A10590" t="str">
            <v>2 S 04 950 51</v>
          </cell>
          <cell r="B10590" t="str">
            <v>Dissipador de energia -DED 01</v>
          </cell>
          <cell r="C10590" t="str">
            <v>und</v>
          </cell>
          <cell r="D10590">
            <v>219.34</v>
          </cell>
        </row>
        <row r="10591">
          <cell r="A10591" t="str">
            <v>2 S 04 950 61</v>
          </cell>
          <cell r="B10591" t="str">
            <v>Dissipador de energia -DES 01 - AC/PC</v>
          </cell>
          <cell r="C10591" t="str">
            <v>und</v>
          </cell>
          <cell r="D10591">
            <v>170.5</v>
          </cell>
        </row>
        <row r="10592">
          <cell r="A10592" t="str">
            <v>2 S 04 950 62</v>
          </cell>
          <cell r="B10592" t="str">
            <v>Dissipador de energia -DES 02 - AC/PC</v>
          </cell>
          <cell r="C10592" t="str">
            <v>und</v>
          </cell>
          <cell r="D10592">
            <v>202.76</v>
          </cell>
        </row>
        <row r="10593">
          <cell r="A10593" t="str">
            <v>2 S 04 950 63</v>
          </cell>
          <cell r="B10593" t="str">
            <v>Dissipador de energia -DES 03 - AC/PC</v>
          </cell>
          <cell r="C10593" t="str">
            <v>und</v>
          </cell>
          <cell r="D10593">
            <v>241.71</v>
          </cell>
        </row>
        <row r="10594">
          <cell r="A10594" t="str">
            <v>2 S 04 950 64</v>
          </cell>
          <cell r="B10594" t="str">
            <v>Dissipador de energia -DES04 - AC/PC</v>
          </cell>
          <cell r="C10594" t="str">
            <v>und</v>
          </cell>
          <cell r="D10594">
            <v>295.27</v>
          </cell>
        </row>
        <row r="10595">
          <cell r="A10595" t="str">
            <v>2 S 04 950 71</v>
          </cell>
          <cell r="B10595" t="str">
            <v>Dissipador de energia -DEB 01 - AC/BC/PC</v>
          </cell>
          <cell r="C10595" t="str">
            <v>und</v>
          </cell>
          <cell r="D10595">
            <v>201.69</v>
          </cell>
        </row>
        <row r="10596">
          <cell r="A10596" t="str">
            <v>2 S 04 950 72</v>
          </cell>
          <cell r="B10596" t="str">
            <v>Dissipador de energia -DEB 02 - AC/BC/PC</v>
          </cell>
          <cell r="C10596" t="str">
            <v>und</v>
          </cell>
          <cell r="D10596">
            <v>656.23</v>
          </cell>
        </row>
        <row r="10597">
          <cell r="A10597" t="str">
            <v>2 S 04 950 73</v>
          </cell>
          <cell r="B10597" t="str">
            <v>Dissipador de energia -DEB 03 - AC/BC/PC</v>
          </cell>
          <cell r="C10597" t="str">
            <v>und</v>
          </cell>
          <cell r="D10597">
            <v>1049.1400000000001</v>
          </cell>
        </row>
        <row r="10598">
          <cell r="A10598" t="str">
            <v>2 S 04 950 74</v>
          </cell>
          <cell r="B10598" t="str">
            <v>Dissipador de energia -DEB 04 - AC/BC/PC</v>
          </cell>
          <cell r="C10598" t="str">
            <v>und</v>
          </cell>
          <cell r="D10598">
            <v>1539.26</v>
          </cell>
        </row>
        <row r="10599">
          <cell r="A10599" t="str">
            <v>2 S 04 950 75</v>
          </cell>
          <cell r="B10599" t="str">
            <v>Dissipador de energia -DEB 05 - AC/BC/PC</v>
          </cell>
          <cell r="C10599" t="str">
            <v>und</v>
          </cell>
          <cell r="D10599">
            <v>2087.58</v>
          </cell>
        </row>
        <row r="10600">
          <cell r="A10600" t="str">
            <v>2 S 04 950 76</v>
          </cell>
          <cell r="B10600" t="str">
            <v>Dissipador de energia - DEB 06 - AC/BC/PC</v>
          </cell>
          <cell r="C10600" t="str">
            <v>und</v>
          </cell>
          <cell r="D10600">
            <v>3424.72</v>
          </cell>
        </row>
        <row r="10601">
          <cell r="A10601" t="str">
            <v>2 S 04 950 77</v>
          </cell>
          <cell r="B10601" t="str">
            <v>Dissipador de energia -DEB 07 - AC/BC/PC</v>
          </cell>
          <cell r="C10601" t="str">
            <v>und</v>
          </cell>
          <cell r="D10601">
            <v>2178.11</v>
          </cell>
        </row>
        <row r="10602">
          <cell r="A10602" t="str">
            <v>2 S 04 950 78</v>
          </cell>
          <cell r="B10602" t="str">
            <v>Dissipador de energia -DEB 08 - AC/BC/PC</v>
          </cell>
          <cell r="C10602" t="str">
            <v>und</v>
          </cell>
          <cell r="D10602">
            <v>2960.2</v>
          </cell>
        </row>
        <row r="10603">
          <cell r="A10603" t="str">
            <v>2 S 04 950 79</v>
          </cell>
          <cell r="B10603" t="str">
            <v>Dissipador de energia -DEB 09 - AC/BC/PC</v>
          </cell>
          <cell r="C10603" t="str">
            <v>und</v>
          </cell>
          <cell r="D10603">
            <v>4703.5</v>
          </cell>
        </row>
        <row r="10604">
          <cell r="A10604" t="str">
            <v>2 S 04 950 80</v>
          </cell>
          <cell r="B10604" t="str">
            <v>Dissipador de energia -DEB 10 - AC/BC/PC</v>
          </cell>
          <cell r="C10604" t="str">
            <v>und</v>
          </cell>
          <cell r="D10604">
            <v>2818.33</v>
          </cell>
        </row>
        <row r="10605">
          <cell r="A10605" t="str">
            <v>2 S 04 950 81</v>
          </cell>
          <cell r="B10605" t="str">
            <v>Dissipador de energia -DEB 11 - AC/BC/PC</v>
          </cell>
          <cell r="C10605" t="str">
            <v>und</v>
          </cell>
          <cell r="D10605">
            <v>3833.77</v>
          </cell>
        </row>
        <row r="10606">
          <cell r="A10606" t="str">
            <v>2 S 04 950 82</v>
          </cell>
          <cell r="B10606" t="str">
            <v>Dissipador de energia -DEB 12 - AC/BC/PC</v>
          </cell>
          <cell r="C10606" t="str">
            <v>und</v>
          </cell>
          <cell r="D10606">
            <v>5981.59</v>
          </cell>
        </row>
        <row r="10607">
          <cell r="A10607" t="str">
            <v>2 S 04 950 99</v>
          </cell>
          <cell r="B10607" t="str">
            <v>Dissipador de energia -DED 01 - AC/BC</v>
          </cell>
          <cell r="C10607" t="str">
            <v>und</v>
          </cell>
          <cell r="D10607">
            <v>227.78</v>
          </cell>
        </row>
        <row r="10608">
          <cell r="A10608" t="str">
            <v>2 S 04 960 01</v>
          </cell>
          <cell r="B10608" t="str">
            <v>Boca de lobo simples grelha concr. - BLS 01</v>
          </cell>
          <cell r="C10608" t="str">
            <v>und</v>
          </cell>
          <cell r="D10608">
            <v>478.23</v>
          </cell>
        </row>
        <row r="10609">
          <cell r="A10609" t="str">
            <v>2 S 04 960 02</v>
          </cell>
          <cell r="B10609" t="str">
            <v>Boca de lobo simples grelha concr. - BLS 02</v>
          </cell>
          <cell r="C10609" t="str">
            <v>und</v>
          </cell>
          <cell r="D10609">
            <v>607.03</v>
          </cell>
        </row>
        <row r="10610">
          <cell r="A10610" t="str">
            <v>2 S 04 960 03</v>
          </cell>
          <cell r="B10610" t="str">
            <v>Boca de lobo simples grelha concr. - BLS 03</v>
          </cell>
          <cell r="C10610" t="str">
            <v>und</v>
          </cell>
          <cell r="D10610">
            <v>736</v>
          </cell>
        </row>
        <row r="10611">
          <cell r="A10611" t="str">
            <v>2 S 04 960 04</v>
          </cell>
          <cell r="B10611" t="str">
            <v>Boca de lobo simples grelha concr. - BLS 04</v>
          </cell>
          <cell r="C10611" t="str">
            <v>und</v>
          </cell>
          <cell r="D10611">
            <v>840.73</v>
          </cell>
        </row>
        <row r="10612">
          <cell r="A10612" t="str">
            <v>2 S 04 960 05</v>
          </cell>
          <cell r="B10612" t="str">
            <v>Boca de lobo simples grelha concr. - BLS 05</v>
          </cell>
          <cell r="C10612" t="str">
            <v>und</v>
          </cell>
          <cell r="D10612">
            <v>989.83</v>
          </cell>
        </row>
        <row r="10613">
          <cell r="A10613" t="str">
            <v>2 S 04 960 06</v>
          </cell>
          <cell r="B10613" t="str">
            <v>Boca de lobo simples grelha concr. - BLS 06</v>
          </cell>
          <cell r="C10613" t="str">
            <v>und</v>
          </cell>
          <cell r="D10613">
            <v>1118.6099999999999</v>
          </cell>
        </row>
        <row r="10614">
          <cell r="A10614" t="str">
            <v>2 S 04 960 07</v>
          </cell>
          <cell r="B10614" t="str">
            <v>Boca de lobo simples grelha concr. - BLS 07</v>
          </cell>
          <cell r="C10614" t="str">
            <v>und</v>
          </cell>
          <cell r="D10614">
            <v>1247.6099999999999</v>
          </cell>
        </row>
        <row r="10615">
          <cell r="A10615" t="str">
            <v>2 S 04 960 51</v>
          </cell>
          <cell r="B10615" t="str">
            <v>Boca de lobo simples grelha concr. - BLS 01 - AC/BC</v>
          </cell>
          <cell r="C10615" t="str">
            <v>und</v>
          </cell>
          <cell r="D10615">
            <v>487.58</v>
          </cell>
        </row>
        <row r="10616">
          <cell r="A10616" t="str">
            <v>2 S 04 960 52</v>
          </cell>
          <cell r="B10616" t="str">
            <v>Boca de lobo simples grelha concr. - BLS 02 - AC/BC</v>
          </cell>
          <cell r="C10616" t="str">
            <v>und</v>
          </cell>
          <cell r="D10616">
            <v>617.80999999999995</v>
          </cell>
        </row>
        <row r="10617">
          <cell r="A10617" t="str">
            <v>2 S 04 960 53</v>
          </cell>
          <cell r="B10617" t="str">
            <v>Boca de lobo simples grelha concr. - BLS 03 - AC/BC</v>
          </cell>
          <cell r="C10617" t="str">
            <v>und</v>
          </cell>
          <cell r="D10617">
            <v>748.21</v>
          </cell>
        </row>
        <row r="10618">
          <cell r="A10618" t="str">
            <v>2 S 04 960 54</v>
          </cell>
          <cell r="B10618" t="str">
            <v>Boca de lobo simples grelha concr. - BLS 04 - AC/BC</v>
          </cell>
          <cell r="C10618" t="str">
            <v>und</v>
          </cell>
          <cell r="D10618">
            <v>854.36</v>
          </cell>
        </row>
        <row r="10619">
          <cell r="A10619" t="str">
            <v>2 S 04 960 55</v>
          </cell>
          <cell r="B10619" t="str">
            <v>Boca de lobo simples grelha concr. - BLS 05 - AC/BC</v>
          </cell>
          <cell r="C10619" t="str">
            <v>und</v>
          </cell>
          <cell r="D10619">
            <v>1004.71</v>
          </cell>
        </row>
        <row r="10620">
          <cell r="A10620" t="str">
            <v>2 S 04 960 56</v>
          </cell>
          <cell r="B10620" t="str">
            <v>Boca de lobo simples grelha concr. - BLS 06 - AC/BC</v>
          </cell>
          <cell r="C10620" t="str">
            <v>und</v>
          </cell>
          <cell r="D10620">
            <v>1134.92</v>
          </cell>
        </row>
        <row r="10621">
          <cell r="A10621" t="str">
            <v>2 S 04 960 57</v>
          </cell>
          <cell r="B10621" t="str">
            <v>Boca de lobo simples grelha concr. - BLS 07 - AC/BC</v>
          </cell>
          <cell r="C10621" t="str">
            <v>und</v>
          </cell>
          <cell r="D10621">
            <v>1265.3499999999999</v>
          </cell>
        </row>
        <row r="10622">
          <cell r="A10622" t="str">
            <v>2 S 04 961 01</v>
          </cell>
          <cell r="B10622" t="str">
            <v>Boca de lobo dupla com grelha de concreto - BLD 01</v>
          </cell>
          <cell r="C10622" t="str">
            <v>und</v>
          </cell>
          <cell r="D10622">
            <v>929.57</v>
          </cell>
        </row>
        <row r="10623">
          <cell r="A10623" t="str">
            <v>2 S 04 961 02</v>
          </cell>
          <cell r="B10623" t="str">
            <v>Boca de lobo dupla com grelha de concreto - BLD 02</v>
          </cell>
          <cell r="C10623" t="str">
            <v>und</v>
          </cell>
          <cell r="D10623">
            <v>1140.77</v>
          </cell>
        </row>
        <row r="10624">
          <cell r="A10624" t="str">
            <v>2 S 04 961 03</v>
          </cell>
          <cell r="B10624" t="str">
            <v>Boca de lobo dupla com grelha de concreto - BLD 03</v>
          </cell>
          <cell r="C10624" t="str">
            <v>und</v>
          </cell>
          <cell r="D10624">
            <v>1355.93</v>
          </cell>
        </row>
        <row r="10625">
          <cell r="A10625" t="str">
            <v>2 S 04 961 04</v>
          </cell>
          <cell r="B10625" t="str">
            <v>Boca de lobo dupla com grelha de concreto - BLD 04</v>
          </cell>
          <cell r="C10625" t="str">
            <v>und</v>
          </cell>
          <cell r="D10625">
            <v>1567.13</v>
          </cell>
        </row>
        <row r="10626">
          <cell r="A10626" t="str">
            <v>2 S 04 961 05</v>
          </cell>
          <cell r="B10626" t="str">
            <v>Boca de lobo dupla com grelha de concreto - BLD 05</v>
          </cell>
          <cell r="C10626" t="str">
            <v>und</v>
          </cell>
          <cell r="D10626">
            <v>1778.34</v>
          </cell>
        </row>
        <row r="10627">
          <cell r="A10627" t="str">
            <v>2 S 04 961 06</v>
          </cell>
          <cell r="B10627" t="str">
            <v>Boca de lobo dupla com grelha de concreto - BLD 06</v>
          </cell>
          <cell r="C10627" t="str">
            <v>und</v>
          </cell>
          <cell r="D10627">
            <v>1993.48</v>
          </cell>
        </row>
        <row r="10628">
          <cell r="A10628" t="str">
            <v>2 S 04 961 07</v>
          </cell>
          <cell r="B10628" t="str">
            <v>Boca de lobo dupla com grelha de concreto - BLD 07</v>
          </cell>
          <cell r="C10628" t="str">
            <v>und</v>
          </cell>
          <cell r="D10628">
            <v>2204.6999999999998</v>
          </cell>
        </row>
        <row r="10629">
          <cell r="A10629" t="str">
            <v>2 S 04 961 51</v>
          </cell>
          <cell r="B10629" t="str">
            <v>Boca de lobo dupla com grelha de concreto - BLD 01 - AC/BC</v>
          </cell>
          <cell r="C10629" t="str">
            <v>und</v>
          </cell>
          <cell r="D10629">
            <v>946.47</v>
          </cell>
        </row>
        <row r="10630">
          <cell r="A10630" t="str">
            <v>2 S 04 961 52</v>
          </cell>
          <cell r="B10630" t="str">
            <v>Boca de lobo dupla com grelha de concreto - BLD 02 - AC/BC</v>
          </cell>
          <cell r="C10630" t="str">
            <v>und</v>
          </cell>
          <cell r="D10630">
            <v>1160.02</v>
          </cell>
        </row>
        <row r="10631">
          <cell r="A10631" t="str">
            <v>2 S 04 961 53</v>
          </cell>
          <cell r="B10631" t="str">
            <v>Boca de lobo dupla com grelha de concreto - BLD 03 - AC/BC</v>
          </cell>
          <cell r="C10631" t="str">
            <v>und</v>
          </cell>
          <cell r="D10631">
            <v>1377.68</v>
          </cell>
        </row>
        <row r="10632">
          <cell r="A10632" t="str">
            <v>2 S 04 961 54</v>
          </cell>
          <cell r="B10632" t="str">
            <v>Boca de lobo dupla com grelha de concreto - BLD 04 - AC/BC</v>
          </cell>
          <cell r="C10632" t="str">
            <v>und</v>
          </cell>
          <cell r="D10632">
            <v>1591.22</v>
          </cell>
        </row>
        <row r="10633">
          <cell r="A10633" t="str">
            <v>2 S 04 961 55</v>
          </cell>
          <cell r="B10633" t="str">
            <v>Boca de lobo dupla com grelha de concreto - BLD 05 - AC/BC</v>
          </cell>
          <cell r="C10633" t="str">
            <v>und</v>
          </cell>
          <cell r="D10633">
            <v>1804.77</v>
          </cell>
        </row>
        <row r="10634">
          <cell r="A10634" t="str">
            <v>2 S 04 961 56</v>
          </cell>
          <cell r="B10634" t="str">
            <v>Boca de lobo dupla com grelha de concreto - BLD 06 - AC/BC</v>
          </cell>
          <cell r="C10634" t="str">
            <v>und</v>
          </cell>
          <cell r="D10634">
            <v>2022.43</v>
          </cell>
        </row>
        <row r="10635">
          <cell r="A10635" t="str">
            <v>2 S 04 961 57</v>
          </cell>
          <cell r="B10635" t="str">
            <v>Boca de lobo dupla com grelha de concreto - BLD 07 - AC/BC</v>
          </cell>
          <cell r="C10635" t="str">
            <v>und</v>
          </cell>
          <cell r="D10635">
            <v>2235.98</v>
          </cell>
        </row>
        <row r="10636">
          <cell r="A10636" t="str">
            <v>2 S 04 962 01</v>
          </cell>
          <cell r="B10636" t="str">
            <v>Caixa de ligação e passagem - CLP 01</v>
          </cell>
          <cell r="C10636" t="str">
            <v>und</v>
          </cell>
          <cell r="D10636">
            <v>804.95</v>
          </cell>
        </row>
        <row r="10637">
          <cell r="A10637" t="str">
            <v>2 S 04 962 02</v>
          </cell>
          <cell r="B10637" t="str">
            <v>Caixa de ligação e passagem - CLP 02</v>
          </cell>
          <cell r="C10637" t="str">
            <v>und</v>
          </cell>
          <cell r="D10637">
            <v>783.66</v>
          </cell>
        </row>
        <row r="10638">
          <cell r="A10638" t="str">
            <v xml:space="preserve"> 2 S 04 962 03</v>
          </cell>
          <cell r="B10638" t="str">
            <v>Caixa de ligação e passagem - CLP 03</v>
          </cell>
          <cell r="C10638" t="str">
            <v>und</v>
          </cell>
          <cell r="D10638">
            <v>1094.5899999999999</v>
          </cell>
        </row>
        <row r="10639">
          <cell r="A10639" t="str">
            <v xml:space="preserve"> 2 S 04 962 04</v>
          </cell>
          <cell r="B10639" t="str">
            <v>Caixa de ligação e passagem - CLP 04</v>
          </cell>
          <cell r="C10639" t="str">
            <v>und</v>
          </cell>
          <cell r="D10639">
            <v>1398.89</v>
          </cell>
        </row>
        <row r="10640">
          <cell r="A10640" t="str">
            <v xml:space="preserve"> 2 S 04 962 05</v>
          </cell>
          <cell r="B10640" t="str">
            <v>Caixa de ligação e passagem - CLP 05</v>
          </cell>
          <cell r="C10640" t="str">
            <v>und</v>
          </cell>
          <cell r="D10640">
            <v>1656.38</v>
          </cell>
        </row>
        <row r="10641">
          <cell r="A10641" t="str">
            <v xml:space="preserve"> 2 S 04 962 06</v>
          </cell>
          <cell r="B10641" t="str">
            <v>Caixa de ligação e passagem - CLP 06</v>
          </cell>
          <cell r="C10641" t="str">
            <v>und</v>
          </cell>
          <cell r="D10641">
            <v>2086.73</v>
          </cell>
        </row>
        <row r="10642">
          <cell r="A10642" t="str">
            <v xml:space="preserve"> 2 S 04 962 07</v>
          </cell>
          <cell r="B10642" t="str">
            <v>Caixa de ligação e passagem - CLP 07</v>
          </cell>
          <cell r="C10642" t="str">
            <v>und</v>
          </cell>
          <cell r="D10642">
            <v>957.38</v>
          </cell>
        </row>
        <row r="10643">
          <cell r="A10643" t="str">
            <v xml:space="preserve"> 2 S 04 962 08</v>
          </cell>
          <cell r="B10643" t="str">
            <v>Caixa de ligação e passagem - CLP 08</v>
          </cell>
          <cell r="C10643" t="str">
            <v>und</v>
          </cell>
          <cell r="D10643">
            <v>932.53</v>
          </cell>
        </row>
        <row r="10644">
          <cell r="A10644" t="str">
            <v xml:space="preserve"> 2 S 04 962 09</v>
          </cell>
          <cell r="B10644" t="str">
            <v>Caixa de ligação e passagem - CLP 09</v>
          </cell>
          <cell r="C10644" t="str">
            <v>und</v>
          </cell>
          <cell r="D10644">
            <v>1273.96</v>
          </cell>
        </row>
        <row r="10645">
          <cell r="A10645" t="str">
            <v xml:space="preserve"> 2 S 04 962 10</v>
          </cell>
          <cell r="B10645" t="str">
            <v>Caixa de ligação e passagem - CLP 10</v>
          </cell>
          <cell r="C10645" t="str">
            <v>und</v>
          </cell>
          <cell r="D10645">
            <v>1589.89</v>
          </cell>
        </row>
        <row r="10646">
          <cell r="A10646" t="str">
            <v xml:space="preserve"> 2 S 04 962 11</v>
          </cell>
          <cell r="B10646" t="str">
            <v>Caixa de ligação e passagem - CLP 11</v>
          </cell>
          <cell r="C10646" t="str">
            <v>und</v>
          </cell>
          <cell r="D10646">
            <v>1862.57</v>
          </cell>
        </row>
        <row r="10647">
          <cell r="A10647" t="str">
            <v xml:space="preserve"> 2 S 04 962 12</v>
          </cell>
          <cell r="B10647" t="str">
            <v>Caixa de ligação e passagem - CLP 12</v>
          </cell>
          <cell r="C10647" t="str">
            <v>und</v>
          </cell>
          <cell r="D10647">
            <v>2280.2199999999998</v>
          </cell>
        </row>
        <row r="10648">
          <cell r="A10648" t="str">
            <v xml:space="preserve"> 2 S 04 962 13</v>
          </cell>
          <cell r="B10648" t="str">
            <v>Caixa de ligação e passagem - CLP 13</v>
          </cell>
          <cell r="C10648" t="str">
            <v>und</v>
          </cell>
          <cell r="D10648">
            <v>1113.33</v>
          </cell>
        </row>
        <row r="10649">
          <cell r="A10649" t="str">
            <v xml:space="preserve"> 2 S 04 962 14</v>
          </cell>
          <cell r="B10649" t="str">
            <v>Caixa de ligação e passagem - CLP 14</v>
          </cell>
          <cell r="C10649" t="str">
            <v>und</v>
          </cell>
          <cell r="D10649">
            <v>1092.05</v>
          </cell>
        </row>
        <row r="10650">
          <cell r="A10650" t="str">
            <v xml:space="preserve"> 2 S 04 962 15</v>
          </cell>
          <cell r="B10650" t="str">
            <v>Caixa de ligação e passagem - CLP 15</v>
          </cell>
          <cell r="C10650" t="str">
            <v>und</v>
          </cell>
          <cell r="D10650">
            <v>1463.98</v>
          </cell>
        </row>
        <row r="10651">
          <cell r="A10651" t="str">
            <v xml:space="preserve"> 2 S 04 962 16</v>
          </cell>
          <cell r="B10651" t="str">
            <v>Caixa de ligação e passagem - CLP 16</v>
          </cell>
          <cell r="C10651" t="str">
            <v>und</v>
          </cell>
          <cell r="D10651">
            <v>1798.63</v>
          </cell>
        </row>
        <row r="10652">
          <cell r="A10652" t="str">
            <v xml:space="preserve"> 2 S 04 962 17</v>
          </cell>
          <cell r="B10652" t="str">
            <v>Caixa de ligação e passagem - CLP 17</v>
          </cell>
          <cell r="C10652" t="str">
            <v>und</v>
          </cell>
          <cell r="D10652">
            <v>2082.9299999999998</v>
          </cell>
        </row>
        <row r="10653">
          <cell r="A10653" t="str">
            <v xml:space="preserve"> 2 S 04 962 18</v>
          </cell>
          <cell r="B10653" t="str">
            <v>Caixa de ligação e passagem - CLP 18</v>
          </cell>
          <cell r="C10653" t="str">
            <v>und</v>
          </cell>
          <cell r="D10653">
            <v>2525.13</v>
          </cell>
        </row>
        <row r="10654">
          <cell r="A10654" t="str">
            <v xml:space="preserve"> 2 S 04 962 51</v>
          </cell>
          <cell r="B10654" t="str">
            <v>Caixa de ligação e passagem - CLP 01 - AC/BC</v>
          </cell>
          <cell r="C10654" t="str">
            <v>und</v>
          </cell>
          <cell r="D10654">
            <v>834.7</v>
          </cell>
        </row>
        <row r="10655">
          <cell r="A10655" t="str">
            <v xml:space="preserve"> 2 S 04 962 52</v>
          </cell>
          <cell r="B10655" t="str">
            <v>Caixa de ligação e passagem - CLP 02 - AC/BC</v>
          </cell>
          <cell r="C10655" t="str">
            <v>und</v>
          </cell>
          <cell r="D10655">
            <v>812.14</v>
          </cell>
        </row>
        <row r="10656">
          <cell r="A10656" t="str">
            <v xml:space="preserve"> 2 S 04 962 53</v>
          </cell>
          <cell r="B10656" t="str">
            <v>Caixa de ligação e passagem - CLP 03 - AC/BC</v>
          </cell>
          <cell r="C10656" t="str">
            <v>und</v>
          </cell>
          <cell r="D10656">
            <v>1135.53</v>
          </cell>
        </row>
        <row r="10657">
          <cell r="A10657" t="str">
            <v xml:space="preserve"> 2 S 04 962 54</v>
          </cell>
          <cell r="B10657" t="str">
            <v>Caixa de ligação e passagem - CLP 04 - AC/BC</v>
          </cell>
          <cell r="C10657" t="str">
            <v>und</v>
          </cell>
          <cell r="D10657">
            <v>1450.38</v>
          </cell>
        </row>
        <row r="10658">
          <cell r="A10658" t="str">
            <v xml:space="preserve"> 2 S 04 962 55</v>
          </cell>
          <cell r="B10658" t="str">
            <v>Caixa de ligação e passagem - CLP 05 - AC/BC</v>
          </cell>
          <cell r="C10658" t="str">
            <v>und</v>
          </cell>
          <cell r="D10658">
            <v>1715.89</v>
          </cell>
        </row>
        <row r="10659">
          <cell r="A10659" t="str">
            <v xml:space="preserve"> 2 S 04 962 56</v>
          </cell>
          <cell r="B10659" t="str">
            <v>Caixa de ligação e passagem - CLP 06 - AC/BC</v>
          </cell>
          <cell r="C10659" t="str">
            <v>und</v>
          </cell>
          <cell r="D10659">
            <v>2158.6799999999998</v>
          </cell>
        </row>
        <row r="10660">
          <cell r="A10660" t="str">
            <v xml:space="preserve"> 2 S 04 962 57</v>
          </cell>
          <cell r="B10660" t="str">
            <v>Caixa de ligação e passagem - CLP 07 - AC/BC</v>
          </cell>
          <cell r="C10660" t="str">
            <v>und</v>
          </cell>
          <cell r="D10660">
            <v>992.83</v>
          </cell>
        </row>
        <row r="10661">
          <cell r="A10661" t="str">
            <v xml:space="preserve"> 2 S 04 962 58</v>
          </cell>
          <cell r="B10661" t="str">
            <v>Caixa de ligação e passagem - CLP 08 - AC/BC</v>
          </cell>
          <cell r="C10661" t="str">
            <v>und</v>
          </cell>
          <cell r="D10661">
            <v>966.5</v>
          </cell>
        </row>
        <row r="10662">
          <cell r="A10662" t="str">
            <v xml:space="preserve"> 2 S 04 962 59</v>
          </cell>
          <cell r="B10662" t="str">
            <v>Caixa de ligação e passagem - CLP 09 - AC/BC</v>
          </cell>
          <cell r="C10662" t="str">
            <v>und</v>
          </cell>
          <cell r="D10662">
            <v>1321.86</v>
          </cell>
        </row>
        <row r="10663">
          <cell r="A10663" t="str">
            <v xml:space="preserve"> 2 S 04 962 60</v>
          </cell>
          <cell r="B10663" t="str">
            <v>Caixa de ligação e passagem - CLP 10 - AC/BC</v>
          </cell>
          <cell r="C10663" t="str">
            <v>und</v>
          </cell>
          <cell r="D10663">
            <v>1648.76</v>
          </cell>
        </row>
        <row r="10664">
          <cell r="A10664" t="str">
            <v xml:space="preserve"> 2 S 04 962 61</v>
          </cell>
          <cell r="B10664" t="str">
            <v>Caixa de ligação e passagem - CLP 11 - AC/BC</v>
          </cell>
          <cell r="C10664" t="str">
            <v>und</v>
          </cell>
          <cell r="D10664">
            <v>1930.09</v>
          </cell>
        </row>
        <row r="10665">
          <cell r="A10665" t="str">
            <v xml:space="preserve"> 2 S 04 962 62</v>
          </cell>
          <cell r="B10665" t="str">
            <v>Caixa de ligação e passagem - CLP 12 - AC/BC</v>
          </cell>
          <cell r="C10665" t="str">
            <v>und</v>
          </cell>
          <cell r="D10665">
            <v>2360.83</v>
          </cell>
        </row>
        <row r="10666">
          <cell r="A10666" t="str">
            <v xml:space="preserve"> 2 S 04 962 63</v>
          </cell>
          <cell r="B10666" t="str">
            <v>Caixa de ligação e passagem - CLP 13 - AC/BC</v>
          </cell>
          <cell r="C10666" t="str">
            <v>und</v>
          </cell>
          <cell r="D10666">
            <v>1154.69</v>
          </cell>
        </row>
        <row r="10667">
          <cell r="A10667" t="str">
            <v xml:space="preserve"> 2 S 04 962 64</v>
          </cell>
          <cell r="B10667" t="str">
            <v>Caixa de ligação e passagem - CLP 14 - AC/BC</v>
          </cell>
          <cell r="C10667" t="str">
            <v>und</v>
          </cell>
          <cell r="D10667">
            <v>1132.1400000000001</v>
          </cell>
        </row>
        <row r="10668">
          <cell r="A10668" t="str">
            <v xml:space="preserve"> 2 S 04 962 65</v>
          </cell>
          <cell r="B10668" t="str">
            <v>Caixa de ligação e passagem - CLP 15 - AC/BC</v>
          </cell>
          <cell r="C10668" t="str">
            <v>und</v>
          </cell>
          <cell r="D10668">
            <v>1519.47</v>
          </cell>
        </row>
        <row r="10669">
          <cell r="A10669" t="str">
            <v xml:space="preserve"> 2 S 04 962 66</v>
          </cell>
          <cell r="B10669" t="str">
            <v>Caixa de ligação e passagem - CLP 16 - AC/BC</v>
          </cell>
          <cell r="C10669" t="str">
            <v>und</v>
          </cell>
          <cell r="D10669">
            <v>1865.94</v>
          </cell>
        </row>
        <row r="10670">
          <cell r="A10670" t="str">
            <v xml:space="preserve"> 2 S 04 962 67</v>
          </cell>
          <cell r="B10670" t="str">
            <v>Caixa de ligação e passagem - CLP 17 - AC/BC</v>
          </cell>
          <cell r="C10670" t="str">
            <v>und</v>
          </cell>
          <cell r="D10670">
            <v>2159.3200000000002</v>
          </cell>
        </row>
        <row r="10671">
          <cell r="A10671" t="str">
            <v xml:space="preserve"> 2 S 04 962 68</v>
          </cell>
          <cell r="B10671" t="str">
            <v>Caixa de ligação e passagem - CLP 18 - AC/BC</v>
          </cell>
          <cell r="C10671" t="str">
            <v>und</v>
          </cell>
          <cell r="D10671">
            <v>2615.65</v>
          </cell>
        </row>
        <row r="10672">
          <cell r="A10672" t="str">
            <v xml:space="preserve"> 2 S 04 963 01</v>
          </cell>
          <cell r="B10672" t="str">
            <v>Poço de visita -PVI 01</v>
          </cell>
          <cell r="C10672" t="str">
            <v>und</v>
          </cell>
          <cell r="D10672">
            <v>1105.21</v>
          </cell>
        </row>
        <row r="10673">
          <cell r="A10673" t="str">
            <v xml:space="preserve"> 2 S 04 963 02</v>
          </cell>
          <cell r="B10673" t="str">
            <v>Poço de visita -PVI 02</v>
          </cell>
          <cell r="C10673" t="str">
            <v>und</v>
          </cell>
          <cell r="D10673">
            <v>1076.3399999999999</v>
          </cell>
        </row>
        <row r="10674">
          <cell r="A10674" t="str">
            <v>2 S 04 963 03</v>
          </cell>
          <cell r="B10674" t="str">
            <v>Poço de visita - PVI 03</v>
          </cell>
          <cell r="C10674" t="str">
            <v>und</v>
          </cell>
          <cell r="D10674">
            <v>1261.82</v>
          </cell>
        </row>
        <row r="10675">
          <cell r="A10675" t="str">
            <v>2 S 04 963 04</v>
          </cell>
          <cell r="B10675" t="str">
            <v>Poço de visita -PVI 04</v>
          </cell>
          <cell r="C10675" t="str">
            <v>und</v>
          </cell>
          <cell r="D10675">
            <v>1517.33</v>
          </cell>
        </row>
        <row r="10676">
          <cell r="A10676" t="str">
            <v>2 S 04 963 05</v>
          </cell>
          <cell r="B10676" t="str">
            <v>Poço de visita -PVI 05</v>
          </cell>
          <cell r="C10676" t="str">
            <v>und</v>
          </cell>
          <cell r="D10676">
            <v>1776.49</v>
          </cell>
        </row>
        <row r="10677">
          <cell r="A10677" t="str">
            <v>2 S 04 963 06</v>
          </cell>
          <cell r="B10677" t="str">
            <v>Poço de visita -PVI 06</v>
          </cell>
          <cell r="C10677" t="str">
            <v>und</v>
          </cell>
          <cell r="D10677">
            <v>2191.35</v>
          </cell>
        </row>
        <row r="10678">
          <cell r="A10678" t="str">
            <v>2 S 04 963 07</v>
          </cell>
          <cell r="B10678" t="str">
            <v>Poço de visita -PVI 07</v>
          </cell>
          <cell r="C10678" t="str">
            <v>und</v>
          </cell>
          <cell r="D10678">
            <v>1267.5</v>
          </cell>
        </row>
        <row r="10679">
          <cell r="A10679" t="str">
            <v>2 S 04 963 08</v>
          </cell>
          <cell r="B10679" t="str">
            <v>Poço de visita -PVI 08</v>
          </cell>
          <cell r="C10679" t="str">
            <v>und</v>
          </cell>
          <cell r="D10679">
            <v>1246.21</v>
          </cell>
        </row>
        <row r="10680">
          <cell r="A10680" t="str">
            <v>2 S 04 963 09</v>
          </cell>
          <cell r="B10680" t="str">
            <v>Poço de visita -PVI 09</v>
          </cell>
          <cell r="C10680" t="str">
            <v>und</v>
          </cell>
          <cell r="D10680">
            <v>1446.99</v>
          </cell>
        </row>
        <row r="10681">
          <cell r="A10681" t="str">
            <v>2 S 04 963 10</v>
          </cell>
          <cell r="B10681" t="str">
            <v>Poço de visita -PVI 10</v>
          </cell>
          <cell r="C10681" t="str">
            <v>und</v>
          </cell>
          <cell r="D10681">
            <v>1666.13</v>
          </cell>
        </row>
        <row r="10682">
          <cell r="A10682" t="str">
            <v>2 S 04 963 11</v>
          </cell>
          <cell r="B10682" t="str">
            <v>Poço de visita -PVI 11</v>
          </cell>
          <cell r="C10682" t="str">
            <v>und</v>
          </cell>
          <cell r="D10682">
            <v>1982.65</v>
          </cell>
        </row>
        <row r="10683">
          <cell r="A10683" t="str">
            <v>2 S 04 963 12</v>
          </cell>
          <cell r="B10683" t="str">
            <v>Poço de visita -PVI 12</v>
          </cell>
          <cell r="C10683" t="str">
            <v>und</v>
          </cell>
          <cell r="D10683">
            <v>2418.5</v>
          </cell>
        </row>
        <row r="10684">
          <cell r="A10684" t="str">
            <v>2 S 04 963 13</v>
          </cell>
          <cell r="B10684" t="str">
            <v>Poço de visita -PVI 13</v>
          </cell>
          <cell r="C10684" t="str">
            <v>und</v>
          </cell>
          <cell r="D10684">
            <v>1519.07</v>
          </cell>
        </row>
        <row r="10685">
          <cell r="A10685" t="str">
            <v>2 S 04 963 14</v>
          </cell>
          <cell r="B10685" t="str">
            <v>Poço de visita -PVI 14</v>
          </cell>
          <cell r="C10685" t="str">
            <v>und</v>
          </cell>
          <cell r="D10685">
            <v>1426.71</v>
          </cell>
        </row>
        <row r="10686">
          <cell r="A10686" t="str">
            <v>2 S 04 963 15</v>
          </cell>
          <cell r="B10686" t="str">
            <v>Poço de visita -PVI 15</v>
          </cell>
          <cell r="C10686" t="str">
            <v>und</v>
          </cell>
          <cell r="D10686">
            <v>1646.39</v>
          </cell>
        </row>
        <row r="10687">
          <cell r="A10687" t="str">
            <v>2 S 04 963 16</v>
          </cell>
          <cell r="B10687" t="str">
            <v>Poço de visita -PVI 16</v>
          </cell>
          <cell r="C10687" t="str">
            <v>und</v>
          </cell>
          <cell r="D10687">
            <v>1920.61</v>
          </cell>
        </row>
        <row r="10688">
          <cell r="A10688" t="str">
            <v>2 S 04 963 17</v>
          </cell>
          <cell r="B10688" t="str">
            <v>Poço de visita -PVI 17</v>
          </cell>
          <cell r="C10688" t="str">
            <v>und</v>
          </cell>
          <cell r="D10688">
            <v>2203.0300000000002</v>
          </cell>
        </row>
        <row r="10689">
          <cell r="A10689" t="str">
            <v>2 S 04 963 18</v>
          </cell>
          <cell r="B10689" t="str">
            <v>Poço de visita -PVI 18</v>
          </cell>
          <cell r="C10689" t="str">
            <v>und</v>
          </cell>
          <cell r="D10689">
            <v>2659.86</v>
          </cell>
        </row>
        <row r="10690">
          <cell r="A10690" t="str">
            <v>2 S 04 963 31</v>
          </cell>
          <cell r="B10690" t="str">
            <v>Chaminé dos poços de visita -CPV 01</v>
          </cell>
          <cell r="C10690" t="str">
            <v>und</v>
          </cell>
          <cell r="D10690">
            <v>720.72</v>
          </cell>
        </row>
        <row r="10691">
          <cell r="A10691" t="str">
            <v>2 S 04 963 32</v>
          </cell>
          <cell r="B10691" t="str">
            <v>Chaminé dos poços de visita -CPV 02</v>
          </cell>
          <cell r="C10691" t="str">
            <v>und</v>
          </cell>
          <cell r="D10691">
            <v>861.2</v>
          </cell>
        </row>
        <row r="10692">
          <cell r="A10692" t="str">
            <v>2 S 04 963 33</v>
          </cell>
          <cell r="B10692" t="str">
            <v>Chaminé dos poços de visita -CPV 03</v>
          </cell>
          <cell r="C10692" t="str">
            <v>und</v>
          </cell>
          <cell r="D10692">
            <v>996.93</v>
          </cell>
        </row>
        <row r="10693">
          <cell r="A10693" t="str">
            <v>2 S 04 963 34</v>
          </cell>
          <cell r="B10693" t="str">
            <v>Chaminé dos poços de visita -CPV 04</v>
          </cell>
          <cell r="C10693" t="str">
            <v>und</v>
          </cell>
          <cell r="D10693">
            <v>1138.46</v>
          </cell>
        </row>
        <row r="10694">
          <cell r="A10694" t="str">
            <v>2 S 04 963 35</v>
          </cell>
          <cell r="B10694" t="str">
            <v>Chaminé dos poços de visita -CPV 05</v>
          </cell>
          <cell r="C10694" t="str">
            <v>und</v>
          </cell>
          <cell r="D10694">
            <v>1274.6099999999999</v>
          </cell>
        </row>
        <row r="10695">
          <cell r="A10695" t="str">
            <v>2 S 04 963 36</v>
          </cell>
          <cell r="B10695" t="str">
            <v>Chaminé dos poços de visita -CPV 06</v>
          </cell>
          <cell r="C10695" t="str">
            <v>und</v>
          </cell>
          <cell r="D10695">
            <v>1414.67</v>
          </cell>
        </row>
        <row r="10696">
          <cell r="A10696" t="str">
            <v>2 S 04 963 37</v>
          </cell>
          <cell r="B10696" t="str">
            <v>Chaminé dos poços de visita -CPV 07</v>
          </cell>
          <cell r="C10696" t="str">
            <v>und</v>
          </cell>
          <cell r="D10696">
            <v>1551.46</v>
          </cell>
        </row>
        <row r="10697">
          <cell r="A10697" t="str">
            <v>2 S 04 963 51</v>
          </cell>
          <cell r="B10697" t="str">
            <v>Poço de visita -PVI 01 - AC/BC</v>
          </cell>
          <cell r="C10697" t="str">
            <v>und</v>
          </cell>
          <cell r="D10697">
            <v>1141.93</v>
          </cell>
        </row>
        <row r="10698">
          <cell r="A10698" t="str">
            <v>2 S 04 963 52</v>
          </cell>
          <cell r="B10698" t="str">
            <v>Poço de visita -PVI 02 - AC/BC</v>
          </cell>
          <cell r="C10698" t="str">
            <v>und</v>
          </cell>
          <cell r="D10698">
            <v>1111.58</v>
          </cell>
        </row>
        <row r="10699">
          <cell r="A10699" t="str">
            <v>2 S 04 963 53</v>
          </cell>
          <cell r="B10699" t="str">
            <v>Poço de visita -PVI 03 - AC/BC</v>
          </cell>
          <cell r="C10699" t="str">
            <v>und</v>
          </cell>
          <cell r="D10699">
            <v>1305.71</v>
          </cell>
        </row>
        <row r="10700">
          <cell r="A10700" t="str">
            <v>2 S 04 963 54</v>
          </cell>
          <cell r="B10700" t="str">
            <v>Poço de visita -PVI 04 - AC/BC</v>
          </cell>
          <cell r="C10700" t="str">
            <v>und</v>
          </cell>
          <cell r="D10700">
            <v>1569.66</v>
          </cell>
        </row>
        <row r="10701">
          <cell r="A10701" t="str">
            <v>2 S 04 963 55</v>
          </cell>
          <cell r="B10701" t="str">
            <v>Poço de visita -PVI 05 - AC/BC</v>
          </cell>
          <cell r="C10701" t="str">
            <v>und</v>
          </cell>
          <cell r="D10701">
            <v>1837.47</v>
          </cell>
        </row>
        <row r="10702">
          <cell r="A10702" t="str">
            <v>2 S 04 963 56</v>
          </cell>
          <cell r="B10702" t="str">
            <v>Poço de visita -PVI 06 - AC/BC</v>
          </cell>
          <cell r="C10702" t="str">
            <v>und</v>
          </cell>
          <cell r="D10702">
            <v>2265.1999999999998</v>
          </cell>
        </row>
        <row r="10703">
          <cell r="A10703" t="str">
            <v>2 S 04 963 57</v>
          </cell>
          <cell r="B10703" t="str">
            <v>Poço de visita -PVI 07 - AC/BC</v>
          </cell>
          <cell r="C10703" t="str">
            <v>und</v>
          </cell>
          <cell r="D10703">
            <v>1310.33</v>
          </cell>
        </row>
        <row r="10704">
          <cell r="A10704" t="str">
            <v>2 S 04 963 58</v>
          </cell>
          <cell r="B10704" t="str">
            <v>Poço de visita -PVI 08 - AC/BC</v>
          </cell>
          <cell r="C10704" t="str">
            <v>und</v>
          </cell>
          <cell r="D10704">
            <v>1287.78</v>
          </cell>
        </row>
        <row r="10705">
          <cell r="A10705" t="str">
            <v>2 S 04 963 59</v>
          </cell>
          <cell r="B10705" t="str">
            <v>Poço de visita -PVI 09 - AC/BC</v>
          </cell>
          <cell r="C10705" t="str">
            <v>und</v>
          </cell>
          <cell r="D10705">
            <v>1498.06</v>
          </cell>
        </row>
        <row r="10706">
          <cell r="A10706" t="str">
            <v>2 S 04 963 60</v>
          </cell>
          <cell r="B10706" t="str">
            <v>Poço de visita -PVI 10 - AC/BC</v>
          </cell>
          <cell r="C10706" t="str">
            <v>und</v>
          </cell>
          <cell r="D10706">
            <v>1726.06</v>
          </cell>
        </row>
        <row r="10707">
          <cell r="A10707" t="str">
            <v>2 S 04 963 61</v>
          </cell>
          <cell r="B10707" t="str">
            <v>Poço de visita -PVI 11 - AC/BC</v>
          </cell>
          <cell r="C10707" t="str">
            <v>und</v>
          </cell>
          <cell r="D10707">
            <v>2051.65</v>
          </cell>
        </row>
        <row r="10708">
          <cell r="A10708" t="str">
            <v>2 S 04 963 62</v>
          </cell>
          <cell r="B10708" t="str">
            <v>Poço de visita -PVI 12 - AC/BC</v>
          </cell>
          <cell r="C10708" t="str">
            <v>und</v>
          </cell>
          <cell r="D10708">
            <v>2501.2199999999998</v>
          </cell>
        </row>
        <row r="10709">
          <cell r="A10709" t="str">
            <v>2 S 04 963 63</v>
          </cell>
          <cell r="B10709" t="str">
            <v>Poço de visita -PVI 13 - AC/BC</v>
          </cell>
          <cell r="C10709" t="str">
            <v>und</v>
          </cell>
          <cell r="D10709">
            <v>1568.87</v>
          </cell>
        </row>
        <row r="10710">
          <cell r="A10710" t="str">
            <v>2 S 04 963 64</v>
          </cell>
          <cell r="B10710" t="str">
            <v>Poço de visita -PVI 14 - AC/BC</v>
          </cell>
          <cell r="C10710" t="str">
            <v>und</v>
          </cell>
          <cell r="D10710">
            <v>1475.24</v>
          </cell>
        </row>
        <row r="10711">
          <cell r="A10711" t="str">
            <v>2 S 04 963 65</v>
          </cell>
          <cell r="B10711" t="str">
            <v>Poço de visita - PVI 15 - AC/BC</v>
          </cell>
          <cell r="C10711" t="str">
            <v>und</v>
          </cell>
          <cell r="D10711">
            <v>1705.47</v>
          </cell>
        </row>
        <row r="10712">
          <cell r="A10712" t="str">
            <v>2 S 04 963 66</v>
          </cell>
          <cell r="B10712" t="str">
            <v>Poço de visita -PVI 16 - AC/BC</v>
          </cell>
          <cell r="C10712" t="str">
            <v>und</v>
          </cell>
          <cell r="D10712">
            <v>1988.98</v>
          </cell>
        </row>
        <row r="10713">
          <cell r="A10713" t="str">
            <v>2 S 04 963 67</v>
          </cell>
          <cell r="B10713" t="str">
            <v>Poço de visita -PVI 17 - AC/BC</v>
          </cell>
          <cell r="C10713" t="str">
            <v>und</v>
          </cell>
          <cell r="D10713">
            <v>2280.89</v>
          </cell>
        </row>
        <row r="10714">
          <cell r="A10714" t="str">
            <v>2 S 04 963 68</v>
          </cell>
          <cell r="B10714" t="str">
            <v>Poço de visita -PVI 18 - AC/BC</v>
          </cell>
          <cell r="C10714" t="str">
            <v>und</v>
          </cell>
          <cell r="D10714">
            <v>2752.28</v>
          </cell>
        </row>
        <row r="10715">
          <cell r="A10715" t="str">
            <v>2 S 04 963 81</v>
          </cell>
          <cell r="B10715" t="str">
            <v>Chaminé dos poços de visita -CPV 01 - AC/BC</v>
          </cell>
          <cell r="C10715" t="str">
            <v>und</v>
          </cell>
          <cell r="D10715">
            <v>727.66</v>
          </cell>
        </row>
        <row r="10716">
          <cell r="A10716" t="str">
            <v>2 S 04 963 82</v>
          </cell>
          <cell r="B10716" t="str">
            <v>Chaminé dos poços de visita -CPV 02 - AC/BC</v>
          </cell>
          <cell r="C10716" t="str">
            <v>und</v>
          </cell>
          <cell r="D10716">
            <v>869.45</v>
          </cell>
        </row>
        <row r="10717">
          <cell r="A10717" t="str">
            <v>2 S 04 963 83</v>
          </cell>
          <cell r="B10717" t="str">
            <v>Chaminé dos poços de visita -CPV 03 - AC/BC</v>
          </cell>
          <cell r="C10717" t="str">
            <v>und</v>
          </cell>
          <cell r="D10717">
            <v>1006.33</v>
          </cell>
        </row>
        <row r="10718">
          <cell r="A10718" t="str">
            <v>2 S 04 963 84</v>
          </cell>
          <cell r="B10718" t="str">
            <v>Chaminé dos poços de visita -CPV 04 - AC/BC</v>
          </cell>
          <cell r="C10718" t="str">
            <v>und</v>
          </cell>
          <cell r="D10718">
            <v>1149.1600000000001</v>
          </cell>
        </row>
        <row r="10719">
          <cell r="A10719" t="str">
            <v>2 S 04 963 85</v>
          </cell>
          <cell r="B10719" t="str">
            <v>Chaminé dos poços de visita -CPV 05 - AC/BC</v>
          </cell>
          <cell r="C10719" t="str">
            <v>und</v>
          </cell>
          <cell r="D10719">
            <v>1286.48</v>
          </cell>
        </row>
        <row r="10720">
          <cell r="A10720" t="str">
            <v>2 S 04 963 86</v>
          </cell>
          <cell r="B10720" t="str">
            <v>Chaminé dos poços de visita -CPV 06 - AC/BC</v>
          </cell>
          <cell r="C10720" t="str">
            <v>und</v>
          </cell>
          <cell r="D10720">
            <v>1427.83</v>
          </cell>
        </row>
        <row r="10721">
          <cell r="A10721" t="str">
            <v>2 S 04 963 87</v>
          </cell>
          <cell r="B10721" t="str">
            <v>Chaminé dos poços de visita -CPV 07 - AC/BC</v>
          </cell>
          <cell r="C10721" t="str">
            <v>und</v>
          </cell>
          <cell r="D10721">
            <v>1565.75</v>
          </cell>
        </row>
        <row r="10722">
          <cell r="A10722" t="str">
            <v>2 S 04 964 01</v>
          </cell>
          <cell r="B10722" t="str">
            <v>Tubulação de drenagem urbana - D=0,40 m s/ berço</v>
          </cell>
          <cell r="C10722" t="str">
            <v>m</v>
          </cell>
          <cell r="D10722">
            <v>106.89</v>
          </cell>
        </row>
        <row r="10723">
          <cell r="A10723" t="str">
            <v>2 S 04 964 02</v>
          </cell>
          <cell r="B10723" t="str">
            <v>Tubulação de drenagem urbana - D=0,60 m s/ berço</v>
          </cell>
          <cell r="C10723" t="str">
            <v>m</v>
          </cell>
          <cell r="D10723">
            <v>243.62</v>
          </cell>
        </row>
        <row r="10724">
          <cell r="A10724" t="str">
            <v>2 S 04 964 03</v>
          </cell>
          <cell r="B10724" t="str">
            <v>Tubulação de drenagem urbana - D=0,80 m s/ berço</v>
          </cell>
          <cell r="C10724" t="str">
            <v>m</v>
          </cell>
          <cell r="D10724">
            <v>333.16</v>
          </cell>
        </row>
        <row r="10725">
          <cell r="A10725" t="str">
            <v>2 S 04 964 04</v>
          </cell>
          <cell r="B10725" t="str">
            <v>Tubulação de drenagem urbana - D=1,00 m s/ berço</v>
          </cell>
          <cell r="C10725" t="str">
            <v>m</v>
          </cell>
          <cell r="D10725">
            <v>476.09</v>
          </cell>
        </row>
        <row r="10726">
          <cell r="A10726" t="str">
            <v>2 S 04 964 05</v>
          </cell>
          <cell r="B10726" t="str">
            <v>Tubulação de drenagem urbana - D=1,20 m s/ berço</v>
          </cell>
          <cell r="C10726" t="str">
            <v>m</v>
          </cell>
          <cell r="D10726">
            <v>644.27</v>
          </cell>
        </row>
        <row r="10727">
          <cell r="A10727" t="str">
            <v>2 S 04 964 06</v>
          </cell>
          <cell r="B10727" t="str">
            <v>Tubulação de drenagem urbana - D=1,50 m s/ berço</v>
          </cell>
          <cell r="C10727" t="str">
            <v>m</v>
          </cell>
          <cell r="D10727">
            <v>977.76</v>
          </cell>
        </row>
        <row r="10728">
          <cell r="A10728" t="str">
            <v>2 S 04 964 51</v>
          </cell>
          <cell r="B10728" t="str">
            <v>Tubulação de drenagem urbana - D=0,40 m s/ berço - AC/BC</v>
          </cell>
          <cell r="C10728" t="str">
            <v>m</v>
          </cell>
          <cell r="D10728">
            <v>108.33</v>
          </cell>
        </row>
        <row r="10729">
          <cell r="A10729" t="str">
            <v>2 S 04 964 52</v>
          </cell>
          <cell r="B10729" t="str">
            <v>Tubulação de drenagem urbana - D=0,60 m s/ berço - AC/BC</v>
          </cell>
          <cell r="C10729" t="str">
            <v>m</v>
          </cell>
          <cell r="D10729">
            <v>246.46</v>
          </cell>
        </row>
        <row r="10730">
          <cell r="A10730" t="str">
            <v>2 S 04 964 53</v>
          </cell>
          <cell r="B10730" t="str">
            <v>Tubulação de drenagem urbana - D=0,80 m s/ berço - AC/BC</v>
          </cell>
          <cell r="C10730" t="str">
            <v>m</v>
          </cell>
          <cell r="D10730">
            <v>337.86</v>
          </cell>
        </row>
        <row r="10731">
          <cell r="A10731" t="str">
            <v>2 S 04 964 54</v>
          </cell>
          <cell r="B10731" t="str">
            <v>Tubulação de drenagem urbana - D=1,00 m s/ berço - AC/BC</v>
          </cell>
          <cell r="C10731" t="str">
            <v>m</v>
          </cell>
          <cell r="D10731">
            <v>483.07</v>
          </cell>
        </row>
        <row r="10732">
          <cell r="A10732" t="str">
            <v>2 S 04 964 55</v>
          </cell>
          <cell r="B10732" t="str">
            <v>Tubulação de drenagem urbana - D=1,20 m s/ berço - AC/BC</v>
          </cell>
          <cell r="C10732" t="str">
            <v>m</v>
          </cell>
          <cell r="D10732">
            <v>653.35</v>
          </cell>
        </row>
        <row r="10733">
          <cell r="A10733" t="str">
            <v>2 S 04 964 56</v>
          </cell>
          <cell r="B10733" t="str">
            <v>Tubulação de drenagem urbana - D=1,50 m s/ berço - AC/BC</v>
          </cell>
          <cell r="C10733" t="str">
            <v>m</v>
          </cell>
          <cell r="D10733">
            <v>989.89</v>
          </cell>
        </row>
        <row r="10734">
          <cell r="A10734" t="str">
            <v>2 S 04 990 01</v>
          </cell>
          <cell r="B10734" t="str">
            <v>Transposição de segmento de sarjetas - TSS 01</v>
          </cell>
          <cell r="C10734" t="str">
            <v>m</v>
          </cell>
          <cell r="D10734">
            <v>114.17</v>
          </cell>
        </row>
        <row r="10735">
          <cell r="A10735" t="str">
            <v>2 S 04 990 02</v>
          </cell>
          <cell r="B10735" t="str">
            <v>Transposição de segmento de sarjetas - TSS 02</v>
          </cell>
          <cell r="C10735" t="str">
            <v>m</v>
          </cell>
          <cell r="D10735">
            <v>137.52000000000001</v>
          </cell>
        </row>
        <row r="10736">
          <cell r="A10736" t="str">
            <v>2 S 04 990 03</v>
          </cell>
          <cell r="B10736" t="str">
            <v>Transposição de segmento de sarjetas - TSS 03</v>
          </cell>
          <cell r="C10736" t="str">
            <v>m</v>
          </cell>
          <cell r="D10736">
            <v>256.37</v>
          </cell>
        </row>
        <row r="10737">
          <cell r="A10737" t="str">
            <v>2 S 04 990 04</v>
          </cell>
          <cell r="B10737" t="str">
            <v>Transposição de segmento de sarjetas - TSS 04</v>
          </cell>
          <cell r="C10737" t="str">
            <v>m</v>
          </cell>
          <cell r="D10737">
            <v>220.42</v>
          </cell>
        </row>
        <row r="10738">
          <cell r="A10738" t="str">
            <v>2 S 04 990 05</v>
          </cell>
          <cell r="B10738" t="str">
            <v>Transposição de segmento de sarjetas - TSS 05</v>
          </cell>
          <cell r="C10738" t="str">
            <v>m</v>
          </cell>
          <cell r="D10738">
            <v>196.48</v>
          </cell>
        </row>
        <row r="10739">
          <cell r="A10739" t="str">
            <v>2 S 04 990 06</v>
          </cell>
          <cell r="B10739" t="str">
            <v>Transposição de segmento de sarjetas - TSS 06</v>
          </cell>
          <cell r="C10739" t="str">
            <v>m</v>
          </cell>
          <cell r="D10739">
            <v>184.38</v>
          </cell>
        </row>
        <row r="10740">
          <cell r="A10740" t="str">
            <v>2 S 04 990 51</v>
          </cell>
          <cell r="B10740" t="str">
            <v>Transposição de segmento de sarjetas - TSS 01 - AC/BC</v>
          </cell>
          <cell r="C10740" t="str">
            <v>m</v>
          </cell>
          <cell r="D10740">
            <v>121.39</v>
          </cell>
        </row>
        <row r="10741">
          <cell r="A10741" t="str">
            <v>2 S 04 990 52</v>
          </cell>
          <cell r="B10741" t="str">
            <v>Transposição de segmento de sarjetas - TSS 02 - AC/BC</v>
          </cell>
          <cell r="C10741" t="str">
            <v>m</v>
          </cell>
          <cell r="D10741">
            <v>146.29</v>
          </cell>
        </row>
        <row r="10742">
          <cell r="A10742" t="str">
            <v>2 S 04 990 53</v>
          </cell>
          <cell r="B10742" t="str">
            <v>Transposição de segmento de sarjetas - TSS 03 - AC/BC</v>
          </cell>
          <cell r="C10742" t="str">
            <v>m</v>
          </cell>
          <cell r="D10742">
            <v>263.33999999999997</v>
          </cell>
        </row>
        <row r="10743">
          <cell r="A10743" t="str">
            <v>2 S 04 990 54</v>
          </cell>
          <cell r="B10743" t="str">
            <v>Transposição de segmento de sarjetas - TSS 04 - AC/BC</v>
          </cell>
          <cell r="C10743" t="str">
            <v>m</v>
          </cell>
          <cell r="D10743">
            <v>226.76</v>
          </cell>
        </row>
        <row r="10744">
          <cell r="A10744" t="str">
            <v>2 S 04 990 55</v>
          </cell>
          <cell r="B10744" t="str">
            <v>Transposição de segmento de sarjetas - TSS 05 - AC/BC</v>
          </cell>
          <cell r="C10744" t="str">
            <v>m</v>
          </cell>
          <cell r="D10744">
            <v>202.4</v>
          </cell>
        </row>
        <row r="10745">
          <cell r="A10745" t="str">
            <v>2 S 04 990 56</v>
          </cell>
          <cell r="B10745" t="str">
            <v>Transposição de segmento de sarjetas - TSS 06 - AC/BC</v>
          </cell>
          <cell r="C10745" t="str">
            <v>m</v>
          </cell>
          <cell r="D10745">
            <v>190.08</v>
          </cell>
        </row>
        <row r="10746">
          <cell r="A10746" t="str">
            <v>2 S 04 991 01</v>
          </cell>
          <cell r="B10746" t="str">
            <v>Tampa concr. p/caixa colet. (4 nervuras) -TCC 01</v>
          </cell>
          <cell r="C10746" t="str">
            <v>und</v>
          </cell>
          <cell r="D10746">
            <v>141.99</v>
          </cell>
        </row>
        <row r="10747">
          <cell r="A10747" t="str">
            <v>2 S 04 991 02</v>
          </cell>
          <cell r="B10747" t="str">
            <v>Tampa de ferro p/Caixa coletora -TCC 02</v>
          </cell>
          <cell r="C10747" t="str">
            <v>und</v>
          </cell>
          <cell r="D10747">
            <v>305.39</v>
          </cell>
        </row>
        <row r="10748">
          <cell r="A10748" t="str">
            <v>2 S 04 991 51</v>
          </cell>
          <cell r="B10748" t="str">
            <v>Tampa concr. p/caixa colet. (4 nervuras) - TCC 01 - AC/BC</v>
          </cell>
          <cell r="C10748" t="str">
            <v>und</v>
          </cell>
          <cell r="D10748">
            <v>143.93</v>
          </cell>
        </row>
        <row r="10749">
          <cell r="A10749" t="str">
            <v>2 S 04 999 03</v>
          </cell>
          <cell r="B10749" t="str">
            <v>Escoramento de bueiros celulares</v>
          </cell>
          <cell r="C10749" t="str">
            <v>m³</v>
          </cell>
          <cell r="D10749">
            <v>52.13</v>
          </cell>
        </row>
        <row r="10750">
          <cell r="A10750" t="str">
            <v>2 S 04 999 06</v>
          </cell>
          <cell r="B10750" t="str">
            <v>Solo local / selo de argila apiloado</v>
          </cell>
          <cell r="C10750" t="str">
            <v>m³</v>
          </cell>
          <cell r="D10750">
            <v>18.66</v>
          </cell>
        </row>
        <row r="10751">
          <cell r="A10751" t="str">
            <v>2 S 04 999 07</v>
          </cell>
          <cell r="B10751" t="str">
            <v>Lastro de brita</v>
          </cell>
          <cell r="C10751" t="str">
            <v>m³</v>
          </cell>
          <cell r="D10751">
            <v>39.93</v>
          </cell>
        </row>
        <row r="10752">
          <cell r="A10752" t="str">
            <v>2 S 04 999 57</v>
          </cell>
          <cell r="B10752" t="str">
            <v>Lastro de brita - BC</v>
          </cell>
          <cell r="C10752" t="str">
            <v>m³</v>
          </cell>
          <cell r="D10752">
            <v>52.07</v>
          </cell>
        </row>
        <row r="10753">
          <cell r="A10753" t="str">
            <v>2 S 05 000 06</v>
          </cell>
          <cell r="B10753" t="str">
            <v>Calha metálica semi-circular D=0,40 m</v>
          </cell>
          <cell r="C10753" t="str">
            <v>m</v>
          </cell>
          <cell r="D10753">
            <v>170.87</v>
          </cell>
        </row>
        <row r="10754">
          <cell r="A10754" t="str">
            <v>2 S 05 000 09</v>
          </cell>
          <cell r="B10754" t="str">
            <v>Dentes para bueiros simplesD=0,60 m</v>
          </cell>
          <cell r="C10754" t="str">
            <v>und</v>
          </cell>
          <cell r="D10754">
            <v>42.62</v>
          </cell>
        </row>
        <row r="10755">
          <cell r="A10755" t="str">
            <v>2 S 05 000 10</v>
          </cell>
          <cell r="B10755" t="str">
            <v>Dentes para bueiros simplesD=0,80 m</v>
          </cell>
          <cell r="C10755" t="str">
            <v>und</v>
          </cell>
          <cell r="D10755">
            <v>52.9</v>
          </cell>
        </row>
        <row r="10756">
          <cell r="A10756" t="str">
            <v>2 S 05 000 11</v>
          </cell>
          <cell r="B10756" t="str">
            <v>Dentes para bueiros simplesD=1,00 m</v>
          </cell>
          <cell r="C10756" t="str">
            <v>und</v>
          </cell>
          <cell r="D10756">
            <v>62.7</v>
          </cell>
        </row>
        <row r="10757">
          <cell r="A10757" t="str">
            <v>2 S 05 000 12</v>
          </cell>
          <cell r="B10757" t="str">
            <v>Dentes para bueiros simplesD=1,20 m</v>
          </cell>
          <cell r="C10757" t="str">
            <v>und</v>
          </cell>
          <cell r="D10757">
            <v>70.430000000000007</v>
          </cell>
        </row>
        <row r="10758">
          <cell r="A10758" t="str">
            <v>2 S 05 000 13</v>
          </cell>
          <cell r="B10758" t="str">
            <v>Dentes para bueiros simplesD=1,50 m</v>
          </cell>
          <cell r="C10758" t="str">
            <v>und</v>
          </cell>
          <cell r="D10758">
            <v>92.24</v>
          </cell>
        </row>
        <row r="10759">
          <cell r="A10759" t="str">
            <v>2 S 05 000 14</v>
          </cell>
          <cell r="B10759" t="str">
            <v>Dentes para bueiros duplosD=1,00 m</v>
          </cell>
          <cell r="C10759" t="str">
            <v>und</v>
          </cell>
          <cell r="D10759">
            <v>125.61</v>
          </cell>
        </row>
        <row r="10760">
          <cell r="A10760" t="str">
            <v>2 S 05 000 15</v>
          </cell>
          <cell r="B10760" t="str">
            <v>Dentes para bueiros duplosD=1,20 m</v>
          </cell>
          <cell r="C10760" t="str">
            <v>und</v>
          </cell>
          <cell r="D10760">
            <v>140.71</v>
          </cell>
        </row>
        <row r="10761">
          <cell r="A10761" t="str">
            <v>2 S 05 000 16</v>
          </cell>
          <cell r="B10761" t="str">
            <v>Dentes para bueiros duplosD=1,50 m</v>
          </cell>
          <cell r="C10761" t="str">
            <v>und</v>
          </cell>
          <cell r="D10761">
            <v>176.76</v>
          </cell>
        </row>
        <row r="10762">
          <cell r="A10762" t="str">
            <v>2 S 05 000 17</v>
          </cell>
          <cell r="B10762" t="str">
            <v>Dentes para bueiros triplosD=1,00 m</v>
          </cell>
          <cell r="C10762" t="str">
            <v>und</v>
          </cell>
          <cell r="D10762">
            <v>181.96</v>
          </cell>
        </row>
        <row r="10763">
          <cell r="A10763" t="str">
            <v>2 S 05 000 18</v>
          </cell>
          <cell r="B10763" t="str">
            <v>Dentes para bueiros triplosD=1,20</v>
          </cell>
          <cell r="C10763" t="str">
            <v>und</v>
          </cell>
          <cell r="D10763">
            <v>211.16</v>
          </cell>
        </row>
        <row r="10764">
          <cell r="A10764" t="str">
            <v>2 S 05 000 19</v>
          </cell>
          <cell r="B10764" t="str">
            <v>Dentes para bueiros triplosD=1,50 m</v>
          </cell>
          <cell r="C10764" t="str">
            <v>und</v>
          </cell>
          <cell r="D10764">
            <v>260.33999999999997</v>
          </cell>
        </row>
        <row r="10765">
          <cell r="A10765" t="str">
            <v>2 S 05 000 59</v>
          </cell>
          <cell r="B10765" t="str">
            <v>Dentes para bueiros simplesD=0,60 m - AC/BC/PC</v>
          </cell>
          <cell r="C10765" t="str">
            <v>und</v>
          </cell>
          <cell r="D10765">
            <v>45.19</v>
          </cell>
        </row>
        <row r="10766">
          <cell r="A10766" t="str">
            <v>2 S 05 000 60</v>
          </cell>
          <cell r="B10766" t="str">
            <v>Dentes para bueiros simplesD=0,80 m - AC/BC/PC</v>
          </cell>
          <cell r="C10766" t="str">
            <v>und</v>
          </cell>
          <cell r="D10766">
            <v>56.11</v>
          </cell>
        </row>
        <row r="10767">
          <cell r="A10767" t="str">
            <v>2 S 05 000 61</v>
          </cell>
          <cell r="B10767" t="str">
            <v>Dentes para bueiros simplesD=1,00 m - AC/BC/PC</v>
          </cell>
          <cell r="C10767" t="str">
            <v>und</v>
          </cell>
          <cell r="D10767">
            <v>66.540000000000006</v>
          </cell>
        </row>
        <row r="10768">
          <cell r="A10768" t="str">
            <v>2 S 05 000 62</v>
          </cell>
          <cell r="B10768" t="str">
            <v>Dentes para bueiros simplesD=1,20 m - AC/BC/PC</v>
          </cell>
          <cell r="C10768" t="str">
            <v>und</v>
          </cell>
          <cell r="D10768">
            <v>74.88</v>
          </cell>
        </row>
        <row r="10769">
          <cell r="A10769" t="str">
            <v>2 S 05 000 63</v>
          </cell>
          <cell r="B10769" t="str">
            <v>Dentes para bueiros simplesD=1,50 m - AC/BC/PC</v>
          </cell>
          <cell r="C10769" t="str">
            <v>und</v>
          </cell>
          <cell r="D10769">
            <v>97.54</v>
          </cell>
        </row>
        <row r="10770">
          <cell r="A10770" t="str">
            <v>2 S 05 000 64</v>
          </cell>
          <cell r="B10770" t="str">
            <v>Dentes para bueiros duplosD=1,00 m - AC/BC/PC</v>
          </cell>
          <cell r="C10770" t="str">
            <v>und</v>
          </cell>
          <cell r="D10770">
            <v>133.32</v>
          </cell>
        </row>
        <row r="10771">
          <cell r="A10771" t="str">
            <v>2 S 05 000 65</v>
          </cell>
          <cell r="B10771" t="str">
            <v>Dentes para bueiros duplosD=1,20 m - AC/BC/PC</v>
          </cell>
          <cell r="C10771" t="str">
            <v>und</v>
          </cell>
          <cell r="D10771">
            <v>149.59</v>
          </cell>
        </row>
        <row r="10772">
          <cell r="A10772" t="str">
            <v>2 S 05 000 66</v>
          </cell>
          <cell r="B10772" t="str">
            <v>Dentes para bueiros duplosD=1,50 m - AC/BC/PC</v>
          </cell>
          <cell r="C10772" t="str">
            <v>und</v>
          </cell>
          <cell r="D10772">
            <v>187.37</v>
          </cell>
        </row>
        <row r="10773">
          <cell r="A10773" t="str">
            <v>2 S 05 000 67</v>
          </cell>
          <cell r="B10773" t="str">
            <v>Dentes para bueiros triplosD=1,00 m - AC/BC/PC</v>
          </cell>
          <cell r="C10773" t="str">
            <v>und</v>
          </cell>
          <cell r="D10773">
            <v>193.52</v>
          </cell>
        </row>
        <row r="10774">
          <cell r="A10774" t="str">
            <v>2 S 05 000 68</v>
          </cell>
          <cell r="B10774" t="str">
            <v>Dentes para bueiros triplosD=1,20 - AC/BC/PC</v>
          </cell>
          <cell r="C10774" t="str">
            <v>und</v>
          </cell>
          <cell r="D10774">
            <v>224.48</v>
          </cell>
        </row>
        <row r="10775">
          <cell r="A10775" t="str">
            <v>2 S 05 000 69</v>
          </cell>
          <cell r="B10775" t="str">
            <v>Dentes para bueiros triplosD=1,50 m - AC/BC/PC</v>
          </cell>
          <cell r="C10775" t="str">
            <v>und</v>
          </cell>
          <cell r="D10775">
            <v>276.23</v>
          </cell>
        </row>
        <row r="10776">
          <cell r="A10776" t="str">
            <v>2 S 05 100 00</v>
          </cell>
          <cell r="B10776" t="str">
            <v>Enleivamento</v>
          </cell>
          <cell r="C10776" t="str">
            <v>m²</v>
          </cell>
          <cell r="D10776">
            <v>5.83</v>
          </cell>
        </row>
        <row r="10777">
          <cell r="A10777" t="str">
            <v>2 S 05 101 00</v>
          </cell>
          <cell r="B10777" t="str">
            <v>Semeadura mecanica (incl. calcareo, adubo e sementes)</v>
          </cell>
          <cell r="C10777" t="str">
            <v>ha</v>
          </cell>
          <cell r="D10777">
            <v>887.01</v>
          </cell>
        </row>
        <row r="10778">
          <cell r="A10778" t="str">
            <v>2 S 05 102 00</v>
          </cell>
          <cell r="B10778" t="str">
            <v>Hidrossemeadura</v>
          </cell>
          <cell r="C10778" t="str">
            <v>m²</v>
          </cell>
          <cell r="D10778">
            <v>0.99</v>
          </cell>
        </row>
        <row r="10779">
          <cell r="A10779" t="str">
            <v>2 S 05 120 01</v>
          </cell>
          <cell r="B10779" t="str">
            <v>Plantio de arbusto (h= 0,50m)</v>
          </cell>
          <cell r="C10779" t="str">
            <v>un</v>
          </cell>
          <cell r="D10779">
            <v>12.11</v>
          </cell>
        </row>
        <row r="10780">
          <cell r="A10780" t="str">
            <v>2 S 05 300 01</v>
          </cell>
          <cell r="B10780" t="str">
            <v>Alvenaria de pedra arrumada</v>
          </cell>
          <cell r="C10780" t="str">
            <v>m³</v>
          </cell>
          <cell r="D10780">
            <v>89.55</v>
          </cell>
        </row>
        <row r="10781">
          <cell r="A10781" t="str">
            <v>2 S 05 300 02</v>
          </cell>
          <cell r="B10781" t="str">
            <v>Enrocamento de pedra jogada</v>
          </cell>
          <cell r="C10781" t="str">
            <v>m³</v>
          </cell>
          <cell r="D10781">
            <v>47.19</v>
          </cell>
        </row>
        <row r="10782">
          <cell r="A10782" t="str">
            <v>2 S 05 300 51</v>
          </cell>
          <cell r="B10782" t="str">
            <v>Alvenaria de pedra arrumada - PC</v>
          </cell>
          <cell r="C10782" t="str">
            <v>m³</v>
          </cell>
          <cell r="D10782">
            <v>96.31</v>
          </cell>
        </row>
        <row r="10783">
          <cell r="A10783" t="str">
            <v>2 S 05 300 52</v>
          </cell>
          <cell r="B10783" t="str">
            <v>Enrocamento de pedra jogada - PC</v>
          </cell>
          <cell r="C10783" t="str">
            <v>m³</v>
          </cell>
          <cell r="D10783">
            <v>52.82</v>
          </cell>
        </row>
        <row r="10784">
          <cell r="A10784" t="str">
            <v>2 S 05 301 00</v>
          </cell>
          <cell r="B10784" t="str">
            <v>Alvenaria de pedra argamassada</v>
          </cell>
          <cell r="C10784" t="str">
            <v>m³</v>
          </cell>
          <cell r="D10784">
            <v>171.47</v>
          </cell>
        </row>
        <row r="10785">
          <cell r="A10785" t="str">
            <v>2 S 05 301 01</v>
          </cell>
          <cell r="B10785" t="str">
            <v>Alvenaria tijolos de 20 cm de espessura</v>
          </cell>
          <cell r="C10785" t="str">
            <v>m²</v>
          </cell>
          <cell r="D10785">
            <v>58.25</v>
          </cell>
        </row>
        <row r="10786">
          <cell r="A10786" t="str">
            <v>2 S 05 301 50</v>
          </cell>
          <cell r="B10786" t="str">
            <v>Alvenaria de pedra argamassada -AC/BC/PC</v>
          </cell>
          <cell r="C10786" t="str">
            <v>m³</v>
          </cell>
          <cell r="D10786">
            <v>181.18</v>
          </cell>
        </row>
        <row r="10787">
          <cell r="A10787" t="str">
            <v>2 S 05 301 51</v>
          </cell>
          <cell r="B10787" t="str">
            <v>Alvenaria tijolos de 20 cm de espessura -AC</v>
          </cell>
          <cell r="C10787" t="str">
            <v>m²</v>
          </cell>
          <cell r="D10787">
            <v>65.47</v>
          </cell>
        </row>
        <row r="10788">
          <cell r="A10788" t="str">
            <v>2 S 05 302 02</v>
          </cell>
          <cell r="B10788" t="str">
            <v>Muro gabião cx. 0,50 alt. 8x10 ZN/AL + PVC D=2,4mm</v>
          </cell>
          <cell r="C10788" t="str">
            <v>m³</v>
          </cell>
          <cell r="D10788">
            <v>285.33999999999997</v>
          </cell>
        </row>
        <row r="10789">
          <cell r="A10789" t="str">
            <v>2 S 05 302 03</v>
          </cell>
          <cell r="B10789" t="str">
            <v>Muro gabião cx. 1,00 alt. 8x10 ZN/AL + PVC D=2,4mm</v>
          </cell>
          <cell r="C10789" t="str">
            <v>m³</v>
          </cell>
          <cell r="D10789">
            <v>223.08</v>
          </cell>
        </row>
        <row r="10790">
          <cell r="A10790" t="str">
            <v>2 S 05 302 04</v>
          </cell>
          <cell r="B10790" t="str">
            <v>Muro gabião cx. 0,50 alt. 8x10 ZN/AL D=2,7mm</v>
          </cell>
          <cell r="C10790" t="str">
            <v>m³</v>
          </cell>
          <cell r="D10790">
            <v>245.3</v>
          </cell>
        </row>
        <row r="10791">
          <cell r="A10791" t="str">
            <v>2 S 05 302 05</v>
          </cell>
          <cell r="B10791" t="str">
            <v>Muro gabião cx. 1,00 alt. 8x10 ZN/AL D=2,7mm</v>
          </cell>
          <cell r="C10791" t="str">
            <v>m³</v>
          </cell>
          <cell r="D10791">
            <v>200.2</v>
          </cell>
        </row>
        <row r="10792">
          <cell r="A10792" t="str">
            <v>2 S 05 302 06</v>
          </cell>
          <cell r="B10792" t="str">
            <v>Gabião colchão esp. 0,23m 6x8 ZN/AL + PVC D=2,00mm</v>
          </cell>
          <cell r="C10792" t="str">
            <v>m²</v>
          </cell>
          <cell r="D10792">
            <v>81.62</v>
          </cell>
        </row>
        <row r="10793">
          <cell r="A10793" t="str">
            <v>2 S 05 302 07</v>
          </cell>
          <cell r="B10793" t="str">
            <v>Gabião colchão esp. 0,30m 6x8 ZN/AL + PVC D=2,00mm</v>
          </cell>
          <cell r="C10793" t="str">
            <v>m²</v>
          </cell>
          <cell r="D10793">
            <v>92.16</v>
          </cell>
        </row>
        <row r="10794">
          <cell r="A10794" t="str">
            <v>2 S 05 302 08</v>
          </cell>
          <cell r="B10794" t="str">
            <v>Gabião saco D=0,65m 8x10 ZN/AL + PVC D=2,40mm</v>
          </cell>
          <cell r="C10794" t="str">
            <v>m³</v>
          </cell>
          <cell r="D10794">
            <v>180.47</v>
          </cell>
        </row>
        <row r="10795">
          <cell r="A10795" t="str">
            <v>2 S 05 302 52</v>
          </cell>
          <cell r="B10795" t="str">
            <v>Muro gabião cx. 0,50 alt. 8x10 ZN/AL + PVC D=2,4mm - PC</v>
          </cell>
          <cell r="C10795" t="str">
            <v>m³</v>
          </cell>
          <cell r="D10795">
            <v>291.82</v>
          </cell>
        </row>
        <row r="10796">
          <cell r="A10796" t="str">
            <v>2 S 05 302 53</v>
          </cell>
          <cell r="B10796" t="str">
            <v>Muro gabião cx. 1,00 alt. 8x10 ZN/AL + PVC D=2,4mm - PC</v>
          </cell>
          <cell r="C10796" t="str">
            <v>m³</v>
          </cell>
          <cell r="D10796">
            <v>229.56</v>
          </cell>
        </row>
        <row r="10797">
          <cell r="A10797" t="str">
            <v>2 S 05 302 54</v>
          </cell>
          <cell r="B10797" t="str">
            <v>Muro gabião cx. 0,50 alt. 8x10 ZN/AL D=2,7mm - PC</v>
          </cell>
          <cell r="C10797" t="str">
            <v>m³</v>
          </cell>
          <cell r="D10797">
            <v>251.78</v>
          </cell>
        </row>
        <row r="10798">
          <cell r="A10798" t="str">
            <v>2 S 05 302 55</v>
          </cell>
          <cell r="B10798" t="str">
            <v>Muro gabião cx. 1,00 alt. 8x10 ZN/AL D=2,7mm - PC</v>
          </cell>
          <cell r="C10798" t="str">
            <v>m³</v>
          </cell>
          <cell r="D10798">
            <v>206.68</v>
          </cell>
        </row>
        <row r="10799">
          <cell r="A10799" t="str">
            <v>2 S 05 302 56</v>
          </cell>
          <cell r="B10799" t="str">
            <v>Gabião colchão esp. 0,23m 6x8 ZN/AL + PVC D=2,00mm - PC</v>
          </cell>
          <cell r="C10799" t="str">
            <v>m²</v>
          </cell>
          <cell r="D10799">
            <v>83.12</v>
          </cell>
        </row>
        <row r="10800">
          <cell r="A10800" t="str">
            <v>2 S 05 302 57</v>
          </cell>
          <cell r="B10800" t="str">
            <v>Gabião colchão esp. 0,30m 6x8 ZN/AL + PVC D=2,00mm - PC</v>
          </cell>
          <cell r="C10800" t="str">
            <v>m²</v>
          </cell>
          <cell r="D10800">
            <v>94.11</v>
          </cell>
        </row>
        <row r="10801">
          <cell r="A10801" t="str">
            <v>2 S 05 302 58</v>
          </cell>
          <cell r="B10801" t="str">
            <v>Gabião saco D=0,65m 8x10 ZN/AL + PVC D=2,40mm - PC</v>
          </cell>
          <cell r="C10801" t="str">
            <v>m³</v>
          </cell>
          <cell r="D10801">
            <v>186.95</v>
          </cell>
        </row>
        <row r="10802">
          <cell r="A10802" t="str">
            <v>2 S 05 303 01</v>
          </cell>
          <cell r="B10802" t="str">
            <v>Terra armada - ECE - greide 0,0&lt;h&lt;6,00m</v>
          </cell>
          <cell r="C10802" t="str">
            <v>m²</v>
          </cell>
          <cell r="D10802">
            <v>303</v>
          </cell>
        </row>
        <row r="10803">
          <cell r="A10803" t="str">
            <v>2 S 05 303 02</v>
          </cell>
          <cell r="B10803" t="str">
            <v>Terra armada - ECE - greide 6,0&lt;h&lt;9,00m</v>
          </cell>
          <cell r="C10803" t="str">
            <v>m²</v>
          </cell>
          <cell r="D10803">
            <v>366</v>
          </cell>
        </row>
        <row r="10804">
          <cell r="A10804" t="str">
            <v>2 S 05 303 03</v>
          </cell>
          <cell r="B10804" t="str">
            <v>Terra armada - ECE - greide 9,0&lt;h&lt;12,00m</v>
          </cell>
          <cell r="C10804" t="str">
            <v>m²</v>
          </cell>
          <cell r="D10804">
            <v>557</v>
          </cell>
        </row>
        <row r="10805">
          <cell r="A10805" t="str">
            <v>2 S 05 303 04</v>
          </cell>
          <cell r="B10805" t="str">
            <v>Terra armada - ECE - pé de talude 0,0&lt;h&lt;6,00m</v>
          </cell>
          <cell r="C10805" t="str">
            <v>m²</v>
          </cell>
          <cell r="D10805">
            <v>354</v>
          </cell>
        </row>
        <row r="10806">
          <cell r="A10806" t="str">
            <v>2 S 05 303 05</v>
          </cell>
          <cell r="B10806" t="str">
            <v>Terra armada - ECE - pé de talude 6,0&lt;h&lt;9,00m</v>
          </cell>
          <cell r="C10806" t="str">
            <v>m²</v>
          </cell>
          <cell r="D10806">
            <v>431</v>
          </cell>
        </row>
        <row r="10807">
          <cell r="A10807" t="str">
            <v>2 S 05 303 06</v>
          </cell>
          <cell r="B10807" t="str">
            <v>Terra armada - ECE - pé de talude 9,0&lt;h&lt;12,00m</v>
          </cell>
          <cell r="C10807" t="str">
            <v>m²</v>
          </cell>
          <cell r="D10807">
            <v>651</v>
          </cell>
        </row>
        <row r="10808">
          <cell r="A10808" t="str">
            <v>2 S 05 303 07</v>
          </cell>
          <cell r="B10808" t="str">
            <v>Terra armada - ECE - encontro portante 0,0&lt;h&lt;6,00m</v>
          </cell>
          <cell r="C10808" t="str">
            <v>m²</v>
          </cell>
          <cell r="D10808">
            <v>714</v>
          </cell>
        </row>
        <row r="10809">
          <cell r="A10809" t="str">
            <v>2 S 05 303 08</v>
          </cell>
          <cell r="B10809" t="str">
            <v>Terra armada - ECE - encontro portante 6,0&lt;h&lt;9,00m</v>
          </cell>
          <cell r="C10809" t="str">
            <v>m²</v>
          </cell>
          <cell r="D10809">
            <v>895</v>
          </cell>
        </row>
        <row r="10810">
          <cell r="A10810" t="str">
            <v>2 S 05 303 09</v>
          </cell>
          <cell r="B10810" t="str">
            <v>Escamas de concreto armado para terra armada</v>
          </cell>
          <cell r="C10810" t="str">
            <v>m³</v>
          </cell>
          <cell r="D10810">
            <v>702.08</v>
          </cell>
        </row>
        <row r="10811">
          <cell r="A10811" t="str">
            <v>2 S 05 303 10</v>
          </cell>
          <cell r="B10811" t="str">
            <v>Concr. soleira e arremates de maciço terra armada</v>
          </cell>
          <cell r="C10811" t="str">
            <v>m³</v>
          </cell>
          <cell r="D10811">
            <v>238.35</v>
          </cell>
        </row>
        <row r="10812">
          <cell r="A10812" t="str">
            <v>2 S 05 303 11</v>
          </cell>
          <cell r="B10812" t="str">
            <v>Montagem de maciço terra armada</v>
          </cell>
          <cell r="C10812" t="str">
            <v>m²</v>
          </cell>
          <cell r="D10812">
            <v>100.6</v>
          </cell>
        </row>
        <row r="10813">
          <cell r="A10813" t="str">
            <v>2 S 05 303 59</v>
          </cell>
          <cell r="B10813" t="str">
            <v>Escamas de concreto armado para terra armada - AC/BC</v>
          </cell>
          <cell r="C10813" t="str">
            <v>m³</v>
          </cell>
          <cell r="D10813">
            <v>722.26</v>
          </cell>
        </row>
        <row r="10814">
          <cell r="A10814" t="str">
            <v>2 S 05 303 60</v>
          </cell>
          <cell r="B10814" t="str">
            <v>Concr. soleira e arremates de maciço terra armada - AC/BC</v>
          </cell>
          <cell r="C10814" t="str">
            <v>m³</v>
          </cell>
          <cell r="D10814">
            <v>259.45</v>
          </cell>
        </row>
        <row r="10815">
          <cell r="A10815" t="str">
            <v>2 S 05 340 01</v>
          </cell>
          <cell r="B10815" t="str">
            <v>Execução cortina atirantada conc.armado fck=15 MPa</v>
          </cell>
          <cell r="C10815" t="str">
            <v>m²</v>
          </cell>
          <cell r="D10815">
            <v>1313.96</v>
          </cell>
        </row>
        <row r="10816">
          <cell r="A10816" t="str">
            <v>2 S 05 340 51</v>
          </cell>
          <cell r="B10816" t="str">
            <v>Execução cortina atirantada conc.armado fck=15 MPa - AC/BC</v>
          </cell>
          <cell r="C10816" t="str">
            <v>m²</v>
          </cell>
          <cell r="D10816">
            <v>1335.06</v>
          </cell>
        </row>
        <row r="10817">
          <cell r="A10817" t="str">
            <v>2 S 05 900 01</v>
          </cell>
          <cell r="B10817" t="str">
            <v>Tirante protendido p/ cort. aço st 85/105 D= 32mm</v>
          </cell>
          <cell r="C10817" t="str">
            <v>m</v>
          </cell>
          <cell r="D10817">
            <v>141.11000000000001</v>
          </cell>
        </row>
        <row r="10818">
          <cell r="A10818" t="str">
            <v>2 S 06 210 01</v>
          </cell>
          <cell r="B10818" t="str">
            <v>Pórtico metálico</v>
          </cell>
          <cell r="C10818" t="str">
            <v>und</v>
          </cell>
          <cell r="D10818">
            <v>30679.46</v>
          </cell>
        </row>
        <row r="10819">
          <cell r="A10819" t="str">
            <v>2 S 06 210 51</v>
          </cell>
          <cell r="B10819" t="str">
            <v>Pórtico metálico - AC/BC</v>
          </cell>
          <cell r="C10819" t="str">
            <v>und</v>
          </cell>
          <cell r="D10819">
            <v>30780.51</v>
          </cell>
        </row>
        <row r="10820">
          <cell r="A10820" t="str">
            <v>2 S 06 400 01</v>
          </cell>
          <cell r="B10820" t="str">
            <v>Cerca arame farp. c/ mourão concr. seção quadrada</v>
          </cell>
          <cell r="C10820" t="str">
            <v>m</v>
          </cell>
          <cell r="D10820">
            <v>24.25</v>
          </cell>
        </row>
        <row r="10821">
          <cell r="A10821" t="str">
            <v>2 S 06 400 02</v>
          </cell>
          <cell r="B10821" t="str">
            <v>Cerca arame farp. c/ mourão concr. seção triang.</v>
          </cell>
          <cell r="C10821" t="str">
            <v>m</v>
          </cell>
          <cell r="D10821">
            <v>19.88</v>
          </cell>
        </row>
        <row r="10822">
          <cell r="A10822" t="str">
            <v>2 S 06 400 51</v>
          </cell>
          <cell r="B10822" t="str">
            <v>Cerca arame farp. c/ mourão concr. seção quadrada - AC/BC</v>
          </cell>
          <cell r="C10822" t="str">
            <v>m</v>
          </cell>
          <cell r="D10822">
            <v>24.42</v>
          </cell>
        </row>
        <row r="10823">
          <cell r="A10823" t="str">
            <v>2 S 06 400 52</v>
          </cell>
          <cell r="B10823" t="str">
            <v>Cerca arame farp. c/ mourão concr. seção triang. - AC/BC</v>
          </cell>
          <cell r="C10823" t="str">
            <v>m</v>
          </cell>
          <cell r="D10823">
            <v>19.97</v>
          </cell>
        </row>
        <row r="10824">
          <cell r="A10824" t="str">
            <v>2 S 06 410 00</v>
          </cell>
          <cell r="B10824" t="str">
            <v>Cercas de arame farpado com suportes de madeira</v>
          </cell>
          <cell r="C10824" t="str">
            <v>m</v>
          </cell>
          <cell r="D10824">
            <v>16.399999999999999</v>
          </cell>
        </row>
        <row r="10825">
          <cell r="A10825" t="str">
            <v>2 S 09 001 05</v>
          </cell>
          <cell r="B10825" t="str">
            <v>Transporte local em rodov. não pav. (const.)</v>
          </cell>
          <cell r="C10825" t="str">
            <v>tkm</v>
          </cell>
          <cell r="D10825">
            <v>0.52</v>
          </cell>
        </row>
        <row r="10826">
          <cell r="A10826" t="str">
            <v>2 S 09 001 40</v>
          </cell>
          <cell r="B10826" t="str">
            <v>Transporte local c/ carroceria em rodovia não pav.</v>
          </cell>
          <cell r="C10826" t="str">
            <v>tkm</v>
          </cell>
          <cell r="D10826">
            <v>0.56999999999999995</v>
          </cell>
        </row>
        <row r="10827">
          <cell r="A10827" t="str">
            <v>2 S 09 001 90</v>
          </cell>
          <cell r="B10827" t="str">
            <v>Transporte comercial c/ carr. rodov. não pav.</v>
          </cell>
          <cell r="C10827" t="str">
            <v>tkm</v>
          </cell>
          <cell r="D10827">
            <v>0.4</v>
          </cell>
        </row>
        <row r="10828">
          <cell r="A10828" t="str">
            <v>2 S 09 001 91</v>
          </cell>
          <cell r="B10828" t="str">
            <v>Transporte comercial c/ basc. 10m³ rodov. não pav.</v>
          </cell>
          <cell r="C10828" t="str">
            <v>tkm</v>
          </cell>
          <cell r="D10828">
            <v>0.46</v>
          </cell>
        </row>
        <row r="10829">
          <cell r="A10829" t="str">
            <v>2 S 09 002 05</v>
          </cell>
          <cell r="B10829" t="str">
            <v>Transporte local em rodov. pavim. (const.)</v>
          </cell>
          <cell r="C10829" t="str">
            <v>tkm</v>
          </cell>
          <cell r="D10829">
            <v>0.46</v>
          </cell>
        </row>
        <row r="10830">
          <cell r="A10830" t="str">
            <v>2 S 09 002 40</v>
          </cell>
          <cell r="B10830" t="str">
            <v>Transporte local c/ carroceria em rodov. pavim.</v>
          </cell>
          <cell r="C10830" t="str">
            <v>tkm</v>
          </cell>
          <cell r="D10830">
            <v>0.44</v>
          </cell>
        </row>
        <row r="10831">
          <cell r="A10831" t="str">
            <v>2 S 09 002 90</v>
          </cell>
          <cell r="B10831" t="str">
            <v>Transporte comerc. c/ carr. rodov. pavim.</v>
          </cell>
          <cell r="C10831" t="str">
            <v>tkm</v>
          </cell>
          <cell r="D10831">
            <v>0.27</v>
          </cell>
        </row>
        <row r="10832">
          <cell r="A10832" t="str">
            <v>2 S 09 002 91</v>
          </cell>
          <cell r="B10832" t="str">
            <v>Transporte comercial c/ basc. 10m³ rodov. pavimentada</v>
          </cell>
          <cell r="C10832" t="str">
            <v>tkm</v>
          </cell>
          <cell r="D10832">
            <v>0.31</v>
          </cell>
        </row>
        <row r="10833">
          <cell r="A10833" t="str">
            <v>2 S 09 008 01</v>
          </cell>
          <cell r="B10833" t="str">
            <v>Transporte comercial c/ Cavalo Mecânico c/ Reboque</v>
          </cell>
          <cell r="C10833" t="str">
            <v>tkm</v>
          </cell>
          <cell r="D10833">
            <v>0.42</v>
          </cell>
        </row>
        <row r="10834">
          <cell r="A10834" t="str">
            <v>2 S 09 009 01</v>
          </cell>
          <cell r="B10834" t="str">
            <v>Transporte de Cimento Asfáltico CAP-50/70</v>
          </cell>
          <cell r="C10834" t="str">
            <v>t</v>
          </cell>
          <cell r="D10834">
            <v>0</v>
          </cell>
        </row>
        <row r="10835">
          <cell r="A10835" t="str">
            <v>2 S 09 009 02</v>
          </cell>
          <cell r="B10835" t="str">
            <v>Transporte de Cimento Asfáltico CAP-30/45</v>
          </cell>
          <cell r="C10835" t="str">
            <v>t</v>
          </cell>
          <cell r="D10835">
            <v>0</v>
          </cell>
        </row>
        <row r="10836">
          <cell r="A10836" t="str">
            <v>2 S 09 009 03</v>
          </cell>
          <cell r="B10836" t="str">
            <v>Transporte de Asfálto Diluído CM-30</v>
          </cell>
          <cell r="C10836" t="str">
            <v>t</v>
          </cell>
          <cell r="D10836">
            <v>0</v>
          </cell>
        </row>
        <row r="10837">
          <cell r="A10837" t="str">
            <v>2 S 09 009 04</v>
          </cell>
          <cell r="B10837" t="str">
            <v>Transporte de Emulsão Asfáltica RR-1C</v>
          </cell>
          <cell r="C10837" t="str">
            <v>t</v>
          </cell>
          <cell r="D10837">
            <v>0</v>
          </cell>
        </row>
        <row r="10838">
          <cell r="A10838" t="str">
            <v>2 S 09 009 05</v>
          </cell>
          <cell r="B10838" t="str">
            <v>Transporte de Emulsão Asfáltica RR-2C</v>
          </cell>
          <cell r="C10838" t="str">
            <v>t</v>
          </cell>
          <cell r="D10838">
            <v>0</v>
          </cell>
        </row>
        <row r="10839">
          <cell r="A10839" t="str">
            <v>2 S 09 009 06</v>
          </cell>
          <cell r="B10839" t="str">
            <v>Transporte de Emulsão Asfáltica RR-1C c/ polímero</v>
          </cell>
          <cell r="C10839" t="str">
            <v>t</v>
          </cell>
          <cell r="D10839">
            <v>0</v>
          </cell>
        </row>
        <row r="10840">
          <cell r="A10840" t="str">
            <v>2 S 09 009 07</v>
          </cell>
          <cell r="B10840" t="str">
            <v>Transporte de Emulsão Asfáltica RM-1C</v>
          </cell>
          <cell r="C10840" t="str">
            <v>t</v>
          </cell>
          <cell r="D10840">
            <v>0</v>
          </cell>
        </row>
        <row r="10841">
          <cell r="A10841" t="str">
            <v>2 S 09 009 08</v>
          </cell>
          <cell r="B10841" t="str">
            <v>Transporte de Emulsão Asfáltica RM-1C c/ polímero</v>
          </cell>
          <cell r="C10841" t="str">
            <v>t</v>
          </cell>
          <cell r="D10841">
            <v>0</v>
          </cell>
        </row>
        <row r="10842">
          <cell r="A10842" t="str">
            <v>2 S 09 009 09</v>
          </cell>
          <cell r="B10842" t="str">
            <v>Transporte de Emulsão Asfáltica RL-1C</v>
          </cell>
          <cell r="C10842" t="str">
            <v>t</v>
          </cell>
          <cell r="D10842">
            <v>0</v>
          </cell>
        </row>
        <row r="10843">
          <cell r="A10843" t="str">
            <v>2 S 09 009 10</v>
          </cell>
          <cell r="B10843" t="str">
            <v>Transporte de Emulsão Polim. p/ Micro-Revest. a Frio</v>
          </cell>
          <cell r="C10843" t="str">
            <v>t</v>
          </cell>
          <cell r="D10843">
            <v>0</v>
          </cell>
        </row>
        <row r="10844">
          <cell r="A10844" t="str">
            <v>2 S 09 010 01</v>
          </cell>
          <cell r="B10844" t="str">
            <v>Aluguel de veículo leve - tipo sedan até 70 hp</v>
          </cell>
          <cell r="C10844" t="str">
            <v>mês</v>
          </cell>
          <cell r="D10844">
            <v>2759.41</v>
          </cell>
        </row>
        <row r="10845">
          <cell r="A10845" t="str">
            <v>2 S 09 010 02</v>
          </cell>
          <cell r="B10845" t="str">
            <v>Aluguel de veículo leve - tipo pick-up diesel 4x4</v>
          </cell>
          <cell r="C10845" t="str">
            <v>mês</v>
          </cell>
          <cell r="D10845">
            <v>4181.17</v>
          </cell>
        </row>
        <row r="10846">
          <cell r="A10846" t="str">
            <v>2 S 09 010 03</v>
          </cell>
          <cell r="B10846" t="str">
            <v>Aluguel de Veículo p/ transporte de Pessoal -Adm Local</v>
          </cell>
          <cell r="C10846" t="str">
            <v>mês</v>
          </cell>
          <cell r="D10846">
            <v>4986.66</v>
          </cell>
        </row>
        <row r="10847">
          <cell r="A10847" t="str">
            <v>3 S 01 200 00</v>
          </cell>
          <cell r="B10847" t="str">
            <v>Escav. carga mat. jazida (Incl. Limpeza camada veg., Expurgo, Indeniz.Jazida)-Rod. Pav</v>
          </cell>
          <cell r="C10847" t="str">
            <v>m³</v>
          </cell>
          <cell r="D10847">
            <v>8.0399999999999991</v>
          </cell>
        </row>
        <row r="10848">
          <cell r="A10848" t="str">
            <v>3 S 01 200 01</v>
          </cell>
          <cell r="B10848" t="str">
            <v>Escavação e carga mat. jazida (Inclusive Indenização de Jazida) - (Rod. Não Pav)</v>
          </cell>
          <cell r="C10848" t="str">
            <v>m³</v>
          </cell>
          <cell r="D10848">
            <v>4.74</v>
          </cell>
        </row>
        <row r="10849">
          <cell r="A10849" t="str">
            <v>3 S 01 200 02</v>
          </cell>
          <cell r="B10849" t="str">
            <v>Escavação e carga mat. jazida - (Rod. Não Pav)</v>
          </cell>
          <cell r="C10849" t="str">
            <v>m³</v>
          </cell>
          <cell r="D10849">
            <v>3.7</v>
          </cell>
        </row>
        <row r="10850">
          <cell r="A10850" t="str">
            <v>3 S 01 401 00</v>
          </cell>
          <cell r="B10850" t="str">
            <v>Recomp revest primário -Escav carga mat jazida, Limp cam. veg, Expur, Inden. jaz. e Compac</v>
          </cell>
          <cell r="C10850" t="str">
            <v>m³</v>
          </cell>
          <cell r="D10850">
            <v>12.75</v>
          </cell>
        </row>
        <row r="10851">
          <cell r="A10851" t="str">
            <v>3 S 01 930 00</v>
          </cell>
          <cell r="B10851" t="str">
            <v>Regularização mecânica da faixa de domínio (c/ trator esteira)</v>
          </cell>
          <cell r="C10851" t="str">
            <v>m²</v>
          </cell>
          <cell r="D10851">
            <v>0.19</v>
          </cell>
        </row>
        <row r="10852">
          <cell r="A10852" t="str">
            <v>3 S 02 200 00</v>
          </cell>
          <cell r="B10852" t="str">
            <v>Solo p/ base de remendo profundo</v>
          </cell>
          <cell r="C10852" t="str">
            <v>m³</v>
          </cell>
          <cell r="D10852">
            <v>9.24</v>
          </cell>
        </row>
        <row r="10853">
          <cell r="A10853" t="str">
            <v>3 S 02 200 01</v>
          </cell>
          <cell r="B10853" t="str">
            <v>Recomposição de camada granular do pavimento</v>
          </cell>
          <cell r="C10853" t="str">
            <v>m³</v>
          </cell>
          <cell r="D10853">
            <v>15.35</v>
          </cell>
        </row>
        <row r="10854">
          <cell r="A10854" t="str">
            <v>3 S 02 220 00</v>
          </cell>
          <cell r="B10854" t="str">
            <v>Solo brita p/ base de rem. profundo</v>
          </cell>
          <cell r="C10854" t="str">
            <v>m³</v>
          </cell>
          <cell r="D10854">
            <v>23.93</v>
          </cell>
        </row>
        <row r="10855">
          <cell r="A10855" t="str">
            <v>3 S 02 220 50</v>
          </cell>
          <cell r="B10855" t="str">
            <v>Solo brita p/ base de rem. profundo BC</v>
          </cell>
          <cell r="C10855" t="str">
            <v>m³</v>
          </cell>
          <cell r="D10855">
            <v>25.11</v>
          </cell>
        </row>
        <row r="10856">
          <cell r="A10856" t="str">
            <v>3 S 02 230 00</v>
          </cell>
          <cell r="B10856" t="str">
            <v>Brita para base de remendo profundo</v>
          </cell>
          <cell r="C10856" t="str">
            <v>m³</v>
          </cell>
          <cell r="D10856">
            <v>54.81</v>
          </cell>
        </row>
        <row r="10857">
          <cell r="A10857" t="str">
            <v>3 S 02 230 50</v>
          </cell>
          <cell r="B10857" t="str">
            <v>Brita para base de remendo profundoBC</v>
          </cell>
          <cell r="C10857" t="str">
            <v>m³</v>
          </cell>
          <cell r="D10857">
            <v>58.36</v>
          </cell>
        </row>
        <row r="10858">
          <cell r="A10858" t="str">
            <v>3 S 02 241 00</v>
          </cell>
          <cell r="B10858" t="str">
            <v>Solo melhorado c/ cimento p/ base rem. profundo</v>
          </cell>
          <cell r="C10858" t="str">
            <v>m³</v>
          </cell>
          <cell r="D10858">
            <v>33.840000000000003</v>
          </cell>
        </row>
        <row r="10859">
          <cell r="A10859" t="str">
            <v>3 S 02 300 00</v>
          </cell>
          <cell r="B10859" t="str">
            <v>Imprimação</v>
          </cell>
          <cell r="C10859" t="str">
            <v>m²</v>
          </cell>
          <cell r="D10859">
            <v>0.21</v>
          </cell>
        </row>
        <row r="10860">
          <cell r="A10860" t="str">
            <v>3 S 02 400 00</v>
          </cell>
          <cell r="B10860" t="str">
            <v>Pintura de ligação</v>
          </cell>
          <cell r="C10860" t="str">
            <v>m²</v>
          </cell>
          <cell r="D10860">
            <v>0.14000000000000001</v>
          </cell>
        </row>
        <row r="10861">
          <cell r="A10861" t="str">
            <v>3 S 02 500 00</v>
          </cell>
          <cell r="B10861" t="str">
            <v>Capa selante com pedrisco</v>
          </cell>
          <cell r="C10861" t="str">
            <v>m²</v>
          </cell>
          <cell r="D10861">
            <v>0.53</v>
          </cell>
        </row>
        <row r="10862">
          <cell r="A10862" t="str">
            <v>3 S 02 500 01</v>
          </cell>
          <cell r="B10862" t="str">
            <v>Capa selante com areia</v>
          </cell>
          <cell r="C10862" t="str">
            <v>m²</v>
          </cell>
          <cell r="D10862">
            <v>0.26</v>
          </cell>
        </row>
        <row r="10863">
          <cell r="A10863" t="str">
            <v>3 S 02 500 02</v>
          </cell>
          <cell r="B10863" t="str">
            <v>Tratamento superficial simples com CAP</v>
          </cell>
          <cell r="C10863" t="str">
            <v>m²</v>
          </cell>
          <cell r="D10863">
            <v>0.76</v>
          </cell>
        </row>
        <row r="10864">
          <cell r="A10864" t="str">
            <v>3 S 02 500 03</v>
          </cell>
          <cell r="B10864" t="str">
            <v>Tratamento superficial simples com emulsão</v>
          </cell>
          <cell r="C10864" t="str">
            <v>m²</v>
          </cell>
          <cell r="D10864">
            <v>0.71</v>
          </cell>
        </row>
        <row r="10865">
          <cell r="A10865" t="str">
            <v>3 S 02 500 04</v>
          </cell>
          <cell r="B10865" t="str">
            <v>Tratamento superficial simples c/ banho diluído</v>
          </cell>
          <cell r="C10865" t="str">
            <v>m²</v>
          </cell>
          <cell r="D10865">
            <v>0.81</v>
          </cell>
        </row>
        <row r="10866">
          <cell r="A10866" t="str">
            <v>3 S 02 500 50</v>
          </cell>
          <cell r="B10866" t="str">
            <v>Capa selante com pedrisco BC</v>
          </cell>
          <cell r="C10866" t="str">
            <v>m²</v>
          </cell>
          <cell r="D10866">
            <v>0.54</v>
          </cell>
        </row>
        <row r="10867">
          <cell r="A10867" t="str">
            <v>3 S 02 500 51</v>
          </cell>
          <cell r="B10867" t="str">
            <v>Capa selante com areia - AC</v>
          </cell>
          <cell r="C10867" t="str">
            <v>m²</v>
          </cell>
          <cell r="D10867">
            <v>0.35</v>
          </cell>
        </row>
        <row r="10868">
          <cell r="A10868" t="str">
            <v>3 S 02 500 52</v>
          </cell>
          <cell r="B10868" t="str">
            <v>Tratamento superficial simples com CAP BC</v>
          </cell>
          <cell r="C10868" t="str">
            <v>m²</v>
          </cell>
          <cell r="D10868">
            <v>0.78</v>
          </cell>
        </row>
        <row r="10869">
          <cell r="A10869" t="str">
            <v>3 S 02 500 53</v>
          </cell>
          <cell r="B10869" t="str">
            <v>Tratamento superficial simples com emulsão BC</v>
          </cell>
          <cell r="C10869" t="str">
            <v>m²</v>
          </cell>
          <cell r="D10869">
            <v>0.73</v>
          </cell>
        </row>
        <row r="10870">
          <cell r="A10870" t="str">
            <v>3 S 02 500 54</v>
          </cell>
          <cell r="B10870" t="str">
            <v>Tratamento superficial simples c/ banho diluído BC</v>
          </cell>
          <cell r="C10870" t="str">
            <v>m²</v>
          </cell>
          <cell r="D10870">
            <v>0.83</v>
          </cell>
        </row>
        <row r="10871">
          <cell r="A10871" t="str">
            <v>3 S 02 501 00</v>
          </cell>
          <cell r="B10871" t="str">
            <v>Tratamento superficial duplo c/ CAP</v>
          </cell>
          <cell r="C10871" t="str">
            <v>m²</v>
          </cell>
          <cell r="D10871">
            <v>2.25</v>
          </cell>
        </row>
        <row r="10872">
          <cell r="A10872" t="str">
            <v>3 S 02 501 01</v>
          </cell>
          <cell r="B10872" t="str">
            <v>Tratamento superficial duplo com emulsão</v>
          </cell>
          <cell r="C10872" t="str">
            <v>m²</v>
          </cell>
          <cell r="D10872">
            <v>2.23</v>
          </cell>
        </row>
        <row r="10873">
          <cell r="A10873" t="str">
            <v>3 S 02 501 02</v>
          </cell>
          <cell r="B10873" t="str">
            <v>Tratamento superficial duplo com banho diluído</v>
          </cell>
          <cell r="C10873" t="str">
            <v>m²</v>
          </cell>
          <cell r="D10873">
            <v>2.4700000000000002</v>
          </cell>
        </row>
        <row r="10874">
          <cell r="A10874" t="str">
            <v>3 S 02 501 50</v>
          </cell>
          <cell r="B10874" t="str">
            <v>Tratamento superficial duplo c/ CAP BC</v>
          </cell>
          <cell r="C10874" t="str">
            <v>m²</v>
          </cell>
          <cell r="D10874">
            <v>2.31</v>
          </cell>
        </row>
        <row r="10875">
          <cell r="A10875" t="str">
            <v>3 S 02 501 51</v>
          </cell>
          <cell r="B10875" t="str">
            <v>Tratamento superficial duplo com emulsão BC</v>
          </cell>
          <cell r="C10875" t="str">
            <v>m²</v>
          </cell>
          <cell r="D10875">
            <v>2.29</v>
          </cell>
        </row>
        <row r="10876">
          <cell r="A10876" t="str">
            <v>3 S 02 501 52</v>
          </cell>
          <cell r="B10876" t="str">
            <v>Tratamento superficial duplo com banho diluído BC</v>
          </cell>
          <cell r="C10876" t="str">
            <v>m²</v>
          </cell>
          <cell r="D10876">
            <v>2.5299999999999998</v>
          </cell>
        </row>
        <row r="10877">
          <cell r="A10877" t="str">
            <v>3 S 02 502 00</v>
          </cell>
          <cell r="B10877" t="str">
            <v>Tratamento superficial triplo com CAP</v>
          </cell>
          <cell r="C10877" t="str">
            <v>m²</v>
          </cell>
          <cell r="D10877">
            <v>3.2</v>
          </cell>
        </row>
        <row r="10878">
          <cell r="A10878" t="str">
            <v>3 S 02 502 01</v>
          </cell>
          <cell r="B10878" t="str">
            <v>Tratamento superficial triplo com emulsão</v>
          </cell>
          <cell r="C10878" t="str">
            <v>m²</v>
          </cell>
          <cell r="D10878">
            <v>3.24</v>
          </cell>
        </row>
        <row r="10879">
          <cell r="A10879" t="str">
            <v>3 S 02 502 02</v>
          </cell>
          <cell r="B10879" t="str">
            <v>Tratamento superficial triplo com banho diluído</v>
          </cell>
          <cell r="C10879" t="str">
            <v>m²</v>
          </cell>
          <cell r="D10879">
            <v>3.52</v>
          </cell>
        </row>
        <row r="10880">
          <cell r="A10880" t="str">
            <v>3 S 02 502 50</v>
          </cell>
          <cell r="B10880" t="str">
            <v>Tratamento superficial triplo com CAP BC</v>
          </cell>
          <cell r="C10880" t="str">
            <v>m²</v>
          </cell>
          <cell r="D10880">
            <v>3.26</v>
          </cell>
        </row>
        <row r="10881">
          <cell r="A10881" t="str">
            <v>3 S 02 502 51</v>
          </cell>
          <cell r="B10881" t="str">
            <v>Tratamento superficial triplo com emulsão BC</v>
          </cell>
          <cell r="C10881" t="str">
            <v>m²</v>
          </cell>
          <cell r="D10881">
            <v>3.3</v>
          </cell>
        </row>
        <row r="10882">
          <cell r="A10882" t="str">
            <v>3 S 02 502 52</v>
          </cell>
          <cell r="B10882" t="str">
            <v>Tratamento superficial triplo com banho diluído BC</v>
          </cell>
          <cell r="C10882" t="str">
            <v>m²</v>
          </cell>
          <cell r="D10882">
            <v>3.58</v>
          </cell>
        </row>
        <row r="10883">
          <cell r="A10883" t="str">
            <v>3 S 02 510 00</v>
          </cell>
          <cell r="B10883" t="str">
            <v>Lama asfáltica fina (granulometrias I e II )</v>
          </cell>
          <cell r="C10883" t="str">
            <v>m²</v>
          </cell>
          <cell r="D10883">
            <v>0.76</v>
          </cell>
        </row>
        <row r="10884">
          <cell r="A10884" t="str">
            <v>3 S 02 510 01</v>
          </cell>
          <cell r="B10884" t="str">
            <v>Lama asfáltica grossa (granulometrias III e IV)</v>
          </cell>
          <cell r="C10884" t="str">
            <v>m²</v>
          </cell>
          <cell r="D10884">
            <v>1.4</v>
          </cell>
        </row>
        <row r="10885">
          <cell r="A10885" t="str">
            <v>3 S 02 510 50</v>
          </cell>
          <cell r="B10885" t="str">
            <v>Lama asfáltica fina (granulometrias I e II ) AC/BC</v>
          </cell>
          <cell r="C10885" t="str">
            <v>m²</v>
          </cell>
          <cell r="D10885">
            <v>0.78</v>
          </cell>
        </row>
        <row r="10886">
          <cell r="A10886" t="str">
            <v>3 S 02 510 51</v>
          </cell>
          <cell r="B10886" t="str">
            <v>Lama asfáltica grossa (granulometrias III e IV) AC/BC</v>
          </cell>
          <cell r="C10886" t="str">
            <v>m²</v>
          </cell>
          <cell r="D10886">
            <v>1.43</v>
          </cell>
        </row>
        <row r="10887">
          <cell r="A10887" t="str">
            <v>3 S 02 520 00</v>
          </cell>
          <cell r="B10887" t="str">
            <v>Mistura areia-asfalto em betoneira</v>
          </cell>
          <cell r="C10887" t="str">
            <v>m³</v>
          </cell>
          <cell r="D10887">
            <v>46.04</v>
          </cell>
        </row>
        <row r="10888">
          <cell r="A10888" t="str">
            <v>3 S 02 520 01</v>
          </cell>
          <cell r="B10888" t="str">
            <v>Mistura areia-asfalto usinada a frio</v>
          </cell>
          <cell r="C10888" t="str">
            <v>m³</v>
          </cell>
          <cell r="D10888">
            <v>26.29</v>
          </cell>
        </row>
        <row r="10889">
          <cell r="A10889" t="str">
            <v>3 S 02 520 02</v>
          </cell>
          <cell r="B10889" t="str">
            <v>Rec.do rev. com areia asfalto a frio</v>
          </cell>
          <cell r="C10889" t="str">
            <v>m³</v>
          </cell>
          <cell r="D10889">
            <v>33.619999999999997</v>
          </cell>
        </row>
        <row r="10890">
          <cell r="A10890" t="str">
            <v>3 S 02 520 50</v>
          </cell>
          <cell r="B10890" t="str">
            <v>Mistura areia-asfalto em betoneira - AC</v>
          </cell>
          <cell r="C10890" t="str">
            <v>m³</v>
          </cell>
          <cell r="D10890">
            <v>63.3</v>
          </cell>
        </row>
        <row r="10891">
          <cell r="A10891" t="str">
            <v>3 S 02 520 51</v>
          </cell>
          <cell r="B10891" t="str">
            <v>Mistura areia-asfalto usinada a frio - AC</v>
          </cell>
          <cell r="C10891" t="str">
            <v>m³</v>
          </cell>
          <cell r="D10891">
            <v>43.55</v>
          </cell>
        </row>
        <row r="10892">
          <cell r="A10892" t="str">
            <v>3 S 02 521 00</v>
          </cell>
          <cell r="B10892" t="str">
            <v>Mistura areia-asfalto usinada a quente</v>
          </cell>
          <cell r="C10892" t="str">
            <v>m³</v>
          </cell>
          <cell r="D10892">
            <v>79.34</v>
          </cell>
        </row>
        <row r="10893">
          <cell r="A10893" t="str">
            <v>3 S 02 521 01</v>
          </cell>
          <cell r="B10893" t="str">
            <v>Rec. do rev. com areia asfalto a quente</v>
          </cell>
          <cell r="C10893" t="str">
            <v>m³</v>
          </cell>
          <cell r="D10893">
            <v>23.1</v>
          </cell>
        </row>
        <row r="10894">
          <cell r="A10894" t="str">
            <v>3 S 02 521 50</v>
          </cell>
          <cell r="B10894" t="str">
            <v>Mistura areia-asfalto usinada a quente - AC</v>
          </cell>
          <cell r="C10894" t="str">
            <v>m³</v>
          </cell>
          <cell r="D10894">
            <v>96.6</v>
          </cell>
        </row>
        <row r="10895">
          <cell r="A10895" t="str">
            <v>3 S 02 530 00</v>
          </cell>
          <cell r="B10895" t="str">
            <v>Mistura betuminosa em betoneira</v>
          </cell>
          <cell r="C10895" t="str">
            <v>m³</v>
          </cell>
          <cell r="D10895">
            <v>59.67</v>
          </cell>
        </row>
        <row r="10896">
          <cell r="A10896" t="str">
            <v>3 S 02 530 01</v>
          </cell>
          <cell r="B10896" t="str">
            <v>Mistura betuminosa usinada a frio</v>
          </cell>
          <cell r="C10896" t="str">
            <v>m³</v>
          </cell>
          <cell r="D10896">
            <v>53.86</v>
          </cell>
        </row>
        <row r="10897">
          <cell r="A10897" t="str">
            <v>3 S 02 530 02</v>
          </cell>
          <cell r="B10897" t="str">
            <v>Rec.do rev. com mistura betuminosa a frio</v>
          </cell>
          <cell r="C10897" t="str">
            <v>m³</v>
          </cell>
          <cell r="D10897">
            <v>38.409999999999997</v>
          </cell>
        </row>
        <row r="10898">
          <cell r="A10898" t="str">
            <v>3 S 02 530 50</v>
          </cell>
          <cell r="B10898" t="str">
            <v>Mistura betuminosa em betoneira AC/BC</v>
          </cell>
          <cell r="C10898" t="str">
            <v>m³</v>
          </cell>
          <cell r="D10898">
            <v>67.03</v>
          </cell>
        </row>
        <row r="10899">
          <cell r="A10899" t="str">
            <v>3 S 02 530 51</v>
          </cell>
          <cell r="B10899" t="str">
            <v>Mistura betuminosa usinada a frio AC/BC</v>
          </cell>
          <cell r="C10899" t="str">
            <v>m³</v>
          </cell>
          <cell r="D10899">
            <v>61.22</v>
          </cell>
        </row>
        <row r="10900">
          <cell r="A10900" t="str">
            <v>3 S 02 540 00</v>
          </cell>
          <cell r="B10900" t="str">
            <v>Mistura betuminosa usinada a quente</v>
          </cell>
          <cell r="C10900" t="str">
            <v>m³</v>
          </cell>
          <cell r="D10900">
            <v>101.15</v>
          </cell>
        </row>
        <row r="10901">
          <cell r="A10901" t="str">
            <v>3 S 02 540 01</v>
          </cell>
          <cell r="B10901" t="str">
            <v>Rec.do rev.com mistura betuminosa a quente</v>
          </cell>
          <cell r="C10901" t="str">
            <v>m³</v>
          </cell>
          <cell r="D10901">
            <v>27.09</v>
          </cell>
        </row>
        <row r="10902">
          <cell r="A10902" t="str">
            <v>3 S 02 540 50</v>
          </cell>
          <cell r="B10902" t="str">
            <v>Mistura betuminosa usinada a quente AC/BC</v>
          </cell>
          <cell r="C10902" t="str">
            <v>m³</v>
          </cell>
          <cell r="D10902">
            <v>108.85</v>
          </cell>
        </row>
        <row r="10903">
          <cell r="A10903" t="str">
            <v>3 S 02 601 00</v>
          </cell>
          <cell r="B10903" t="str">
            <v>Recomposição de placa de concreto</v>
          </cell>
          <cell r="C10903" t="str">
            <v>m³</v>
          </cell>
          <cell r="D10903">
            <v>235.17</v>
          </cell>
        </row>
        <row r="10904">
          <cell r="A10904" t="str">
            <v>3 S 02 601 50</v>
          </cell>
          <cell r="B10904" t="str">
            <v>Recomposição de placa de concreto AC/BC</v>
          </cell>
          <cell r="C10904" t="str">
            <v>m³</v>
          </cell>
          <cell r="D10904">
            <v>243.91</v>
          </cell>
        </row>
        <row r="10905">
          <cell r="A10905" t="str">
            <v>3 S 02 900 00</v>
          </cell>
          <cell r="B10905" t="str">
            <v>Remoção mecanizada de revestimento betuminoso</v>
          </cell>
          <cell r="C10905" t="str">
            <v>m³</v>
          </cell>
          <cell r="D10905">
            <v>8.6</v>
          </cell>
        </row>
        <row r="10906">
          <cell r="A10906" t="str">
            <v>3 S 02 901 00</v>
          </cell>
          <cell r="B10906" t="str">
            <v>Remoção manual de revestimento betuminoso</v>
          </cell>
          <cell r="C10906" t="str">
            <v>m³</v>
          </cell>
          <cell r="D10906">
            <v>176.94</v>
          </cell>
        </row>
        <row r="10907">
          <cell r="A10907" t="str">
            <v>3 S 02 902 00</v>
          </cell>
          <cell r="B10907" t="str">
            <v>Remoção mecanizada da camada granular do pavimento</v>
          </cell>
          <cell r="C10907" t="str">
            <v>m³</v>
          </cell>
          <cell r="D10907">
            <v>5.48</v>
          </cell>
        </row>
        <row r="10908">
          <cell r="A10908" t="str">
            <v>3 S 02 903 00</v>
          </cell>
          <cell r="B10908" t="str">
            <v>Remoção manual da camada granular do pavimento</v>
          </cell>
          <cell r="C10908" t="str">
            <v>m³</v>
          </cell>
          <cell r="D10908">
            <v>97.45</v>
          </cell>
        </row>
        <row r="10909">
          <cell r="A10909" t="str">
            <v>3 S 02 999 00</v>
          </cell>
          <cell r="B10909" t="str">
            <v>Peneiramento</v>
          </cell>
          <cell r="C10909" t="str">
            <v>m³</v>
          </cell>
          <cell r="D10909">
            <v>12.88</v>
          </cell>
        </row>
        <row r="10910">
          <cell r="A10910" t="str">
            <v>3 S 02 999 01</v>
          </cell>
          <cell r="B10910" t="str">
            <v>Fornecimento de Cimento Asfáltico CAP-20</v>
          </cell>
          <cell r="C10910" t="str">
            <v>t</v>
          </cell>
          <cell r="D10910">
            <v>1391.67</v>
          </cell>
        </row>
        <row r="10911">
          <cell r="A10911" t="str">
            <v>3 S 02 999 02</v>
          </cell>
          <cell r="B10911" t="str">
            <v>Fornecimento de Cimento Asfáltico CAP-40</v>
          </cell>
          <cell r="C10911" t="str">
            <v>t</v>
          </cell>
          <cell r="D10911">
            <v>1400</v>
          </cell>
        </row>
        <row r="10912">
          <cell r="A10912" t="str">
            <v>3 S 02 999 03</v>
          </cell>
          <cell r="B10912" t="str">
            <v>Fornecimento de Asfálto Diluído CM-30</v>
          </cell>
          <cell r="C10912" t="str">
            <v>t</v>
          </cell>
          <cell r="D10912">
            <v>2002</v>
          </cell>
        </row>
        <row r="10913">
          <cell r="A10913" t="str">
            <v>3 S 02 999 04</v>
          </cell>
          <cell r="B10913" t="str">
            <v>Fornecimento de Emulsão Asfáltica RR-1C</v>
          </cell>
          <cell r="C10913" t="str">
            <v>t</v>
          </cell>
          <cell r="D10913">
            <v>1050</v>
          </cell>
        </row>
        <row r="10914">
          <cell r="A10914" t="str">
            <v>3 S 02 999 05</v>
          </cell>
          <cell r="B10914" t="str">
            <v>Fornecimento de Emulsão Asfáltica RR-2C</v>
          </cell>
          <cell r="C10914" t="str">
            <v>t</v>
          </cell>
          <cell r="D10914">
            <v>1103.33</v>
          </cell>
        </row>
        <row r="10915">
          <cell r="A10915" t="str">
            <v>3 S 02 999 06</v>
          </cell>
          <cell r="B10915" t="str">
            <v>Fornecimento de Cimento Asfáltico CAP-7</v>
          </cell>
          <cell r="C10915" t="str">
            <v>t</v>
          </cell>
          <cell r="D10915">
            <v>0</v>
          </cell>
        </row>
        <row r="10916">
          <cell r="A10916" t="str">
            <v>3 S 02 999 07</v>
          </cell>
          <cell r="B10916" t="str">
            <v>Fornecimento de Emulsão Asfáltica RM-1C</v>
          </cell>
          <cell r="C10916" t="str">
            <v>t</v>
          </cell>
          <cell r="D10916">
            <v>1260</v>
          </cell>
        </row>
        <row r="10917">
          <cell r="A10917" t="str">
            <v>3 S 02 999 08</v>
          </cell>
          <cell r="B10917" t="str">
            <v>Fornecimento de Emulsão Asfáltica RM-2C</v>
          </cell>
          <cell r="C10917" t="str">
            <v>t</v>
          </cell>
          <cell r="D10917">
            <v>0</v>
          </cell>
        </row>
        <row r="10918">
          <cell r="A10918" t="str">
            <v>3 S 02 999 09</v>
          </cell>
          <cell r="B10918" t="str">
            <v>Fornecimento de Emulsão Asfáltica RL-1C</v>
          </cell>
          <cell r="C10918" t="str">
            <v>t</v>
          </cell>
          <cell r="D10918">
            <v>1076.67</v>
          </cell>
        </row>
        <row r="10919">
          <cell r="A10919" t="str">
            <v>3 S 02 999 10</v>
          </cell>
          <cell r="B10919" t="str">
            <v>Fornecimento de Emulsão Polim. p/ Micro-Rvest. a Frio</v>
          </cell>
          <cell r="C10919" t="str">
            <v>t</v>
          </cell>
          <cell r="D10919">
            <v>1500</v>
          </cell>
        </row>
        <row r="10920">
          <cell r="A10920" t="str">
            <v>3 S 03 310 00</v>
          </cell>
          <cell r="B10920" t="str">
            <v>Concreto ciclópico</v>
          </cell>
          <cell r="C10920" t="str">
            <v>m³</v>
          </cell>
          <cell r="D10920">
            <v>238.45</v>
          </cell>
        </row>
        <row r="10921">
          <cell r="A10921" t="str">
            <v>3 S 03 310 50</v>
          </cell>
          <cell r="B10921" t="str">
            <v>Concreto ciclópico AC/BC/PC</v>
          </cell>
          <cell r="C10921" t="str">
            <v>m³</v>
          </cell>
          <cell r="D10921">
            <v>246.83</v>
          </cell>
        </row>
        <row r="10922">
          <cell r="A10922" t="str">
            <v>3 S 03 329 00</v>
          </cell>
          <cell r="B10922" t="str">
            <v>Concreto de cimento (confecção e lançamento)</v>
          </cell>
          <cell r="C10922" t="str">
            <v>m³</v>
          </cell>
          <cell r="D10922">
            <v>243.71</v>
          </cell>
        </row>
        <row r="10923">
          <cell r="A10923" t="str">
            <v>3 S 03 329 01</v>
          </cell>
          <cell r="B10923" t="str">
            <v>Concreto c/ cimentoCP32 (confecção manual e lançamento)</v>
          </cell>
          <cell r="C10923" t="str">
            <v>m³</v>
          </cell>
          <cell r="D10923">
            <v>305.45</v>
          </cell>
        </row>
        <row r="10924">
          <cell r="A10924" t="str">
            <v>3 S 03 329 50</v>
          </cell>
          <cell r="B10924" t="str">
            <v>Concreto de cimento (confecção e lançamento) AC/BC</v>
          </cell>
          <cell r="C10924" t="str">
            <v>m³</v>
          </cell>
          <cell r="D10924">
            <v>255.21</v>
          </cell>
        </row>
        <row r="10925">
          <cell r="A10925" t="str">
            <v>3 S 03 329 51</v>
          </cell>
          <cell r="B10925" t="str">
            <v>Concreto c/ cimentoCP32 (confecção manual e lançamento) AC/BC</v>
          </cell>
          <cell r="C10925" t="str">
            <v>m³</v>
          </cell>
          <cell r="D10925">
            <v>316.93</v>
          </cell>
        </row>
        <row r="10926">
          <cell r="A10926" t="str">
            <v>3 S 03 340 02</v>
          </cell>
          <cell r="B10926" t="str">
            <v>Argamassa cimento areia 1:6</v>
          </cell>
          <cell r="C10926" t="str">
            <v>m³</v>
          </cell>
          <cell r="D10926">
            <v>209.67</v>
          </cell>
        </row>
        <row r="10927">
          <cell r="A10927" t="str">
            <v>3 S 03 340 03</v>
          </cell>
          <cell r="B10927" t="str">
            <v>Argamassa cimento solo 1:10</v>
          </cell>
          <cell r="C10927" t="str">
            <v>m³</v>
          </cell>
          <cell r="D10927">
            <v>147.88999999999999</v>
          </cell>
        </row>
        <row r="10928">
          <cell r="A10928" t="str">
            <v>3 S 03 340 52</v>
          </cell>
          <cell r="B10928" t="str">
            <v>Argamassa cimento areia 1:6 -AC</v>
          </cell>
          <cell r="C10928" t="str">
            <v>m³</v>
          </cell>
          <cell r="D10928">
            <v>226.93</v>
          </cell>
        </row>
        <row r="10929">
          <cell r="A10929" t="str">
            <v>3 S 03 353 00</v>
          </cell>
          <cell r="B10929" t="str">
            <v>Dobragem e colocação de armadura</v>
          </cell>
          <cell r="C10929" t="str">
            <v>kg</v>
          </cell>
          <cell r="D10929">
            <v>7.97</v>
          </cell>
        </row>
        <row r="10930">
          <cell r="A10930" t="str">
            <v>3 S 03 370 00</v>
          </cell>
          <cell r="B10930" t="str">
            <v>Forma comum de madeira</v>
          </cell>
          <cell r="C10930" t="str">
            <v>m²</v>
          </cell>
          <cell r="D10930">
            <v>57.39</v>
          </cell>
        </row>
        <row r="10931">
          <cell r="A10931" t="str">
            <v>3 S 03 940 01</v>
          </cell>
          <cell r="B10931" t="str">
            <v>Reaterro e compactação p/ bueiro</v>
          </cell>
          <cell r="C10931" t="str">
            <v>m³</v>
          </cell>
          <cell r="D10931">
            <v>23.79</v>
          </cell>
        </row>
        <row r="10932">
          <cell r="A10932" t="str">
            <v>3 S 03 940 02</v>
          </cell>
          <cell r="B10932" t="str">
            <v>Reaterro apiloado</v>
          </cell>
          <cell r="C10932" t="str">
            <v>m³</v>
          </cell>
          <cell r="D10932">
            <v>19.36</v>
          </cell>
        </row>
        <row r="10933">
          <cell r="A10933" t="str">
            <v>3 S 03 950 00</v>
          </cell>
          <cell r="B10933" t="str">
            <v>Limpeza de ponte</v>
          </cell>
          <cell r="C10933" t="str">
            <v>m</v>
          </cell>
          <cell r="D10933">
            <v>4.16</v>
          </cell>
        </row>
        <row r="10934">
          <cell r="A10934" t="str">
            <v>3 S 04 000 00</v>
          </cell>
          <cell r="B10934" t="str">
            <v>Escavação manual em material de 1a categoria</v>
          </cell>
          <cell r="C10934" t="str">
            <v>m³</v>
          </cell>
          <cell r="D10934">
            <v>34.97</v>
          </cell>
        </row>
        <row r="10935">
          <cell r="A10935" t="str">
            <v>3 S 04 000 01</v>
          </cell>
          <cell r="B10935" t="str">
            <v>Escavação manual em material de 2a categoria</v>
          </cell>
          <cell r="C10935" t="str">
            <v>m³</v>
          </cell>
          <cell r="D10935">
            <v>46.63</v>
          </cell>
        </row>
        <row r="10936">
          <cell r="A10936" t="str">
            <v>3 S 04 001 00</v>
          </cell>
          <cell r="B10936" t="str">
            <v>Escavação mecaniz. de vala em mater. de 1a cat.</v>
          </cell>
          <cell r="C10936" t="str">
            <v>m³</v>
          </cell>
          <cell r="D10936">
            <v>5.65</v>
          </cell>
        </row>
        <row r="10937">
          <cell r="A10937" t="str">
            <v>3 S 04 010 00</v>
          </cell>
          <cell r="B10937" t="str">
            <v>Escavação mecaniz.de vala em material de 2a cat.</v>
          </cell>
          <cell r="C10937" t="str">
            <v>m³</v>
          </cell>
          <cell r="D10937">
            <v>7.07</v>
          </cell>
        </row>
        <row r="10938">
          <cell r="A10938" t="str">
            <v>3 S 04 020 00</v>
          </cell>
          <cell r="B10938" t="str">
            <v>Escavação e carga de material de 3a cat. em valas</v>
          </cell>
          <cell r="C10938" t="str">
            <v>m³</v>
          </cell>
          <cell r="D10938">
            <v>62.17</v>
          </cell>
        </row>
        <row r="10939">
          <cell r="A10939" t="str">
            <v>3 S 04 300 16</v>
          </cell>
          <cell r="B10939" t="str">
            <v>Bueiro met. chapa múltipla D=1,60m galv.</v>
          </cell>
          <cell r="C10939" t="str">
            <v>m</v>
          </cell>
          <cell r="D10939">
            <v>1422.09</v>
          </cell>
        </row>
        <row r="10940">
          <cell r="A10940" t="str">
            <v>3 S 04 300 20</v>
          </cell>
          <cell r="B10940" t="str">
            <v>Bueiro met. chapa múltipla D=2,00m galv.</v>
          </cell>
          <cell r="C10940" t="str">
            <v>m</v>
          </cell>
          <cell r="D10940">
            <v>2177.04</v>
          </cell>
        </row>
        <row r="10941">
          <cell r="A10941" t="str">
            <v>3 S 04 300 66</v>
          </cell>
          <cell r="B10941" t="str">
            <v>Bueiro met. chapa múltipla D=1,60m galv.BC</v>
          </cell>
          <cell r="C10941" t="str">
            <v>m</v>
          </cell>
          <cell r="D10941">
            <v>1424.31</v>
          </cell>
        </row>
        <row r="10942">
          <cell r="A10942" t="str">
            <v>3 S 04 300 70</v>
          </cell>
          <cell r="B10942" t="str">
            <v>Bueiro met. chapa múltipla D=2,00m galv.BC</v>
          </cell>
          <cell r="C10942" t="str">
            <v>m</v>
          </cell>
          <cell r="D10942">
            <v>2179.2600000000002</v>
          </cell>
        </row>
        <row r="10943">
          <cell r="A10943" t="str">
            <v>3 S 04 301 16</v>
          </cell>
          <cell r="B10943" t="str">
            <v>Bueiro met.chapas múlt. D=1,60 m rev. epoxy</v>
          </cell>
          <cell r="C10943" t="str">
            <v>m</v>
          </cell>
          <cell r="D10943">
            <v>1503.09</v>
          </cell>
        </row>
        <row r="10944">
          <cell r="A10944" t="str">
            <v>3 S 04 301 20</v>
          </cell>
          <cell r="B10944" t="str">
            <v>Bueiro met. chapas múlt. D=2,00 m rev. epoxy</v>
          </cell>
          <cell r="C10944" t="str">
            <v>m</v>
          </cell>
          <cell r="D10944">
            <v>2272.04</v>
          </cell>
        </row>
        <row r="10945">
          <cell r="A10945" t="str">
            <v>3 S 04 301 30</v>
          </cell>
          <cell r="B10945" t="str">
            <v>Bueiro met. D=3,05 m rev. epoxy Hmax. aterro 12,50m</v>
          </cell>
          <cell r="C10945" t="str">
            <v>m</v>
          </cell>
          <cell r="D10945">
            <v>4566.7700000000004</v>
          </cell>
        </row>
        <row r="10946">
          <cell r="A10946" t="str">
            <v>3 S 04 301 66</v>
          </cell>
          <cell r="B10946" t="str">
            <v>Bueiro met.chapas múlt. D=1,60 m rev. epoxyBC</v>
          </cell>
          <cell r="C10946" t="str">
            <v>m</v>
          </cell>
          <cell r="D10946">
            <v>1505.31</v>
          </cell>
        </row>
        <row r="10947">
          <cell r="A10947" t="str">
            <v>3 S 04 301 70</v>
          </cell>
          <cell r="B10947" t="str">
            <v>Bueiro met. chapas múlt. D=2,00 m rev. epoxyBC</v>
          </cell>
          <cell r="C10947" t="str">
            <v>m</v>
          </cell>
          <cell r="D10947">
            <v>2274.2600000000002</v>
          </cell>
        </row>
        <row r="10948">
          <cell r="A10948" t="str">
            <v>3 S 04 301 71</v>
          </cell>
          <cell r="B10948" t="str">
            <v>Bueiro met. D=3,05 m rev. epoxy Hma. aterro 12,50m -BC</v>
          </cell>
          <cell r="C10948" t="str">
            <v>m</v>
          </cell>
          <cell r="D10948">
            <v>4600.3999999999996</v>
          </cell>
        </row>
        <row r="10949">
          <cell r="A10949" t="str">
            <v>3 S 04 310 12</v>
          </cell>
          <cell r="B10949" t="str">
            <v>Bueiro met. s/ interrupçãp traf. D=1,20 m galv.</v>
          </cell>
          <cell r="C10949" t="str">
            <v>m</v>
          </cell>
          <cell r="D10949">
            <v>1736.11</v>
          </cell>
        </row>
        <row r="10950">
          <cell r="A10950" t="str">
            <v>3 S 04 310 16</v>
          </cell>
          <cell r="B10950" t="str">
            <v>Bueiro met. s/interrupção tráf. D=1,60 m galv.</v>
          </cell>
          <cell r="C10950" t="str">
            <v>m</v>
          </cell>
          <cell r="D10950">
            <v>2314.64</v>
          </cell>
        </row>
        <row r="10951">
          <cell r="A10951" t="str">
            <v>3 S 04 310 20</v>
          </cell>
          <cell r="B10951" t="str">
            <v>Bueiro met. s/interrupção tráf. D=2,00 m galv.</v>
          </cell>
          <cell r="C10951" t="str">
            <v>m</v>
          </cell>
          <cell r="D10951">
            <v>2909.34</v>
          </cell>
        </row>
        <row r="10952">
          <cell r="A10952" t="str">
            <v>3 S 04 311 12</v>
          </cell>
          <cell r="B10952" t="str">
            <v>Bueiro met. s/ interrupçãp traf. D=1,20 m epoxy</v>
          </cell>
          <cell r="C10952" t="str">
            <v>m</v>
          </cell>
          <cell r="D10952">
            <v>1811.11</v>
          </cell>
        </row>
        <row r="10953">
          <cell r="A10953" t="str">
            <v>3 S 04 311 16</v>
          </cell>
          <cell r="B10953" t="str">
            <v>Bueiro met.s/interrupção tráf. D=1,60 m rev. epoxy</v>
          </cell>
          <cell r="C10953" t="str">
            <v>m</v>
          </cell>
          <cell r="D10953">
            <v>2420.64</v>
          </cell>
        </row>
        <row r="10954">
          <cell r="A10954" t="str">
            <v>3 S 04 311 20</v>
          </cell>
          <cell r="B10954" t="str">
            <v>Bueiro met.s/interrupção tráf. D=2,00 m rev. epoxy</v>
          </cell>
          <cell r="C10954" t="str">
            <v>m</v>
          </cell>
          <cell r="D10954">
            <v>3039.34</v>
          </cell>
        </row>
        <row r="10955">
          <cell r="A10955" t="str">
            <v>3 S 04 402 01</v>
          </cell>
          <cell r="B10955" t="str">
            <v>Valeta de Proteção e Saída D´Água com Máquina</v>
          </cell>
          <cell r="C10955" t="str">
            <v>m³</v>
          </cell>
          <cell r="D10955">
            <v>2.12</v>
          </cell>
        </row>
        <row r="10956">
          <cell r="A10956" t="str">
            <v>3 S 04 590 00</v>
          </cell>
          <cell r="B10956" t="str">
            <v>Assentamento de dreno profundo</v>
          </cell>
          <cell r="C10956" t="str">
            <v>m</v>
          </cell>
          <cell r="D10956">
            <v>58.09</v>
          </cell>
        </row>
        <row r="10957">
          <cell r="A10957" t="str">
            <v>3 S 04 590 50</v>
          </cell>
          <cell r="B10957" t="str">
            <v>Assentamento de dreno profundo AC/BC</v>
          </cell>
          <cell r="C10957" t="str">
            <v>m</v>
          </cell>
          <cell r="D10957">
            <v>59.8</v>
          </cell>
        </row>
        <row r="10958">
          <cell r="A10958" t="str">
            <v>3 S 04 999 08</v>
          </cell>
          <cell r="B10958" t="str">
            <v>Selo de argila apiloado com solo local</v>
          </cell>
          <cell r="C10958" t="str">
            <v>m³</v>
          </cell>
          <cell r="D10958">
            <v>19.36</v>
          </cell>
        </row>
        <row r="10959">
          <cell r="A10959" t="str">
            <v>3 S 05 000 00</v>
          </cell>
          <cell r="B10959" t="str">
            <v>Enrocamento de pedra arrumada</v>
          </cell>
          <cell r="C10959" t="str">
            <v>m³</v>
          </cell>
          <cell r="D10959">
            <v>120.43</v>
          </cell>
        </row>
        <row r="10960">
          <cell r="A10960" t="str">
            <v>3 S 05 000 50</v>
          </cell>
          <cell r="B10960" t="str">
            <v>Enrocamento de pedra arrumada - PC</v>
          </cell>
          <cell r="C10960" t="str">
            <v>m³</v>
          </cell>
          <cell r="D10960">
            <v>96.51</v>
          </cell>
        </row>
        <row r="10961">
          <cell r="A10961" t="str">
            <v>3 S 05 001 00</v>
          </cell>
          <cell r="B10961" t="str">
            <v>Enrocamento de pedra jogada</v>
          </cell>
          <cell r="C10961" t="str">
            <v>m³</v>
          </cell>
          <cell r="D10961">
            <v>77.08</v>
          </cell>
        </row>
        <row r="10962">
          <cell r="A10962" t="str">
            <v>3 S 05 001 50</v>
          </cell>
          <cell r="B10962" t="str">
            <v>Enrocamento de pedra jogada - PC</v>
          </cell>
          <cell r="C10962" t="str">
            <v>m³</v>
          </cell>
          <cell r="D10962">
            <v>57.14</v>
          </cell>
        </row>
        <row r="10963">
          <cell r="A10963" t="str">
            <v>3 S 05 101 00</v>
          </cell>
          <cell r="B10963" t="str">
            <v>Semeadura mecanica (incl. calcareo, adubo e sementes)</v>
          </cell>
          <cell r="C10963" t="str">
            <v>ha</v>
          </cell>
          <cell r="D10963">
            <v>887.01</v>
          </cell>
        </row>
        <row r="10964">
          <cell r="A10964" t="str">
            <v>3 S 05 101 01</v>
          </cell>
          <cell r="B10964" t="str">
            <v>Revestimento vegetal com mudas</v>
          </cell>
          <cell r="C10964" t="str">
            <v>m²</v>
          </cell>
          <cell r="D10964">
            <v>5.46</v>
          </cell>
        </row>
        <row r="10965">
          <cell r="A10965" t="str">
            <v>3 S 05 101 02</v>
          </cell>
          <cell r="B10965" t="str">
            <v>Revestimento vegetal com grama em leivas</v>
          </cell>
          <cell r="C10965" t="str">
            <v>m²</v>
          </cell>
          <cell r="D10965">
            <v>5.67</v>
          </cell>
        </row>
        <row r="10966">
          <cell r="A10966" t="str">
            <v>3 S 05 120 01</v>
          </cell>
          <cell r="B10966" t="str">
            <v>Plantio de arbusto (h= 0,50m)</v>
          </cell>
          <cell r="C10966" t="str">
            <v>un</v>
          </cell>
          <cell r="D10966">
            <v>12.11</v>
          </cell>
        </row>
        <row r="10967">
          <cell r="A10967" t="str">
            <v>3 S 08 001 01</v>
          </cell>
          <cell r="B10967" t="str">
            <v>Patrolamento (cons.)</v>
          </cell>
          <cell r="C10967" t="str">
            <v>ha</v>
          </cell>
          <cell r="D10967">
            <v>402.75</v>
          </cell>
        </row>
        <row r="10968">
          <cell r="A10968" t="str">
            <v>3 S 08 002 01</v>
          </cell>
          <cell r="B10968" t="str">
            <v>Conformação de Pista p/ Revestimento Primário</v>
          </cell>
          <cell r="C10968" t="str">
            <v>ha</v>
          </cell>
          <cell r="D10968">
            <v>469.1</v>
          </cell>
        </row>
        <row r="10969">
          <cell r="A10969" t="str">
            <v>3 S 08 003 01</v>
          </cell>
          <cell r="B10969" t="str">
            <v>Espalhamento de Material para Revestimento Primário</v>
          </cell>
          <cell r="C10969" t="str">
            <v>ha</v>
          </cell>
          <cell r="D10969">
            <v>577.61</v>
          </cell>
        </row>
        <row r="10970">
          <cell r="A10970" t="str">
            <v>3 S 08 100 00</v>
          </cell>
          <cell r="B10970" t="str">
            <v>Tapa buraco</v>
          </cell>
          <cell r="C10970" t="str">
            <v>m³</v>
          </cell>
          <cell r="D10970">
            <v>197.96</v>
          </cell>
        </row>
        <row r="10971">
          <cell r="A10971" t="str">
            <v>3 S 08 101 01</v>
          </cell>
          <cell r="B10971" t="str">
            <v>Remendo profundo com demolição manual</v>
          </cell>
          <cell r="C10971" t="str">
            <v>m³</v>
          </cell>
          <cell r="D10971">
            <v>226.03</v>
          </cell>
        </row>
        <row r="10972">
          <cell r="A10972" t="str">
            <v>3 S 08 101 02</v>
          </cell>
          <cell r="B10972" t="str">
            <v>Remendo profundo com demolição mecanizada</v>
          </cell>
          <cell r="C10972" t="str">
            <v>m³</v>
          </cell>
          <cell r="D10972">
            <v>152.66999999999999</v>
          </cell>
        </row>
        <row r="10973">
          <cell r="A10973" t="str">
            <v>3 S 08 101 03</v>
          </cell>
          <cell r="B10973" t="str">
            <v>Remendo profundo com demolição mec. e serra</v>
          </cell>
          <cell r="C10973" t="str">
            <v>m³</v>
          </cell>
          <cell r="D10973">
            <v>477.94</v>
          </cell>
        </row>
        <row r="10974">
          <cell r="A10974" t="str">
            <v>3 S 08 101 04</v>
          </cell>
          <cell r="B10974" t="str">
            <v>Tapa buraco com serra corta piso</v>
          </cell>
          <cell r="C10974" t="str">
            <v>m³</v>
          </cell>
          <cell r="D10974">
            <v>504.12</v>
          </cell>
        </row>
        <row r="10975">
          <cell r="A10975" t="str">
            <v>3 S 08 102 00</v>
          </cell>
          <cell r="B10975" t="str">
            <v>Limpeza ench. juntas pav. concr. a quente (consv)</v>
          </cell>
          <cell r="C10975" t="str">
            <v>m</v>
          </cell>
          <cell r="D10975">
            <v>2.46</v>
          </cell>
        </row>
        <row r="10976">
          <cell r="A10976" t="str">
            <v>3 S 08 102 01</v>
          </cell>
          <cell r="B10976" t="str">
            <v>Limpeza ench. juntas pav. concr. a frio (consv)</v>
          </cell>
          <cell r="C10976" t="str">
            <v>m</v>
          </cell>
          <cell r="D10976">
            <v>1.76</v>
          </cell>
        </row>
        <row r="10977">
          <cell r="A10977" t="str">
            <v>3 S 08 102 51</v>
          </cell>
          <cell r="B10977" t="str">
            <v>Limpeza ench. juntas pav. concr. a frio (consv) - AC</v>
          </cell>
          <cell r="C10977" t="str">
            <v>m</v>
          </cell>
          <cell r="D10977">
            <v>1.76</v>
          </cell>
        </row>
        <row r="10978">
          <cell r="A10978" t="str">
            <v>3 S 08 103 00</v>
          </cell>
          <cell r="B10978" t="str">
            <v>Selagem de trinca</v>
          </cell>
          <cell r="C10978" t="str">
            <v>l</v>
          </cell>
          <cell r="D10978">
            <v>1.46</v>
          </cell>
        </row>
        <row r="10979">
          <cell r="A10979" t="str">
            <v>3 S 08 103 50</v>
          </cell>
          <cell r="B10979" t="str">
            <v>Selagem de trinca - AC</v>
          </cell>
          <cell r="C10979" t="str">
            <v>l</v>
          </cell>
          <cell r="D10979">
            <v>1.49</v>
          </cell>
        </row>
        <row r="10980">
          <cell r="A10980" t="str">
            <v>3 S 08 104 01</v>
          </cell>
          <cell r="B10980" t="str">
            <v>Combate à exsudação com areia</v>
          </cell>
          <cell r="C10980" t="str">
            <v>m²</v>
          </cell>
          <cell r="D10980">
            <v>0.46</v>
          </cell>
        </row>
        <row r="10981">
          <cell r="A10981" t="str">
            <v>3 S 08 104 02</v>
          </cell>
          <cell r="B10981" t="str">
            <v>Combate à exsudação com pedrisco</v>
          </cell>
          <cell r="C10981" t="str">
            <v>m²</v>
          </cell>
          <cell r="D10981">
            <v>0.55000000000000004</v>
          </cell>
        </row>
        <row r="10982">
          <cell r="A10982" t="str">
            <v>3 S 08 104 51</v>
          </cell>
          <cell r="B10982" t="str">
            <v>Combate à exsudação com areia - AC</v>
          </cell>
          <cell r="C10982" t="str">
            <v>m²</v>
          </cell>
          <cell r="D10982">
            <v>0.51</v>
          </cell>
        </row>
        <row r="10983">
          <cell r="A10983" t="str">
            <v>3 S 08 104 52</v>
          </cell>
          <cell r="B10983" t="str">
            <v>Combate à exsudação com pedrisco BC</v>
          </cell>
          <cell r="C10983" t="str">
            <v>m²</v>
          </cell>
          <cell r="D10983">
            <v>0.55000000000000004</v>
          </cell>
        </row>
        <row r="10984">
          <cell r="A10984" t="str">
            <v>3 S 08 109 00</v>
          </cell>
          <cell r="B10984" t="str">
            <v>Correção de defeitos com mistura betuminosa</v>
          </cell>
          <cell r="C10984" t="str">
            <v>m³</v>
          </cell>
          <cell r="D10984">
            <v>110.41</v>
          </cell>
        </row>
        <row r="10985">
          <cell r="A10985" t="str">
            <v>3 S 08 109 12</v>
          </cell>
          <cell r="B10985" t="str">
            <v>Correção de defeitos por fresagem descontínua</v>
          </cell>
          <cell r="C10985" t="str">
            <v>m³</v>
          </cell>
          <cell r="D10985">
            <v>174.44</v>
          </cell>
        </row>
        <row r="10986">
          <cell r="A10986" t="str">
            <v>3 S 08 110 00</v>
          </cell>
          <cell r="B10986" t="str">
            <v>Correção de defeitos por penetração</v>
          </cell>
          <cell r="C10986" t="str">
            <v>m²</v>
          </cell>
          <cell r="D10986">
            <v>12.1</v>
          </cell>
        </row>
        <row r="10987">
          <cell r="A10987" t="str">
            <v>3 S 08 110 50</v>
          </cell>
          <cell r="B10987" t="str">
            <v>Correção de defeitos por penetração BC</v>
          </cell>
          <cell r="C10987" t="str">
            <v>m²</v>
          </cell>
          <cell r="D10987">
            <v>12.12</v>
          </cell>
        </row>
        <row r="10988">
          <cell r="A10988" t="str">
            <v>3 S 08 200 00</v>
          </cell>
          <cell r="B10988" t="str">
            <v>Recomp. de guarda corpo</v>
          </cell>
          <cell r="C10988" t="str">
            <v>m</v>
          </cell>
          <cell r="D10988">
            <v>101.78</v>
          </cell>
        </row>
        <row r="10989">
          <cell r="A10989" t="str">
            <v>3 S 08 200 01</v>
          </cell>
          <cell r="B10989" t="str">
            <v>Recomposição de sarjeta em alvenaria de tijolo</v>
          </cell>
          <cell r="C10989" t="str">
            <v>m²</v>
          </cell>
          <cell r="D10989">
            <v>37.299999999999997</v>
          </cell>
        </row>
        <row r="10990">
          <cell r="A10990" t="str">
            <v>3 S 08 200 50</v>
          </cell>
          <cell r="B10990" t="str">
            <v>Recomp. de guarda corpo - AC/BC</v>
          </cell>
          <cell r="C10990" t="str">
            <v>m</v>
          </cell>
          <cell r="D10990">
            <v>102.56</v>
          </cell>
        </row>
        <row r="10991">
          <cell r="A10991" t="str">
            <v>3 S 08 200 51</v>
          </cell>
          <cell r="B10991" t="str">
            <v>Recomposição de sarjeta em alvenaria de tijolo - AC</v>
          </cell>
          <cell r="C10991" t="str">
            <v>m²</v>
          </cell>
          <cell r="D10991">
            <v>37.46</v>
          </cell>
        </row>
        <row r="10992">
          <cell r="A10992" t="str">
            <v>3 S 08 300 01</v>
          </cell>
          <cell r="B10992" t="str">
            <v>Limpeza de sarjeta e meio fio</v>
          </cell>
          <cell r="C10992" t="str">
            <v>m</v>
          </cell>
          <cell r="D10992">
            <v>0.39</v>
          </cell>
        </row>
        <row r="10993">
          <cell r="A10993" t="str">
            <v>3 S 08 301 01</v>
          </cell>
          <cell r="B10993" t="str">
            <v>Limpeza de valeta de corte</v>
          </cell>
          <cell r="C10993" t="str">
            <v>m</v>
          </cell>
          <cell r="D10993">
            <v>0.59</v>
          </cell>
        </row>
        <row r="10994">
          <cell r="A10994" t="str">
            <v>3 S 08 301 02</v>
          </cell>
          <cell r="B10994" t="str">
            <v>Limpeza de vala de drenagem</v>
          </cell>
          <cell r="C10994" t="str">
            <v>m</v>
          </cell>
          <cell r="D10994">
            <v>2.36</v>
          </cell>
        </row>
        <row r="10995">
          <cell r="A10995" t="str">
            <v>3 S 08 301 03</v>
          </cell>
          <cell r="B10995" t="str">
            <v>Limpeza de descida d'água</v>
          </cell>
          <cell r="C10995" t="str">
            <v>m</v>
          </cell>
          <cell r="D10995">
            <v>0.78</v>
          </cell>
        </row>
        <row r="10996">
          <cell r="A10996" t="str">
            <v>3 S 08 302 01</v>
          </cell>
          <cell r="B10996" t="str">
            <v>Limpeza de bueiro</v>
          </cell>
          <cell r="C10996" t="str">
            <v>m³</v>
          </cell>
          <cell r="D10996">
            <v>12.88</v>
          </cell>
        </row>
        <row r="10997">
          <cell r="A10997" t="str">
            <v>3 S 08 302 02</v>
          </cell>
          <cell r="B10997" t="str">
            <v>Desobstrução de bueiro</v>
          </cell>
          <cell r="C10997" t="str">
            <v>m³</v>
          </cell>
          <cell r="D10997">
            <v>37.590000000000003</v>
          </cell>
        </row>
        <row r="10998">
          <cell r="A10998" t="str">
            <v>3 S 08 302 03</v>
          </cell>
          <cell r="B10998" t="str">
            <v>Assentamento de tubo D=0,60 m</v>
          </cell>
          <cell r="C10998" t="str">
            <v>m</v>
          </cell>
          <cell r="D10998">
            <v>202.63</v>
          </cell>
        </row>
        <row r="10999">
          <cell r="A10999" t="str">
            <v>3 S 08 302 04</v>
          </cell>
          <cell r="B10999" t="str">
            <v>Assentamento de tubo D=0,80 m</v>
          </cell>
          <cell r="C10999" t="str">
            <v>m</v>
          </cell>
          <cell r="D10999">
            <v>303.57</v>
          </cell>
        </row>
        <row r="11000">
          <cell r="A11000" t="str">
            <v>3 S 08 302 05</v>
          </cell>
          <cell r="B11000" t="str">
            <v>Assentamento de tubo D=1,0 m</v>
          </cell>
          <cell r="C11000" t="str">
            <v>m</v>
          </cell>
          <cell r="D11000">
            <v>446.17</v>
          </cell>
        </row>
        <row r="11001">
          <cell r="A11001" t="str">
            <v>3 S 08 302 06</v>
          </cell>
          <cell r="B11001" t="str">
            <v>Assentamento de tubo D=1,20 m</v>
          </cell>
          <cell r="C11001" t="str">
            <v>m</v>
          </cell>
          <cell r="D11001">
            <v>658.34</v>
          </cell>
        </row>
        <row r="11002">
          <cell r="A11002" t="str">
            <v>3 S 08 302 53</v>
          </cell>
          <cell r="B11002" t="str">
            <v>Assentamento de tubo D=0,60 m -AC/BC</v>
          </cell>
          <cell r="C11002" t="str">
            <v>m</v>
          </cell>
          <cell r="D11002">
            <v>205.39</v>
          </cell>
        </row>
        <row r="11003">
          <cell r="A11003" t="str">
            <v>3 S 08 302 54</v>
          </cell>
          <cell r="B11003" t="str">
            <v>Assentamento de tubo D=0,80 m -AC/BC</v>
          </cell>
          <cell r="C11003" t="str">
            <v>m</v>
          </cell>
          <cell r="D11003">
            <v>308.12</v>
          </cell>
        </row>
        <row r="11004">
          <cell r="A11004" t="str">
            <v>3 S 08 302 55</v>
          </cell>
          <cell r="B11004" t="str">
            <v>Assentamento de tubo D=1,0 m -AC/BC</v>
          </cell>
          <cell r="C11004" t="str">
            <v>m</v>
          </cell>
          <cell r="D11004">
            <v>452.98</v>
          </cell>
        </row>
        <row r="11005">
          <cell r="A11005" t="str">
            <v>3 S 08 302 56</v>
          </cell>
          <cell r="B11005" t="str">
            <v>Assentamento de tubo D=1,20 m -AC/BC</v>
          </cell>
          <cell r="C11005" t="str">
            <v>m</v>
          </cell>
          <cell r="D11005">
            <v>667.09</v>
          </cell>
        </row>
        <row r="11006">
          <cell r="A11006" t="str">
            <v>3 S 08 400 00</v>
          </cell>
          <cell r="B11006" t="str">
            <v>Limpeza de placa de sinalização</v>
          </cell>
          <cell r="C11006" t="str">
            <v>m²</v>
          </cell>
          <cell r="D11006">
            <v>4.76</v>
          </cell>
        </row>
        <row r="11007">
          <cell r="A11007" t="str">
            <v>3 S 08 400 01</v>
          </cell>
          <cell r="B11007" t="str">
            <v>Recomposição placa de sinalização</v>
          </cell>
          <cell r="C11007" t="str">
            <v>m²</v>
          </cell>
          <cell r="D11007">
            <v>20.48</v>
          </cell>
        </row>
        <row r="11008">
          <cell r="A11008" t="str">
            <v>3 S 08 400 02</v>
          </cell>
          <cell r="B11008" t="str">
            <v>Substituição de balizador</v>
          </cell>
          <cell r="C11008" t="str">
            <v>un</v>
          </cell>
          <cell r="D11008">
            <v>23.89</v>
          </cell>
        </row>
        <row r="11009">
          <cell r="A11009" t="str">
            <v>3 S 08 400 52</v>
          </cell>
          <cell r="B11009" t="str">
            <v>Substituição de balizador - AC/BC</v>
          </cell>
          <cell r="C11009" t="str">
            <v>un</v>
          </cell>
          <cell r="D11009">
            <v>26.62</v>
          </cell>
        </row>
        <row r="11010">
          <cell r="A11010" t="str">
            <v>3 S 08 401 00</v>
          </cell>
          <cell r="B11010" t="str">
            <v>Recomposição de defensa metálica</v>
          </cell>
          <cell r="C11010" t="str">
            <v>m</v>
          </cell>
          <cell r="D11010">
            <v>186.53</v>
          </cell>
        </row>
        <row r="11011">
          <cell r="A11011" t="str">
            <v>3 S 08 402 00</v>
          </cell>
          <cell r="B11011" t="str">
            <v>Caiação</v>
          </cell>
          <cell r="C11011" t="str">
            <v>m²</v>
          </cell>
          <cell r="D11011">
            <v>1.55</v>
          </cell>
        </row>
        <row r="11012">
          <cell r="A11012" t="str">
            <v>3 S 08 403 00</v>
          </cell>
          <cell r="B11012" t="str">
            <v>Renovação de sinalização horizontal</v>
          </cell>
          <cell r="C11012" t="str">
            <v>m²</v>
          </cell>
          <cell r="D11012">
            <v>28.18</v>
          </cell>
        </row>
        <row r="11013">
          <cell r="A11013" t="str">
            <v>3 S 08 404 00</v>
          </cell>
          <cell r="B11013" t="str">
            <v>Recomp. tot. cerca c/ mourão de conc. secção quad.</v>
          </cell>
          <cell r="C11013" t="str">
            <v>m</v>
          </cell>
          <cell r="D11013">
            <v>22.6</v>
          </cell>
        </row>
        <row r="11014">
          <cell r="A11014" t="str">
            <v>3 S 08 404 01</v>
          </cell>
          <cell r="B11014" t="str">
            <v>Recomp. parc. cerca de conc. seção quad. - mourão</v>
          </cell>
          <cell r="C11014" t="str">
            <v>m</v>
          </cell>
          <cell r="D11014">
            <v>18.78</v>
          </cell>
        </row>
        <row r="11015">
          <cell r="A11015" t="str">
            <v>3 S 08 404 02</v>
          </cell>
          <cell r="B11015" t="str">
            <v>Recomp. parc. cerca c/ mourão de concr.-arame</v>
          </cell>
          <cell r="C11015" t="str">
            <v>m</v>
          </cell>
          <cell r="D11015">
            <v>5.39</v>
          </cell>
        </row>
        <row r="11016">
          <cell r="A11016" t="str">
            <v>3 S 08 404 03</v>
          </cell>
          <cell r="B11016" t="str">
            <v>Recomp. tot. cerca c/ mourão concr. seção triang.</v>
          </cell>
          <cell r="C11016" t="str">
            <v>m</v>
          </cell>
          <cell r="D11016">
            <v>20.079999999999998</v>
          </cell>
        </row>
        <row r="11017">
          <cell r="A11017" t="str">
            <v>3 S 08 404 04</v>
          </cell>
          <cell r="B11017" t="str">
            <v>Recomp. parc. cerca c/ mourão concr. seção triang.</v>
          </cell>
          <cell r="C11017" t="str">
            <v>m</v>
          </cell>
          <cell r="D11017">
            <v>15.83</v>
          </cell>
        </row>
        <row r="11018">
          <cell r="A11018" t="str">
            <v>3 S 08 404 50</v>
          </cell>
          <cell r="B11018" t="str">
            <v>Recomp. tot. cerca c/ mourão de conc. secção quad. - AC/BC</v>
          </cell>
          <cell r="C11018" t="str">
            <v>m</v>
          </cell>
          <cell r="D11018">
            <v>22.77</v>
          </cell>
        </row>
        <row r="11019">
          <cell r="A11019" t="str">
            <v>3 S 08 404 51</v>
          </cell>
          <cell r="B11019" t="str">
            <v>Recomp. parc. cerca de conc. seção quad. - mourão - AC/BC</v>
          </cell>
          <cell r="C11019" t="str">
            <v>m</v>
          </cell>
          <cell r="D11019">
            <v>18.95</v>
          </cell>
        </row>
        <row r="11020">
          <cell r="A11020" t="str">
            <v>3 S 08 404 53</v>
          </cell>
          <cell r="B11020" t="str">
            <v>Recomp. tot. cerca c/ mourão concr. seção triang. - AC/BC</v>
          </cell>
          <cell r="C11020" t="str">
            <v>m</v>
          </cell>
          <cell r="D11020">
            <v>20.170000000000002</v>
          </cell>
        </row>
        <row r="11021">
          <cell r="A11021" t="str">
            <v>3 S 08 404 54</v>
          </cell>
          <cell r="B11021" t="str">
            <v>Recomp. parc. cerca c/ mourão concr. seção triang. - AC/BC</v>
          </cell>
          <cell r="C11021" t="str">
            <v>m</v>
          </cell>
          <cell r="D11021">
            <v>15.92</v>
          </cell>
        </row>
        <row r="11022">
          <cell r="A11022" t="str">
            <v>3 S 08 414 00</v>
          </cell>
          <cell r="B11022" t="str">
            <v>Recomposição total de cerca com mourão de madeira</v>
          </cell>
          <cell r="C11022" t="str">
            <v>m</v>
          </cell>
          <cell r="D11022">
            <v>15.12</v>
          </cell>
        </row>
        <row r="11023">
          <cell r="A11023" t="str">
            <v>3 S 08 414 01</v>
          </cell>
          <cell r="B11023" t="str">
            <v>Recomposição parcial cerca de madeira - mourão</v>
          </cell>
          <cell r="C11023" t="str">
            <v>m</v>
          </cell>
          <cell r="D11023">
            <v>12.06</v>
          </cell>
        </row>
        <row r="11024">
          <cell r="A11024" t="str">
            <v>3 S 08 414 02</v>
          </cell>
          <cell r="B11024" t="str">
            <v>Recomp. parcial cerca c/ mourão de madeira - arame</v>
          </cell>
          <cell r="C11024" t="str">
            <v>m</v>
          </cell>
          <cell r="D11024">
            <v>4.2300000000000004</v>
          </cell>
        </row>
        <row r="11025">
          <cell r="A11025" t="str">
            <v>3 S 08 500 00</v>
          </cell>
          <cell r="B11025" t="str">
            <v>Recomposição manual de aterro</v>
          </cell>
          <cell r="C11025" t="str">
            <v>m³</v>
          </cell>
          <cell r="D11025">
            <v>77.84</v>
          </cell>
        </row>
        <row r="11026">
          <cell r="A11026" t="str">
            <v>3 S 08 501 00</v>
          </cell>
          <cell r="B11026" t="str">
            <v>Recomposição mecanizada de aterro</v>
          </cell>
          <cell r="C11026" t="str">
            <v>m³</v>
          </cell>
          <cell r="D11026">
            <v>18.55</v>
          </cell>
        </row>
        <row r="11027">
          <cell r="A11027" t="str">
            <v>3 S 08 510 00</v>
          </cell>
          <cell r="B11027" t="str">
            <v>Remoção manual de barreira em solo</v>
          </cell>
          <cell r="C11027" t="str">
            <v>m³</v>
          </cell>
          <cell r="D11027">
            <v>19.440000000000001</v>
          </cell>
        </row>
        <row r="11028">
          <cell r="A11028" t="str">
            <v>3 S 08 510 01</v>
          </cell>
          <cell r="B11028" t="str">
            <v>Remoção manual de barreira em rocha</v>
          </cell>
          <cell r="C11028" t="str">
            <v>m³</v>
          </cell>
          <cell r="D11028">
            <v>24.3</v>
          </cell>
        </row>
        <row r="11029">
          <cell r="A11029" t="str">
            <v>3 S 08 511 00</v>
          </cell>
          <cell r="B11029" t="str">
            <v>Remoção mecanizada de barreira - solo</v>
          </cell>
          <cell r="C11029" t="str">
            <v>m³</v>
          </cell>
          <cell r="D11029">
            <v>4.13</v>
          </cell>
        </row>
        <row r="11030">
          <cell r="A11030" t="str">
            <v>3 S 08 512 00</v>
          </cell>
          <cell r="B11030" t="str">
            <v>Remoção mecanizada de barreira - rocha</v>
          </cell>
          <cell r="C11030" t="str">
            <v>m³</v>
          </cell>
          <cell r="D11030">
            <v>6.32</v>
          </cell>
        </row>
        <row r="11031">
          <cell r="A11031" t="str">
            <v>3 S 08 513 00</v>
          </cell>
          <cell r="B11031" t="str">
            <v>Remoção de matacões</v>
          </cell>
          <cell r="C11031" t="str">
            <v>m³</v>
          </cell>
          <cell r="D11031">
            <v>53.9</v>
          </cell>
        </row>
        <row r="11032">
          <cell r="A11032" t="str">
            <v>3 S 08 900 00</v>
          </cell>
          <cell r="B11032" t="str">
            <v>Roçada manual</v>
          </cell>
          <cell r="C11032" t="str">
            <v>ha</v>
          </cell>
          <cell r="D11032">
            <v>1073.33</v>
          </cell>
        </row>
        <row r="11033">
          <cell r="A11033" t="str">
            <v>3 S 08 900 01</v>
          </cell>
          <cell r="B11033" t="str">
            <v>Roçada de capim colonião</v>
          </cell>
          <cell r="C11033" t="str">
            <v>ha</v>
          </cell>
          <cell r="D11033">
            <v>2576</v>
          </cell>
        </row>
        <row r="11034">
          <cell r="A11034" t="str">
            <v>3 S 08 901 00</v>
          </cell>
          <cell r="B11034" t="str">
            <v>Roçada mecanizada</v>
          </cell>
          <cell r="C11034" t="str">
            <v>ha</v>
          </cell>
          <cell r="D11034">
            <v>226.85</v>
          </cell>
        </row>
        <row r="11035">
          <cell r="A11035" t="str">
            <v>3 S 08 901 01</v>
          </cell>
          <cell r="B11035" t="str">
            <v>Corte e limpeza de áreas gramadas</v>
          </cell>
          <cell r="C11035" t="str">
            <v>m²</v>
          </cell>
          <cell r="D11035">
            <v>0.08</v>
          </cell>
        </row>
        <row r="11036">
          <cell r="A11036" t="str">
            <v>3 S 08 910 00</v>
          </cell>
          <cell r="B11036" t="str">
            <v>Capina manual</v>
          </cell>
          <cell r="C11036" t="str">
            <v>m²</v>
          </cell>
          <cell r="D11036">
            <v>0.42</v>
          </cell>
        </row>
        <row r="11037">
          <cell r="A11037" t="str">
            <v>3 S 08 910 01</v>
          </cell>
          <cell r="B11037" t="str">
            <v>Capina química</v>
          </cell>
          <cell r="C11037" t="str">
            <v>m²</v>
          </cell>
          <cell r="D11037">
            <v>0.22</v>
          </cell>
        </row>
        <row r="11038">
          <cell r="A11038" t="str">
            <v>3 S 09 001 00</v>
          </cell>
          <cell r="B11038" t="str">
            <v>Transporte local c/ basc. 5m³ em rodov. não pav.</v>
          </cell>
          <cell r="C11038" t="str">
            <v>tkm</v>
          </cell>
          <cell r="D11038">
            <v>0.6</v>
          </cell>
        </row>
        <row r="11039">
          <cell r="A11039" t="str">
            <v>3 S 09 001 06</v>
          </cell>
          <cell r="B11039" t="str">
            <v>Transporte local c/ basc. 10m³ em rodov. não pav.</v>
          </cell>
          <cell r="C11039" t="str">
            <v>tkm</v>
          </cell>
          <cell r="D11039">
            <v>0.59</v>
          </cell>
        </row>
        <row r="11040">
          <cell r="A11040" t="str">
            <v>3 S 09 001 41</v>
          </cell>
          <cell r="B11040" t="str">
            <v>Transp. local c/ carroceria 4t em rodov. não pav.</v>
          </cell>
          <cell r="C11040" t="str">
            <v>tkm</v>
          </cell>
          <cell r="D11040">
            <v>0.93</v>
          </cell>
        </row>
        <row r="11041">
          <cell r="A11041" t="str">
            <v>3 S 09 001 90</v>
          </cell>
          <cell r="B11041" t="str">
            <v>Transporte comercial c/ carroc. rodov. não pav.</v>
          </cell>
          <cell r="C11041" t="str">
            <v>tkm</v>
          </cell>
          <cell r="D11041">
            <v>0.4</v>
          </cell>
        </row>
        <row r="11042">
          <cell r="A11042" t="str">
            <v>3 S 09 001 91</v>
          </cell>
          <cell r="B11042" t="str">
            <v>Transporte comercial caminhão basc. 10m³ rodov. não pav.</v>
          </cell>
          <cell r="C11042" t="str">
            <v>tkm</v>
          </cell>
          <cell r="D11042">
            <v>0.41</v>
          </cell>
        </row>
        <row r="11043">
          <cell r="A11043" t="str">
            <v>3 S 09 002 00</v>
          </cell>
          <cell r="B11043" t="str">
            <v>Transporte local basc. 5m³ em rodov. pav.</v>
          </cell>
          <cell r="C11043" t="str">
            <v>tkm</v>
          </cell>
          <cell r="D11043">
            <v>0.49</v>
          </cell>
        </row>
        <row r="11044">
          <cell r="A11044" t="str">
            <v>3 S 09 002 03</v>
          </cell>
          <cell r="B11044" t="str">
            <v>Transporte local de material para remendos</v>
          </cell>
          <cell r="C11044" t="str">
            <v>tkm</v>
          </cell>
          <cell r="D11044">
            <v>0.74</v>
          </cell>
        </row>
        <row r="11045">
          <cell r="A11045" t="str">
            <v>3 S 09 002 06</v>
          </cell>
          <cell r="B11045" t="str">
            <v>Transporte local c/ basc. 10m³ em rodov. pav.</v>
          </cell>
          <cell r="C11045" t="str">
            <v>tkm</v>
          </cell>
          <cell r="D11045">
            <v>0.46</v>
          </cell>
        </row>
        <row r="11046">
          <cell r="A11046" t="str">
            <v>3 S 09 002 41</v>
          </cell>
          <cell r="B11046" t="str">
            <v>Transp. local c/ carroceria 4t em rodov. pav.</v>
          </cell>
          <cell r="C11046" t="str">
            <v>tkm</v>
          </cell>
          <cell r="D11046">
            <v>0.74</v>
          </cell>
        </row>
        <row r="11047">
          <cell r="A11047" t="str">
            <v>3 S 09 002 90</v>
          </cell>
          <cell r="B11047" t="str">
            <v>Transporte comercial c/ carroceria rodov. pav.</v>
          </cell>
          <cell r="C11047" t="str">
            <v>tkm</v>
          </cell>
          <cell r="D11047">
            <v>0.27</v>
          </cell>
        </row>
        <row r="11048">
          <cell r="A11048" t="str">
            <v>3 S 09 002 91</v>
          </cell>
          <cell r="B11048" t="str">
            <v>Transporte comercial caminhão basc. 10m³ rodov. pav.</v>
          </cell>
          <cell r="C11048" t="str">
            <v>tkm</v>
          </cell>
          <cell r="D11048">
            <v>0.28000000000000003</v>
          </cell>
        </row>
        <row r="11049">
          <cell r="A11049" t="str">
            <v>3 S 09 009 01</v>
          </cell>
          <cell r="B11049" t="str">
            <v>Transporte de Cimento Asfáltico CAP-50/70</v>
          </cell>
          <cell r="C11049" t="str">
            <v>t</v>
          </cell>
          <cell r="D11049">
            <v>0</v>
          </cell>
        </row>
        <row r="11050">
          <cell r="A11050" t="str">
            <v>3 S 09 009 02</v>
          </cell>
          <cell r="B11050" t="str">
            <v>Transporte de Cimento Asfáltico CAP-30/45</v>
          </cell>
          <cell r="C11050" t="str">
            <v>t</v>
          </cell>
          <cell r="D11050">
            <v>0</v>
          </cell>
        </row>
        <row r="11051">
          <cell r="A11051" t="str">
            <v>3 S 09 009 03</v>
          </cell>
          <cell r="B11051" t="str">
            <v>Transporte de Asfálto Diluído CM-30</v>
          </cell>
          <cell r="C11051" t="str">
            <v>t</v>
          </cell>
          <cell r="D11051">
            <v>0</v>
          </cell>
        </row>
        <row r="11052">
          <cell r="A11052" t="str">
            <v>3 S 09 009 04</v>
          </cell>
          <cell r="B11052" t="str">
            <v>Transporte de Emulsão Asfáltica RR-1C</v>
          </cell>
          <cell r="C11052" t="str">
            <v>t</v>
          </cell>
          <cell r="D11052">
            <v>0</v>
          </cell>
        </row>
        <row r="11053">
          <cell r="A11053" t="str">
            <v>3 S 09 009 05</v>
          </cell>
          <cell r="B11053" t="str">
            <v>Transporte de Emulsão Asfáltica RR-2C</v>
          </cell>
          <cell r="C11053" t="str">
            <v>t</v>
          </cell>
          <cell r="D11053">
            <v>0</v>
          </cell>
        </row>
        <row r="11054">
          <cell r="A11054" t="str">
            <v>3 S 09 009 06</v>
          </cell>
          <cell r="B11054" t="str">
            <v>Transporte de Emulsão Asfáltica RR-1C c/ polímero</v>
          </cell>
          <cell r="C11054" t="str">
            <v>t</v>
          </cell>
          <cell r="D11054">
            <v>0</v>
          </cell>
        </row>
        <row r="11055">
          <cell r="A11055" t="str">
            <v>3 S 09 009 07</v>
          </cell>
          <cell r="B11055" t="str">
            <v>Transporte de Emulsão Asfáltica RM-1C</v>
          </cell>
          <cell r="C11055" t="str">
            <v>t</v>
          </cell>
          <cell r="D11055">
            <v>0</v>
          </cell>
        </row>
        <row r="11056">
          <cell r="A11056" t="str">
            <v>3 S 09 009 08</v>
          </cell>
          <cell r="B11056" t="str">
            <v>Transporte de Emulsão Asfáltica RM-1C c/ polímero</v>
          </cell>
          <cell r="C11056" t="str">
            <v>t</v>
          </cell>
          <cell r="D11056">
            <v>0</v>
          </cell>
        </row>
        <row r="11057">
          <cell r="A11057" t="str">
            <v>3 S 09 009 09</v>
          </cell>
          <cell r="B11057" t="str">
            <v>Transporte de Emulsão Asfáltica RL-1C</v>
          </cell>
          <cell r="C11057" t="str">
            <v>t</v>
          </cell>
          <cell r="D11057">
            <v>0</v>
          </cell>
        </row>
        <row r="11058">
          <cell r="A11058" t="str">
            <v>3 S 09 009 10</v>
          </cell>
          <cell r="B11058" t="str">
            <v>Transporte de Emulsão Polim. p/ Micro-Revest. a Frio</v>
          </cell>
          <cell r="C11058" t="str">
            <v>t</v>
          </cell>
          <cell r="D11058">
            <v>0</v>
          </cell>
        </row>
        <row r="11059">
          <cell r="A11059" t="str">
            <v>3 S 09 102 00</v>
          </cell>
          <cell r="B11059" t="str">
            <v>Transporte local material betuminoso</v>
          </cell>
          <cell r="C11059" t="str">
            <v>tkm</v>
          </cell>
          <cell r="D11059">
            <v>1.23</v>
          </cell>
        </row>
        <row r="11060">
          <cell r="A11060" t="str">
            <v>3 S 09 201 70</v>
          </cell>
          <cell r="B11060" t="str">
            <v>Transp. local água c/ cam. tanque rodov. não pav.</v>
          </cell>
          <cell r="C11060" t="str">
            <v>tkm</v>
          </cell>
          <cell r="D11060">
            <v>1.03</v>
          </cell>
        </row>
        <row r="11061">
          <cell r="A11061" t="str">
            <v>3 S 09 202 70</v>
          </cell>
          <cell r="B11061" t="str">
            <v>Transp. local água c/ cam. tanque em rodov. pav.</v>
          </cell>
          <cell r="C11061" t="str">
            <v>tkm</v>
          </cell>
          <cell r="D11061">
            <v>0.82</v>
          </cell>
        </row>
        <row r="11062">
          <cell r="A11062" t="str">
            <v>4 S 03 300 01</v>
          </cell>
          <cell r="B11062" t="str">
            <v>Confecção e lanç. de concreto magro em betoneira</v>
          </cell>
          <cell r="C11062" t="str">
            <v>m³</v>
          </cell>
          <cell r="D11062">
            <v>215.67</v>
          </cell>
        </row>
        <row r="11063">
          <cell r="A11063" t="str">
            <v>4 S 03 300 51</v>
          </cell>
          <cell r="B11063" t="str">
            <v>Confecção e lanç. de concreto magro em betoneira AC/BC</v>
          </cell>
          <cell r="C11063" t="str">
            <v>m³</v>
          </cell>
          <cell r="D11063">
            <v>227.71</v>
          </cell>
        </row>
        <row r="11064">
          <cell r="A11064" t="str">
            <v>4 S 03 323 01</v>
          </cell>
          <cell r="B11064" t="str">
            <v>Conc.estr.fck=25 MPa contr.raz.uso ger.conf.e lanç</v>
          </cell>
          <cell r="C11064" t="str">
            <v>m³</v>
          </cell>
          <cell r="D11064">
            <v>276</v>
          </cell>
        </row>
        <row r="11065">
          <cell r="A11065" t="str">
            <v>4 S 03 323 51</v>
          </cell>
          <cell r="B11065" t="str">
            <v>Conc.estr.fck=25 MPa contr.raz.uso ger.conf.e lanç AC/BC</v>
          </cell>
          <cell r="C11065" t="str">
            <v>m³</v>
          </cell>
          <cell r="D11065">
            <v>290.36</v>
          </cell>
        </row>
        <row r="11066">
          <cell r="A11066" t="str">
            <v>4 S 03 353 00</v>
          </cell>
          <cell r="B11066" t="str">
            <v>Fornecimento, preparo colocação aço CA-50</v>
          </cell>
          <cell r="C11066" t="str">
            <v>kg</v>
          </cell>
          <cell r="D11066">
            <v>8.41</v>
          </cell>
        </row>
        <row r="11067">
          <cell r="A11067" t="str">
            <v>4 S 03 370 00</v>
          </cell>
          <cell r="B11067" t="str">
            <v>Forma comum de madeira</v>
          </cell>
          <cell r="C11067" t="str">
            <v>m²</v>
          </cell>
          <cell r="D11067">
            <v>57.39</v>
          </cell>
        </row>
        <row r="11068">
          <cell r="A11068" t="str">
            <v>4 S 06 000 01</v>
          </cell>
          <cell r="B11068" t="str">
            <v>Defensa maleável simples (forn./ impl.)</v>
          </cell>
          <cell r="C11068" t="str">
            <v>m</v>
          </cell>
          <cell r="D11068">
            <v>271.08999999999997</v>
          </cell>
        </row>
        <row r="11069">
          <cell r="A11069" t="str">
            <v>4 S 06 000 02</v>
          </cell>
          <cell r="B11069" t="str">
            <v>Ancoragem de defensa maleável simples (forn/ impl)</v>
          </cell>
          <cell r="C11069" t="str">
            <v>m</v>
          </cell>
          <cell r="D11069">
            <v>296.70999999999998</v>
          </cell>
        </row>
        <row r="11070">
          <cell r="A11070" t="str">
            <v>4 S 06 000 11</v>
          </cell>
          <cell r="B11070" t="str">
            <v>Defensa maleável dupla (forn./ impl.)</v>
          </cell>
          <cell r="C11070" t="str">
            <v>m</v>
          </cell>
          <cell r="D11070">
            <v>337.11</v>
          </cell>
        </row>
        <row r="11071">
          <cell r="A11071" t="str">
            <v>4 S 06 000 12</v>
          </cell>
          <cell r="B11071" t="str">
            <v>Ancoragem de defensa maleável dupla (forn./ impl.)</v>
          </cell>
          <cell r="C11071" t="str">
            <v>m</v>
          </cell>
          <cell r="D11071">
            <v>367.46</v>
          </cell>
        </row>
        <row r="11072">
          <cell r="A11072" t="str">
            <v>4 S 06 010 01</v>
          </cell>
          <cell r="B11072" t="str">
            <v>Defensa semi-maleável simples (forn./ impl.)</v>
          </cell>
          <cell r="C11072" t="str">
            <v>m</v>
          </cell>
          <cell r="D11072">
            <v>184.74</v>
          </cell>
        </row>
        <row r="11073">
          <cell r="A11073" t="str">
            <v>4 S 06 010 02</v>
          </cell>
          <cell r="B11073" t="str">
            <v>Ancoragem defensa semi-maleável simples (forn/imp)</v>
          </cell>
          <cell r="C11073" t="str">
            <v>m</v>
          </cell>
          <cell r="D11073">
            <v>203.28</v>
          </cell>
        </row>
        <row r="11074">
          <cell r="A11074" t="str">
            <v>4 S 06 010 11</v>
          </cell>
          <cell r="B11074" t="str">
            <v>Defensa semi-maleável dupla (forn./ impl.)</v>
          </cell>
          <cell r="C11074" t="str">
            <v>m</v>
          </cell>
          <cell r="D11074">
            <v>320.11</v>
          </cell>
        </row>
        <row r="11075">
          <cell r="A11075" t="str">
            <v>4 S 06 010 12</v>
          </cell>
          <cell r="B11075" t="str">
            <v>Ancoragem defensa semi-maleável dupla (forn/ impl)</v>
          </cell>
          <cell r="C11075" t="str">
            <v>m</v>
          </cell>
          <cell r="D11075">
            <v>349.67</v>
          </cell>
        </row>
        <row r="11076">
          <cell r="A11076" t="str">
            <v>4 S 06 030 11</v>
          </cell>
          <cell r="B11076" t="str">
            <v>Barreira de segurança dupla DNER PRO 176/86</v>
          </cell>
          <cell r="C11076" t="str">
            <v>m</v>
          </cell>
          <cell r="D11076">
            <v>261.79000000000002</v>
          </cell>
        </row>
        <row r="11077">
          <cell r="A11077" t="str">
            <v>4 S 06 030 61</v>
          </cell>
          <cell r="B11077" t="str">
            <v>Barreira de segurança dupla DNER PRO 176/86 - AC/BC</v>
          </cell>
          <cell r="C11077" t="str">
            <v>m</v>
          </cell>
          <cell r="D11077">
            <v>270.79000000000002</v>
          </cell>
        </row>
        <row r="11078">
          <cell r="A11078" t="str">
            <v>4 S 06 100 11</v>
          </cell>
          <cell r="B11078" t="str">
            <v>Pintura de faixa - tinta base acrílica - 1 ano</v>
          </cell>
          <cell r="C11078" t="str">
            <v>m²</v>
          </cell>
          <cell r="D11078">
            <v>8.42</v>
          </cell>
        </row>
        <row r="11079">
          <cell r="A11079" t="str">
            <v>4 S 06 100 12</v>
          </cell>
          <cell r="B11079" t="str">
            <v>Pint. setas e zebrado - tinta base acrílica - 1 ano</v>
          </cell>
          <cell r="C11079" t="str">
            <v>m²</v>
          </cell>
          <cell r="D11079">
            <v>14.09</v>
          </cell>
        </row>
        <row r="11080">
          <cell r="A11080" t="str">
            <v>4 S 06 100 13</v>
          </cell>
          <cell r="B11080" t="str">
            <v>Pintura de faixa - tinta base acrílica emuls. água - 1 ano</v>
          </cell>
          <cell r="C11080" t="str">
            <v>m²</v>
          </cell>
          <cell r="D11080">
            <v>9.9600000000000009</v>
          </cell>
        </row>
        <row r="11081">
          <cell r="A11081" t="str">
            <v>4 S 06 100 14</v>
          </cell>
          <cell r="B11081" t="str">
            <v>Pintura de setas/zebrado - tinta base acrílica emuls. água - 1 ano</v>
          </cell>
          <cell r="C11081" t="str">
            <v>m²</v>
          </cell>
          <cell r="D11081">
            <v>16.440000000000001</v>
          </cell>
        </row>
        <row r="11082">
          <cell r="A11082" t="str">
            <v>4 S 06 100 21</v>
          </cell>
          <cell r="B11082" t="str">
            <v>Pintura faixa - tinta base acrílica p/ 2 anos</v>
          </cell>
          <cell r="C11082" t="str">
            <v>m²</v>
          </cell>
          <cell r="D11082">
            <v>11.88</v>
          </cell>
        </row>
        <row r="11083">
          <cell r="A11083" t="str">
            <v>4 S 06 100 22</v>
          </cell>
          <cell r="B11083" t="str">
            <v>Pintura setas e zebrado - tinta base acrílica p/ 2 anos</v>
          </cell>
          <cell r="C11083" t="str">
            <v>m²</v>
          </cell>
          <cell r="D11083">
            <v>17.27</v>
          </cell>
        </row>
        <row r="11084">
          <cell r="A11084" t="str">
            <v>4 S 06 100 31</v>
          </cell>
          <cell r="B11084" t="str">
            <v>Pintura de faixa - tinta base acrílica emuls. água - 2 anos</v>
          </cell>
          <cell r="C11084" t="str">
            <v>m²</v>
          </cell>
          <cell r="D11084">
            <v>13.61</v>
          </cell>
        </row>
        <row r="11085">
          <cell r="A11085" t="str">
            <v>4 S 06 100 32</v>
          </cell>
          <cell r="B11085" t="str">
            <v>Pintura de setas/zebrado - tinta base acrílica emuls. água - 2 anos</v>
          </cell>
          <cell r="C11085" t="str">
            <v>m²</v>
          </cell>
          <cell r="D11085">
            <v>19.809999999999999</v>
          </cell>
        </row>
        <row r="11086">
          <cell r="A11086" t="str">
            <v>4 S 06 110 01</v>
          </cell>
          <cell r="B11086" t="str">
            <v>Pintura faixa c/termoplástico-3 anos (p/ aspersão)</v>
          </cell>
          <cell r="C11086" t="str">
            <v>m²</v>
          </cell>
          <cell r="D11086">
            <v>20.81</v>
          </cell>
        </row>
        <row r="11087">
          <cell r="A11087" t="str">
            <v>4 S 06 110 02</v>
          </cell>
          <cell r="B11087" t="str">
            <v>Pintura setas e zebrado term.-3 anos (p/ aspersão)</v>
          </cell>
          <cell r="C11087" t="str">
            <v>m²</v>
          </cell>
          <cell r="D11087">
            <v>30.81</v>
          </cell>
        </row>
        <row r="11088">
          <cell r="A11088" t="str">
            <v>4 S 06 110 03</v>
          </cell>
          <cell r="B11088" t="str">
            <v>Pintura setas e zebrado term.-5 anos (p/ extrusão)</v>
          </cell>
          <cell r="C11088" t="str">
            <v>m²</v>
          </cell>
          <cell r="D11088">
            <v>36.83</v>
          </cell>
        </row>
        <row r="11089">
          <cell r="A11089" t="str">
            <v>4 S 06 111 01</v>
          </cell>
          <cell r="B11089" t="str">
            <v>Sinalização horizontal c/ termoplástico pré-formado</v>
          </cell>
          <cell r="C11089" t="str">
            <v>m²</v>
          </cell>
          <cell r="D11089">
            <v>73.44</v>
          </cell>
        </row>
        <row r="11090">
          <cell r="A11090" t="str">
            <v>4 S 06 120 01</v>
          </cell>
          <cell r="B11090" t="str">
            <v>Forn. e colocação de tacha reflet. monodirecional</v>
          </cell>
          <cell r="C11090" t="str">
            <v>und</v>
          </cell>
          <cell r="D11090">
            <v>11.49</v>
          </cell>
        </row>
        <row r="11091">
          <cell r="A11091" t="str">
            <v>4 S 06 120 11</v>
          </cell>
          <cell r="B11091" t="str">
            <v>Forn. e colocação de tachão reflet. monodirecional</v>
          </cell>
          <cell r="C11091" t="str">
            <v>und</v>
          </cell>
          <cell r="D11091">
            <v>28.46</v>
          </cell>
        </row>
        <row r="11092">
          <cell r="A11092" t="str">
            <v>4 S 06 121 01</v>
          </cell>
          <cell r="B11092" t="str">
            <v>Forn. e colocação de tacha reflet. bidirecional</v>
          </cell>
          <cell r="C11092" t="str">
            <v>und</v>
          </cell>
          <cell r="D11092">
            <v>13.68</v>
          </cell>
        </row>
        <row r="11093">
          <cell r="A11093" t="str">
            <v>4 S 06 121 11</v>
          </cell>
          <cell r="B11093" t="str">
            <v>Forn. e colocação de tachão reflet. bidirecional</v>
          </cell>
          <cell r="C11093" t="str">
            <v>und</v>
          </cell>
          <cell r="D11093">
            <v>30.36</v>
          </cell>
        </row>
        <row r="11094">
          <cell r="A11094" t="str">
            <v>4 S 06 200 01</v>
          </cell>
          <cell r="B11094" t="str">
            <v>Forn. e implantação placa sinaliz. semi-refletiva</v>
          </cell>
          <cell r="C11094" t="str">
            <v>m²</v>
          </cell>
          <cell r="D11094">
            <v>251.39</v>
          </cell>
        </row>
        <row r="11095">
          <cell r="A11095" t="str">
            <v>4 S 06 200 02</v>
          </cell>
          <cell r="B11095" t="str">
            <v>Forn. e implantação placa sinaliz. tot.refletiva</v>
          </cell>
          <cell r="C11095" t="str">
            <v>m²</v>
          </cell>
          <cell r="D11095">
            <v>298.70999999999998</v>
          </cell>
        </row>
        <row r="11096">
          <cell r="A11096" t="str">
            <v>4 S 06 200 91</v>
          </cell>
          <cell r="B11096" t="str">
            <v>Remoção de placa de sinalização</v>
          </cell>
          <cell r="C11096" t="str">
            <v>m²</v>
          </cell>
          <cell r="D11096">
            <v>17.11</v>
          </cell>
        </row>
        <row r="11097">
          <cell r="A11097" t="str">
            <v>4 S 06 200 92</v>
          </cell>
          <cell r="B11097" t="str">
            <v>Recuperação de chapa p/placa de sinalização</v>
          </cell>
          <cell r="C11097" t="str">
            <v>m²</v>
          </cell>
          <cell r="D11097">
            <v>31.84</v>
          </cell>
        </row>
        <row r="11098">
          <cell r="A11098" t="str">
            <v>4 S 06 202 01</v>
          </cell>
          <cell r="B11098" t="str">
            <v>Confecção de placa sinalização semi-refletiva</v>
          </cell>
          <cell r="C11098" t="str">
            <v>m²</v>
          </cell>
          <cell r="D11098">
            <v>193.39</v>
          </cell>
        </row>
        <row r="11099">
          <cell r="A11099" t="str">
            <v>4 S 06 202 11</v>
          </cell>
          <cell r="B11099" t="str">
            <v>Confecção placa sinalização tot.refletiva</v>
          </cell>
          <cell r="C11099" t="str">
            <v>m²</v>
          </cell>
          <cell r="D11099">
            <v>240.71</v>
          </cell>
        </row>
        <row r="11100">
          <cell r="A11100" t="str">
            <v>4 S 06 202 21</v>
          </cell>
          <cell r="B11100" t="str">
            <v>Conf.placa sinal.semi-refletiva chapa recuperada</v>
          </cell>
          <cell r="C11100" t="str">
            <v>m²</v>
          </cell>
          <cell r="D11100">
            <v>89.88</v>
          </cell>
        </row>
        <row r="11101">
          <cell r="A11101" t="str">
            <v>4 S 06 202 31</v>
          </cell>
          <cell r="B11101" t="str">
            <v>Conf.placa sinal.tot.refletiva - chapa recuperada</v>
          </cell>
          <cell r="C11101" t="str">
            <v>m²</v>
          </cell>
          <cell r="D11101">
            <v>133.66999999999999</v>
          </cell>
        </row>
        <row r="11102">
          <cell r="A11102" t="str">
            <v>4 S 06 203 01</v>
          </cell>
          <cell r="B11102" t="str">
            <v>Confecção suporte e travessa p/placa sinaliz.</v>
          </cell>
          <cell r="C11102" t="str">
            <v>und</v>
          </cell>
          <cell r="D11102">
            <v>35.47</v>
          </cell>
        </row>
        <row r="11103">
          <cell r="A11103" t="str">
            <v>4 S 06 230 01</v>
          </cell>
          <cell r="B11103" t="str">
            <v>Forn. e implantação de balizador de concreto</v>
          </cell>
          <cell r="C11103" t="str">
            <v>und</v>
          </cell>
          <cell r="D11103">
            <v>27.15</v>
          </cell>
        </row>
        <row r="11104">
          <cell r="A11104" t="str">
            <v>4 S 06 230 51</v>
          </cell>
          <cell r="B11104" t="str">
            <v>Forn. e implantação de balizador de concreto - AC/BC</v>
          </cell>
          <cell r="C11104" t="str">
            <v>und</v>
          </cell>
          <cell r="D11104">
            <v>29.88</v>
          </cell>
        </row>
        <row r="11105">
          <cell r="A11105" t="str">
            <v>4 S 08 001 01</v>
          </cell>
          <cell r="B11105" t="str">
            <v>Redutor de Velocidade (sonorizdor) com largura = 5,00 m</v>
          </cell>
          <cell r="C11105" t="str">
            <v>m</v>
          </cell>
          <cell r="D11105">
            <v>352.77</v>
          </cell>
        </row>
        <row r="11106">
          <cell r="A11106" t="str">
            <v>4 S 08 001 02</v>
          </cell>
          <cell r="B11106" t="str">
            <v>Redutor de Velocidade (ondulação) com largura = 3,70 m</v>
          </cell>
          <cell r="C11106" t="str">
            <v>m</v>
          </cell>
          <cell r="D11106">
            <v>289.76</v>
          </cell>
        </row>
        <row r="11107">
          <cell r="A11107" t="str">
            <v>4 S 08 100 11</v>
          </cell>
          <cell r="B11107" t="str">
            <v>Manut./recomp. sinal..- pint. faixa-tinta acrílica - 1 ano</v>
          </cell>
          <cell r="C11107" t="str">
            <v>m²</v>
          </cell>
          <cell r="D11107">
            <v>9.44</v>
          </cell>
        </row>
        <row r="11108">
          <cell r="A11108" t="str">
            <v>4 S 08 100 13</v>
          </cell>
          <cell r="B11108" t="str">
            <v>Manut/recomp.-sinal-pint. faixa-tinta acrílica emuls. água - 1 ano</v>
          </cell>
          <cell r="C11108" t="str">
            <v>m²</v>
          </cell>
          <cell r="D11108">
            <v>10.98</v>
          </cell>
        </row>
        <row r="11109">
          <cell r="A11109" t="str">
            <v>4 S 08 100 21</v>
          </cell>
          <cell r="B11109" t="str">
            <v>Manut./recomp. sinal..- pint. faixa-tinta acrílica - 2 anos</v>
          </cell>
          <cell r="C11109" t="str">
            <v>m²</v>
          </cell>
          <cell r="D11109">
            <v>13.16</v>
          </cell>
        </row>
        <row r="11110">
          <cell r="A11110" t="str">
            <v>4 S 08 100 23</v>
          </cell>
          <cell r="B11110" t="str">
            <v>Manut/recomp.-sinal-pint. faixa-tinta acrílica emuls. água - 2 anos</v>
          </cell>
          <cell r="C11110" t="str">
            <v>m²</v>
          </cell>
          <cell r="D11110">
            <v>14.89</v>
          </cell>
        </row>
        <row r="11111">
          <cell r="A11111" t="str">
            <v>4 S 08 110 01</v>
          </cell>
          <cell r="B11111" t="str">
            <v>Manut/recomp. sinal.-pintura faixa c/termoplástico-3 anos (p/ aspersão)</v>
          </cell>
          <cell r="C11111" t="str">
            <v>m²</v>
          </cell>
          <cell r="D11111">
            <v>22.83</v>
          </cell>
        </row>
        <row r="11112">
          <cell r="A11112" t="str">
            <v>4 S 09 001 90</v>
          </cell>
          <cell r="B11112" t="str">
            <v>Transporte comercial c/ carroc 15t rodov. não pav.</v>
          </cell>
          <cell r="C11112" t="str">
            <v>tkm</v>
          </cell>
          <cell r="D11112">
            <v>0.4</v>
          </cell>
        </row>
        <row r="11113">
          <cell r="A11113" t="str">
            <v>4 S 09 001 91</v>
          </cell>
          <cell r="B11113" t="str">
            <v>Transporte comercial caminhão basc. 10m³ rodov. não pav.</v>
          </cell>
          <cell r="C11113" t="str">
            <v>tkm</v>
          </cell>
          <cell r="D11113">
            <v>0.41</v>
          </cell>
        </row>
        <row r="11114">
          <cell r="A11114" t="str">
            <v>4 S 09 002 00</v>
          </cell>
          <cell r="B11114" t="str">
            <v>Transporte local c/ basc. 5 m³ rodov. pav.</v>
          </cell>
          <cell r="C11114" t="str">
            <v>tkm</v>
          </cell>
          <cell r="D11114">
            <v>0.49</v>
          </cell>
        </row>
        <row r="11115">
          <cell r="A11115" t="str">
            <v>4 S 09 002 41</v>
          </cell>
          <cell r="B11115" t="str">
            <v>Transporte local c/ carroceria 4t rodov. pav.</v>
          </cell>
          <cell r="C11115" t="str">
            <v>tkm</v>
          </cell>
          <cell r="D11115">
            <v>0.74</v>
          </cell>
        </row>
        <row r="11116">
          <cell r="A11116" t="str">
            <v>4 S 09 002 90</v>
          </cell>
          <cell r="B11116" t="str">
            <v>Transporte comercial caminhão carroceria 15t. rodov. pav.</v>
          </cell>
          <cell r="C11116" t="str">
            <v>tkm</v>
          </cell>
          <cell r="D11116">
            <v>0.27</v>
          </cell>
        </row>
        <row r="11117">
          <cell r="A11117" t="str">
            <v>4 S 09 002 91</v>
          </cell>
          <cell r="B11117" t="str">
            <v>Transporte comercial caminhão basc. 10m³ rodov. pav.</v>
          </cell>
          <cell r="C11117" t="str">
            <v>tkm</v>
          </cell>
          <cell r="D11117">
            <v>0.28000000000000003</v>
          </cell>
        </row>
        <row r="11118">
          <cell r="A11118" t="str">
            <v>4 S 09 202 70</v>
          </cell>
          <cell r="B11118" t="str">
            <v>Transp. local de água c/ cam. tanque rodov. pav.</v>
          </cell>
          <cell r="C11118" t="str">
            <v>tkm</v>
          </cell>
          <cell r="D11118">
            <v>0.82</v>
          </cell>
        </row>
        <row r="11119">
          <cell r="A11119" t="str">
            <v>5 S 01 000 00</v>
          </cell>
          <cell r="B11119" t="str">
            <v>Desm. dest. e limp. áreas c/ arv. diam. até 0,15m</v>
          </cell>
          <cell r="C11119" t="str">
            <v>m²</v>
          </cell>
          <cell r="D11119">
            <v>0.27</v>
          </cell>
        </row>
        <row r="11120">
          <cell r="A11120" t="str">
            <v>5 S 01 010 00</v>
          </cell>
          <cell r="B11120" t="str">
            <v>Destocamento de árvores c/ diâm. 0,15 a 030m</v>
          </cell>
          <cell r="C11120" t="str">
            <v>und</v>
          </cell>
          <cell r="D11120">
            <v>23.52</v>
          </cell>
        </row>
        <row r="11121">
          <cell r="A11121" t="str">
            <v>5 S 01 011 00</v>
          </cell>
          <cell r="B11121" t="str">
            <v>Destocamento de árvores c/ diâm. &gt; 0,30m</v>
          </cell>
          <cell r="C11121" t="str">
            <v>und</v>
          </cell>
          <cell r="D11121">
            <v>58.82</v>
          </cell>
        </row>
        <row r="11122">
          <cell r="A11122" t="str">
            <v>5 S 01 020 00</v>
          </cell>
          <cell r="B11122" t="str">
            <v>Limpeza camada vegetal em jazida (restaur.)</v>
          </cell>
          <cell r="C11122" t="str">
            <v>m²</v>
          </cell>
          <cell r="D11122">
            <v>0.39</v>
          </cell>
        </row>
        <row r="11123">
          <cell r="A11123" t="str">
            <v>5 S 01 030 00</v>
          </cell>
          <cell r="B11123" t="str">
            <v>Expurgo de jazida (restaur)</v>
          </cell>
          <cell r="C11123" t="str">
            <v>m³</v>
          </cell>
          <cell r="D11123">
            <v>2.09</v>
          </cell>
        </row>
        <row r="11124">
          <cell r="A11124" t="str">
            <v>5 S 01 080 01</v>
          </cell>
          <cell r="B11124" t="str">
            <v>Seção Padrão</v>
          </cell>
          <cell r="C11124" t="str">
            <v>ha</v>
          </cell>
          <cell r="D11124">
            <v>769.24</v>
          </cell>
        </row>
        <row r="11125">
          <cell r="A11125" t="str">
            <v>5 S 01 100 01</v>
          </cell>
          <cell r="B11125" t="str">
            <v>Esc. carga transp. mat 1a cat DMT 50m</v>
          </cell>
          <cell r="C11125" t="str">
            <v>m³</v>
          </cell>
          <cell r="D11125">
            <v>1.4</v>
          </cell>
        </row>
        <row r="11126">
          <cell r="A11126" t="str">
            <v>5 S 01 100 09</v>
          </cell>
          <cell r="B11126" t="str">
            <v>Esc. carga tr. mat 1a c. DMT 50 a 200m c/carreg</v>
          </cell>
          <cell r="C11126" t="str">
            <v>m³</v>
          </cell>
          <cell r="D11126">
            <v>5.7</v>
          </cell>
        </row>
        <row r="11127">
          <cell r="A11127" t="str">
            <v>5 S 01 100 10</v>
          </cell>
          <cell r="B11127" t="str">
            <v>Esc. carga tr. mat 1a c. DMT 200 a 400m c/carreg</v>
          </cell>
          <cell r="C11127" t="str">
            <v>m³</v>
          </cell>
          <cell r="D11127">
            <v>6.22</v>
          </cell>
        </row>
        <row r="11128">
          <cell r="A11128" t="str">
            <v>5 S 01 100 11</v>
          </cell>
          <cell r="B11128" t="str">
            <v>Esc. carga tr. mat 1a c. DMT 400 a 600m c/carreg</v>
          </cell>
          <cell r="C11128" t="str">
            <v>m³</v>
          </cell>
          <cell r="D11128">
            <v>6.52</v>
          </cell>
        </row>
        <row r="11129">
          <cell r="A11129" t="str">
            <v>5 S 01 100 12</v>
          </cell>
          <cell r="B11129" t="str">
            <v>Esc. carga tr. mat 1a c. DMT 600 a 800m c/carreg</v>
          </cell>
          <cell r="C11129" t="str">
            <v>m³</v>
          </cell>
          <cell r="D11129">
            <v>6.79</v>
          </cell>
        </row>
        <row r="11130">
          <cell r="A11130" t="str">
            <v>5 S 01 100 13</v>
          </cell>
          <cell r="B11130" t="str">
            <v>Esc. carga tr. mat 1a c. DMT 800 a 1000m c/carreg</v>
          </cell>
          <cell r="C11130" t="str">
            <v>m³</v>
          </cell>
          <cell r="D11130">
            <v>7.25</v>
          </cell>
        </row>
        <row r="11131">
          <cell r="A11131" t="str">
            <v>5 S 01 100 14</v>
          </cell>
          <cell r="B11131" t="str">
            <v>Esc. carga tr. mat 1a c. DMT 1000 a 1200m c/carreg</v>
          </cell>
          <cell r="C11131" t="str">
            <v>m³</v>
          </cell>
          <cell r="D11131">
            <v>7.66</v>
          </cell>
        </row>
        <row r="11132">
          <cell r="A11132" t="str">
            <v>5 S 01 100 15</v>
          </cell>
          <cell r="B11132" t="str">
            <v>Esc. carga tr. mat 1a c. DMT 1200 a 1400m c/carreg</v>
          </cell>
          <cell r="C11132" t="str">
            <v>m³</v>
          </cell>
          <cell r="D11132">
            <v>7.82</v>
          </cell>
        </row>
        <row r="11133">
          <cell r="A11133" t="str">
            <v>5 S 01 100 16</v>
          </cell>
          <cell r="B11133" t="str">
            <v>Esc. carga tr. mat 1a c. DMT 1400 a 1600m c/carreg</v>
          </cell>
          <cell r="C11133" t="str">
            <v>m³</v>
          </cell>
          <cell r="D11133">
            <v>8.1199999999999992</v>
          </cell>
        </row>
        <row r="11134">
          <cell r="A11134" t="str">
            <v>5 S 01 100 17</v>
          </cell>
          <cell r="B11134" t="str">
            <v>Esc. carga tr. mat 1a c. DMT 1600 a 1800m c/carreg</v>
          </cell>
          <cell r="C11134" t="str">
            <v>m³</v>
          </cell>
          <cell r="D11134">
            <v>8.5500000000000007</v>
          </cell>
        </row>
        <row r="11135">
          <cell r="A11135" t="str">
            <v>5 S 01 100 18</v>
          </cell>
          <cell r="B11135" t="str">
            <v>Esc. carga tr. mat 1a c. DMT 1800 a 2000m c/carreg</v>
          </cell>
          <cell r="C11135" t="str">
            <v>m³</v>
          </cell>
          <cell r="D11135">
            <v>8.73</v>
          </cell>
        </row>
        <row r="11136">
          <cell r="A11136" t="str">
            <v>5 S 01 100 19</v>
          </cell>
          <cell r="B11136" t="str">
            <v>Esc. carga tr. mat 1a c. DMT 2000 a 3000m c/carreg</v>
          </cell>
          <cell r="C11136" t="str">
            <v>m³</v>
          </cell>
          <cell r="D11136">
            <v>10.119999999999999</v>
          </cell>
        </row>
        <row r="11137">
          <cell r="A11137" t="str">
            <v>5 S 01 100 20</v>
          </cell>
          <cell r="B11137" t="str">
            <v>Esc. carga tr. mat 1a c. DMT 3000 a 5000m c/carreg</v>
          </cell>
          <cell r="C11137" t="str">
            <v>m³</v>
          </cell>
          <cell r="D11137">
            <v>13.19</v>
          </cell>
        </row>
        <row r="11138">
          <cell r="A11138" t="str">
            <v>5 S 01 100 22</v>
          </cell>
          <cell r="B11138" t="str">
            <v>Esc. carga transp. mat 1a cat DMT 50 a 200m c/e</v>
          </cell>
          <cell r="C11138" t="str">
            <v>m³</v>
          </cell>
          <cell r="D11138">
            <v>4.71</v>
          </cell>
        </row>
        <row r="11139">
          <cell r="A11139" t="str">
            <v>5 S 01 100 23</v>
          </cell>
          <cell r="B11139" t="str">
            <v>Esc. carga transp. mat 1a cat DMT 200 a 400m c/e</v>
          </cell>
          <cell r="C11139" t="str">
            <v>m³</v>
          </cell>
          <cell r="D11139">
            <v>5.0999999999999996</v>
          </cell>
        </row>
        <row r="11140">
          <cell r="A11140" t="str">
            <v>5 S 01 100 24</v>
          </cell>
          <cell r="B11140" t="str">
            <v>Esc. carga transp. mat 1a cat DMT 400 a 600m c/e</v>
          </cell>
          <cell r="C11140" t="str">
            <v>m³</v>
          </cell>
          <cell r="D11140">
            <v>5.49</v>
          </cell>
        </row>
        <row r="11141">
          <cell r="A11141" t="str">
            <v>5 S 01 100 25</v>
          </cell>
          <cell r="B11141" t="str">
            <v>Esc. carga transp. mat 1a cat DMT 600 a 800m c/e</v>
          </cell>
          <cell r="C11141" t="str">
            <v>m³</v>
          </cell>
          <cell r="D11141">
            <v>5.91</v>
          </cell>
        </row>
        <row r="11142">
          <cell r="A11142" t="str">
            <v>5 S 01 100 26</v>
          </cell>
          <cell r="B11142" t="str">
            <v>Esc. carga transp. mat 1a cat DMT 800 a 1000m c/e</v>
          </cell>
          <cell r="C11142" t="str">
            <v>m³</v>
          </cell>
          <cell r="D11142">
            <v>6.17</v>
          </cell>
        </row>
        <row r="11143">
          <cell r="A11143" t="str">
            <v>5 S 01 100 27</v>
          </cell>
          <cell r="B11143" t="str">
            <v>Esc. carga transp. mat 1a cat DMT 1000 a 1200m c/e</v>
          </cell>
          <cell r="C11143" t="str">
            <v>m³</v>
          </cell>
          <cell r="D11143">
            <v>6.66</v>
          </cell>
        </row>
        <row r="11144">
          <cell r="A11144" t="str">
            <v>5 S 01 100 28</v>
          </cell>
          <cell r="B11144" t="str">
            <v>Esc. carga transp. mat 1a cat DMT 1200 a 1400m c/e</v>
          </cell>
          <cell r="C11144" t="str">
            <v>m³</v>
          </cell>
          <cell r="D11144">
            <v>6.94</v>
          </cell>
        </row>
        <row r="11145">
          <cell r="A11145" t="str">
            <v>5 S 01 100 29</v>
          </cell>
          <cell r="B11145" t="str">
            <v>Esc. carga transp. mat 1a cat DMT 1400 a 1600m c/e</v>
          </cell>
          <cell r="C11145" t="str">
            <v>m³</v>
          </cell>
          <cell r="D11145">
            <v>7.21</v>
          </cell>
        </row>
        <row r="11146">
          <cell r="A11146" t="str">
            <v>5 S 01 100 30</v>
          </cell>
          <cell r="B11146" t="str">
            <v>Esc. carga transp .mat 1a cat DMT 1600 a 1800m c/e</v>
          </cell>
          <cell r="C11146" t="str">
            <v>m³</v>
          </cell>
          <cell r="D11146">
            <v>7.42</v>
          </cell>
        </row>
        <row r="11147">
          <cell r="A11147" t="str">
            <v>5 S 01 100 31</v>
          </cell>
          <cell r="B11147" t="str">
            <v>Esc. carga transp. mat 1a cat DMT 1800 a 2000m c/e</v>
          </cell>
          <cell r="C11147" t="str">
            <v>m³</v>
          </cell>
          <cell r="D11147">
            <v>7.76</v>
          </cell>
        </row>
        <row r="11148">
          <cell r="A11148" t="str">
            <v>5 S 01 100 32</v>
          </cell>
          <cell r="B11148" t="str">
            <v>Esc. carga transp. mat 1a cat DMT 2000 a 3000m c/e</v>
          </cell>
          <cell r="C11148" t="str">
            <v>m³</v>
          </cell>
          <cell r="D11148">
            <v>9.1199999999999992</v>
          </cell>
        </row>
        <row r="11149">
          <cell r="A11149" t="str">
            <v>5 S 01 100 33</v>
          </cell>
          <cell r="B11149" t="str">
            <v>Esc. carga transp. mat 1a cat DMT 3000 a 5000m c/e</v>
          </cell>
          <cell r="C11149" t="str">
            <v>m³</v>
          </cell>
          <cell r="D11149">
            <v>12.01</v>
          </cell>
        </row>
        <row r="11150">
          <cell r="A11150" t="str">
            <v>5 S 01 101 01</v>
          </cell>
          <cell r="B11150" t="str">
            <v>Esc. carga transp. mat 2a cat DMT 50m</v>
          </cell>
          <cell r="C11150" t="str">
            <v>m³</v>
          </cell>
          <cell r="D11150">
            <v>2.37</v>
          </cell>
        </row>
        <row r="11151">
          <cell r="A11151" t="str">
            <v>5 S 01 101 09</v>
          </cell>
          <cell r="B11151" t="str">
            <v>Esc. carga tr. mat 2a c. DMT 50 a 200m c/carreg</v>
          </cell>
          <cell r="C11151" t="str">
            <v>m³</v>
          </cell>
          <cell r="D11151">
            <v>8.48</v>
          </cell>
        </row>
        <row r="11152">
          <cell r="A11152" t="str">
            <v>5 S 01 101 10</v>
          </cell>
          <cell r="B11152" t="str">
            <v>Esc. carga tr. mat 2a c. DMT 200 a 400m c/carreg</v>
          </cell>
          <cell r="C11152" t="str">
            <v>m³</v>
          </cell>
          <cell r="D11152">
            <v>9.09</v>
          </cell>
        </row>
        <row r="11153">
          <cell r="A11153" t="str">
            <v>5 S 01 101 11</v>
          </cell>
          <cell r="B11153" t="str">
            <v>Esc. carga tr. mat 2a c. DMT 400 a 600m c/carreg</v>
          </cell>
          <cell r="C11153" t="str">
            <v>m³</v>
          </cell>
          <cell r="D11153">
            <v>9.69</v>
          </cell>
        </row>
        <row r="11154">
          <cell r="A11154" t="str">
            <v>5 S 01 101 12</v>
          </cell>
          <cell r="B11154" t="str">
            <v>Esc. carga tr. mat 2a c. DMT 600 a 800m c/carreg</v>
          </cell>
          <cell r="C11154" t="str">
            <v>m³</v>
          </cell>
          <cell r="D11154">
            <v>10.14</v>
          </cell>
        </row>
        <row r="11155">
          <cell r="A11155" t="str">
            <v>5 S 01 101 13</v>
          </cell>
          <cell r="B11155" t="str">
            <v>Esc. carga tr. mat 2a c. DMT 800 a 1000m c/carreg</v>
          </cell>
          <cell r="C11155" t="str">
            <v>m³</v>
          </cell>
          <cell r="D11155">
            <v>10.45</v>
          </cell>
        </row>
        <row r="11156">
          <cell r="A11156" t="str">
            <v>5 S 01 101 14</v>
          </cell>
          <cell r="B11156" t="str">
            <v>Esc. carga tr. mat 2a c. DMT 1000 a 1200m c/carreg</v>
          </cell>
          <cell r="C11156" t="str">
            <v>m³</v>
          </cell>
          <cell r="D11156">
            <v>10.94</v>
          </cell>
        </row>
        <row r="11157">
          <cell r="A11157" t="str">
            <v>5 S 01 101 15</v>
          </cell>
          <cell r="B11157" t="str">
            <v>Esc. carga tr. mat 2a c. DMT 1200 a 1400m c/carreg</v>
          </cell>
          <cell r="C11157" t="str">
            <v>m³</v>
          </cell>
          <cell r="D11157">
            <v>11.27</v>
          </cell>
        </row>
        <row r="11158">
          <cell r="A11158" t="str">
            <v>5 S 01 101 16</v>
          </cell>
          <cell r="B11158" t="str">
            <v>Esc. carga tr. mat 2a c. DMT 1400 a 1600m c/carreg</v>
          </cell>
          <cell r="C11158" t="str">
            <v>m³</v>
          </cell>
          <cell r="D11158">
            <v>11.64</v>
          </cell>
        </row>
        <row r="11159">
          <cell r="A11159" t="str">
            <v>5 S 01 101 17</v>
          </cell>
          <cell r="B11159" t="str">
            <v>Esc. carga tr. mat 2a c. DMT 1600 a 1800m c/carreg</v>
          </cell>
          <cell r="C11159" t="str">
            <v>m³</v>
          </cell>
          <cell r="D11159">
            <v>11.84</v>
          </cell>
        </row>
        <row r="11160">
          <cell r="A11160" t="str">
            <v>5 S 01 101 18</v>
          </cell>
          <cell r="B11160" t="str">
            <v>Esc. carga tr. mat 2a c. DMT 1800 a 2000m c/carreg</v>
          </cell>
          <cell r="C11160" t="str">
            <v>m³</v>
          </cell>
          <cell r="D11160">
            <v>12.45</v>
          </cell>
        </row>
        <row r="11161">
          <cell r="A11161" t="str">
            <v>5 S 01 101 19</v>
          </cell>
          <cell r="B11161" t="str">
            <v>Esc. carga tr. mat 2a c. DMT 2000 a 3000m c/carreg</v>
          </cell>
          <cell r="C11161" t="str">
            <v>m³</v>
          </cell>
          <cell r="D11161">
            <v>13.77</v>
          </cell>
        </row>
        <row r="11162">
          <cell r="A11162" t="str">
            <v>5 S 01 101 20</v>
          </cell>
          <cell r="B11162" t="str">
            <v>Esc. carga tr. mat 2a c. DMT 3000 a 5000m c/carreg</v>
          </cell>
          <cell r="C11162" t="str">
            <v>m³</v>
          </cell>
          <cell r="D11162">
            <v>17.27</v>
          </cell>
        </row>
        <row r="11163">
          <cell r="A11163" t="str">
            <v>5 S 01 101 22</v>
          </cell>
          <cell r="B11163" t="str">
            <v>Esc. carga transp. mat 2a cat DMT 50 a 200m c/e</v>
          </cell>
          <cell r="C11163" t="str">
            <v>m³</v>
          </cell>
          <cell r="D11163">
            <v>6.57</v>
          </cell>
        </row>
        <row r="11164">
          <cell r="A11164" t="str">
            <v>5 S 01 101 23</v>
          </cell>
          <cell r="B11164" t="str">
            <v>Esc. carga transp. mat 2a cat DMT 200 a 400m c/e</v>
          </cell>
          <cell r="C11164" t="str">
            <v>m³</v>
          </cell>
          <cell r="D11164">
            <v>7.04</v>
          </cell>
        </row>
        <row r="11165">
          <cell r="A11165" t="str">
            <v>5 S 01 101 24</v>
          </cell>
          <cell r="B11165" t="str">
            <v>Esc. carga transp. mat 2a cat DMT 400 a 600m c/e</v>
          </cell>
          <cell r="C11165" t="str">
            <v>m³</v>
          </cell>
          <cell r="D11165">
            <v>7.47</v>
          </cell>
        </row>
        <row r="11166">
          <cell r="A11166" t="str">
            <v>5 S 01 101 25</v>
          </cell>
          <cell r="B11166" t="str">
            <v>Esc. carga transp. mat 2a cat DMT 600 a 800m c/e</v>
          </cell>
          <cell r="C11166" t="str">
            <v>m³</v>
          </cell>
          <cell r="D11166">
            <v>7.82</v>
          </cell>
        </row>
        <row r="11167">
          <cell r="A11167" t="str">
            <v>5 S 01 101 26</v>
          </cell>
          <cell r="B11167" t="str">
            <v>Esc. carga transp. mat 2a cat DMT 800 a 1000m c/e</v>
          </cell>
          <cell r="C11167" t="str">
            <v>m³</v>
          </cell>
          <cell r="D11167">
            <v>8.5399999999999991</v>
          </cell>
        </row>
        <row r="11168">
          <cell r="A11168" t="str">
            <v>5 S 01 101 27</v>
          </cell>
          <cell r="B11168" t="str">
            <v>Esc. carga transp. mat 2a cat DMT 1000 a 1200m c/e</v>
          </cell>
          <cell r="C11168" t="str">
            <v>m³</v>
          </cell>
          <cell r="D11168">
            <v>8.8699999999999992</v>
          </cell>
        </row>
        <row r="11169">
          <cell r="A11169" t="str">
            <v>5 S 01 101 28</v>
          </cell>
          <cell r="B11169" t="str">
            <v>Esc. carga transp. mat 2a cat DMT 1200 a 1400m c/e</v>
          </cell>
          <cell r="C11169" t="str">
            <v>m³</v>
          </cell>
          <cell r="D11169">
            <v>9.2799999999999994</v>
          </cell>
        </row>
        <row r="11170">
          <cell r="A11170" t="str">
            <v>5 S 01 101 29</v>
          </cell>
          <cell r="B11170" t="str">
            <v>Esc. carga transp. mat 2a cat DMT 1400 a 1600m c/e</v>
          </cell>
          <cell r="C11170" t="str">
            <v>m³</v>
          </cell>
          <cell r="D11170">
            <v>9.49</v>
          </cell>
        </row>
        <row r="11171">
          <cell r="A11171" t="str">
            <v>5 S 01 101 30</v>
          </cell>
          <cell r="B11171" t="str">
            <v>Esc. carga transp. mat 2a cat DMT 1600 a 1800m c/e</v>
          </cell>
          <cell r="C11171" t="str">
            <v>m³</v>
          </cell>
          <cell r="D11171">
            <v>9.64</v>
          </cell>
        </row>
        <row r="11172">
          <cell r="A11172" t="str">
            <v>5 S 01 101 31</v>
          </cell>
          <cell r="B11172" t="str">
            <v>Esc. carga transp. mat 2a cat DMT 1800 a 2000m c/e</v>
          </cell>
          <cell r="C11172" t="str">
            <v>m³</v>
          </cell>
          <cell r="D11172">
            <v>10.42</v>
          </cell>
        </row>
        <row r="11173">
          <cell r="A11173" t="str">
            <v>5 S 01 101 32</v>
          </cell>
          <cell r="B11173" t="str">
            <v>Esc. carga transp. mat 2a cat DMT 2000 a 3000m c/e</v>
          </cell>
          <cell r="C11173" t="str">
            <v>m³</v>
          </cell>
          <cell r="D11173">
            <v>11.8</v>
          </cell>
        </row>
        <row r="11174">
          <cell r="A11174" t="str">
            <v>5 S 01 101 33</v>
          </cell>
          <cell r="B11174" t="str">
            <v>Esc. carga transp. mat 2a cat DMT 3000 a 5000m c/e</v>
          </cell>
          <cell r="C11174" t="str">
            <v>m³</v>
          </cell>
          <cell r="D11174">
            <v>14.97</v>
          </cell>
        </row>
        <row r="11175">
          <cell r="A11175" t="str">
            <v>5 S 01 102 01</v>
          </cell>
          <cell r="B11175" t="str">
            <v>Esc. carga transp. mat 3a cat DMT até 50m</v>
          </cell>
          <cell r="C11175" t="str">
            <v>m³</v>
          </cell>
          <cell r="D11175">
            <v>19.559999999999999</v>
          </cell>
        </row>
        <row r="11176">
          <cell r="A11176" t="str">
            <v>5 S 01 102 02</v>
          </cell>
          <cell r="B11176" t="str">
            <v>Esc. carga transp. mat 3a cat DMT 50 a 200m</v>
          </cell>
          <cell r="C11176" t="str">
            <v>m³</v>
          </cell>
          <cell r="D11176">
            <v>24.53</v>
          </cell>
        </row>
        <row r="11177">
          <cell r="A11177" t="str">
            <v>5 S 01 102 03</v>
          </cell>
          <cell r="B11177" t="str">
            <v>Esc. carga transp. mat 3a cat DMT 200 a 400m</v>
          </cell>
          <cell r="C11177" t="str">
            <v>m³</v>
          </cell>
          <cell r="D11177">
            <v>26.42</v>
          </cell>
        </row>
        <row r="11178">
          <cell r="A11178" t="str">
            <v>5 S 01 102 04</v>
          </cell>
          <cell r="B11178" t="str">
            <v>Esc. carga transp. mat 3a cat DMT 400 a 600m</v>
          </cell>
          <cell r="C11178" t="str">
            <v>m³</v>
          </cell>
          <cell r="D11178">
            <v>26.76</v>
          </cell>
        </row>
        <row r="11179">
          <cell r="A11179" t="str">
            <v>5 S 01 102 05</v>
          </cell>
          <cell r="B11179" t="str">
            <v>Esc. carga transp. mat 3a cat DMT 600 a 800m</v>
          </cell>
          <cell r="C11179" t="str">
            <v>m³</v>
          </cell>
          <cell r="D11179">
            <v>27.76</v>
          </cell>
        </row>
        <row r="11180">
          <cell r="A11180" t="str">
            <v>5 S 01 102 06</v>
          </cell>
          <cell r="B11180" t="str">
            <v>Esc. carga transp. mat 3a cat DMT 800 a 1000m</v>
          </cell>
          <cell r="C11180" t="str">
            <v>m³</v>
          </cell>
          <cell r="D11180">
            <v>28.21</v>
          </cell>
        </row>
        <row r="11181">
          <cell r="A11181" t="str">
            <v>5 S 01 102 07</v>
          </cell>
          <cell r="B11181" t="str">
            <v>Esc. carga transp. mat 3a cat DMT 1000 a 1200m</v>
          </cell>
          <cell r="C11181" t="str">
            <v>m³</v>
          </cell>
          <cell r="D11181">
            <v>29.11</v>
          </cell>
        </row>
        <row r="11182">
          <cell r="A11182" t="str">
            <v>5 S 01 120 01</v>
          </cell>
          <cell r="B11182" t="str">
            <v>Escav. e carga de mater. de jazida (inclusive Indenização de Jazida)</v>
          </cell>
          <cell r="C11182" t="str">
            <v>m³</v>
          </cell>
          <cell r="D11182">
            <v>4.1100000000000003</v>
          </cell>
        </row>
        <row r="11183">
          <cell r="A11183" t="str">
            <v>5 S 01 120 02</v>
          </cell>
          <cell r="B11183" t="str">
            <v>Escav. e carga de mater. de jazida</v>
          </cell>
          <cell r="C11183" t="str">
            <v>m³</v>
          </cell>
          <cell r="D11183">
            <v>3.07</v>
          </cell>
        </row>
        <row r="11184">
          <cell r="A11184" t="str">
            <v>5 S 01 401 01</v>
          </cell>
          <cell r="B11184" t="str">
            <v>Conformação de Pista p/ Revestimento Primário</v>
          </cell>
          <cell r="C11184" t="str">
            <v>ha</v>
          </cell>
          <cell r="D11184">
            <v>469.1</v>
          </cell>
        </row>
        <row r="11185">
          <cell r="A11185" t="str">
            <v>5 S 01 401 02</v>
          </cell>
          <cell r="B11185" t="str">
            <v>Espalhamento de Material para Revestimento Primário</v>
          </cell>
          <cell r="C11185" t="str">
            <v>ha</v>
          </cell>
          <cell r="D11185">
            <v>577.61</v>
          </cell>
        </row>
        <row r="11186">
          <cell r="A11186" t="str">
            <v>5 S 01 510 00</v>
          </cell>
          <cell r="B11186" t="str">
            <v>Compactação de aterros a 95% proctor normal</v>
          </cell>
          <cell r="C11186" t="str">
            <v>m³</v>
          </cell>
          <cell r="D11186">
            <v>2.14</v>
          </cell>
        </row>
        <row r="11187">
          <cell r="A11187" t="str">
            <v>5 S 01 511 00</v>
          </cell>
          <cell r="B11187" t="str">
            <v>Compactação de aterros a 100% proctor normal</v>
          </cell>
          <cell r="C11187" t="str">
            <v>m³</v>
          </cell>
          <cell r="D11187">
            <v>2.57</v>
          </cell>
        </row>
        <row r="11188">
          <cell r="A11188" t="str">
            <v>5 S 01 513 01</v>
          </cell>
          <cell r="B11188" t="str">
            <v>Compactação de material de "bota-fora"</v>
          </cell>
          <cell r="C11188" t="str">
            <v>m³</v>
          </cell>
          <cell r="D11188">
            <v>1.7</v>
          </cell>
        </row>
        <row r="11189">
          <cell r="A11189" t="str">
            <v>5 S 02 100 00</v>
          </cell>
          <cell r="B11189" t="str">
            <v>Reforço do subleito</v>
          </cell>
          <cell r="C11189" t="str">
            <v>m³</v>
          </cell>
          <cell r="D11189">
            <v>10.07</v>
          </cell>
        </row>
        <row r="11190">
          <cell r="A11190" t="str">
            <v>5 S 02 110 00</v>
          </cell>
          <cell r="B11190" t="str">
            <v>Regularização do subleito</v>
          </cell>
          <cell r="C11190" t="str">
            <v>m²</v>
          </cell>
          <cell r="D11190">
            <v>0.67</v>
          </cell>
        </row>
        <row r="11191">
          <cell r="A11191" t="str">
            <v>5 S 02 110 01</v>
          </cell>
          <cell r="B11191" t="str">
            <v>Regul. subleito c/ fresa. corte contr. aut. greide</v>
          </cell>
          <cell r="C11191" t="str">
            <v>m²</v>
          </cell>
          <cell r="D11191">
            <v>0.88</v>
          </cell>
        </row>
        <row r="11192">
          <cell r="A11192" t="str">
            <v>5 S 02 200 00</v>
          </cell>
          <cell r="B11192" t="str">
            <v>Sub-base solo estabilizado granul. s/ mistura</v>
          </cell>
          <cell r="C11192" t="str">
            <v>m³</v>
          </cell>
          <cell r="D11192">
            <v>10.07</v>
          </cell>
        </row>
        <row r="11193">
          <cell r="A11193" t="str">
            <v>5 S 02 200 01</v>
          </cell>
          <cell r="B11193" t="str">
            <v>Base solo estabilizado granul. s/ mistura</v>
          </cell>
          <cell r="C11193" t="str">
            <v>m³</v>
          </cell>
          <cell r="D11193">
            <v>10.07</v>
          </cell>
        </row>
        <row r="11194">
          <cell r="A11194" t="str">
            <v>5 S 02 201 00</v>
          </cell>
          <cell r="B11194" t="str">
            <v>Recomposição camada de base s/ adição de material</v>
          </cell>
          <cell r="C11194" t="str">
            <v>m²</v>
          </cell>
          <cell r="D11194">
            <v>0.67</v>
          </cell>
        </row>
        <row r="11195">
          <cell r="A11195" t="str">
            <v>5 S 02 210 00</v>
          </cell>
          <cell r="B11195" t="str">
            <v>Sub-base estabiliz. granul. c/ mist. solo na pista</v>
          </cell>
          <cell r="C11195" t="str">
            <v>m³</v>
          </cell>
          <cell r="D11195">
            <v>10.71</v>
          </cell>
        </row>
        <row r="11196">
          <cell r="A11196" t="str">
            <v>5 S 02 210 01</v>
          </cell>
          <cell r="B11196" t="str">
            <v>Sub-base estab. granul.c/mist. solo-areia na pista</v>
          </cell>
          <cell r="C11196" t="str">
            <v>m³</v>
          </cell>
          <cell r="D11196">
            <v>12.18</v>
          </cell>
        </row>
        <row r="11197">
          <cell r="A11197" t="str">
            <v>5 S 02 210 02</v>
          </cell>
          <cell r="B11197" t="str">
            <v>Base estabiliz.granul.c/ mist. solo areia na pista</v>
          </cell>
          <cell r="C11197" t="str">
            <v>m³</v>
          </cell>
          <cell r="D11197">
            <v>12.18</v>
          </cell>
        </row>
        <row r="11198">
          <cell r="A11198" t="str">
            <v>5 S 02 210 51</v>
          </cell>
          <cell r="B11198" t="str">
            <v>Sub-base estab. granul.c/mist. solo-areia na pista - AC</v>
          </cell>
          <cell r="C11198" t="str">
            <v>m³</v>
          </cell>
          <cell r="D11198">
            <v>16.920000000000002</v>
          </cell>
        </row>
        <row r="11199">
          <cell r="A11199" t="str">
            <v>5 S 02 210 52</v>
          </cell>
          <cell r="B11199" t="str">
            <v>Base estabiliz.granul.c/ mist. solo areia na pista - AC</v>
          </cell>
          <cell r="C11199" t="str">
            <v>m³</v>
          </cell>
          <cell r="D11199">
            <v>16.920000000000002</v>
          </cell>
        </row>
        <row r="11200">
          <cell r="A11200" t="str">
            <v>5 S 02 220 00</v>
          </cell>
          <cell r="B11200" t="str">
            <v>Base estabilizada granul. c/ mistura solo-brita</v>
          </cell>
          <cell r="C11200" t="str">
            <v>m³</v>
          </cell>
          <cell r="D11200">
            <v>33.54</v>
          </cell>
        </row>
        <row r="11201">
          <cell r="A11201" t="str">
            <v>5 S 02 220 50</v>
          </cell>
          <cell r="B11201" t="str">
            <v>Base estabilizada granul. c/ mistura solo-brita -BC</v>
          </cell>
          <cell r="C11201" t="str">
            <v>m³</v>
          </cell>
          <cell r="D11201">
            <v>40.01</v>
          </cell>
        </row>
        <row r="11202">
          <cell r="A11202" t="str">
            <v>5 S 02 230 00</v>
          </cell>
          <cell r="B11202" t="str">
            <v>Base de brita graduada</v>
          </cell>
          <cell r="C11202" t="str">
            <v>m³</v>
          </cell>
          <cell r="D11202">
            <v>53.33</v>
          </cell>
        </row>
        <row r="11203">
          <cell r="A11203" t="str">
            <v>5 S 02 230 01</v>
          </cell>
          <cell r="B11203" t="str">
            <v>Base brita grad.c/distr.agreg. contr. autom.greide</v>
          </cell>
          <cell r="C11203" t="str">
            <v>m³</v>
          </cell>
          <cell r="D11203">
            <v>53.44</v>
          </cell>
        </row>
        <row r="11204">
          <cell r="A11204" t="str">
            <v>5 S 02 230 50</v>
          </cell>
          <cell r="B11204" t="str">
            <v>Base de brita graduada -BC</v>
          </cell>
          <cell r="C11204" t="str">
            <v>m³</v>
          </cell>
          <cell r="D11204">
            <v>69.52</v>
          </cell>
        </row>
        <row r="11205">
          <cell r="A11205" t="str">
            <v>5 S 02 230 51</v>
          </cell>
          <cell r="B11205" t="str">
            <v>Base brita grad.c/distr.agreg. contr. autom.greide -BC</v>
          </cell>
          <cell r="C11205" t="str">
            <v>m³</v>
          </cell>
          <cell r="D11205">
            <v>69.63</v>
          </cell>
        </row>
        <row r="11206">
          <cell r="A11206" t="str">
            <v>5 S 02 231 00</v>
          </cell>
          <cell r="B11206" t="str">
            <v>Base de macadame hidraúlico</v>
          </cell>
          <cell r="C11206" t="str">
            <v>m³</v>
          </cell>
          <cell r="D11206">
            <v>46.78</v>
          </cell>
        </row>
        <row r="11207">
          <cell r="A11207" t="str">
            <v>5 S 02 231 50</v>
          </cell>
          <cell r="B11207" t="str">
            <v>Base de macadame hidraúlico -BC</v>
          </cell>
          <cell r="C11207" t="str">
            <v>m³</v>
          </cell>
          <cell r="D11207">
            <v>61.96</v>
          </cell>
        </row>
        <row r="11208">
          <cell r="A11208" t="str">
            <v>5 S 02 240 11</v>
          </cell>
          <cell r="B11208" t="str">
            <v>Recomposição camada de base c/ adição de cimento</v>
          </cell>
          <cell r="C11208" t="str">
            <v>m³</v>
          </cell>
          <cell r="D11208">
            <v>42.21</v>
          </cell>
        </row>
        <row r="11209">
          <cell r="A11209" t="str">
            <v>5 S 02 241 01</v>
          </cell>
          <cell r="B11209" t="str">
            <v>Base de solo cimento com mistura em usina</v>
          </cell>
          <cell r="C11209" t="str">
            <v>m³</v>
          </cell>
          <cell r="D11209">
            <v>92.37</v>
          </cell>
        </row>
        <row r="11210">
          <cell r="A11210" t="str">
            <v>5 S 02 243 01</v>
          </cell>
          <cell r="B11210" t="str">
            <v>Sub-base solo melhorado c/cimento c/mist. em usina</v>
          </cell>
          <cell r="C11210" t="str">
            <v>m³</v>
          </cell>
          <cell r="D11210">
            <v>56.52</v>
          </cell>
        </row>
        <row r="11211">
          <cell r="A11211" t="str">
            <v>5 S 02 249 11</v>
          </cell>
          <cell r="B11211" t="str">
            <v>Recomp. base c/ demol. do rev. e incorp. à base</v>
          </cell>
          <cell r="C11211" t="str">
            <v>m³</v>
          </cell>
          <cell r="D11211">
            <v>11.32</v>
          </cell>
        </row>
        <row r="11212">
          <cell r="A11212" t="str">
            <v>5 S 02 300 00</v>
          </cell>
          <cell r="B11212" t="str">
            <v>Imprimação</v>
          </cell>
          <cell r="C11212" t="str">
            <v>m²</v>
          </cell>
          <cell r="D11212">
            <v>0.2</v>
          </cell>
        </row>
        <row r="11213">
          <cell r="A11213" t="str">
            <v>5 S 02 310 00</v>
          </cell>
          <cell r="B11213" t="str">
            <v>Areia Paleada (CM 30 = 1,5l/m² eAreia Lavada = 3,0 kg/m² )</v>
          </cell>
          <cell r="C11213" t="str">
            <v>m²</v>
          </cell>
          <cell r="D11213">
            <v>0.52</v>
          </cell>
        </row>
        <row r="11214">
          <cell r="A11214" t="str">
            <v>5 S 02 310 01</v>
          </cell>
          <cell r="B11214" t="str">
            <v>Areia Paleada (Areia Lavada = 3,0 kg/m² - sem mat. betuminoso)</v>
          </cell>
          <cell r="C11214" t="str">
            <v>m²</v>
          </cell>
          <cell r="D11214">
            <v>0.28999999999999998</v>
          </cell>
        </row>
        <row r="11215">
          <cell r="A11215" t="str">
            <v>5 S 02 400 00</v>
          </cell>
          <cell r="B11215" t="str">
            <v>Pintura de ligação</v>
          </cell>
          <cell r="C11215" t="str">
            <v>m²</v>
          </cell>
          <cell r="D11215">
            <v>0.14000000000000001</v>
          </cell>
        </row>
        <row r="11216">
          <cell r="A11216" t="str">
            <v>5 S 02 500 00</v>
          </cell>
          <cell r="B11216" t="str">
            <v>Tratamento superficial simples c/ RR-1C c/ polímero</v>
          </cell>
          <cell r="C11216" t="str">
            <v>m²</v>
          </cell>
          <cell r="D11216">
            <v>0.68</v>
          </cell>
        </row>
        <row r="11217">
          <cell r="A11217" t="str">
            <v>5 S 02 500 01</v>
          </cell>
          <cell r="B11217" t="str">
            <v>Tratamento superficial simples c/ emulsão</v>
          </cell>
          <cell r="C11217" t="str">
            <v>m²</v>
          </cell>
          <cell r="D11217">
            <v>0.62</v>
          </cell>
        </row>
        <row r="11218">
          <cell r="A11218" t="str">
            <v>5 S 02 500 02</v>
          </cell>
          <cell r="B11218" t="str">
            <v>Tratamento superficial simples c/ banho diluído</v>
          </cell>
          <cell r="C11218" t="str">
            <v>m²</v>
          </cell>
          <cell r="D11218">
            <v>0.73</v>
          </cell>
        </row>
        <row r="11219">
          <cell r="A11219" t="str">
            <v>5 S 02 500 50</v>
          </cell>
          <cell r="B11219" t="str">
            <v>Tratamento superficial simples c/ RR-1C c/ polímero</v>
          </cell>
          <cell r="C11219" t="str">
            <v>m²</v>
          </cell>
          <cell r="D11219">
            <v>0.76</v>
          </cell>
        </row>
        <row r="11220">
          <cell r="A11220" t="str">
            <v>5 S 02 500 51</v>
          </cell>
          <cell r="B11220" t="str">
            <v>Tratamento superficial simples c/ emulsão - BC</v>
          </cell>
          <cell r="C11220" t="str">
            <v>m²</v>
          </cell>
          <cell r="D11220">
            <v>0.7</v>
          </cell>
        </row>
        <row r="11221">
          <cell r="A11221" t="str">
            <v>5 S 02 500 52</v>
          </cell>
          <cell r="B11221" t="str">
            <v>Tratamento superficial simples c/ banho diluído - BC</v>
          </cell>
          <cell r="C11221" t="str">
            <v>m²</v>
          </cell>
          <cell r="D11221">
            <v>0.81</v>
          </cell>
        </row>
        <row r="11222">
          <cell r="A11222" t="str">
            <v>5 S 02 501 00</v>
          </cell>
          <cell r="B11222" t="str">
            <v>Tratamento superficial duplo c/ RR-1C c/ polímero</v>
          </cell>
          <cell r="C11222" t="str">
            <v>m²</v>
          </cell>
          <cell r="D11222">
            <v>1.98</v>
          </cell>
        </row>
        <row r="11223">
          <cell r="A11223" t="str">
            <v>5 S 02 501 01</v>
          </cell>
          <cell r="B11223" t="str">
            <v>Tratamento superficial duplo c/ emulsão</v>
          </cell>
          <cell r="C11223" t="str">
            <v>m²</v>
          </cell>
          <cell r="D11223">
            <v>1.96</v>
          </cell>
        </row>
        <row r="11224">
          <cell r="A11224" t="str">
            <v>5 S 02 501 02</v>
          </cell>
          <cell r="B11224" t="str">
            <v>Tratamento superficial duplo c/ banho diluído</v>
          </cell>
          <cell r="C11224" t="str">
            <v>m²</v>
          </cell>
          <cell r="D11224">
            <v>2.1800000000000002</v>
          </cell>
        </row>
        <row r="11225">
          <cell r="A11225" t="str">
            <v>5 S 02 501 50</v>
          </cell>
          <cell r="B11225" t="str">
            <v>Tratamento superficial duplo c/ RR-1C c/ polímero - BC</v>
          </cell>
          <cell r="C11225" t="str">
            <v>m²</v>
          </cell>
          <cell r="D11225">
            <v>2.23</v>
          </cell>
        </row>
        <row r="11226">
          <cell r="A11226" t="str">
            <v>5 S 02 501 51</v>
          </cell>
          <cell r="B11226" t="str">
            <v>Tratamento superficial duplo c/ emulsão - BC</v>
          </cell>
          <cell r="C11226" t="str">
            <v>m²</v>
          </cell>
          <cell r="D11226">
            <v>2.21</v>
          </cell>
        </row>
        <row r="11227">
          <cell r="A11227" t="str">
            <v>5 S 02 501 52</v>
          </cell>
          <cell r="B11227" t="str">
            <v>Tratamento superficial duplo c/ banho diluído - BC</v>
          </cell>
          <cell r="C11227" t="str">
            <v>m²</v>
          </cell>
          <cell r="D11227">
            <v>2.4300000000000002</v>
          </cell>
        </row>
        <row r="11228">
          <cell r="A11228" t="str">
            <v>5 S 02 502 00</v>
          </cell>
          <cell r="B11228" t="str">
            <v>Tratamento superficial triplo c/ RR-1C c/ poímero</v>
          </cell>
          <cell r="C11228" t="str">
            <v>m²</v>
          </cell>
          <cell r="D11228">
            <v>2.82</v>
          </cell>
        </row>
        <row r="11229">
          <cell r="A11229" t="str">
            <v>5 S 02 502 01</v>
          </cell>
          <cell r="B11229" t="str">
            <v>Tratamento superficial triplo c/ emulsão</v>
          </cell>
          <cell r="C11229" t="str">
            <v>m²</v>
          </cell>
          <cell r="D11229">
            <v>2.85</v>
          </cell>
        </row>
        <row r="11230">
          <cell r="A11230" t="str">
            <v>5 S 02 502 02</v>
          </cell>
          <cell r="B11230" t="str">
            <v>Tratamento superficial triplo c/ banho diluído</v>
          </cell>
          <cell r="C11230" t="str">
            <v>m²</v>
          </cell>
          <cell r="D11230">
            <v>3.14</v>
          </cell>
        </row>
        <row r="11231">
          <cell r="A11231" t="str">
            <v>5 S 02 502 50</v>
          </cell>
          <cell r="B11231" t="str">
            <v>Tratamento superficial triplo c/ RR-1C c/ polímero - BC</v>
          </cell>
          <cell r="C11231" t="str">
            <v>m²</v>
          </cell>
          <cell r="D11231">
            <v>3.11</v>
          </cell>
        </row>
        <row r="11232">
          <cell r="A11232" t="str">
            <v>5 S 02 502 51</v>
          </cell>
          <cell r="B11232" t="str">
            <v>Tratamento superficial triplo c/ emulsão - BC</v>
          </cell>
          <cell r="C11232" t="str">
            <v>m²</v>
          </cell>
          <cell r="D11232">
            <v>3.14</v>
          </cell>
        </row>
        <row r="11233">
          <cell r="A11233" t="str">
            <v>5 S 02 502 52</v>
          </cell>
          <cell r="B11233" t="str">
            <v>Tratamento superficial triplo c/ banho diluído - BC</v>
          </cell>
          <cell r="C11233" t="str">
            <v>m²</v>
          </cell>
          <cell r="D11233">
            <v>3.43</v>
          </cell>
        </row>
        <row r="11234">
          <cell r="A11234" t="str">
            <v>5 S 02 511 01</v>
          </cell>
          <cell r="B11234" t="str">
            <v>Micro-revestimento a frio -Microflex 0,8 cm</v>
          </cell>
          <cell r="C11234" t="str">
            <v>m²</v>
          </cell>
          <cell r="D11234">
            <v>1.56</v>
          </cell>
        </row>
        <row r="11235">
          <cell r="A11235" t="str">
            <v>5 S 02 511 02</v>
          </cell>
          <cell r="B11235" t="str">
            <v>Micro-revestimento a frio -Microflex 1,5 cm</v>
          </cell>
          <cell r="C11235" t="str">
            <v>m²</v>
          </cell>
          <cell r="D11235">
            <v>3.04</v>
          </cell>
        </row>
        <row r="11236">
          <cell r="A11236" t="str">
            <v>5 S 02 511 03</v>
          </cell>
          <cell r="B11236" t="str">
            <v>Micro-revestimento a frio -Microflex 2,0 cm</v>
          </cell>
          <cell r="C11236" t="str">
            <v>m²</v>
          </cell>
          <cell r="D11236">
            <v>4.05</v>
          </cell>
        </row>
        <row r="11237">
          <cell r="A11237" t="str">
            <v>5 S 02 511 04</v>
          </cell>
          <cell r="B11237" t="str">
            <v>Micro-revestimento a frio -Microflex 2,5 cm</v>
          </cell>
          <cell r="C11237" t="str">
            <v>m²</v>
          </cell>
          <cell r="D11237">
            <v>4.8</v>
          </cell>
        </row>
        <row r="11238">
          <cell r="A11238" t="str">
            <v>5 S 02 511 51</v>
          </cell>
          <cell r="B11238" t="str">
            <v>Micro-revestimento a frio -Microflex 0,8 cm - BC</v>
          </cell>
          <cell r="C11238" t="str">
            <v>m²</v>
          </cell>
          <cell r="D11238">
            <v>1.64</v>
          </cell>
        </row>
        <row r="11239">
          <cell r="A11239" t="str">
            <v>5 S 02 511 52</v>
          </cell>
          <cell r="B11239" t="str">
            <v>Micro-revestimento a frio -Microflex 1,5 cm - BC</v>
          </cell>
          <cell r="C11239" t="str">
            <v>m²</v>
          </cell>
          <cell r="D11239">
            <v>3.19</v>
          </cell>
        </row>
        <row r="11240">
          <cell r="A11240" t="str">
            <v>5 S 02 511 53</v>
          </cell>
          <cell r="B11240" t="str">
            <v>Micro-revestimento a frio -Microflex 2,0 cm - BC</v>
          </cell>
          <cell r="C11240" t="str">
            <v>m²</v>
          </cell>
          <cell r="D11240">
            <v>4.25</v>
          </cell>
        </row>
        <row r="11241">
          <cell r="A11241" t="str">
            <v>5 S 02 511 54</v>
          </cell>
          <cell r="B11241" t="str">
            <v>Micro-revestimento a frio -Microflex 2,5 cm - BC</v>
          </cell>
          <cell r="C11241" t="str">
            <v>m²</v>
          </cell>
          <cell r="D11241">
            <v>5.0599999999999996</v>
          </cell>
        </row>
        <row r="11242">
          <cell r="A11242" t="str">
            <v>5 S 02 512 01</v>
          </cell>
          <cell r="B11242" t="str">
            <v>Lama asfáltica fina (granulometrias I e II)</v>
          </cell>
          <cell r="C11242" t="str">
            <v>m²</v>
          </cell>
          <cell r="D11242">
            <v>0.66</v>
          </cell>
        </row>
        <row r="11243">
          <cell r="A11243" t="str">
            <v>5 S 02 512 02</v>
          </cell>
          <cell r="B11243" t="str">
            <v>Lama asfáltica grossa (granulometrias III e IV)</v>
          </cell>
          <cell r="C11243" t="str">
            <v>m²</v>
          </cell>
          <cell r="D11243">
            <v>1.22</v>
          </cell>
        </row>
        <row r="11244">
          <cell r="A11244" t="str">
            <v>5 S 02 512 51</v>
          </cell>
          <cell r="B11244" t="str">
            <v>Lama asfáltica fina (granulometrias I e II) - AC/BC</v>
          </cell>
          <cell r="C11244" t="str">
            <v>m²</v>
          </cell>
          <cell r="D11244">
            <v>0.7</v>
          </cell>
        </row>
        <row r="11245">
          <cell r="A11245" t="str">
            <v>5 S 02 512 52</v>
          </cell>
          <cell r="B11245" t="str">
            <v>Lama asfáltica grossa (granulometrias III e IV) - AC/BC</v>
          </cell>
          <cell r="C11245" t="str">
            <v>m²</v>
          </cell>
          <cell r="D11245">
            <v>1.29</v>
          </cell>
        </row>
        <row r="11246">
          <cell r="A11246" t="str">
            <v>5 S 02 530 00</v>
          </cell>
          <cell r="B11246" t="str">
            <v>Pré-misturado a frio</v>
          </cell>
          <cell r="C11246" t="str">
            <v>m³</v>
          </cell>
          <cell r="D11246">
            <v>75.48</v>
          </cell>
        </row>
        <row r="11247">
          <cell r="A11247" t="str">
            <v>5 S 02 530 50</v>
          </cell>
          <cell r="B11247" t="str">
            <v>Pré-misturado a frio - AC/BC</v>
          </cell>
          <cell r="C11247" t="str">
            <v>m³</v>
          </cell>
          <cell r="D11247">
            <v>90.67</v>
          </cell>
        </row>
        <row r="11248">
          <cell r="A11248" t="str">
            <v>5 S 02 531 00</v>
          </cell>
          <cell r="B11248" t="str">
            <v>Macadame betuminoso por penetração</v>
          </cell>
          <cell r="C11248" t="str">
            <v>m³</v>
          </cell>
          <cell r="D11248">
            <v>66.430000000000007</v>
          </cell>
        </row>
        <row r="11249">
          <cell r="A11249" t="str">
            <v>5 S 02 531 50</v>
          </cell>
          <cell r="B11249" t="str">
            <v>Macadame betuminoso por penetração - BC</v>
          </cell>
          <cell r="C11249" t="str">
            <v>m³</v>
          </cell>
          <cell r="D11249">
            <v>80.599999999999994</v>
          </cell>
        </row>
        <row r="11250">
          <cell r="A11250" t="str">
            <v>5 S 02 532 00</v>
          </cell>
          <cell r="B11250" t="str">
            <v>Areia-asfalto a quente</v>
          </cell>
          <cell r="C11250" t="str">
            <v>t</v>
          </cell>
          <cell r="D11250">
            <v>47.3</v>
          </cell>
        </row>
        <row r="11251">
          <cell r="A11251" t="str">
            <v>5 S 02 532 50</v>
          </cell>
          <cell r="B11251" t="str">
            <v>Areia-asfalto a quente -AC</v>
          </cell>
          <cell r="C11251" t="str">
            <v>t</v>
          </cell>
          <cell r="D11251">
            <v>57.05</v>
          </cell>
        </row>
        <row r="11252">
          <cell r="A11252" t="str">
            <v>5 S 02 540 01</v>
          </cell>
          <cell r="B11252" t="str">
            <v>Conc. betumin.usinado a quente - capa de rolamento</v>
          </cell>
          <cell r="C11252" t="str">
            <v>t</v>
          </cell>
          <cell r="D11252">
            <v>42.53</v>
          </cell>
        </row>
        <row r="11253">
          <cell r="A11253" t="str">
            <v>5 S 02 540 02</v>
          </cell>
          <cell r="B11253" t="str">
            <v>Concreto betuminoso usinado a quente - binder</v>
          </cell>
          <cell r="C11253" t="str">
            <v>t</v>
          </cell>
          <cell r="D11253">
            <v>42.39</v>
          </cell>
        </row>
        <row r="11254">
          <cell r="A11254" t="str">
            <v>5 S 02 540 12</v>
          </cell>
          <cell r="B11254" t="str">
            <v>CBUQ reciclado em usina fixa</v>
          </cell>
          <cell r="C11254" t="str">
            <v>t</v>
          </cell>
          <cell r="D11254">
            <v>37.26</v>
          </cell>
        </row>
        <row r="11255">
          <cell r="A11255" t="str">
            <v>5 S 02 540 51</v>
          </cell>
          <cell r="B11255" t="str">
            <v>Conc. betumin.usinado a quente - capa de rolamento - AC/BC</v>
          </cell>
          <cell r="C11255" t="str">
            <v>t</v>
          </cell>
          <cell r="D11255">
            <v>49.23</v>
          </cell>
        </row>
        <row r="11256">
          <cell r="A11256" t="str">
            <v>5 S 02 540 52</v>
          </cell>
          <cell r="B11256" t="str">
            <v>Concreto betuminoso usinado a quente - binder - AC/BC</v>
          </cell>
          <cell r="C11256" t="str">
            <v>t</v>
          </cell>
          <cell r="D11256">
            <v>49.36</v>
          </cell>
        </row>
        <row r="11257">
          <cell r="A11257" t="str">
            <v>5 S 02 540 62</v>
          </cell>
          <cell r="B11257" t="str">
            <v>CBUQ reciclado em usina fixa - AC/BC</v>
          </cell>
          <cell r="C11257" t="str">
            <v>t</v>
          </cell>
          <cell r="D11257">
            <v>40.56</v>
          </cell>
        </row>
        <row r="11258">
          <cell r="A11258" t="str">
            <v>5 S 02 600 00</v>
          </cell>
          <cell r="B11258" t="str">
            <v>Manta sintét. p/ recap.asfál.- fornec. e aplicação</v>
          </cell>
          <cell r="C11258" t="str">
            <v>m²</v>
          </cell>
          <cell r="D11258">
            <v>4.13</v>
          </cell>
        </row>
        <row r="11259">
          <cell r="A11259" t="str">
            <v>5 S 02 607 00</v>
          </cell>
          <cell r="B11259" t="str">
            <v>Concreto cimento portland c/ equip. pequeno porte</v>
          </cell>
          <cell r="C11259" t="str">
            <v>m³</v>
          </cell>
          <cell r="D11259">
            <v>291.62</v>
          </cell>
        </row>
        <row r="11260">
          <cell r="A11260" t="str">
            <v>5 S 02 607 50</v>
          </cell>
          <cell r="B11260" t="str">
            <v>Concreto cimento portland c/ equip. pequeno porte - AC/BC</v>
          </cell>
          <cell r="C11260" t="str">
            <v>m³</v>
          </cell>
          <cell r="D11260">
            <v>306.89</v>
          </cell>
        </row>
        <row r="11261">
          <cell r="A11261" t="str">
            <v>5 S 02 702 00</v>
          </cell>
          <cell r="B11261" t="str">
            <v>Limpeza e enchimento de junta de pavimento de conc</v>
          </cell>
          <cell r="C11261" t="str">
            <v>m</v>
          </cell>
          <cell r="D11261">
            <v>1.86</v>
          </cell>
        </row>
        <row r="11262">
          <cell r="A11262" t="str">
            <v>5 S 02 905 00</v>
          </cell>
          <cell r="B11262" t="str">
            <v>Remoção mecanizada de revestimento betuminoso</v>
          </cell>
          <cell r="C11262" t="str">
            <v>m³</v>
          </cell>
          <cell r="D11262">
            <v>7.95</v>
          </cell>
        </row>
        <row r="11263">
          <cell r="A11263" t="str">
            <v>5 S 02 905 01</v>
          </cell>
          <cell r="B11263" t="str">
            <v>Remoção manual de revestimento betuminoso</v>
          </cell>
          <cell r="C11263" t="str">
            <v>m³</v>
          </cell>
          <cell r="D11263">
            <v>168.73</v>
          </cell>
        </row>
        <row r="11264">
          <cell r="A11264" t="str">
            <v>5 S 02 906 00</v>
          </cell>
          <cell r="B11264" t="str">
            <v>Remoção mecanizada da camada granular pavimento</v>
          </cell>
          <cell r="C11264" t="str">
            <v>m³</v>
          </cell>
          <cell r="D11264">
            <v>5.09</v>
          </cell>
        </row>
        <row r="11265">
          <cell r="A11265" t="str">
            <v>5 S 02 906 01</v>
          </cell>
          <cell r="B11265" t="str">
            <v>Remoção manual da camada granular do pavimento</v>
          </cell>
          <cell r="C11265" t="str">
            <v>m³</v>
          </cell>
          <cell r="D11265">
            <v>95.11</v>
          </cell>
        </row>
        <row r="11266">
          <cell r="A11266" t="str">
            <v>5 S 02 907 00</v>
          </cell>
          <cell r="B11266" t="str">
            <v>Remoção mecanizada material de baixa capac.suporte</v>
          </cell>
          <cell r="C11266" t="str">
            <v>m³</v>
          </cell>
          <cell r="D11266">
            <v>4.9800000000000004</v>
          </cell>
        </row>
        <row r="11267">
          <cell r="A11267" t="str">
            <v>5 S 02 907 01</v>
          </cell>
          <cell r="B11267" t="str">
            <v>Remoção manual de material de baixa capac.suporte</v>
          </cell>
          <cell r="C11267" t="str">
            <v>m³</v>
          </cell>
          <cell r="D11267">
            <v>80.81</v>
          </cell>
        </row>
        <row r="11268">
          <cell r="A11268" t="str">
            <v>5 S 02 908 00</v>
          </cell>
          <cell r="B11268" t="str">
            <v>Arrancamento e remoção de paralelepípedos</v>
          </cell>
          <cell r="C11268" t="str">
            <v>m²</v>
          </cell>
          <cell r="D11268">
            <v>18.059999999999999</v>
          </cell>
        </row>
        <row r="11269">
          <cell r="A11269" t="str">
            <v>5 S 02 909 00</v>
          </cell>
          <cell r="B11269" t="str">
            <v>Arrancamento e remoção de meios-fios</v>
          </cell>
          <cell r="C11269" t="str">
            <v>m³</v>
          </cell>
          <cell r="D11269">
            <v>101.13</v>
          </cell>
        </row>
        <row r="11270">
          <cell r="A11270" t="str">
            <v>5 S 02 990 11</v>
          </cell>
          <cell r="B11270" t="str">
            <v>Fresagem contínua do revest. betuminoso</v>
          </cell>
          <cell r="C11270" t="str">
            <v>m³</v>
          </cell>
          <cell r="D11270">
            <v>106.46</v>
          </cell>
        </row>
        <row r="11271">
          <cell r="A11271" t="str">
            <v>5 S 02 990 12</v>
          </cell>
          <cell r="B11271" t="str">
            <v>Fresagem descontínua revest. betuminoso</v>
          </cell>
          <cell r="C11271" t="str">
            <v>m³</v>
          </cell>
          <cell r="D11271">
            <v>145.69999999999999</v>
          </cell>
        </row>
        <row r="11272">
          <cell r="A11272" t="str">
            <v>5 S 02 991 01</v>
          </cell>
          <cell r="B11272" t="str">
            <v>Recicl. simples. c/ incorp. rev. asf. à base - esp. rev. inferior 5 cm</v>
          </cell>
          <cell r="C11272" t="str">
            <v>m³</v>
          </cell>
          <cell r="D11272">
            <v>42.38</v>
          </cell>
        </row>
        <row r="11273">
          <cell r="A11273" t="str">
            <v>5 S 02 991 02</v>
          </cell>
          <cell r="B11273" t="str">
            <v>Recicl. simples. c/ incorp. rev. asf. à base - esp. rev. entre 5 e 10 cm</v>
          </cell>
          <cell r="C11273" t="str">
            <v>m³</v>
          </cell>
          <cell r="D11273">
            <v>46.85</v>
          </cell>
        </row>
        <row r="11274">
          <cell r="A11274" t="str">
            <v>5 S 02 991 03</v>
          </cell>
          <cell r="B11274" t="str">
            <v>Recicl. c/ cimento e incorp. rev. asf. à base - esp. rev. inferior a 5 cm</v>
          </cell>
          <cell r="C11274" t="str">
            <v>m³</v>
          </cell>
          <cell r="D11274">
            <v>78.48</v>
          </cell>
        </row>
        <row r="11275">
          <cell r="A11275" t="str">
            <v>5 S 02 991 04</v>
          </cell>
          <cell r="B11275" t="str">
            <v>Recicl. c/ cimento e incorp. rev. asf. à base - esp. rev. entre 5 e 10 cm</v>
          </cell>
          <cell r="C11275" t="str">
            <v>m³</v>
          </cell>
          <cell r="D11275">
            <v>82.96</v>
          </cell>
        </row>
        <row r="11276">
          <cell r="A11276" t="str">
            <v>5 S 02 991 05</v>
          </cell>
          <cell r="B11276" t="str">
            <v>Recicl. c/ brita e incorp. rev. asf.à base - esp. rev. inferior a 5 cm</v>
          </cell>
          <cell r="C11276" t="str">
            <v>m³</v>
          </cell>
          <cell r="D11276">
            <v>50.11</v>
          </cell>
        </row>
        <row r="11277">
          <cell r="A11277" t="str">
            <v>5 S 02 991 06</v>
          </cell>
          <cell r="B11277" t="str">
            <v>Recicl. c/ brita e incorp. rev. asf. à base - esp. rev. entre 5 e 10 cm</v>
          </cell>
          <cell r="C11277" t="str">
            <v>m³</v>
          </cell>
          <cell r="D11277">
            <v>56.64</v>
          </cell>
        </row>
        <row r="11278">
          <cell r="A11278" t="str">
            <v>5 S 02 991 07</v>
          </cell>
          <cell r="B11278" t="str">
            <v>Recicl. c/ cim. e brita e incorp. rev. asf. à base - esp. rev. inf. a 5 cm</v>
          </cell>
          <cell r="C11278" t="str">
            <v>m³</v>
          </cell>
          <cell r="D11278">
            <v>86.21</v>
          </cell>
        </row>
        <row r="11279">
          <cell r="A11279" t="str">
            <v>5 S 02 991 08</v>
          </cell>
          <cell r="B11279" t="str">
            <v>Recicl. c/ cim. e brita e incorp. rev. asf. à base - esp. rev. entre 5 e 10 cm</v>
          </cell>
          <cell r="C11279" t="str">
            <v>m³</v>
          </cell>
          <cell r="D11279">
            <v>90.68</v>
          </cell>
        </row>
        <row r="11280">
          <cell r="A11280" t="str">
            <v>5 S 02 992 01</v>
          </cell>
          <cell r="B11280" t="str">
            <v>Recicl. simples. c/ incorp. rev. asf. à base - esp. rev. inferior 5 cm</v>
          </cell>
          <cell r="C11280" t="str">
            <v>m³</v>
          </cell>
          <cell r="D11280">
            <v>41.83</v>
          </cell>
        </row>
        <row r="11281">
          <cell r="A11281" t="str">
            <v>5 S 02 992 02</v>
          </cell>
          <cell r="B11281" t="str">
            <v>Recicl. simples. c/ incorp. rev. asf. à base - esp. rev. entre 5 e 10 cm</v>
          </cell>
          <cell r="C11281" t="str">
            <v>m³</v>
          </cell>
          <cell r="D11281">
            <v>44.37</v>
          </cell>
        </row>
        <row r="11282">
          <cell r="A11282" t="str">
            <v>5 S 02 992 03</v>
          </cell>
          <cell r="B11282" t="str">
            <v>Recicl. simples. c/ incorp. rev. asf. à base - esp. rev. entre 10 e 15 cm</v>
          </cell>
          <cell r="C11282" t="str">
            <v>m³</v>
          </cell>
          <cell r="D11282">
            <v>47.02</v>
          </cell>
        </row>
        <row r="11283">
          <cell r="A11283" t="str">
            <v>5 S 02 992 04</v>
          </cell>
          <cell r="B11283" t="str">
            <v>Recicl. c/ cimento e incorp. rev. asf. à base - esp. rev. inferior a 5 cm</v>
          </cell>
          <cell r="C11283" t="str">
            <v>m³</v>
          </cell>
          <cell r="D11283">
            <v>77.930000000000007</v>
          </cell>
        </row>
        <row r="11284">
          <cell r="A11284" t="str">
            <v>5 S 02 992 05</v>
          </cell>
          <cell r="B11284" t="str">
            <v>Recicl. c/ cimento e incorp. rev. asf. à base - esp. rev. entre 5 e 10 cm</v>
          </cell>
          <cell r="C11284" t="str">
            <v>m³</v>
          </cell>
          <cell r="D11284">
            <v>80.48</v>
          </cell>
        </row>
        <row r="11285">
          <cell r="A11285" t="str">
            <v>5 S 02 992 06</v>
          </cell>
          <cell r="B11285" t="str">
            <v>Recicl. c/ cimento e incorp. rev. asf. à base - esp. rev. entre 5 e 10 cm</v>
          </cell>
          <cell r="C11285" t="str">
            <v>m³</v>
          </cell>
          <cell r="D11285">
            <v>83.13</v>
          </cell>
        </row>
        <row r="11286">
          <cell r="A11286" t="str">
            <v>5 S 02 992 07</v>
          </cell>
          <cell r="B11286" t="str">
            <v>Recicl. c/ brita e incorp. rev. asf.à base - esp. rev. inferior a 5 cm</v>
          </cell>
          <cell r="C11286" t="str">
            <v>m³</v>
          </cell>
          <cell r="D11286">
            <v>49.56</v>
          </cell>
        </row>
        <row r="11287">
          <cell r="A11287" t="str">
            <v>5 S 02 992 08</v>
          </cell>
          <cell r="B11287" t="str">
            <v>Recicl. c/ brita e incorp. rev. asf.à base - esp. rev. entre 5 e 10 cm</v>
          </cell>
          <cell r="C11287" t="str">
            <v>m³</v>
          </cell>
          <cell r="D11287">
            <v>52.11</v>
          </cell>
        </row>
        <row r="11288">
          <cell r="A11288" t="str">
            <v>5 S 02 992 09</v>
          </cell>
          <cell r="B11288" t="str">
            <v>Recicl. c/ brita e incorp. rev. asf.à base - esp. rev. entre 5 e 10 cm</v>
          </cell>
          <cell r="C11288" t="str">
            <v>m³</v>
          </cell>
          <cell r="D11288">
            <v>54.75</v>
          </cell>
        </row>
        <row r="11289">
          <cell r="A11289" t="str">
            <v>5 S 02 992 10</v>
          </cell>
          <cell r="B11289" t="str">
            <v>Recicl. c/ cim. e brita e incorp. rev. asf. à base - esp. rev. inf. a 5 cm</v>
          </cell>
          <cell r="C11289" t="str">
            <v>m³</v>
          </cell>
          <cell r="D11289">
            <v>85.66</v>
          </cell>
        </row>
        <row r="11290">
          <cell r="A11290" t="str">
            <v>5 S 02 992 11</v>
          </cell>
          <cell r="B11290" t="str">
            <v>Recicl. c/ cim. e brita e incorp. rev. asf. à base - espessura rev. entre 5 e 10 cm</v>
          </cell>
          <cell r="C11290" t="str">
            <v>m³</v>
          </cell>
          <cell r="D11290">
            <v>88.22</v>
          </cell>
        </row>
        <row r="11291">
          <cell r="A11291" t="str">
            <v>5 S 02 992 12</v>
          </cell>
          <cell r="B11291" t="str">
            <v>Recicl. c/ cim. e brita e incorp. rev. asf. à base - esp. rev. entre 10 e 15 cm</v>
          </cell>
          <cell r="C11291" t="str">
            <v>m³</v>
          </cell>
          <cell r="D11291">
            <v>90.64</v>
          </cell>
        </row>
        <row r="11292">
          <cell r="A11292" t="str">
            <v>5 S 02 992 13</v>
          </cell>
          <cell r="B11292" t="str">
            <v>Recicl. c/ espuma de asfalto e incorp. rev. asf. à base - esp. rev. inferior 10 cm</v>
          </cell>
          <cell r="C11292" t="str">
            <v>m³</v>
          </cell>
          <cell r="D11292">
            <v>66.599999999999994</v>
          </cell>
        </row>
        <row r="11293">
          <cell r="A11293" t="str">
            <v>5 S 02 992 14</v>
          </cell>
          <cell r="B11293" t="str">
            <v>Recicl. c/ espuma de asfalto e incorp. rev. asf. à base - espessura rev. entre 10 e 15 cm</v>
          </cell>
          <cell r="C11293" t="str">
            <v>m³</v>
          </cell>
          <cell r="D11293">
            <v>70.38</v>
          </cell>
        </row>
        <row r="11294">
          <cell r="A11294" t="str">
            <v>5 S 02 999 01</v>
          </cell>
          <cell r="B11294" t="str">
            <v>Fornecimento de Cimento Asfáltico CAP-20</v>
          </cell>
          <cell r="C11294" t="str">
            <v>t</v>
          </cell>
          <cell r="D11294">
            <v>1391.67</v>
          </cell>
        </row>
        <row r="11295">
          <cell r="A11295" t="str">
            <v>5 S 02 999 02</v>
          </cell>
          <cell r="B11295" t="str">
            <v>Fornecimento de Cimento Asfáltico CAP-40</v>
          </cell>
          <cell r="C11295" t="str">
            <v>t</v>
          </cell>
          <cell r="D11295">
            <v>1400</v>
          </cell>
        </row>
        <row r="11296">
          <cell r="A11296" t="str">
            <v>5 S 02 999 03</v>
          </cell>
          <cell r="B11296" t="str">
            <v>Fornecimento de Asfálto Diluído CM-30</v>
          </cell>
          <cell r="C11296" t="str">
            <v>t</v>
          </cell>
          <cell r="D11296">
            <v>2002</v>
          </cell>
        </row>
        <row r="11297">
          <cell r="A11297" t="str">
            <v>5 S 02 999 04</v>
          </cell>
          <cell r="B11297" t="str">
            <v>Fornecimento de Emulsão Asfáltica RR-1C</v>
          </cell>
          <cell r="C11297" t="str">
            <v>t</v>
          </cell>
          <cell r="D11297">
            <v>1050</v>
          </cell>
        </row>
        <row r="11298">
          <cell r="A11298" t="str">
            <v>5 S 02 999 05</v>
          </cell>
          <cell r="B11298" t="str">
            <v>Fornecimento de Emulsão Asfáltica RR-2C</v>
          </cell>
          <cell r="C11298" t="str">
            <v>t</v>
          </cell>
          <cell r="D11298">
            <v>1103.33</v>
          </cell>
        </row>
        <row r="11299">
          <cell r="A11299" t="str">
            <v>5 S 02 999 06</v>
          </cell>
          <cell r="B11299" t="str">
            <v>Fornecimento de Cimento Asfáltico CAP-7</v>
          </cell>
          <cell r="C11299" t="str">
            <v>t</v>
          </cell>
          <cell r="D11299">
            <v>0</v>
          </cell>
        </row>
        <row r="11300">
          <cell r="A11300" t="str">
            <v>5 S 02 999 07</v>
          </cell>
          <cell r="B11300" t="str">
            <v>Fornecimento de Emulsão Asfáltica RM-1C</v>
          </cell>
          <cell r="C11300" t="str">
            <v>t</v>
          </cell>
          <cell r="D11300">
            <v>1260</v>
          </cell>
        </row>
        <row r="11301">
          <cell r="A11301" t="str">
            <v>5 S 02 999 08</v>
          </cell>
          <cell r="B11301" t="str">
            <v>Fornecimento de Emulsão Asfáltica RM-2C</v>
          </cell>
          <cell r="C11301" t="str">
            <v>t</v>
          </cell>
          <cell r="D11301">
            <v>0</v>
          </cell>
        </row>
        <row r="11302">
          <cell r="A11302" t="str">
            <v>5 S 02 999 09</v>
          </cell>
          <cell r="B11302" t="str">
            <v>Fornecimento de Emulsão Asfáltica RL-1C</v>
          </cell>
          <cell r="C11302" t="str">
            <v>t</v>
          </cell>
          <cell r="D11302">
            <v>1076.67</v>
          </cell>
        </row>
        <row r="11303">
          <cell r="A11303" t="str">
            <v>5 S 02 999 10</v>
          </cell>
          <cell r="B11303" t="str">
            <v>Fornecimento de Emulsão Polim. p/ Micro-Rvest. a Frio</v>
          </cell>
          <cell r="C11303" t="str">
            <v>t</v>
          </cell>
          <cell r="D11303">
            <v>1500</v>
          </cell>
        </row>
        <row r="11304">
          <cell r="A11304" t="str">
            <v>5 S 04 300 16</v>
          </cell>
          <cell r="B11304" t="str">
            <v>Bueiro met. chapas múltiplas D=1,60m galv.</v>
          </cell>
          <cell r="C11304" t="str">
            <v>m</v>
          </cell>
          <cell r="D11304">
            <v>1411.81</v>
          </cell>
        </row>
        <row r="11305">
          <cell r="A11305" t="str">
            <v>5 S 04 300 20</v>
          </cell>
          <cell r="B11305" t="str">
            <v>Bueiro met. chapas múltiplas D=2,00m galv.</v>
          </cell>
          <cell r="C11305" t="str">
            <v>m</v>
          </cell>
          <cell r="D11305">
            <v>2169.4</v>
          </cell>
        </row>
        <row r="11306">
          <cell r="A11306" t="str">
            <v>5 S 04 300 30</v>
          </cell>
          <cell r="B11306" t="str">
            <v>Bueiro met. D=3,05 m rev. epoxy Hmax. aterro 12,50 m</v>
          </cell>
          <cell r="C11306" t="str">
            <v>m</v>
          </cell>
          <cell r="D11306">
            <v>4566.7700000000004</v>
          </cell>
        </row>
        <row r="11307">
          <cell r="A11307" t="str">
            <v>5 S 04 300 66</v>
          </cell>
          <cell r="B11307" t="str">
            <v>Bueiro met. chapas múltiplas D=1,60m galv. -BC</v>
          </cell>
          <cell r="C11307" t="str">
            <v>m</v>
          </cell>
          <cell r="D11307">
            <v>1420.92</v>
          </cell>
        </row>
        <row r="11308">
          <cell r="A11308" t="str">
            <v>5 S 04 300 70</v>
          </cell>
          <cell r="B11308" t="str">
            <v>Bueiro met. chapas múltiplas D=2,00m galv. -BC</v>
          </cell>
          <cell r="C11308" t="str">
            <v>m</v>
          </cell>
          <cell r="D11308">
            <v>2179.52</v>
          </cell>
        </row>
        <row r="11309">
          <cell r="A11309" t="str">
            <v>5 S 04 300 71</v>
          </cell>
          <cell r="B11309" t="str">
            <v>Bueiro met. D=3,05 m rev. epoxy Hmax. aterro 12,50 mBC</v>
          </cell>
          <cell r="C11309" t="str">
            <v>m</v>
          </cell>
          <cell r="D11309">
            <v>4583.76</v>
          </cell>
        </row>
        <row r="11310">
          <cell r="A11310" t="str">
            <v>5 S 04 301 16</v>
          </cell>
          <cell r="B11310" t="str">
            <v>Bueiro met. chapas múltiplas D=1,60m rev. epoxy</v>
          </cell>
          <cell r="C11310" t="str">
            <v>m</v>
          </cell>
          <cell r="D11310">
            <v>1492.81</v>
          </cell>
        </row>
        <row r="11311">
          <cell r="A11311" t="str">
            <v>5 S 04 301 20</v>
          </cell>
          <cell r="B11311" t="str">
            <v>Bueiro met. chapas múltiplas D=2,00m rev. epoxy</v>
          </cell>
          <cell r="C11311" t="str">
            <v>m</v>
          </cell>
          <cell r="D11311">
            <v>2264.4</v>
          </cell>
        </row>
        <row r="11312">
          <cell r="A11312" t="str">
            <v>5 S 04 301 66</v>
          </cell>
          <cell r="B11312" t="str">
            <v>Bueiro met. chapas múltiplas D=1,60m rev. epoxy -BC</v>
          </cell>
          <cell r="C11312" t="str">
            <v>m</v>
          </cell>
          <cell r="D11312">
            <v>1501.92</v>
          </cell>
        </row>
        <row r="11313">
          <cell r="A11313" t="str">
            <v>5 S 04 301 70</v>
          </cell>
          <cell r="B11313" t="str">
            <v>Bueiro met. chapas múltiplas D=2,00m rev. epoxy -BC</v>
          </cell>
          <cell r="C11313" t="str">
            <v>m</v>
          </cell>
          <cell r="D11313">
            <v>2274.52</v>
          </cell>
        </row>
        <row r="11314">
          <cell r="A11314" t="str">
            <v>5 S 04 310 12</v>
          </cell>
          <cell r="B11314" t="str">
            <v>Bueiro met. s/ interrupçãp traf. D=1,20 m galv.</v>
          </cell>
          <cell r="C11314" t="str">
            <v>m</v>
          </cell>
          <cell r="D11314">
            <v>1736.11</v>
          </cell>
        </row>
        <row r="11315">
          <cell r="A11315" t="str">
            <v>5 S 04 310 16</v>
          </cell>
          <cell r="B11315" t="str">
            <v>Bueiro met. s/ interrup. de tráf. D=1,60m galv.</v>
          </cell>
          <cell r="C11315" t="str">
            <v>m</v>
          </cell>
          <cell r="D11315">
            <v>2314.64</v>
          </cell>
        </row>
        <row r="11316">
          <cell r="A11316" t="str">
            <v>5 S 04 310 20</v>
          </cell>
          <cell r="B11316" t="str">
            <v>Bueiro met. s/ interrup. de tráf. D=2,00m galv.</v>
          </cell>
          <cell r="C11316" t="str">
            <v>m</v>
          </cell>
          <cell r="D11316">
            <v>2909.34</v>
          </cell>
        </row>
        <row r="11317">
          <cell r="A11317" t="str">
            <v>5 S 04 311 12</v>
          </cell>
          <cell r="B11317" t="str">
            <v>Bueiro met. s/ interrupçãp traf. D=1,20 m rev. epoxy</v>
          </cell>
          <cell r="C11317" t="str">
            <v>m</v>
          </cell>
          <cell r="D11317">
            <v>1811.11</v>
          </cell>
        </row>
        <row r="11318">
          <cell r="A11318" t="str">
            <v>5 S 04 311 16</v>
          </cell>
          <cell r="B11318" t="str">
            <v>Bueiro met.s/interrupção traf. D=1,60 m rev.epoxy</v>
          </cell>
          <cell r="C11318" t="str">
            <v>m</v>
          </cell>
          <cell r="D11318">
            <v>2420.64</v>
          </cell>
        </row>
        <row r="11319">
          <cell r="A11319" t="str">
            <v>5 S 04 311 20</v>
          </cell>
          <cell r="B11319" t="str">
            <v>Bueiro met.s/interrupção tráf. D=2,00 m rev. epoxy</v>
          </cell>
          <cell r="C11319" t="str">
            <v>m</v>
          </cell>
          <cell r="D11319">
            <v>3039.34</v>
          </cell>
        </row>
        <row r="11320">
          <cell r="A11320" t="str">
            <v>5 S 04 402 01</v>
          </cell>
          <cell r="B11320" t="str">
            <v>Valeta de Proteção e Saída D´Água com Máquina</v>
          </cell>
          <cell r="C11320" t="str">
            <v>m³</v>
          </cell>
          <cell r="D11320">
            <v>2.23</v>
          </cell>
        </row>
        <row r="11321">
          <cell r="A11321" t="str">
            <v>5 S 04 999 01</v>
          </cell>
          <cell r="B11321" t="str">
            <v>Remoção de bueiros existentes</v>
          </cell>
          <cell r="C11321" t="str">
            <v>m</v>
          </cell>
          <cell r="D11321">
            <v>62.47</v>
          </cell>
        </row>
        <row r="11322">
          <cell r="A11322" t="str">
            <v>5 S 04 999 04</v>
          </cell>
          <cell r="B11322" t="str">
            <v>Restauração de disp. danif. com concr. fck=15 MPa</v>
          </cell>
          <cell r="C11322" t="str">
            <v>m³</v>
          </cell>
          <cell r="D11322">
            <v>250.45</v>
          </cell>
        </row>
        <row r="11323">
          <cell r="A11323" t="str">
            <v>5 S 04 999 07</v>
          </cell>
          <cell r="B11323" t="str">
            <v>Demolição de dispositivos de concreto simples</v>
          </cell>
          <cell r="C11323" t="str">
            <v>m³</v>
          </cell>
          <cell r="D11323">
            <v>118.94</v>
          </cell>
        </row>
        <row r="11324">
          <cell r="A11324" t="str">
            <v>5 S 04 999 08</v>
          </cell>
          <cell r="B11324" t="str">
            <v>Demolição de dispositivos de concreto armado</v>
          </cell>
          <cell r="C11324" t="str">
            <v>m³</v>
          </cell>
          <cell r="D11324">
            <v>380.22</v>
          </cell>
        </row>
        <row r="11325">
          <cell r="A11325" t="str">
            <v>5 S 04 999 54</v>
          </cell>
          <cell r="B11325" t="str">
            <v>Restauração de disp. danif. com concr. fck=15 MPa - AC/BC</v>
          </cell>
          <cell r="C11325" t="str">
            <v>m³</v>
          </cell>
          <cell r="D11325">
            <v>271.55</v>
          </cell>
        </row>
        <row r="11326">
          <cell r="A11326" t="str">
            <v>5 S 05 100 00</v>
          </cell>
          <cell r="B11326" t="str">
            <v>Enleivamento</v>
          </cell>
          <cell r="C11326" t="str">
            <v>m²</v>
          </cell>
          <cell r="D11326">
            <v>5.83</v>
          </cell>
        </row>
        <row r="11327">
          <cell r="A11327" t="str">
            <v>5 S 05 102 00</v>
          </cell>
          <cell r="B11327" t="str">
            <v>Hidrossemeadura</v>
          </cell>
          <cell r="C11327" t="str">
            <v>m²</v>
          </cell>
          <cell r="D11327">
            <v>0.99</v>
          </cell>
        </row>
        <row r="11328">
          <cell r="A11328" t="str">
            <v>5 S 05 120 01</v>
          </cell>
          <cell r="B11328" t="str">
            <v>Plantio de arbusto (h= 0,50m)</v>
          </cell>
          <cell r="C11328" t="str">
            <v>un</v>
          </cell>
          <cell r="D11328">
            <v>12.11</v>
          </cell>
        </row>
        <row r="11329">
          <cell r="A11329" t="str">
            <v>5 S 05 300 01</v>
          </cell>
          <cell r="B11329" t="str">
            <v>Alvenaria de pedra arrumada</v>
          </cell>
          <cell r="C11329" t="str">
            <v>m³</v>
          </cell>
          <cell r="D11329">
            <v>89.55</v>
          </cell>
        </row>
        <row r="11330">
          <cell r="A11330" t="str">
            <v>5 S 05 300 02</v>
          </cell>
          <cell r="B11330" t="str">
            <v>Enrocamento de pedra jogada</v>
          </cell>
          <cell r="C11330" t="str">
            <v>m³</v>
          </cell>
          <cell r="D11330">
            <v>47.19</v>
          </cell>
        </row>
        <row r="11331">
          <cell r="A11331" t="str">
            <v>5 S 05 300 51</v>
          </cell>
          <cell r="B11331" t="str">
            <v>Alvenaria de pedra arrumada - PC</v>
          </cell>
          <cell r="C11331" t="str">
            <v>m³</v>
          </cell>
          <cell r="D11331">
            <v>96.31</v>
          </cell>
        </row>
        <row r="11332">
          <cell r="A11332" t="str">
            <v>5 S 05 300 52</v>
          </cell>
          <cell r="B11332" t="str">
            <v>Enrocamento de pedra jogada - PC</v>
          </cell>
          <cell r="C11332" t="str">
            <v>m³</v>
          </cell>
          <cell r="D11332">
            <v>52.82</v>
          </cell>
        </row>
        <row r="11333">
          <cell r="A11333" t="str">
            <v>5 S 05 301 00</v>
          </cell>
          <cell r="B11333" t="str">
            <v>Alvenaria de pedra argamassada</v>
          </cell>
          <cell r="C11333" t="str">
            <v>m³</v>
          </cell>
          <cell r="D11333">
            <v>171.47</v>
          </cell>
        </row>
        <row r="11334">
          <cell r="A11334" t="str">
            <v>5 S 05 301 50</v>
          </cell>
          <cell r="B11334" t="str">
            <v>Alvenaria de pedra argamassada -AC/PC</v>
          </cell>
          <cell r="C11334" t="str">
            <v>m³</v>
          </cell>
          <cell r="D11334">
            <v>181.18</v>
          </cell>
        </row>
        <row r="11335">
          <cell r="A11335" t="str">
            <v>5 S 05 303 01</v>
          </cell>
          <cell r="B11335" t="str">
            <v>Terra armada - ECE - greide 0,0&lt;h&lt;6,00m</v>
          </cell>
          <cell r="C11335" t="str">
            <v>m²</v>
          </cell>
          <cell r="D11335">
            <v>303</v>
          </cell>
        </row>
        <row r="11336">
          <cell r="A11336" t="str">
            <v>5 S 05 303 02</v>
          </cell>
          <cell r="B11336" t="str">
            <v>Terra armada - ECE - greide 6,0&lt;h&lt;9,00</v>
          </cell>
          <cell r="C11336" t="str">
            <v>m²</v>
          </cell>
          <cell r="D11336">
            <v>366</v>
          </cell>
        </row>
        <row r="11337">
          <cell r="A11337" t="str">
            <v>5 S 05 303 03</v>
          </cell>
          <cell r="B11337" t="str">
            <v>Terra armada - ECE - greide 9,0&lt;h&lt;12,00m</v>
          </cell>
          <cell r="C11337" t="str">
            <v>m²</v>
          </cell>
          <cell r="D11337">
            <v>557</v>
          </cell>
        </row>
        <row r="11338">
          <cell r="A11338" t="str">
            <v>5 S 05 303 04</v>
          </cell>
          <cell r="B11338" t="str">
            <v>Terra armada - ECE - pé de talude 0,0&lt;h&lt;6,00m</v>
          </cell>
          <cell r="C11338" t="str">
            <v>m²</v>
          </cell>
          <cell r="D11338">
            <v>354</v>
          </cell>
        </row>
        <row r="11339">
          <cell r="A11339" t="str">
            <v>5 S 05 303 05</v>
          </cell>
          <cell r="B11339" t="str">
            <v>Terra armada - ECE - pé de talude 6,0&lt;h&lt;9,00m</v>
          </cell>
          <cell r="C11339" t="str">
            <v>m²</v>
          </cell>
          <cell r="D11339">
            <v>431</v>
          </cell>
        </row>
        <row r="11340">
          <cell r="A11340" t="str">
            <v>5 S 05 303 06</v>
          </cell>
          <cell r="B11340" t="str">
            <v>Terra armada - ECE - pé de talude 9,0&lt;h&lt;12,00m</v>
          </cell>
          <cell r="C11340" t="str">
            <v>m²</v>
          </cell>
          <cell r="D11340">
            <v>651</v>
          </cell>
        </row>
        <row r="11341">
          <cell r="A11341" t="str">
            <v>5 S 05 303 07</v>
          </cell>
          <cell r="B11341" t="str">
            <v>Terra armada - ECE - encontro portante 0,0&lt;h&lt;6,0m</v>
          </cell>
          <cell r="C11341" t="str">
            <v>m²</v>
          </cell>
          <cell r="D11341">
            <v>714</v>
          </cell>
        </row>
        <row r="11342">
          <cell r="A11342" t="str">
            <v>5 S 05 303 08</v>
          </cell>
          <cell r="B11342" t="str">
            <v>Terra armada - ECE - encontro portante 6,0&lt;h&lt;9,00m</v>
          </cell>
          <cell r="C11342" t="str">
            <v>m²</v>
          </cell>
          <cell r="D11342">
            <v>895</v>
          </cell>
        </row>
        <row r="11343">
          <cell r="A11343" t="str">
            <v>5 S 05 303 09</v>
          </cell>
          <cell r="B11343" t="str">
            <v>Escamas de concreto armado para terra armada</v>
          </cell>
          <cell r="C11343" t="str">
            <v>m³</v>
          </cell>
          <cell r="D11343">
            <v>702.08</v>
          </cell>
        </row>
        <row r="11344">
          <cell r="A11344" t="str">
            <v>5 S 05 303 10</v>
          </cell>
          <cell r="B11344" t="str">
            <v>Conc. de soleira e arrem. de maciço de terra arm.</v>
          </cell>
          <cell r="C11344" t="str">
            <v>m³</v>
          </cell>
          <cell r="D11344">
            <v>238.35</v>
          </cell>
        </row>
        <row r="11345">
          <cell r="A11345" t="str">
            <v>5 S 05 303 11</v>
          </cell>
          <cell r="B11345" t="str">
            <v>Montagem de maciço terra armada</v>
          </cell>
          <cell r="C11345" t="str">
            <v>m²</v>
          </cell>
          <cell r="D11345">
            <v>97.76</v>
          </cell>
        </row>
        <row r="11346">
          <cell r="A11346" t="str">
            <v>5 S 05 303 59</v>
          </cell>
          <cell r="B11346" t="str">
            <v>Escamas de concreto armado para terra armada - AC/BC</v>
          </cell>
          <cell r="C11346" t="str">
            <v>m³</v>
          </cell>
          <cell r="D11346">
            <v>722.26</v>
          </cell>
        </row>
        <row r="11347">
          <cell r="A11347" t="str">
            <v>5 S 05 303 60</v>
          </cell>
          <cell r="B11347" t="str">
            <v>Conc. de soleira e arremate de maciço de terra arm. - AC/BC</v>
          </cell>
          <cell r="C11347" t="str">
            <v>m³</v>
          </cell>
          <cell r="D11347">
            <v>259.45</v>
          </cell>
        </row>
        <row r="11348">
          <cell r="A11348" t="str">
            <v>5 S 05 340 01</v>
          </cell>
          <cell r="B11348" t="str">
            <v>Execução cortina atirantada conc.armado fck=15 MPa</v>
          </cell>
          <cell r="C11348" t="str">
            <v>m³</v>
          </cell>
          <cell r="D11348">
            <v>1313.96</v>
          </cell>
        </row>
        <row r="11349">
          <cell r="A11349" t="str">
            <v>5 S 05 340 51</v>
          </cell>
          <cell r="B11349" t="str">
            <v>Execução cortina atirantada conc.armado fck=15 MPa - AC/BC</v>
          </cell>
          <cell r="C11349" t="str">
            <v>m³</v>
          </cell>
          <cell r="D11349">
            <v>1335.06</v>
          </cell>
        </row>
        <row r="11350">
          <cell r="A11350" t="str">
            <v>5 S 05 900 01</v>
          </cell>
          <cell r="B11350" t="str">
            <v>Execução tirante protendido cortina atirantada</v>
          </cell>
          <cell r="C11350" t="str">
            <v>m</v>
          </cell>
          <cell r="D11350">
            <v>150.74</v>
          </cell>
        </row>
        <row r="11351">
          <cell r="A11351" t="str">
            <v>5 S 06 400 01</v>
          </cell>
          <cell r="B11351" t="str">
            <v>Cêrcas arame farp. c/ mourão conc. seção quadr.</v>
          </cell>
          <cell r="C11351" t="str">
            <v>m</v>
          </cell>
          <cell r="D11351">
            <v>24.25</v>
          </cell>
        </row>
        <row r="11352">
          <cell r="A11352" t="str">
            <v>5 S 06 400 02</v>
          </cell>
          <cell r="B11352" t="str">
            <v>Cerca arame farp. c/ mourão de conc. seção triang</v>
          </cell>
          <cell r="C11352" t="str">
            <v>m</v>
          </cell>
          <cell r="D11352">
            <v>19.88</v>
          </cell>
        </row>
        <row r="11353">
          <cell r="A11353" t="str">
            <v>5 S 06 400 51</v>
          </cell>
          <cell r="B11353" t="str">
            <v>Cêrcas arame farp. c/ mourão conc. seção quadr. - AC/BC</v>
          </cell>
          <cell r="C11353" t="str">
            <v>m</v>
          </cell>
          <cell r="D11353">
            <v>24.42</v>
          </cell>
        </row>
        <row r="11354">
          <cell r="A11354" t="str">
            <v>5 S 06 400 52</v>
          </cell>
          <cell r="B11354" t="str">
            <v>Cerca arame farp. c/ mourão de conc. seção triang - AC/BC</v>
          </cell>
          <cell r="C11354" t="str">
            <v>m</v>
          </cell>
          <cell r="D11354">
            <v>19.97</v>
          </cell>
        </row>
        <row r="11355">
          <cell r="A11355" t="str">
            <v>5 S 06 410 00</v>
          </cell>
          <cell r="B11355" t="str">
            <v>Cêrcas arame farpado com suporte madeira</v>
          </cell>
          <cell r="C11355" t="str">
            <v>m</v>
          </cell>
          <cell r="D11355">
            <v>36.71</v>
          </cell>
        </row>
        <row r="11356">
          <cell r="A11356" t="str">
            <v>5 S 09 001 07</v>
          </cell>
          <cell r="B11356" t="str">
            <v>Transporte local em rodov. não pavim.</v>
          </cell>
          <cell r="C11356" t="str">
            <v>tkm</v>
          </cell>
          <cell r="D11356">
            <v>0.59</v>
          </cell>
        </row>
        <row r="11357">
          <cell r="A11357" t="str">
            <v>5 S 09 001 90</v>
          </cell>
          <cell r="B11357" t="str">
            <v>Transporte comercial c/ carroc. rodov. não pav.</v>
          </cell>
          <cell r="C11357" t="str">
            <v>tkm</v>
          </cell>
          <cell r="D11357">
            <v>0.4</v>
          </cell>
        </row>
        <row r="11358">
          <cell r="A11358" t="str">
            <v>5 S 09 001 91</v>
          </cell>
          <cell r="B11358" t="str">
            <v>Transporte comercial c/ basc. 10m³ rodov. não pav.</v>
          </cell>
          <cell r="C11358" t="str">
            <v>tkm</v>
          </cell>
          <cell r="D11358">
            <v>0.41</v>
          </cell>
        </row>
        <row r="11359">
          <cell r="A11359" t="str">
            <v>5 S 09 002 07</v>
          </cell>
          <cell r="B11359" t="str">
            <v>Transporte local em rodov. pavim.</v>
          </cell>
          <cell r="C11359" t="str">
            <v>tkm</v>
          </cell>
          <cell r="D11359">
            <v>0.46</v>
          </cell>
        </row>
        <row r="11360">
          <cell r="A11360" t="str">
            <v>5 S 09 002 90</v>
          </cell>
          <cell r="B11360" t="str">
            <v>Transporte comercial c/ carroceria rodov. pav.</v>
          </cell>
          <cell r="C11360" t="str">
            <v>tkm</v>
          </cell>
          <cell r="D11360">
            <v>0.27</v>
          </cell>
        </row>
        <row r="11361">
          <cell r="A11361" t="str">
            <v>5 S 09 002 91</v>
          </cell>
          <cell r="B11361" t="str">
            <v>Transporte comercial c/ basc. 10m³ rodov. pavimentada</v>
          </cell>
          <cell r="C11361" t="str">
            <v>tkm</v>
          </cell>
          <cell r="D11361">
            <v>0.28000000000000003</v>
          </cell>
        </row>
        <row r="11362">
          <cell r="A11362" t="str">
            <v>5 S 09 009 01</v>
          </cell>
          <cell r="B11362" t="str">
            <v>Transporte de Cimento Asfáltico CAP-50/70</v>
          </cell>
          <cell r="C11362" t="str">
            <v>t</v>
          </cell>
          <cell r="D11362">
            <v>0</v>
          </cell>
        </row>
        <row r="11363">
          <cell r="A11363" t="str">
            <v>5 S 09 009 02</v>
          </cell>
          <cell r="B11363" t="str">
            <v>Transporte de Cimento Asfáltico CAP-30/45</v>
          </cell>
          <cell r="C11363" t="str">
            <v>t</v>
          </cell>
          <cell r="D11363">
            <v>0</v>
          </cell>
        </row>
        <row r="11364">
          <cell r="A11364" t="str">
            <v>5 S 09 009 03</v>
          </cell>
          <cell r="B11364" t="str">
            <v>Transporte de Asfálto Diluído CM-30</v>
          </cell>
          <cell r="C11364" t="str">
            <v>t</v>
          </cell>
          <cell r="D11364">
            <v>0</v>
          </cell>
        </row>
        <row r="11365">
          <cell r="A11365" t="str">
            <v>5 S 09 009 04</v>
          </cell>
          <cell r="B11365" t="str">
            <v>Transporte de Emulsão Asfáltica RR-1C</v>
          </cell>
          <cell r="C11365" t="str">
            <v>t</v>
          </cell>
          <cell r="D11365">
            <v>0</v>
          </cell>
        </row>
        <row r="11366">
          <cell r="A11366" t="str">
            <v>5 S 09 009 05</v>
          </cell>
          <cell r="B11366" t="str">
            <v>Transporte de Emulsão Asfáltica RR-2C</v>
          </cell>
          <cell r="C11366" t="str">
            <v>t</v>
          </cell>
          <cell r="D11366">
            <v>0</v>
          </cell>
        </row>
        <row r="11367">
          <cell r="A11367" t="str">
            <v>5 S 09 009 06</v>
          </cell>
          <cell r="B11367" t="str">
            <v>Transporte de Emulsão Asfáltica RR-1C c/ polímero</v>
          </cell>
          <cell r="C11367" t="str">
            <v>t</v>
          </cell>
          <cell r="D11367">
            <v>0</v>
          </cell>
        </row>
        <row r="11368">
          <cell r="A11368" t="str">
            <v>5 S 09 009 07</v>
          </cell>
          <cell r="B11368" t="str">
            <v>Transporte de Emulsão Asfáltica RM-1C</v>
          </cell>
          <cell r="C11368" t="str">
            <v>t</v>
          </cell>
          <cell r="D11368">
            <v>0</v>
          </cell>
        </row>
        <row r="11369">
          <cell r="A11369" t="str">
            <v>5 S 09 009 08</v>
          </cell>
          <cell r="B11369" t="str">
            <v>Transporte de Emulsão Asfáltica RM-1C c/ polímero</v>
          </cell>
          <cell r="C11369" t="str">
            <v>t</v>
          </cell>
          <cell r="D11369">
            <v>0</v>
          </cell>
        </row>
        <row r="11370">
          <cell r="A11370" t="str">
            <v>5 S 09 009 09</v>
          </cell>
          <cell r="B11370" t="str">
            <v>Transporte de Emulsão Asfáltica RL-1C</v>
          </cell>
          <cell r="C11370" t="str">
            <v>t</v>
          </cell>
          <cell r="D11370">
            <v>0</v>
          </cell>
        </row>
        <row r="11371">
          <cell r="A11371" t="str">
            <v>5 S 09 009 10</v>
          </cell>
          <cell r="B11371" t="str">
            <v>Transporte de Emulsão Polim. p/ Micro-Revest. a Frio</v>
          </cell>
          <cell r="C11371" t="str">
            <v>t</v>
          </cell>
          <cell r="D11371">
            <v>0</v>
          </cell>
        </row>
        <row r="11372">
          <cell r="A11372" t="str">
            <v>6 S 03 200 01</v>
          </cell>
          <cell r="B11372" t="str">
            <v>Ensecadeira com Parede Simples de Estacas Pranchas de Madeira de Lei</v>
          </cell>
          <cell r="C11372" t="str">
            <v>m²</v>
          </cell>
          <cell r="D11372">
            <v>172.71</v>
          </cell>
        </row>
        <row r="11373">
          <cell r="A11373" t="str">
            <v>6 S 03 200 02</v>
          </cell>
          <cell r="B11373" t="str">
            <v>Ensecadeira com Parede Dupla deEstacas Pranchas de Madeira de Lei</v>
          </cell>
          <cell r="C11373" t="str">
            <v>m²</v>
          </cell>
          <cell r="D11373">
            <v>337.05</v>
          </cell>
        </row>
        <row r="11374">
          <cell r="A11374" t="str">
            <v>6 S 03 400 00</v>
          </cell>
          <cell r="B11374" t="str">
            <v>Cravação de Estacas de Madeira de Lei de 20,0 a 20,0 cm</v>
          </cell>
          <cell r="C11374" t="str">
            <v>m</v>
          </cell>
          <cell r="D11374">
            <v>66.67</v>
          </cell>
        </row>
        <row r="11375">
          <cell r="A11375" t="str">
            <v>6 S 03 400 01</v>
          </cell>
          <cell r="B11375" t="str">
            <v>Cravação de Estacas de Madeira de Lei de 25,0 a 30,0 cm</v>
          </cell>
          <cell r="C11375" t="str">
            <v>m</v>
          </cell>
          <cell r="D11375">
            <v>105.17</v>
          </cell>
        </row>
        <row r="11376">
          <cell r="A11376" t="str">
            <v>6 S 03 500 01</v>
          </cell>
          <cell r="B11376" t="str">
            <v>Escoramento com madeira para Ponte de Madeira</v>
          </cell>
          <cell r="C11376" t="str">
            <v>m³</v>
          </cell>
          <cell r="D11376">
            <v>39.74</v>
          </cell>
        </row>
        <row r="11377">
          <cell r="A11377" t="str">
            <v>6 S 03 801 01</v>
          </cell>
          <cell r="B11377" t="str">
            <v>Fundação em Bloco de Concreto - AC/BC/PC</v>
          </cell>
          <cell r="C11377" t="str">
            <v>m³</v>
          </cell>
          <cell r="D11377">
            <v>351.61</v>
          </cell>
        </row>
        <row r="11378">
          <cell r="A11378" t="str">
            <v>6 S 03 801 03</v>
          </cell>
          <cell r="B11378" t="str">
            <v>Fundação em Estacas de Madeira de Lei (seção c/ 4 Esteios).</v>
          </cell>
          <cell r="C11378" t="str">
            <v>m</v>
          </cell>
          <cell r="D11378">
            <v>420.68</v>
          </cell>
        </row>
        <row r="11379">
          <cell r="A11379" t="str">
            <v>6 S 03 810 01</v>
          </cell>
          <cell r="B11379" t="str">
            <v>Cavalete c/ 4 (quatro) Esteios - alt até 2,50 m</v>
          </cell>
          <cell r="C11379" t="str">
            <v>und</v>
          </cell>
          <cell r="D11379">
            <v>2402.19</v>
          </cell>
        </row>
        <row r="11380">
          <cell r="A11380" t="str">
            <v>6 S 03 810 02</v>
          </cell>
          <cell r="B11380" t="str">
            <v>Cavalete c/ 4 (quatro) Esteios - alt 2,50m a 3,50 m.</v>
          </cell>
          <cell r="C11380" t="str">
            <v>und</v>
          </cell>
          <cell r="D11380">
            <v>4206.7</v>
          </cell>
        </row>
        <row r="11381">
          <cell r="A11381" t="str">
            <v>6 S 03 810 03</v>
          </cell>
          <cell r="B11381" t="str">
            <v>Cavalete c/ 4 (quatro) Esteios - alt 3,50m a 4,50 m.</v>
          </cell>
          <cell r="C11381" t="str">
            <v>und</v>
          </cell>
          <cell r="D11381">
            <v>4568.96</v>
          </cell>
        </row>
        <row r="11382">
          <cell r="A11382" t="str">
            <v>6 S 03 810 04</v>
          </cell>
          <cell r="B11382" t="str">
            <v>Cavalete c/ 4 (quatro) Esteios - alt 4,50m a 5,50 m.</v>
          </cell>
          <cell r="C11382" t="str">
            <v>und</v>
          </cell>
          <cell r="D11382">
            <v>6379.46</v>
          </cell>
        </row>
        <row r="11383">
          <cell r="A11383" t="str">
            <v>6 S 03 810 05</v>
          </cell>
          <cell r="B11383" t="str">
            <v>Cavalete c/ 4 (quatro) Esteios - alt 5,50m a 6,50 m.</v>
          </cell>
          <cell r="C11383" t="str">
            <v>und</v>
          </cell>
          <cell r="D11383">
            <v>6782.83</v>
          </cell>
        </row>
        <row r="11384">
          <cell r="A11384" t="str">
            <v>6 S 03 810 06</v>
          </cell>
          <cell r="B11384" t="str">
            <v>Cavalete c/ 4 (quatro) Esteios - alt 6,50m a 7,50 m.</v>
          </cell>
          <cell r="C11384" t="str">
            <v>und</v>
          </cell>
          <cell r="D11384">
            <v>7143.8</v>
          </cell>
        </row>
        <row r="11385">
          <cell r="A11385" t="str">
            <v>6 S 03 810 07</v>
          </cell>
          <cell r="B11385" t="str">
            <v>Cavalete c/ 4 (quatro) Esteios - alt 7,50m a 8,50 m.</v>
          </cell>
          <cell r="C11385" t="str">
            <v>und</v>
          </cell>
          <cell r="D11385">
            <v>8933.1299999999992</v>
          </cell>
        </row>
        <row r="11386">
          <cell r="A11386" t="str">
            <v>6 S 03 810 08</v>
          </cell>
          <cell r="B11386" t="str">
            <v>Cavalete c/ 4 (quatro) Esteios - alt 8,50m a 9,50 m.</v>
          </cell>
          <cell r="C11386" t="str">
            <v>und</v>
          </cell>
          <cell r="D11386">
            <v>9357.6200000000008</v>
          </cell>
        </row>
        <row r="11387">
          <cell r="A11387" t="str">
            <v>6 S 03 810 09</v>
          </cell>
          <cell r="B11387" t="str">
            <v>Cavalete c/ 4 (quatro) Esteios - alt 9,50m a 10,50 m.</v>
          </cell>
          <cell r="C11387" t="str">
            <v>und</v>
          </cell>
          <cell r="D11387">
            <v>11265.52</v>
          </cell>
        </row>
        <row r="11388">
          <cell r="A11388" t="str">
            <v>6 S 03 820 01</v>
          </cell>
          <cell r="B11388" t="str">
            <v>Vigamento Simples para Ponte de Madeira Tipo I</v>
          </cell>
          <cell r="C11388" t="str">
            <v>m</v>
          </cell>
          <cell r="D11388">
            <v>1709.28</v>
          </cell>
        </row>
        <row r="11389">
          <cell r="A11389" t="str">
            <v>6 S 03 820 02</v>
          </cell>
          <cell r="B11389" t="str">
            <v>Vigamento Simples para Ponte de Madeira Tipo III</v>
          </cell>
          <cell r="C11389" t="str">
            <v>m</v>
          </cell>
          <cell r="D11389">
            <v>1877.71</v>
          </cell>
        </row>
        <row r="11390">
          <cell r="A11390" t="str">
            <v>6 S 03 821 01</v>
          </cell>
          <cell r="B11390" t="str">
            <v>Armação Simples para Ponte de Madeira Tipo I</v>
          </cell>
          <cell r="C11390" t="str">
            <v>und</v>
          </cell>
          <cell r="D11390">
            <v>7911.96</v>
          </cell>
        </row>
        <row r="11391">
          <cell r="A11391" t="str">
            <v>6 S 03 821 11</v>
          </cell>
          <cell r="B11391" t="str">
            <v>Armação Dupla (banzo) para Ponte de Madeira Tipo I</v>
          </cell>
          <cell r="C11391" t="str">
            <v>und</v>
          </cell>
          <cell r="D11391">
            <v>13705.94</v>
          </cell>
        </row>
        <row r="11392">
          <cell r="A11392" t="str">
            <v>6 S 03 828 01</v>
          </cell>
          <cell r="B11392" t="str">
            <v>Guarda Corpo - Tipo I - (Padrão SINFRA)</v>
          </cell>
          <cell r="C11392" t="str">
            <v>m</v>
          </cell>
          <cell r="D11392">
            <v>112.32</v>
          </cell>
        </row>
        <row r="11393">
          <cell r="A11393" t="str">
            <v>6 S 03 828 02</v>
          </cell>
          <cell r="B11393" t="str">
            <v>Guarda Corpo - Tipo II (viga 0,25m x 0,30m)</v>
          </cell>
          <cell r="C11393" t="str">
            <v>m</v>
          </cell>
          <cell r="D11393">
            <v>151.06</v>
          </cell>
        </row>
        <row r="11394">
          <cell r="A11394" t="str">
            <v>6 S 03 830 01</v>
          </cell>
          <cell r="B11394" t="str">
            <v>Alas e Testas de Caixão deAterro para Ponte de Madeira</v>
          </cell>
          <cell r="C11394" t="str">
            <v>m²</v>
          </cell>
          <cell r="D11394">
            <v>195.71</v>
          </cell>
        </row>
        <row r="11395">
          <cell r="A11395" t="str">
            <v>6 S 03 840 01</v>
          </cell>
          <cell r="B11395" t="str">
            <v>Ponte Tipo I-alt até 2,50m - Vigam. Simples c/ Fund Bloco Concr- exc. G. Corpo e Cx. At</v>
          </cell>
          <cell r="C11395" t="str">
            <v>m</v>
          </cell>
          <cell r="D11395">
            <v>2971.43</v>
          </cell>
        </row>
        <row r="11396">
          <cell r="A11396" t="str">
            <v>6 S 03 840 02</v>
          </cell>
          <cell r="B11396" t="str">
            <v>Ponte Tipo I-alt até 2,50m -Vigam.Simples c/ Fund. Estaca (exceto G. Corpo e Cx. At.</v>
          </cell>
          <cell r="C11396" t="str">
            <v>m</v>
          </cell>
          <cell r="D11396">
            <v>2927.9</v>
          </cell>
        </row>
        <row r="11397">
          <cell r="A11397" t="str">
            <v>6 S 03 841 01</v>
          </cell>
          <cell r="B11397" t="str">
            <v>Ponte Tipo I-alt 2,50m a 3,50m- Vigam. Simples c Fund. Bloco Concr.-exc. G. Corpo e Cx. At.</v>
          </cell>
          <cell r="C11397" t="str">
            <v>m</v>
          </cell>
          <cell r="D11397">
            <v>3461.8</v>
          </cell>
        </row>
        <row r="11398">
          <cell r="A11398" t="str">
            <v>6 S 03 841 02</v>
          </cell>
          <cell r="B11398" t="str">
            <v>Ponte Tipo I-alt 2,50m a 3,50m-Vigam. Simples c Fund. Estaca -exceto G. Corpo e Cx. At.</v>
          </cell>
          <cell r="C11398" t="str">
            <v>m</v>
          </cell>
          <cell r="D11398">
            <v>3418.27</v>
          </cell>
        </row>
        <row r="11399">
          <cell r="A11399" t="str">
            <v>6 S 03 842 01</v>
          </cell>
          <cell r="B11399" t="str">
            <v>Ponte Tipo I-alt 3,50m a 4,50m-Vigam Simples c Fund Bloco Concreto-exc. G. Corpo e Cx. At.</v>
          </cell>
          <cell r="C11399" t="str">
            <v>m</v>
          </cell>
          <cell r="D11399">
            <v>3721.13</v>
          </cell>
        </row>
        <row r="11400">
          <cell r="A11400" t="str">
            <v>6 S 03 842 02</v>
          </cell>
          <cell r="B11400" t="str">
            <v>Ponte Tipo I-alt 3,50m a 4,50m-Vigam Simples c Fund. Estaca -exceto G. Corpo e Cx. At.</v>
          </cell>
          <cell r="C11400" t="str">
            <v>m</v>
          </cell>
          <cell r="D11400">
            <v>3677.6</v>
          </cell>
        </row>
        <row r="11401">
          <cell r="A11401" t="str">
            <v>6 S 03 843 01</v>
          </cell>
          <cell r="B11401" t="str">
            <v>Ponte Tipo I-alt 4,50m a 5,50m-Vigam. Simples c Fund Bloco Concr. (exc. G. Corpo e Cx. At.</v>
          </cell>
          <cell r="C11401" t="str">
            <v>m</v>
          </cell>
          <cell r="D11401">
            <v>4302.25</v>
          </cell>
        </row>
        <row r="11402">
          <cell r="A11402" t="str">
            <v>6 S 03 843 02</v>
          </cell>
          <cell r="B11402" t="str">
            <v>Ponte Tipo I-alt 4,50m a 5,50m- Vigam Simples c Fund. Estaca -exc. G. Corpo e Cx. At.</v>
          </cell>
          <cell r="C11402" t="str">
            <v>m</v>
          </cell>
          <cell r="D11402">
            <v>4258.72</v>
          </cell>
        </row>
        <row r="11403">
          <cell r="A11403" t="str">
            <v>6 S 03 844 01</v>
          </cell>
          <cell r="B11403" t="str">
            <v>Ponte Tipo I-alt 5,50m a 6,50m -Vigam. Simples c Fund Bloco Concr -exc G. Corpo e Cx. At.</v>
          </cell>
          <cell r="C11403" t="str">
            <v>m</v>
          </cell>
          <cell r="D11403">
            <v>4570.71</v>
          </cell>
        </row>
        <row r="11404">
          <cell r="A11404" t="str">
            <v>6 S 03 844 02</v>
          </cell>
          <cell r="B11404" t="str">
            <v>Ponte Tipo I-alt 5,50m a 6,50m- Vigam Simples c Fund Estaca -exc. G. Corpo e Cx. At.</v>
          </cell>
          <cell r="C11404" t="str">
            <v>m</v>
          </cell>
          <cell r="D11404">
            <v>4527.18</v>
          </cell>
        </row>
        <row r="11405">
          <cell r="A11405" t="str">
            <v>6 S 03 845 01</v>
          </cell>
          <cell r="B11405" t="str">
            <v>Ponte Tipo I-alt 6,50m a 7,50m- Vigam. Simples c Fund. Bloco Concr -exc G. Corpo e Cx. At.</v>
          </cell>
          <cell r="C11405" t="str">
            <v>m</v>
          </cell>
          <cell r="D11405">
            <v>4829.75</v>
          </cell>
        </row>
        <row r="11406">
          <cell r="A11406" t="str">
            <v>6 S 03 845 02</v>
          </cell>
          <cell r="B11406" t="str">
            <v>Ponte Tipo I-alt 6,50m a 7,50m- Vigam Simples c Fund Estaca -exc. G. Corpo e Cx. At.</v>
          </cell>
          <cell r="C11406" t="str">
            <v>m</v>
          </cell>
          <cell r="D11406">
            <v>4786.22</v>
          </cell>
        </row>
        <row r="11407">
          <cell r="A11407" t="str">
            <v>6 S 03 846 01</v>
          </cell>
          <cell r="B11407" t="str">
            <v>Ponte Tipo I-alt 7,50m a 8,50m- Vigam Simples c Fund Bloco Concr-exc G. Corpo e Cx. At.</v>
          </cell>
          <cell r="C11407" t="str">
            <v>m</v>
          </cell>
          <cell r="D11407">
            <v>5406.17</v>
          </cell>
        </row>
        <row r="11408">
          <cell r="A11408" t="str">
            <v>6 S 03 846 02</v>
          </cell>
          <cell r="B11408" t="str">
            <v>Ponte Tipo I-alt 7,50m a 8,50m- Vigam Simples c Fund Estaca -exc G. Corpo e Cx. At.</v>
          </cell>
          <cell r="C11408" t="str">
            <v>m</v>
          </cell>
          <cell r="D11408">
            <v>5362.64</v>
          </cell>
        </row>
        <row r="11409">
          <cell r="A11409" t="str">
            <v>6 S 03 847 01</v>
          </cell>
          <cell r="B11409" t="str">
            <v>Ponte Tipo I-alt 8,50m a 9,50m- Vigam Simples c Fund Bloco Concr -exc G. Corpo e Cx. At.</v>
          </cell>
          <cell r="C11409" t="str">
            <v>m</v>
          </cell>
          <cell r="D11409">
            <v>5679.32</v>
          </cell>
        </row>
        <row r="11410">
          <cell r="A11410" t="str">
            <v>6 S 03 847 02</v>
          </cell>
          <cell r="B11410" t="str">
            <v>Ponte Tipo I-alt 8,50m a 9,50m- Vigam Simples c Fund Estaca -exc G. Corpo e Cx. At.</v>
          </cell>
          <cell r="C11410" t="str">
            <v>m</v>
          </cell>
          <cell r="D11410">
            <v>5635.79</v>
          </cell>
        </row>
        <row r="11411">
          <cell r="A11411" t="str">
            <v>6 S 03 848 01</v>
          </cell>
          <cell r="B11411" t="str">
            <v>Ponte Tipo I-alt 9,50m a 10,50m - Vigam Simples c Fund Bloco Concr -exc.G. Corpo e Cx. At.</v>
          </cell>
          <cell r="C11411" t="str">
            <v>m</v>
          </cell>
          <cell r="D11411">
            <v>6282.08</v>
          </cell>
        </row>
        <row r="11412">
          <cell r="A11412" t="str">
            <v>6 S 03 848 02</v>
          </cell>
          <cell r="B11412" t="str">
            <v>Ponte Tipo I-alt 9,50m a 10,50m- Vigam Simples c Fund Estaca -exc G. Corpo e Cx. At.</v>
          </cell>
          <cell r="C11412" t="str">
            <v>m</v>
          </cell>
          <cell r="D11412">
            <v>6238.55</v>
          </cell>
        </row>
        <row r="11413">
          <cell r="A11413" t="str">
            <v>6 S 03 853 01</v>
          </cell>
          <cell r="B11413" t="str">
            <v>Ponte Tipo I-alt 4,50m a 5,50m- Vigam Armação Simples c Fund Bl. Concr-exc G. Corpo Cx. At</v>
          </cell>
          <cell r="C11413" t="str">
            <v>m</v>
          </cell>
          <cell r="D11413">
            <v>4181.46</v>
          </cell>
        </row>
        <row r="11414">
          <cell r="A11414" t="str">
            <v>6 S 03 853 02</v>
          </cell>
          <cell r="B11414" t="str">
            <v>Ponte Tipo I-alt 4,50m a 5,50m-Vigam Armação Simples c Fund Estaca -exc.G. Corpo Cx. At</v>
          </cell>
          <cell r="C11414" t="str">
            <v>m</v>
          </cell>
          <cell r="D11414">
            <v>4154.54</v>
          </cell>
        </row>
        <row r="11415">
          <cell r="A11415" t="str">
            <v>6 S 03 854 01</v>
          </cell>
          <cell r="B11415" t="str">
            <v>Ponte Tipo I-alt 5,50m a 6,50m- Vigam Armação Simples c Fund Bl Concr- exc G. Corpo Cx. At</v>
          </cell>
          <cell r="C11415" t="str">
            <v>m</v>
          </cell>
          <cell r="D11415">
            <v>4410.71</v>
          </cell>
        </row>
        <row r="11416">
          <cell r="A11416" t="str">
            <v>6 S 03 854 02</v>
          </cell>
          <cell r="B11416" t="str">
            <v>Ponte Tipo I-alt 5,50m a 6,50m- Vigam Armação Simples c Fund Estaca -exc G. Corpo Cx. At</v>
          </cell>
          <cell r="C11416" t="str">
            <v>m</v>
          </cell>
          <cell r="D11416">
            <v>4383.79</v>
          </cell>
        </row>
        <row r="11417">
          <cell r="A11417" t="str">
            <v>6 S 03 855 01</v>
          </cell>
          <cell r="B11417" t="str">
            <v>Ponte Tipo I-alt 6,50m a 7,50m- Vigam Armação Simples c Fund Bl Concr -exc G. Corpo Cx. At</v>
          </cell>
          <cell r="C11417" t="str">
            <v>m</v>
          </cell>
          <cell r="D11417">
            <v>4634.66</v>
          </cell>
        </row>
        <row r="11418">
          <cell r="A11418" t="str">
            <v>6 S 03 855 02</v>
          </cell>
          <cell r="B11418" t="str">
            <v>Ponte Tipo I-alt 6,50m a 7,50m- Vigam Armação Simples c Fund Estaca -exc G. Corpo Cx. At</v>
          </cell>
          <cell r="C11418" t="str">
            <v>m</v>
          </cell>
          <cell r="D11418">
            <v>4607.74</v>
          </cell>
        </row>
        <row r="11419">
          <cell r="A11419" t="str">
            <v>6 S 03 856 01</v>
          </cell>
          <cell r="B11419" t="str">
            <v>Ponte Tipo I-alt 7,50m a 8,50m- Vigam Armação Simples c Fund Bl Concr -exc G. Corpo Cx. At</v>
          </cell>
          <cell r="C11419" t="str">
            <v>m</v>
          </cell>
          <cell r="D11419">
            <v>5037.16</v>
          </cell>
        </row>
        <row r="11420">
          <cell r="A11420" t="str">
            <v>6 S 03 856 02</v>
          </cell>
          <cell r="B11420" t="str">
            <v>Ponte Tipo I-alt 7,50m a 8,50m- Vigam Armação Simples c Fund Estaca -exc G. Corpo Cx. At</v>
          </cell>
          <cell r="C11420" t="str">
            <v>m</v>
          </cell>
          <cell r="D11420">
            <v>5010.24</v>
          </cell>
        </row>
        <row r="11421">
          <cell r="A11421" t="str">
            <v>6 S 03 857 01</v>
          </cell>
          <cell r="B11421" t="str">
            <v>Ponte Tipo I-alt 8,50m a 9,50m- Vigam Armação Simples c Fund Bl Concr- exc G. Corpo Cx. At</v>
          </cell>
          <cell r="C11421" t="str">
            <v>m</v>
          </cell>
          <cell r="D11421">
            <v>5269.05</v>
          </cell>
        </row>
        <row r="11422">
          <cell r="A11422" t="str">
            <v>6 S 03 857 02</v>
          </cell>
          <cell r="B11422" t="str">
            <v>Ponte Tipo I-alt 8,50m a 9,50m- Vigam Armação Simples c Fund Estaca -exc G. Corpo Cx. At</v>
          </cell>
          <cell r="C11422" t="str">
            <v>m</v>
          </cell>
          <cell r="D11422">
            <v>5242.13</v>
          </cell>
        </row>
        <row r="11423">
          <cell r="A11423" t="str">
            <v>6 S 03 858 01</v>
          </cell>
          <cell r="B11423" t="str">
            <v>Ponte Tipo I-alt 9,50m a 10,50m-Vigam Armação Simples c Fund Bl Concr-exc G. Corpo Cx. At</v>
          </cell>
          <cell r="C11423" t="str">
            <v>m</v>
          </cell>
          <cell r="D11423">
            <v>5686.37</v>
          </cell>
        </row>
        <row r="11424">
          <cell r="A11424" t="str">
            <v>6 S 03 858 02</v>
          </cell>
          <cell r="B11424" t="str">
            <v>Ponte Tipo I-alt 9,50m a 10,50m- Vigam Armação Simples c Fund Estaca -exc G. Corpo Cx. At</v>
          </cell>
          <cell r="C11424" t="str">
            <v>m</v>
          </cell>
          <cell r="D11424">
            <v>5659.45</v>
          </cell>
        </row>
        <row r="11425">
          <cell r="A11425" t="str">
            <v>6 S 03 863 01</v>
          </cell>
          <cell r="B11425" t="str">
            <v>Ponte Tipo I-alt 4,50m a 5,50m-Vigam Arm. Dupla -Banzo c/ Fund Bl Concr-exc G.Corpo Cx. At</v>
          </cell>
          <cell r="C11425" t="str">
            <v>m</v>
          </cell>
          <cell r="D11425">
            <v>4135.3599999999997</v>
          </cell>
        </row>
        <row r="11426">
          <cell r="A11426" t="str">
            <v>6 S 03 863 02</v>
          </cell>
          <cell r="B11426" t="str">
            <v>Ponte Tipo I-alt 4,50m a 5,50m- Vigam Arm. Dupla -Banzo c Fund Estaca-exc G.Corpo Cx. At</v>
          </cell>
          <cell r="C11426" t="str">
            <v>m</v>
          </cell>
          <cell r="D11426">
            <v>4016.68</v>
          </cell>
        </row>
        <row r="11427">
          <cell r="A11427" t="str">
            <v>6 S 03 864 01</v>
          </cell>
          <cell r="B11427" t="str">
            <v>Ponte Tipo I-alt 5,50m a 6,50m- Vigam Arm. Dupla -Banzo c Fund Bl Concr-exc G.Corpo Cx. At</v>
          </cell>
          <cell r="C11427" t="str">
            <v>m</v>
          </cell>
          <cell r="D11427">
            <v>4352.1099999999997</v>
          </cell>
        </row>
        <row r="11428">
          <cell r="A11428" t="str">
            <v>6 S 03 864 02</v>
          </cell>
          <cell r="B11428" t="str">
            <v>Ponte Tipo I-alt 5,50m a 6,50m- Vigam Arm. Dupla -Banzo c Fund Estaca-exc G.Corpo Cx. At</v>
          </cell>
          <cell r="C11428" t="str">
            <v>m</v>
          </cell>
          <cell r="D11428">
            <v>4233.43</v>
          </cell>
        </row>
        <row r="11429">
          <cell r="A11429" t="str">
            <v>6 S 03 865 01</v>
          </cell>
          <cell r="B11429" t="str">
            <v>Ponte Tipo I-alt 6,50m a 7,50m- Vigam Arm. Dupla -Banzo c Fund Bl Concr-exc G.Corpo Cx. At</v>
          </cell>
          <cell r="C11429" t="str">
            <v>m</v>
          </cell>
          <cell r="D11429">
            <v>4564.87</v>
          </cell>
        </row>
        <row r="11430">
          <cell r="A11430" t="str">
            <v>6 S 03 865 02</v>
          </cell>
          <cell r="B11430" t="str">
            <v>Ponte Tipo I-alt 6,50m a 7,50m- Vigam Arm. Dupla -Banzo c Fund Estaca-exc G.Corpo Cx. At</v>
          </cell>
          <cell r="C11430" t="str">
            <v>m</v>
          </cell>
          <cell r="D11430">
            <v>4446.1899999999996</v>
          </cell>
        </row>
        <row r="11431">
          <cell r="A11431" t="str">
            <v>6 S 03 866 01</v>
          </cell>
          <cell r="B11431" t="str">
            <v>Ponte Tipo I-alt 7,50m a 8,50m- Vigam Arm. Dupla -Banzo c Fund Bl Concr-exc G.Corpo Cx. At</v>
          </cell>
          <cell r="C11431" t="str">
            <v>m</v>
          </cell>
          <cell r="D11431">
            <v>4911.8999999999996</v>
          </cell>
        </row>
        <row r="11432">
          <cell r="A11432" t="str">
            <v>6 S 03 866 02</v>
          </cell>
          <cell r="B11432" t="str">
            <v>Ponte Tipo I-alt 7,50m a 8,50m- Vigam Arm. Dupla -Banzo c Fund Estaca-excG.Corpo Cx. At</v>
          </cell>
          <cell r="C11432" t="str">
            <v>m</v>
          </cell>
          <cell r="D11432">
            <v>4793.22</v>
          </cell>
        </row>
        <row r="11433">
          <cell r="A11433" t="str">
            <v>6 S 03 867 01</v>
          </cell>
          <cell r="B11433" t="str">
            <v>Ponte Tipo I-alt 8,50m a 9,50m- Vigam Arm. Dupla -Banzo c Fund Bl Concr-exc G.Corpo Cx. At</v>
          </cell>
          <cell r="C11433" t="str">
            <v>m</v>
          </cell>
          <cell r="D11433">
            <v>5130.63</v>
          </cell>
        </row>
        <row r="11434">
          <cell r="A11434" t="str">
            <v>6 S 03 867 02</v>
          </cell>
          <cell r="B11434" t="str">
            <v>Ponte Tipo I-alt 8,50m a 9,50m- Vigam Arm. Dupla -Banzo c Fund Estaca-exc G.Corpo Cx. At</v>
          </cell>
          <cell r="C11434" t="str">
            <v>m</v>
          </cell>
          <cell r="D11434">
            <v>5011.95</v>
          </cell>
        </row>
        <row r="11435">
          <cell r="A11435" t="str">
            <v>6 S 03 868 01</v>
          </cell>
          <cell r="B11435" t="str">
            <v>Ponte Tipo I-alt 9,50m a 10,50m- Vigam Arm. Dupla -Banzo c Fund Bl Concr-exc G.Corpo Cx. At</v>
          </cell>
          <cell r="C11435" t="str">
            <v>m</v>
          </cell>
          <cell r="D11435">
            <v>5488.8</v>
          </cell>
        </row>
        <row r="11436">
          <cell r="A11436" t="str">
            <v>6 S 03 868 02</v>
          </cell>
          <cell r="B11436" t="str">
            <v>Ponte Tipo I-alt 9,50m a 10,50m- Vigam Arm. Dupla -Banzo c Fund Estaca-exc G.Corpo Cx. At</v>
          </cell>
          <cell r="C11436" t="str">
            <v>m</v>
          </cell>
          <cell r="D11436">
            <v>5370.12</v>
          </cell>
        </row>
        <row r="11437">
          <cell r="A11437" t="str">
            <v>6 S 03 940 01</v>
          </cell>
          <cell r="B11437" t="str">
            <v>Ponte Tipo III-alt até 2,50m- Vigam Simples c Fund Bl Concr- exc G. Corpo e Cx. At</v>
          </cell>
          <cell r="C11437" t="str">
            <v>m</v>
          </cell>
          <cell r="D11437">
            <v>3139.86</v>
          </cell>
        </row>
        <row r="11438">
          <cell r="A11438" t="str">
            <v>6 S 03 940 02</v>
          </cell>
          <cell r="B11438" t="str">
            <v>Ponte Tipo III-alt até 2,50m- Vigam Simples c Fund Estaca -exc G. Corpo e Cx. At</v>
          </cell>
          <cell r="C11438" t="str">
            <v>m</v>
          </cell>
          <cell r="D11438">
            <v>3096.33</v>
          </cell>
        </row>
        <row r="11439">
          <cell r="A11439" t="str">
            <v>6 S 03 941 01</v>
          </cell>
          <cell r="B11439" t="str">
            <v>Ponte Tipo III-alt 2,50m a 3,50m- Vigam Simples c Fund Bl Concr- exc G. Corpo e Cx. At</v>
          </cell>
          <cell r="C11439" t="str">
            <v>m</v>
          </cell>
          <cell r="D11439">
            <v>3630.23</v>
          </cell>
        </row>
        <row r="11440">
          <cell r="A11440" t="str">
            <v>6 S 03 941 02</v>
          </cell>
          <cell r="B11440" t="str">
            <v>Ponte Tipo III-alt 2,50m a 3,50m- Vigam Simples c Fund Estaca -exc G. Corpo Cx. At</v>
          </cell>
          <cell r="C11440" t="str">
            <v>m</v>
          </cell>
          <cell r="D11440">
            <v>3586.7</v>
          </cell>
        </row>
        <row r="11441">
          <cell r="A11441" t="str">
            <v>6 S 03 942 01</v>
          </cell>
          <cell r="B11441" t="str">
            <v>Ponte Tipo III-alt 3,50m a 4,50m- Vigam Simples c Fund Bl Concr -exc G. Corpo Cx. At</v>
          </cell>
          <cell r="C11441" t="str">
            <v>m</v>
          </cell>
          <cell r="D11441">
            <v>3889.56</v>
          </cell>
        </row>
        <row r="11442">
          <cell r="A11442" t="str">
            <v>6 S 03 942 02</v>
          </cell>
          <cell r="B11442" t="str">
            <v>Ponte Tipo III-alt 3,50m a 4,50m- Vigam Simples c Fund Estaca -exc G. Corpo Cx. At</v>
          </cell>
          <cell r="C11442" t="str">
            <v>m</v>
          </cell>
          <cell r="D11442">
            <v>3846.03</v>
          </cell>
        </row>
        <row r="11443">
          <cell r="A11443" t="str">
            <v>6 S 03 943 01</v>
          </cell>
          <cell r="B11443" t="str">
            <v>Ponte Tipo III-alt 4,50m a 5,50m- Vigam Simples c Fund Bl Concr -exc G. Corpo Cx. At</v>
          </cell>
          <cell r="C11443" t="str">
            <v>m</v>
          </cell>
          <cell r="D11443">
            <v>4470.68</v>
          </cell>
        </row>
        <row r="11444">
          <cell r="A11444" t="str">
            <v>6 S 03 943 02</v>
          </cell>
          <cell r="B11444" t="str">
            <v>Ponte Tipo III-alt 4,50m a 5,50m- Vigam Simples c Fund Estaca -exc G. Corpo Cx. At</v>
          </cell>
          <cell r="C11444" t="str">
            <v>m</v>
          </cell>
          <cell r="D11444">
            <v>4427.1499999999996</v>
          </cell>
        </row>
        <row r="11445">
          <cell r="A11445" t="str">
            <v>6 S 03 944 01</v>
          </cell>
          <cell r="B11445" t="str">
            <v>Ponte Tipo III-alt 5,50m a 6,50m- Vigam Simples c Fund Bl Concr -exc G. Corpo Cx. At</v>
          </cell>
          <cell r="C11445" t="str">
            <v>m</v>
          </cell>
          <cell r="D11445">
            <v>4739.1400000000003</v>
          </cell>
        </row>
        <row r="11446">
          <cell r="A11446" t="str">
            <v>6 S 03 944 02</v>
          </cell>
          <cell r="B11446" t="str">
            <v>Ponte Tipo III-alt 5,50m a 6,50m- Vigam Simples c Fund Estaca -exc G. Corpo Cx. At</v>
          </cell>
          <cell r="C11446" t="str">
            <v>m</v>
          </cell>
          <cell r="D11446">
            <v>4695.6099999999997</v>
          </cell>
        </row>
        <row r="11447">
          <cell r="A11447" t="str">
            <v>6 S 03 945 01</v>
          </cell>
          <cell r="B11447" t="str">
            <v>Ponte Tipo III-alt 6,50m a 7,50m- Vigam Simples c Fund Bl Concr -exc G. Corpo Cx. At</v>
          </cell>
          <cell r="C11447" t="str">
            <v>m</v>
          </cell>
          <cell r="D11447">
            <v>4998.18</v>
          </cell>
        </row>
        <row r="11448">
          <cell r="A11448" t="str">
            <v>6 S 03 945 02</v>
          </cell>
          <cell r="B11448" t="str">
            <v>Ponte Tipo III-alt 6,50m a 7,50m- Vigam Simples c Fund Estaca -exc G. Corpo Cx. At</v>
          </cell>
          <cell r="C11448" t="str">
            <v>m</v>
          </cell>
          <cell r="D11448">
            <v>4954.6499999999996</v>
          </cell>
        </row>
        <row r="11449">
          <cell r="A11449" t="str">
            <v>6 S 03 946 01</v>
          </cell>
          <cell r="B11449" t="str">
            <v>Ponte Tipo III-alt 7,50m a 8,50m - Vigam Simples c Fund Bl Concr-exc G. Corpo Cx. At</v>
          </cell>
          <cell r="C11449" t="str">
            <v>m</v>
          </cell>
          <cell r="D11449">
            <v>5574.6</v>
          </cell>
        </row>
        <row r="11450">
          <cell r="A11450" t="str">
            <v>6 S 03 946 02</v>
          </cell>
          <cell r="B11450" t="str">
            <v>Ponte Tipo III-alt 7,50m a 8,50m- Vigam Simples c Fund Estaca -exc G. Corpo Cx. At</v>
          </cell>
          <cell r="C11450" t="str">
            <v>m</v>
          </cell>
          <cell r="D11450">
            <v>5531.07</v>
          </cell>
        </row>
        <row r="11451">
          <cell r="A11451" t="str">
            <v>6 S 03 947 01</v>
          </cell>
          <cell r="B11451" t="str">
            <v>Ponte Tipo III-alt 8,50m a 9,50m- Vigam Simples c Fund Bl Concr -exc G. Corpo Cx. At</v>
          </cell>
          <cell r="C11451" t="str">
            <v>m</v>
          </cell>
          <cell r="D11451">
            <v>5847.75</v>
          </cell>
        </row>
        <row r="11452">
          <cell r="A11452" t="str">
            <v>6 S 04 810 01</v>
          </cell>
          <cell r="B11452" t="str">
            <v>Substituição de Esteio de 25,0 cm x 30,0 cm em Ponte de Madeira</v>
          </cell>
          <cell r="C11452" t="str">
            <v>m</v>
          </cell>
          <cell r="D11452">
            <v>192.1</v>
          </cell>
        </row>
        <row r="11453">
          <cell r="A11453" t="str">
            <v>6 S 04 810 02</v>
          </cell>
          <cell r="B11453" t="str">
            <v>Substituição de Transversinas (Peia ou Travesseiro) em Ponte de Madeira</v>
          </cell>
          <cell r="C11453" t="str">
            <v>m</v>
          </cell>
          <cell r="D11453">
            <v>151.94</v>
          </cell>
        </row>
        <row r="11454">
          <cell r="A11454" t="str">
            <v>6 S 04 810 03</v>
          </cell>
          <cell r="B11454" t="str">
            <v>Substituição de Viga de Contraventamento em Ponte de Madeira</v>
          </cell>
          <cell r="C11454" t="str">
            <v>m</v>
          </cell>
          <cell r="D11454">
            <v>128.28</v>
          </cell>
        </row>
        <row r="11455">
          <cell r="A11455" t="str">
            <v>6 S 04 810 04</v>
          </cell>
          <cell r="B11455" t="str">
            <v>Substituição deSub Viga em Ponte de Madeira</v>
          </cell>
          <cell r="C11455" t="str">
            <v>m</v>
          </cell>
          <cell r="D11455">
            <v>180.05</v>
          </cell>
        </row>
        <row r="11456">
          <cell r="A11456" t="str">
            <v>6 S 04 810 05</v>
          </cell>
          <cell r="B11456" t="str">
            <v>Substituição de Viga em Ponte de Madeira</v>
          </cell>
          <cell r="C11456" t="str">
            <v>m</v>
          </cell>
          <cell r="D11456">
            <v>174.55</v>
          </cell>
        </row>
        <row r="11457">
          <cell r="A11457" t="str">
            <v>6 S 04 810 06</v>
          </cell>
          <cell r="B11457" t="str">
            <v>Substituição de "Pranchão" de Assoalho em Ponte de Madeira</v>
          </cell>
          <cell r="C11457" t="str">
            <v>m²</v>
          </cell>
          <cell r="D11457">
            <v>155.41999999999999</v>
          </cell>
        </row>
        <row r="11458">
          <cell r="A11458" t="str">
            <v>6 S 04 810 07</v>
          </cell>
          <cell r="B11458" t="str">
            <v>Substituição de "Pranchão" de Rodeiro em Ponte de Madeira</v>
          </cell>
          <cell r="C11458" t="str">
            <v>m²</v>
          </cell>
          <cell r="D11458">
            <v>160.91999999999999</v>
          </cell>
        </row>
        <row r="11459">
          <cell r="A11459" t="str">
            <v>6 S 04 810 08</v>
          </cell>
          <cell r="B11459" t="str">
            <v>Substituição de Guarda Rodas em Ponte de Madeira</v>
          </cell>
          <cell r="C11459" t="str">
            <v>m</v>
          </cell>
          <cell r="D11459">
            <v>91.2</v>
          </cell>
        </row>
        <row r="11460">
          <cell r="A11460" t="str">
            <v>6 S 04 810 09</v>
          </cell>
          <cell r="B11460" t="str">
            <v>Substituição de Trava de Rodeiro em Ponte de Madeira</v>
          </cell>
          <cell r="C11460" t="str">
            <v>m</v>
          </cell>
          <cell r="D11460">
            <v>75.77</v>
          </cell>
        </row>
        <row r="11461">
          <cell r="A11461" t="str">
            <v>6 S 04 810 10</v>
          </cell>
          <cell r="B11461" t="str">
            <v>Substituição de Guarda Corpo - Tipo I - (PadrãoSINFRA) em Ponte de Madeira</v>
          </cell>
          <cell r="C11461" t="str">
            <v>m</v>
          </cell>
          <cell r="D11461">
            <v>135.07</v>
          </cell>
        </row>
        <row r="11462">
          <cell r="A11462" t="str">
            <v>6 S 04 810 11</v>
          </cell>
          <cell r="B11462" t="str">
            <v>Substituição de Guarda Corpo - Tipo II - (viga 25 x 30 cm) em Ponte de Madeira</v>
          </cell>
          <cell r="C11462" t="str">
            <v>m</v>
          </cell>
          <cell r="D11462">
            <v>155.11000000000001</v>
          </cell>
        </row>
        <row r="11463">
          <cell r="A11463" t="str">
            <v>6 S 04 810 21</v>
          </cell>
          <cell r="B11463" t="str">
            <v>Substituição da ArmaçãoSimples em Ponte de Madeira</v>
          </cell>
          <cell r="C11463" t="str">
            <v>und</v>
          </cell>
          <cell r="D11463">
            <v>8687.68</v>
          </cell>
        </row>
        <row r="11464">
          <cell r="A11464" t="str">
            <v>6 S 04 810 22</v>
          </cell>
          <cell r="B11464" t="str">
            <v>Substituição da Armação Dupla (banzo) em Ponte de Madeira</v>
          </cell>
          <cell r="C11464" t="str">
            <v>und</v>
          </cell>
          <cell r="D11464">
            <v>14477.6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Quadro Resumo"/>
      <sheetName val="Quadro Dem orç"/>
      <sheetName val="CURVA ABC"/>
      <sheetName val="Cronograma FisicoeFin"/>
      <sheetName val="Cronograma2"/>
      <sheetName val="Enc Sociais"/>
      <sheetName val="Rersumo dos Mat. e Outras Ativ."/>
      <sheetName val="Banco Dados Materiais"/>
      <sheetName val="Custo Mão-de-Obra"/>
      <sheetName val="Custo horário de Equip"/>
      <sheetName val="PE-Qd 25 Curva ABC"/>
      <sheetName val="Quadro PE-Qd 24"/>
      <sheetName val="Mob_Desmob"/>
      <sheetName val="Manutençao_Canteiro"/>
      <sheetName val="Acessórios Edific."/>
      <sheetName val="PESQUISA DE MERCADO"/>
      <sheetName val="COMP. CANTEIRO"/>
      <sheetName val="USINA DE ASFALTO"/>
      <sheetName val="USINA DE SOLOS"/>
      <sheetName val="Custo canteiro"/>
      <sheetName val="Canteiro"/>
      <sheetName val="Marco Ident Obra"/>
      <sheetName val="Desmat destc. e limp. em mata"/>
      <sheetName val="Desmat 0,15 a 0,30"/>
      <sheetName val="Desmat &gt; 0,30"/>
      <sheetName val="DMT 50"/>
      <sheetName val="DMT 50a200M"/>
      <sheetName val="DMT 50a200E"/>
      <sheetName val="DMT 200a400E"/>
      <sheetName val="DMT 400a600E"/>
      <sheetName val="DMT 600a800E"/>
      <sheetName val="DMT 800a1000E"/>
      <sheetName val="DMT 1000a1200E"/>
      <sheetName val="DMT 1200a1400E"/>
      <sheetName val="DMT 1400 a 1600E"/>
      <sheetName val="DMT 1600 a 1800E"/>
      <sheetName val="DMT 1800 a 2000E"/>
      <sheetName val="DMT 2000 a 3000E"/>
      <sheetName val="DMT 3000 a 5000E"/>
      <sheetName val="Enrocamento de pedra jogada- PC"/>
      <sheetName val="Aterro100%"/>
      <sheetName val="Aterro100%INTERM"/>
      <sheetName val="Transp. N.Pav. enrocamento"/>
      <sheetName val="3 S 08 901 00"/>
      <sheetName val="5 S 01 100 01"/>
      <sheetName val="5 S 01 100 22"/>
      <sheetName val="5 S 01 100 23"/>
      <sheetName val="5 S 01 100 24"/>
      <sheetName val="5 S 01 100 25"/>
      <sheetName val="5 S 01 100 26"/>
      <sheetName val="5 S 01 100 27"/>
      <sheetName val="5 S 01 100 28"/>
      <sheetName val="5 S 01 100 29"/>
      <sheetName val="5 S 01 100 30"/>
      <sheetName val="5 S 01 100 31"/>
      <sheetName val="5 S 01 100 32"/>
      <sheetName val="5 S 01 100 33"/>
      <sheetName val="5 S 01 511 00"/>
      <sheetName val="5 S 09 002 07"/>
      <sheetName val="2 S 03 951 01 MOD"/>
      <sheetName val="3 S 02 601 50"/>
      <sheetName val="3 S 08 101 03 MOD"/>
      <sheetName val="3 S 08 101 04 MOD"/>
      <sheetName val="3 S 08 103 00 MOD"/>
      <sheetName val="5 S 02 110 00"/>
      <sheetName val="5 S 02 240 11 MOD (20%)"/>
      <sheetName val="Regula"/>
      <sheetName val="Sub-base"/>
      <sheetName val="Base"/>
      <sheetName val="Imprimação"/>
      <sheetName val="TSS c emulsão"/>
      <sheetName val="TSD c emulsão"/>
      <sheetName val="Aquisição CM-30"/>
      <sheetName val="Aquisição RR-2C"/>
      <sheetName val="5 S 02 240 11 MOD (25%)"/>
      <sheetName val="5 S 02 240 11 MOD (50%)"/>
      <sheetName val="5 S 02 300 00"/>
      <sheetName val="5 S 02 400 00"/>
      <sheetName val="5 S 02 500 51"/>
      <sheetName val="5 S 02 511 53"/>
      <sheetName val="5 S 02 540 51"/>
      <sheetName val="5 S 02 540 52"/>
      <sheetName val="5 S 02 607 50"/>
      <sheetName val="5 S 02 702 00 MOD"/>
      <sheetName val="5 S 02 905 00"/>
      <sheetName val="5 S 02 999 02"/>
      <sheetName val="5 S 02 999 03"/>
      <sheetName val="5 S 02 999 04"/>
      <sheetName val="5 S 02 999 05"/>
      <sheetName val="5 S 02 999 10"/>
      <sheetName val="5 S 09 009 02"/>
      <sheetName val="5 S 09 009 03"/>
      <sheetName val="5 S 09 009 04"/>
      <sheetName val="5 S 09 009 05"/>
      <sheetName val="5 S 09 009 10"/>
      <sheetName val="Transp_Frio CM-30"/>
      <sheetName val="Transp_Frio RR-2C"/>
      <sheetName val="Transp. Loc. N.Pav. casc."/>
      <sheetName val="Tr. loc. c Basc. N Pav."/>
      <sheetName val="5 S 09 001 07"/>
      <sheetName val="5 S 09 002 07 (2)"/>
      <sheetName val="5 S 09 002 90"/>
      <sheetName val="5 S 09 001 91"/>
      <sheetName val="5 S 09 002 91"/>
      <sheetName val="Tr. Com. N.Pav.(Const)"/>
      <sheetName val="Transp. Com. Pav.(Const)"/>
      <sheetName val="VPC 04"/>
      <sheetName val="VPA 04"/>
      <sheetName val="Dreno DPS 08"/>
      <sheetName val="BSD 01"/>
      <sheetName val="2 S 04 900 51"/>
      <sheetName val="2 S 04 900 52"/>
      <sheetName val="STC 04D"/>
      <sheetName val="2 S 04 900 53"/>
      <sheetName val="2 S 04 901 51 MOD"/>
      <sheetName val="2 S 04 910 50"/>
      <sheetName val="MFC 03"/>
      <sheetName val="MFC 05D"/>
      <sheetName val="CCS 01"/>
      <sheetName val="2 S 04 940 52"/>
      <sheetName val="DAD 02"/>
      <sheetName val="2 S 04 942 51"/>
      <sheetName val="2 S 04 942 52"/>
      <sheetName val="DES 02"/>
      <sheetName val="DES 03"/>
      <sheetName val="2 S 04 950 71"/>
      <sheetName val="TCC 01"/>
      <sheetName val="Transp. Com. Drenagem NP"/>
      <sheetName val="Transp. Com. Drenagem Pav."/>
      <sheetName val="3 S 08 300 01"/>
      <sheetName val="3 S 08 301 03"/>
      <sheetName val="5 S 02 909 00"/>
      <sheetName val="5 S 04 999 07"/>
      <sheetName val="5 S 04 999 54"/>
      <sheetName val="5 S 09 001 91 (2)"/>
      <sheetName val="5 S 09 002 91 (2)"/>
      <sheetName val="Escav. mec. 1ª cat"/>
      <sheetName val="Reaterro e compac"/>
      <sheetName val="BSTC 0,60m"/>
      <sheetName val="BSTC 0,80m CA 1"/>
      <sheetName val="BSTC 0,80m  CA 2"/>
      <sheetName val="BSTC 0,80m CA 4"/>
      <sheetName val="BSTC 1,00m CA 1"/>
      <sheetName val="BSTC 1,00m CA 2"/>
      <sheetName val="BSTC 1,00m CA 4"/>
      <sheetName val="BSTC 1,20m CA 4"/>
      <sheetName val="BSTC 1,50m CA 4"/>
      <sheetName val="BDTC 1,00m CA 1"/>
      <sheetName val="BDTC 1,20mD"/>
      <sheetName val="BDTC 1,50m CA 4"/>
      <sheetName val="Boca BSTC 0,60m N"/>
      <sheetName val="2 S 04 101 52"/>
      <sheetName val="Boca BSTC 0,80m E15"/>
      <sheetName val="Boca BSTC 0,80m E45"/>
      <sheetName val="Boca BSTC 1,00m"/>
      <sheetName val="Boca BSTC 1,00m E30"/>
      <sheetName val="Boca BSTC 1,20m "/>
      <sheetName val="Boca BSTC 1,20m  E15"/>
      <sheetName val="Boca BSTC 1,20m  E45"/>
      <sheetName val="Boca BSTC 1,50m  "/>
      <sheetName val="Boca BSTC 1,50m  E15"/>
      <sheetName val="Boca BDTC 1,00m"/>
      <sheetName val="Boca BDTC D=1,20m"/>
      <sheetName val="Boca BDTC 1,20m E30"/>
      <sheetName val="Boca BDTC 1,20m E45"/>
      <sheetName val="Boca BDTC 1,50m E45"/>
      <sheetName val="BOCA BSCC 2,00 x 2,00 N"/>
      <sheetName val="CORPO BTCC 3,0 x 3,0_0,0 a 1,0"/>
      <sheetName val="CORPO BTCC 3,0 x 3,0_1,0 a 2,5"/>
      <sheetName val="CORPO BTCC 3,0 x 3,0_2,5 a 5,0"/>
      <sheetName val="CORPO BTCC 3,0 x 3,0_5,0 a 7,0"/>
      <sheetName val="BOCA BTCC 3,00 x 3,00 N"/>
      <sheetName val="BOCA BTCC 3,00 x 3,00 E15"/>
      <sheetName val="BOCA BTCC 3,00 x 3,00 E30"/>
      <sheetName val="BOCA BTCC 3,00 x 3,00 E45"/>
      <sheetName val="Transp. Local OAC N.Pav."/>
      <sheetName val="Transp. Comercial OAC N.PAV."/>
      <sheetName val="Transp. Comercial OAC Pav."/>
      <sheetName val="Transp. Com. OAC N.Pav."/>
      <sheetName val="Rem  de bueiros exist"/>
      <sheetName val="3 S 08 302 01"/>
      <sheetName val="3 S 08 302 02"/>
      <sheetName val="5 S 09 001 91 (3)"/>
      <sheetName val="5 S 09 002 91 (3)"/>
      <sheetName val="3 S 03 353 00"/>
      <sheetName val="3 S 03 370 00"/>
      <sheetName val="3 S 03 950 00"/>
      <sheetName val="5 S 04 999 07 (2)"/>
      <sheetName val="5 S 04 999 08"/>
      <sheetName val="5 S 04 999 54 (2)"/>
      <sheetName val="BARREIRA SIMPLES"/>
      <sheetName val="4 S 06 010 01"/>
      <sheetName val="4 S 06 010 02"/>
      <sheetName val="Remover Cerca"/>
      <sheetName val="REMOÇAO DE DEFENSA"/>
      <sheetName val="5 S 09 001 90"/>
      <sheetName val="5 S 09 002 90 (2)"/>
      <sheetName val="4 S 06 110 01"/>
      <sheetName val="4 S 06 110 02"/>
      <sheetName val="4 S 06 100 21"/>
      <sheetName val="4 S 06 100 22"/>
      <sheetName val="4 S 06 120 01"/>
      <sheetName val="4 S 06 121 01"/>
      <sheetName val="4 S 06 121 11"/>
      <sheetName val="4 S 08 001 01"/>
      <sheetName val="4 S 06 200 02"/>
      <sheetName val="Hidrossemeadura"/>
      <sheetName val="Rev vegetal leivas"/>
      <sheetName val="Plantio Arbusto"/>
      <sheetName val="Prot pass. Fauna"/>
      <sheetName val="4 S 06 200 91"/>
      <sheetName val="5 S 09 001 90 (2)"/>
      <sheetName val="5 S 09 002 90 (3)"/>
      <sheetName val="5 S 05 100 00"/>
      <sheetName val="5 S 05 102 00"/>
      <sheetName val="5 S 05 120 01"/>
      <sheetName val="2 S 01 000 00"/>
      <sheetName val="2 S 06 400 51"/>
      <sheetName val="4 S 06 100 11"/>
      <sheetName val="4 S 06 100 12"/>
      <sheetName val="4 S 06 120 11"/>
      <sheetName val="4 S 06 200 02 (2)"/>
      <sheetName val="1 A 01 403 01 (2)"/>
      <sheetName val="1 A 01 418 51"/>
      <sheetName val="1 A 01 580 02 (2)"/>
      <sheetName val="1 A 01 890 01 (2)"/>
      <sheetName val="1 A 00 301 00"/>
      <sheetName val="1 A 00 302 00"/>
      <sheetName val="1 A 00 716 00"/>
      <sheetName val="1 A 00 717 00"/>
      <sheetName val="Usinagem Solo Cimento"/>
      <sheetName val="Usinagem Solo Brita"/>
      <sheetName val="Usinagem Solo melh. cim"/>
      <sheetName val="Usinagem BINDER"/>
      <sheetName val="Alv tijolos"/>
      <sheetName val="1 A 00 901 51"/>
      <sheetName val="1 A 01 100 01"/>
      <sheetName val="1 A 01 105 01"/>
      <sheetName val="1 A 01 120 01"/>
      <sheetName val="1 A 01 155 51"/>
      <sheetName val="1 A 01 390 52"/>
      <sheetName val="1 A 01 390 53"/>
      <sheetName val="1 A 01 395 51"/>
      <sheetName val="1 A 01 401 01"/>
      <sheetName val="1 A 01 402 01"/>
      <sheetName val="1 A 01 403 01"/>
      <sheetName val="1 A 01 410 51"/>
      <sheetName val="1 A 01 412 51"/>
      <sheetName val="1 A 00 907 51"/>
      <sheetName val="1 A 00 908 51"/>
      <sheetName val="1 A 00 909 51"/>
      <sheetName val="1 A 00 903 51"/>
      <sheetName val="1 A 00 904 51"/>
      <sheetName val="1 A 00 912 51"/>
      <sheetName val="1 A 01 415 51"/>
      <sheetName val="1 A 01 422 51"/>
      <sheetName val="1 A 01 512 60"/>
      <sheetName val="1 A 01 580 02"/>
      <sheetName val="1 A 01 580 03"/>
      <sheetName val="1 A 01 580 01"/>
      <sheetName val="1 A 00 303 00"/>
      <sheetName val="Brita Produzida"/>
      <sheetName val="Rocha para britagem"/>
      <sheetName val="Peças Desgaste Britador"/>
      <sheetName val="Solo Local Arg"/>
      <sheetName val="Peças Desgaste Britador (2)"/>
      <sheetName val="1 A 01 603 51"/>
      <sheetName val="1 A 01 657 50"/>
      <sheetName val="1 A 01 730 50"/>
      <sheetName val="1 A 01 730 51"/>
      <sheetName val="1 A 01 735 51"/>
      <sheetName val="1 A 01 780 01"/>
      <sheetName val="1 A 01 790 01"/>
      <sheetName val="1 A 01 790 02"/>
      <sheetName val="1 A 01 860 01"/>
      <sheetName val="1 A 01 870 01"/>
      <sheetName val="1 A 01 890 01"/>
      <sheetName val="1 A 01 893 01"/>
      <sheetName val="1 A 01 894 51"/>
      <sheetName val="3 S 02 230 00 MOD"/>
      <sheetName val="2 S 03 327 51"/>
      <sheetName val="1 A 01 407 51"/>
      <sheetName val="Concreto 11MPa"/>
      <sheetName val="Concreto Cimento Portl"/>
      <sheetName val="Concreto 30MPa"/>
      <sheetName val="1 A 01 450 01"/>
      <sheetName val="1 A 01 515 60"/>
      <sheetName val="Concreto 18MPa_(Tubos)"/>
      <sheetName val="1 A 01 604 51"/>
      <sheetName val="Confecção Tubo D=20cm"/>
      <sheetName val="Confecção Tubo D=40cm"/>
      <sheetName val="Confecção Tubo D=0,60m"/>
      <sheetName val="Confecção Tubo D=0,80m"/>
      <sheetName val="Confecção Tubo D=1,00m"/>
      <sheetName val="Confecção Tubo D=1,50m"/>
      <sheetName val="Escav Man de Vala"/>
      <sheetName val="Escav Mec"/>
      <sheetName val="Solo local"/>
      <sheetName val="1 A 01 891 01"/>
      <sheetName val="Fossa Séptica"/>
      <sheetName val="Ligação provisória"/>
      <sheetName val="lIGAÇAO_AGUA"/>
      <sheetName val="macro"/>
      <sheetName val="3 S 02 540 50"/>
      <sheetName val="RESUMO DAS COMPOSIÇÕES"/>
      <sheetName val="3 S 01 200 00"/>
      <sheetName val="3 S 01 200 01"/>
      <sheetName val="3 S 01 200 02"/>
      <sheetName val="3 S 01 401 00"/>
      <sheetName val="3 S 01 930 00"/>
      <sheetName val="3 S 02 200 00"/>
      <sheetName val="3 S 02 200 01"/>
      <sheetName val="3 S 02 220 00"/>
      <sheetName val="3 S 02 220 50"/>
      <sheetName val="3 S 02 230 50"/>
      <sheetName val="3 S 02 241 00"/>
      <sheetName val="3 S 02 300 00"/>
      <sheetName val="3 S 02 400 00"/>
      <sheetName val="3 S 02 500 00"/>
      <sheetName val="3 S 02 500 01"/>
      <sheetName val="3 S 02 500 02"/>
      <sheetName val="3 S 02 500 03"/>
      <sheetName val="3 S 02 500 04"/>
      <sheetName val="3 S 02 500 50"/>
      <sheetName val="3 S 02 500 51"/>
      <sheetName val="3 S 02 500 52"/>
      <sheetName val="3 S 02 500 53"/>
      <sheetName val="3 S 02 500 54"/>
      <sheetName val="3 S 02 501 51"/>
      <sheetName val="3 S 02 501 52"/>
      <sheetName val="3 S 08 401 00"/>
      <sheetName val="3 S 08 402 00"/>
      <sheetName val="3 S 08 403 00"/>
      <sheetName val="3 S 08 500 00"/>
      <sheetName val="3 S 08 501 00"/>
      <sheetName val="3 S 08 900 00"/>
      <sheetName val="3 S 08 900 01"/>
      <sheetName val="5 S 01 000 00"/>
      <sheetName val="5 S 01 010 00"/>
      <sheetName val="5 S 01 011 00"/>
      <sheetName val="5 S 01 020 00"/>
      <sheetName val="5 S 01 030 00"/>
      <sheetName val="5 S 01 120 01"/>
      <sheetName val="5 S 01 120 02"/>
      <sheetName val="5 S 01 513 01"/>
      <sheetName val="5 S 02 200 00"/>
      <sheetName val="5 S 02 200 01"/>
      <sheetName val="5 S 02 249 11"/>
      <sheetName val="5 S 02 501 51"/>
      <sheetName val="5 S 02 540 62"/>
      <sheetName val="5 S 02 906 00"/>
      <sheetName val="5 S 02 907 00"/>
      <sheetName val="5 S 02 999 01"/>
      <sheetName val="5 S 05 301 50"/>
      <sheetName val="5 S 09 009 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8">
          <cell r="A8" t="str">
            <v>T301</v>
          </cell>
          <cell r="C8" t="str">
            <v>Motorista de Veículo leve</v>
          </cell>
          <cell r="E8">
            <v>2.9</v>
          </cell>
          <cell r="F8">
            <v>1803.8</v>
          </cell>
          <cell r="G8">
            <v>2287.58</v>
          </cell>
          <cell r="H8">
            <v>18.597200000000001</v>
          </cell>
        </row>
        <row r="9">
          <cell r="A9" t="str">
            <v>T302</v>
          </cell>
          <cell r="C9" t="str">
            <v>Motorista de Caminhão</v>
          </cell>
          <cell r="E9">
            <v>3.2</v>
          </cell>
          <cell r="F9">
            <v>1990.4</v>
          </cell>
          <cell r="G9">
            <v>2524.2199999999998</v>
          </cell>
          <cell r="H9">
            <v>20.521000000000001</v>
          </cell>
        </row>
        <row r="10">
          <cell r="A10" t="str">
            <v>T303</v>
          </cell>
          <cell r="C10" t="str">
            <v>Motorista de Veículo Especial</v>
          </cell>
          <cell r="E10">
            <v>3.4</v>
          </cell>
          <cell r="F10">
            <v>2114.8000000000002</v>
          </cell>
          <cell r="G10">
            <v>2681.98</v>
          </cell>
          <cell r="H10">
            <v>21.803599999999999</v>
          </cell>
        </row>
        <row r="11">
          <cell r="A11" t="str">
            <v>T303</v>
          </cell>
          <cell r="C11" t="str">
            <v>Op. equip. Hidrossemeadura</v>
          </cell>
          <cell r="E11">
            <v>3.4</v>
          </cell>
          <cell r="F11">
            <v>2114.8000000000002</v>
          </cell>
          <cell r="G11">
            <v>2681.98</v>
          </cell>
          <cell r="H11">
            <v>21.803599999999999</v>
          </cell>
        </row>
        <row r="12">
          <cell r="A12" t="str">
            <v>T311</v>
          </cell>
          <cell r="C12" t="str">
            <v>Operador de equipamento leve 1</v>
          </cell>
          <cell r="E12">
            <v>2.4</v>
          </cell>
          <cell r="F12">
            <v>1492.8</v>
          </cell>
          <cell r="G12">
            <v>1893.16</v>
          </cell>
          <cell r="H12">
            <v>15.3908</v>
          </cell>
        </row>
        <row r="13">
          <cell r="A13" t="str">
            <v>T312</v>
          </cell>
          <cell r="C13" t="str">
            <v>Operador de equipamento leve 2</v>
          </cell>
          <cell r="E13">
            <v>2.7</v>
          </cell>
          <cell r="F13">
            <v>1679.4</v>
          </cell>
          <cell r="G13">
            <v>2129.81</v>
          </cell>
          <cell r="H13">
            <v>17.314599999999999</v>
          </cell>
        </row>
        <row r="14">
          <cell r="A14" t="str">
            <v>T313</v>
          </cell>
          <cell r="C14" t="str">
            <v>Operador de Compressor de ar</v>
          </cell>
          <cell r="E14">
            <v>3.5</v>
          </cell>
          <cell r="F14">
            <v>2177</v>
          </cell>
          <cell r="G14">
            <v>2760.87</v>
          </cell>
          <cell r="H14">
            <v>22.444900000000001</v>
          </cell>
        </row>
        <row r="15">
          <cell r="A15" t="str">
            <v>T313</v>
          </cell>
          <cell r="C15" t="str">
            <v>Operador de Bate-estacas</v>
          </cell>
          <cell r="E15">
            <v>3.5</v>
          </cell>
          <cell r="F15">
            <v>2177</v>
          </cell>
          <cell r="G15">
            <v>2760.87</v>
          </cell>
          <cell r="H15">
            <v>22.444900000000001</v>
          </cell>
        </row>
        <row r="16">
          <cell r="A16" t="str">
            <v>T314</v>
          </cell>
          <cell r="C16" t="str">
            <v>Operador de Usina de Brita</v>
          </cell>
          <cell r="E16">
            <v>3.7</v>
          </cell>
          <cell r="F16">
            <v>2301.4</v>
          </cell>
          <cell r="G16">
            <v>2918.63</v>
          </cell>
          <cell r="H16">
            <v>23.727399999999999</v>
          </cell>
        </row>
        <row r="17">
          <cell r="A17" t="str">
            <v>T314</v>
          </cell>
          <cell r="C17" t="str">
            <v>Operador de Usina de Asfalto</v>
          </cell>
          <cell r="E17">
            <v>3.7</v>
          </cell>
          <cell r="F17">
            <v>2301.4</v>
          </cell>
          <cell r="G17">
            <v>2918.63</v>
          </cell>
          <cell r="H17">
            <v>23.727399999999999</v>
          </cell>
        </row>
        <row r="18">
          <cell r="A18" t="str">
            <v>T314</v>
          </cell>
          <cell r="C18" t="str">
            <v>Operador de Sonda</v>
          </cell>
          <cell r="E18">
            <v>3.7</v>
          </cell>
          <cell r="F18">
            <v>2301.4</v>
          </cell>
          <cell r="G18">
            <v>2918.63</v>
          </cell>
          <cell r="H18">
            <v>23.727399999999999</v>
          </cell>
        </row>
        <row r="19">
          <cell r="A19" t="str">
            <v>T314</v>
          </cell>
          <cell r="C19" t="str">
            <v>Operador de máquina pintura</v>
          </cell>
          <cell r="E19">
            <v>3.5</v>
          </cell>
          <cell r="F19">
            <v>2177</v>
          </cell>
          <cell r="G19">
            <v>2760.87</v>
          </cell>
          <cell r="H19">
            <v>22.444900000000001</v>
          </cell>
        </row>
        <row r="20">
          <cell r="A20" t="str">
            <v>T314</v>
          </cell>
          <cell r="C20" t="str">
            <v>Operador de equip. Especial</v>
          </cell>
          <cell r="E20">
            <v>3.7</v>
          </cell>
          <cell r="F20">
            <v>2301.4</v>
          </cell>
          <cell r="G20">
            <v>2918.63</v>
          </cell>
          <cell r="H20">
            <v>23.727399999999999</v>
          </cell>
        </row>
        <row r="21">
          <cell r="A21" t="str">
            <v>T401</v>
          </cell>
          <cell r="C21" t="str">
            <v>Pré marcador</v>
          </cell>
          <cell r="E21">
            <v>3.7</v>
          </cell>
          <cell r="F21">
            <v>2301.4</v>
          </cell>
          <cell r="G21">
            <v>2918.63</v>
          </cell>
          <cell r="H21">
            <v>23.727399999999999</v>
          </cell>
        </row>
        <row r="22">
          <cell r="C22" t="str">
            <v>Encarregado Geral</v>
          </cell>
          <cell r="E22">
            <v>8</v>
          </cell>
          <cell r="F22">
            <v>4976</v>
          </cell>
          <cell r="G22">
            <v>6310.56</v>
          </cell>
          <cell r="H22">
            <v>51.302500000000002</v>
          </cell>
        </row>
        <row r="23">
          <cell r="A23" t="str">
            <v>T501</v>
          </cell>
          <cell r="C23" t="str">
            <v>Encarregado de Turma</v>
          </cell>
          <cell r="E23">
            <v>3.3</v>
          </cell>
          <cell r="F23">
            <v>2052.6</v>
          </cell>
          <cell r="G23">
            <v>2603.11</v>
          </cell>
          <cell r="H23">
            <v>21.161999999999999</v>
          </cell>
        </row>
        <row r="24">
          <cell r="A24" t="str">
            <v>T511</v>
          </cell>
          <cell r="C24" t="str">
            <v>Encarregado de Pavimentação</v>
          </cell>
          <cell r="E24">
            <v>7</v>
          </cell>
          <cell r="F24">
            <v>4354</v>
          </cell>
          <cell r="G24">
            <v>5521.74</v>
          </cell>
          <cell r="H24">
            <v>44.889699999999998</v>
          </cell>
        </row>
        <row r="25">
          <cell r="A25" t="str">
            <v>T512</v>
          </cell>
          <cell r="C25" t="str">
            <v>Encarregado de britagem</v>
          </cell>
          <cell r="E25">
            <v>7</v>
          </cell>
          <cell r="F25">
            <v>4354</v>
          </cell>
          <cell r="G25">
            <v>5521.74</v>
          </cell>
          <cell r="H25">
            <v>44.889699999999998</v>
          </cell>
        </row>
        <row r="26">
          <cell r="A26" t="str">
            <v>T601</v>
          </cell>
          <cell r="C26" t="str">
            <v>Blaster</v>
          </cell>
          <cell r="E26">
            <v>4.0999999999999996</v>
          </cell>
          <cell r="F26">
            <v>2550.1999999999998</v>
          </cell>
          <cell r="G26">
            <v>3234.16</v>
          </cell>
          <cell r="H26">
            <v>26.2926</v>
          </cell>
        </row>
        <row r="27">
          <cell r="A27" t="str">
            <v>T602</v>
          </cell>
          <cell r="C27" t="str">
            <v>Montador</v>
          </cell>
          <cell r="E27">
            <v>2.4</v>
          </cell>
          <cell r="F27">
            <v>1492.8</v>
          </cell>
          <cell r="G27">
            <v>1893.16</v>
          </cell>
          <cell r="H27">
            <v>15.3908</v>
          </cell>
        </row>
        <row r="28">
          <cell r="A28" t="str">
            <v>T603</v>
          </cell>
          <cell r="C28" t="str">
            <v>Carpinteiro</v>
          </cell>
          <cell r="E28">
            <v>2.4</v>
          </cell>
          <cell r="F28">
            <v>1492.8</v>
          </cell>
          <cell r="G28">
            <v>1893.16</v>
          </cell>
          <cell r="H28">
            <v>15.3908</v>
          </cell>
        </row>
        <row r="29">
          <cell r="A29" t="str">
            <v>T604</v>
          </cell>
          <cell r="C29" t="str">
            <v>Pedreiro</v>
          </cell>
          <cell r="E29">
            <v>2.4</v>
          </cell>
          <cell r="F29">
            <v>1492.8</v>
          </cell>
          <cell r="G29">
            <v>1893.16</v>
          </cell>
          <cell r="H29">
            <v>15.3908</v>
          </cell>
        </row>
        <row r="30">
          <cell r="A30" t="str">
            <v>T605</v>
          </cell>
          <cell r="C30" t="str">
            <v>Armador</v>
          </cell>
          <cell r="E30">
            <v>2.4</v>
          </cell>
          <cell r="F30">
            <v>1492.8</v>
          </cell>
          <cell r="G30">
            <v>1893.16</v>
          </cell>
          <cell r="H30">
            <v>15.3908</v>
          </cell>
        </row>
        <row r="31">
          <cell r="A31" t="str">
            <v>T606</v>
          </cell>
          <cell r="C31" t="str">
            <v>Ferreiro</v>
          </cell>
          <cell r="E31">
            <v>2.4</v>
          </cell>
          <cell r="F31">
            <v>1492.8</v>
          </cell>
          <cell r="G31">
            <v>1893.16</v>
          </cell>
          <cell r="H31">
            <v>15.3908</v>
          </cell>
        </row>
        <row r="32">
          <cell r="A32" t="str">
            <v>T607</v>
          </cell>
          <cell r="C32" t="str">
            <v>Pintor</v>
          </cell>
          <cell r="E32">
            <v>2.4</v>
          </cell>
          <cell r="F32">
            <v>1492.8</v>
          </cell>
          <cell r="G32">
            <v>1893.16</v>
          </cell>
          <cell r="H32">
            <v>15.3908</v>
          </cell>
        </row>
        <row r="33">
          <cell r="C33" t="str">
            <v>Eletricista</v>
          </cell>
          <cell r="E33">
            <v>2.4</v>
          </cell>
          <cell r="F33">
            <v>1492.8</v>
          </cell>
          <cell r="G33">
            <v>1893.16</v>
          </cell>
          <cell r="H33">
            <v>15.3908</v>
          </cell>
        </row>
        <row r="34">
          <cell r="A34" t="str">
            <v>T608</v>
          </cell>
          <cell r="C34" t="str">
            <v>Soldador</v>
          </cell>
          <cell r="E34">
            <v>2.4</v>
          </cell>
          <cell r="F34">
            <v>1492.8</v>
          </cell>
          <cell r="G34">
            <v>1893.16</v>
          </cell>
          <cell r="H34">
            <v>15.3908</v>
          </cell>
        </row>
        <row r="35">
          <cell r="A35" t="str">
            <v>T609</v>
          </cell>
          <cell r="C35" t="str">
            <v>Jardineiro</v>
          </cell>
          <cell r="E35">
            <v>2.4</v>
          </cell>
          <cell r="F35">
            <v>1492.8</v>
          </cell>
          <cell r="G35">
            <v>1893.16</v>
          </cell>
          <cell r="H35">
            <v>15.3908</v>
          </cell>
        </row>
        <row r="36">
          <cell r="A36" t="str">
            <v>T610</v>
          </cell>
          <cell r="C36" t="str">
            <v>Serralheiro</v>
          </cell>
          <cell r="E36">
            <v>2.4</v>
          </cell>
          <cell r="F36">
            <v>1492.8</v>
          </cell>
          <cell r="G36">
            <v>1893.16</v>
          </cell>
          <cell r="H36">
            <v>15.3908</v>
          </cell>
        </row>
        <row r="37">
          <cell r="A37" t="str">
            <v>T701</v>
          </cell>
          <cell r="C37" t="str">
            <v>Servente</v>
          </cell>
          <cell r="E37">
            <v>1.7</v>
          </cell>
          <cell r="F37">
            <v>1057.4000000000001</v>
          </cell>
          <cell r="G37">
            <v>1340.99</v>
          </cell>
          <cell r="H37">
            <v>10.9018</v>
          </cell>
        </row>
        <row r="38">
          <cell r="A38" t="str">
            <v>T702</v>
          </cell>
          <cell r="C38" t="str">
            <v>Ajudante</v>
          </cell>
          <cell r="E38">
            <v>2</v>
          </cell>
          <cell r="F38">
            <v>1244</v>
          </cell>
          <cell r="G38">
            <v>1577.64</v>
          </cell>
          <cell r="H38">
            <v>12.8256</v>
          </cell>
        </row>
        <row r="39">
          <cell r="A39" t="str">
            <v>T801</v>
          </cell>
          <cell r="C39" t="str">
            <v>Perfurador de tubulão</v>
          </cell>
          <cell r="E39">
            <v>2.4</v>
          </cell>
          <cell r="F39">
            <v>1492.8</v>
          </cell>
          <cell r="G39">
            <v>1893.16</v>
          </cell>
          <cell r="H39">
            <v>15.3908</v>
          </cell>
        </row>
        <row r="40">
          <cell r="C40" t="str">
            <v>Marteleiro</v>
          </cell>
          <cell r="E40">
            <v>2.4</v>
          </cell>
          <cell r="F40">
            <v>1492.8</v>
          </cell>
          <cell r="G40">
            <v>1893.16</v>
          </cell>
          <cell r="H40">
            <v>15.3908</v>
          </cell>
        </row>
        <row r="41">
          <cell r="C41" t="str">
            <v>Encanador</v>
          </cell>
          <cell r="E41">
            <v>2.4</v>
          </cell>
          <cell r="F41">
            <v>1492.8</v>
          </cell>
          <cell r="G41">
            <v>1893.16</v>
          </cell>
          <cell r="H41">
            <v>15.3908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>
        <row r="2">
          <cell r="A2" t="str">
            <v>1 A 00 000 01</v>
          </cell>
          <cell r="B2" t="str">
            <v>Unidades de Armazenamento</v>
          </cell>
          <cell r="C2" t="str">
            <v>vb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</row>
        <row r="3">
          <cell r="A3" t="str">
            <v>1 A 00 000 02</v>
          </cell>
          <cell r="B3" t="str">
            <v>Unidades Administrativas e Técnicas</v>
          </cell>
          <cell r="C3" t="str">
            <v>vb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</row>
        <row r="4">
          <cell r="A4" t="str">
            <v>1 A 00 000 03</v>
          </cell>
          <cell r="B4" t="str">
            <v>Unidades de Apoio</v>
          </cell>
          <cell r="C4" t="str">
            <v>vb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</row>
        <row r="5">
          <cell r="A5" t="str">
            <v>1 A 00 000 04</v>
          </cell>
          <cell r="B5" t="str">
            <v>Sistemas e Cercas/Tapumes</v>
          </cell>
          <cell r="C5" t="str">
            <v>vb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</row>
        <row r="6">
          <cell r="A6" t="str">
            <v>1 A 00 000 05</v>
          </cell>
          <cell r="B6" t="str">
            <v>Instalações Industriais</v>
          </cell>
          <cell r="C6" t="str">
            <v>vb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1 A 00 000 10</v>
          </cell>
          <cell r="B7" t="str">
            <v>Instalação do Canteiro de Obra</v>
          </cell>
          <cell r="C7" t="str">
            <v>vb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A8" t="str">
            <v>1 A 00 000 20</v>
          </cell>
          <cell r="B8" t="str">
            <v>Instalação do Acampamento de Obra</v>
          </cell>
          <cell r="C8" t="str">
            <v>vb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A9" t="str">
            <v>1 A 00 001 00</v>
          </cell>
          <cell r="B9" t="str">
            <v>Transporte local c/ basc. 5m3 rodov. não pav.</v>
          </cell>
          <cell r="C9" t="str">
            <v>tkm</v>
          </cell>
          <cell r="D9">
            <v>0.65</v>
          </cell>
          <cell r="E9">
            <v>0</v>
          </cell>
          <cell r="F9">
            <v>0.65</v>
          </cell>
          <cell r="G9">
            <v>0</v>
          </cell>
          <cell r="H9">
            <v>0</v>
          </cell>
          <cell r="I9">
            <v>0</v>
          </cell>
          <cell r="J9">
            <v>0.65</v>
          </cell>
          <cell r="K9">
            <v>0</v>
          </cell>
          <cell r="L9">
            <v>0.65</v>
          </cell>
        </row>
        <row r="10">
          <cell r="A10" t="str">
            <v>1 A 00 001 05</v>
          </cell>
          <cell r="B10" t="str">
            <v>Transp. local c/ basc. 10m3 rodov. não pav (const)</v>
          </cell>
          <cell r="C10" t="str">
            <v>tkm</v>
          </cell>
          <cell r="D10">
            <v>0.56999999999999995</v>
          </cell>
          <cell r="E10">
            <v>0</v>
          </cell>
          <cell r="F10">
            <v>0.56999999999999995</v>
          </cell>
          <cell r="G10">
            <v>0</v>
          </cell>
          <cell r="H10">
            <v>0</v>
          </cell>
          <cell r="I10">
            <v>0</v>
          </cell>
          <cell r="J10">
            <v>0.56999999999999995</v>
          </cell>
          <cell r="K10">
            <v>0</v>
          </cell>
          <cell r="L10">
            <v>0.56999999999999995</v>
          </cell>
        </row>
        <row r="11">
          <cell r="A11" t="str">
            <v>1 A 00 001 06</v>
          </cell>
          <cell r="B11" t="str">
            <v>Transp. local c/ basc. 10m3 rodov. não pav (consv)</v>
          </cell>
          <cell r="C11" t="str">
            <v>tkm</v>
          </cell>
          <cell r="D11">
            <v>0.65</v>
          </cell>
          <cell r="E11">
            <v>0.03</v>
          </cell>
          <cell r="F11">
            <v>0.68</v>
          </cell>
          <cell r="G11">
            <v>0</v>
          </cell>
          <cell r="H11">
            <v>0</v>
          </cell>
          <cell r="I11">
            <v>0</v>
          </cell>
          <cell r="J11">
            <v>0.68</v>
          </cell>
          <cell r="K11">
            <v>0</v>
          </cell>
          <cell r="L11">
            <v>0.68</v>
          </cell>
        </row>
        <row r="12">
          <cell r="A12" t="str">
            <v>1 A 00 001 07</v>
          </cell>
          <cell r="B12" t="str">
            <v>Transp. local c/ basc. 10m3 rodov. não pav (restr)</v>
          </cell>
          <cell r="C12" t="str">
            <v>tkm</v>
          </cell>
          <cell r="D12">
            <v>0.65</v>
          </cell>
          <cell r="E12">
            <v>0</v>
          </cell>
          <cell r="F12">
            <v>0.65</v>
          </cell>
          <cell r="G12">
            <v>0</v>
          </cell>
          <cell r="H12">
            <v>0</v>
          </cell>
          <cell r="I12">
            <v>0</v>
          </cell>
          <cell r="J12">
            <v>0.65</v>
          </cell>
          <cell r="K12">
            <v>0</v>
          </cell>
          <cell r="L12">
            <v>0.65</v>
          </cell>
        </row>
        <row r="13">
          <cell r="A13" t="str">
            <v>1 A 00 001 08</v>
          </cell>
          <cell r="B13" t="str">
            <v>Transporte local c/ basc. p/ rocha rodov. não pav.</v>
          </cell>
          <cell r="C13" t="str">
            <v>tkm</v>
          </cell>
          <cell r="D13">
            <v>0.77</v>
          </cell>
          <cell r="E13">
            <v>0</v>
          </cell>
          <cell r="F13">
            <v>0.77</v>
          </cell>
          <cell r="G13">
            <v>0</v>
          </cell>
          <cell r="H13">
            <v>0</v>
          </cell>
          <cell r="I13">
            <v>0</v>
          </cell>
          <cell r="J13">
            <v>0.77</v>
          </cell>
          <cell r="K13">
            <v>0</v>
          </cell>
          <cell r="L13">
            <v>0.77</v>
          </cell>
        </row>
        <row r="14">
          <cell r="A14" t="str">
            <v>1 A 00 001 40</v>
          </cell>
          <cell r="B14" t="str">
            <v>Transp. local c/ carroceria 15 t rodov. não pav.</v>
          </cell>
          <cell r="C14" t="str">
            <v>tkm</v>
          </cell>
          <cell r="D14">
            <v>0.63</v>
          </cell>
          <cell r="E14">
            <v>0.11</v>
          </cell>
          <cell r="F14">
            <v>0.74</v>
          </cell>
          <cell r="G14">
            <v>0</v>
          </cell>
          <cell r="H14">
            <v>0</v>
          </cell>
          <cell r="I14">
            <v>0</v>
          </cell>
          <cell r="J14">
            <v>0.74</v>
          </cell>
          <cell r="K14">
            <v>0</v>
          </cell>
          <cell r="L14">
            <v>0.74</v>
          </cell>
        </row>
        <row r="15">
          <cell r="A15" t="str">
            <v>1 A 00 001 41</v>
          </cell>
          <cell r="B15" t="str">
            <v>Transporte local c/ carroceria 4t rodov. não pav.</v>
          </cell>
          <cell r="C15" t="str">
            <v>tkm</v>
          </cell>
          <cell r="D15">
            <v>0.81000000000000016</v>
          </cell>
          <cell r="E15">
            <v>0.27</v>
          </cell>
          <cell r="F15">
            <v>1.08</v>
          </cell>
          <cell r="G15">
            <v>0</v>
          </cell>
          <cell r="H15">
            <v>0</v>
          </cell>
          <cell r="I15">
            <v>0</v>
          </cell>
          <cell r="J15">
            <v>1.08</v>
          </cell>
          <cell r="K15">
            <v>0</v>
          </cell>
          <cell r="L15">
            <v>1.08</v>
          </cell>
        </row>
        <row r="16">
          <cell r="A16" t="str">
            <v>1 A 00 001 50</v>
          </cell>
          <cell r="B16" t="str">
            <v>Transporte local c/ betoneira rodov. não pav.</v>
          </cell>
          <cell r="C16" t="str">
            <v>tkm</v>
          </cell>
          <cell r="D16">
            <v>0.90000000000000013</v>
          </cell>
          <cell r="E16">
            <v>0</v>
          </cell>
          <cell r="F16">
            <v>0.9</v>
          </cell>
          <cell r="G16">
            <v>0</v>
          </cell>
          <cell r="H16">
            <v>0</v>
          </cell>
          <cell r="I16">
            <v>0</v>
          </cell>
          <cell r="J16">
            <v>0.9</v>
          </cell>
          <cell r="K16">
            <v>0</v>
          </cell>
          <cell r="L16">
            <v>0.9</v>
          </cell>
        </row>
        <row r="17">
          <cell r="A17" t="str">
            <v>1 A 00 001 60</v>
          </cell>
          <cell r="B17" t="str">
            <v>Transp. local c/ carroc. c/ guind. rodov. não pav.</v>
          </cell>
          <cell r="C17" t="str">
            <v>tkm</v>
          </cell>
          <cell r="D17">
            <v>0.86999999999999988</v>
          </cell>
          <cell r="E17">
            <v>0</v>
          </cell>
          <cell r="F17">
            <v>0.87</v>
          </cell>
          <cell r="G17">
            <v>0</v>
          </cell>
          <cell r="H17">
            <v>0</v>
          </cell>
          <cell r="I17">
            <v>0</v>
          </cell>
          <cell r="J17">
            <v>0.87</v>
          </cell>
          <cell r="K17">
            <v>0</v>
          </cell>
          <cell r="L17">
            <v>0.87</v>
          </cell>
        </row>
        <row r="18">
          <cell r="A18" t="str">
            <v>1 A 00 001 90</v>
          </cell>
          <cell r="B18" t="str">
            <v>Transporte comercial c/ carroc. rodov. não pav.</v>
          </cell>
          <cell r="C18" t="str">
            <v>tkm</v>
          </cell>
          <cell r="D18">
            <v>0.44</v>
          </cell>
          <cell r="E18">
            <v>0</v>
          </cell>
          <cell r="F18">
            <v>0.44</v>
          </cell>
          <cell r="G18">
            <v>0</v>
          </cell>
          <cell r="H18">
            <v>0</v>
          </cell>
          <cell r="I18">
            <v>0</v>
          </cell>
          <cell r="J18">
            <v>0.44</v>
          </cell>
          <cell r="K18">
            <v>0</v>
          </cell>
          <cell r="L18">
            <v>0.44</v>
          </cell>
        </row>
        <row r="19">
          <cell r="A19" t="str">
            <v>1 A 00 001 91</v>
          </cell>
          <cell r="B19" t="str">
            <v>Transporte comercial caminhão basc. 10 m3 rodov. não pav.</v>
          </cell>
          <cell r="C19" t="str">
            <v>tkm</v>
          </cell>
          <cell r="D19">
            <v>0.45999999999999996</v>
          </cell>
          <cell r="E19">
            <v>0</v>
          </cell>
          <cell r="F19">
            <v>0.46</v>
          </cell>
          <cell r="G19">
            <v>0</v>
          </cell>
          <cell r="H19">
            <v>0</v>
          </cell>
          <cell r="I19">
            <v>0</v>
          </cell>
          <cell r="J19">
            <v>0.46</v>
          </cell>
          <cell r="K19">
            <v>0</v>
          </cell>
          <cell r="L19">
            <v>0.46</v>
          </cell>
        </row>
        <row r="20">
          <cell r="A20" t="str">
            <v>1 A 00 002 00</v>
          </cell>
          <cell r="B20" t="str">
            <v>Transporte local c/ basc. 5m3 rodov. pav.</v>
          </cell>
          <cell r="C20" t="str">
            <v>tkm</v>
          </cell>
          <cell r="D20">
            <v>0.53</v>
          </cell>
          <cell r="E20">
            <v>0</v>
          </cell>
          <cell r="F20">
            <v>0.53</v>
          </cell>
          <cell r="G20">
            <v>0</v>
          </cell>
          <cell r="H20">
            <v>0</v>
          </cell>
          <cell r="I20">
            <v>0</v>
          </cell>
          <cell r="J20">
            <v>0.53</v>
          </cell>
          <cell r="K20">
            <v>0</v>
          </cell>
          <cell r="L20">
            <v>0.53</v>
          </cell>
        </row>
        <row r="21">
          <cell r="A21" t="str">
            <v>1 A 00 002 03</v>
          </cell>
          <cell r="B21" t="str">
            <v>Transp. local material para remendos</v>
          </cell>
          <cell r="C21" t="str">
            <v>tkm</v>
          </cell>
          <cell r="D21">
            <v>0.85000000000000009</v>
          </cell>
          <cell r="E21">
            <v>0.4</v>
          </cell>
          <cell r="F21">
            <v>1.25</v>
          </cell>
          <cell r="G21">
            <v>0</v>
          </cell>
          <cell r="H21">
            <v>0</v>
          </cell>
          <cell r="I21">
            <v>0</v>
          </cell>
          <cell r="J21">
            <v>1.25</v>
          </cell>
          <cell r="K21">
            <v>0</v>
          </cell>
          <cell r="L21">
            <v>1.25</v>
          </cell>
        </row>
        <row r="22">
          <cell r="A22" t="str">
            <v>1 A 00 002 05</v>
          </cell>
          <cell r="B22" t="str">
            <v>Transp. local c/ basc. 10m3 rodov. pav. (const)</v>
          </cell>
          <cell r="C22" t="str">
            <v>tkm</v>
          </cell>
          <cell r="D22">
            <v>0.45999999999999996</v>
          </cell>
          <cell r="E22">
            <v>0</v>
          </cell>
          <cell r="F22">
            <v>0.46</v>
          </cell>
          <cell r="G22">
            <v>0</v>
          </cell>
          <cell r="H22">
            <v>0</v>
          </cell>
          <cell r="I22">
            <v>0</v>
          </cell>
          <cell r="J22">
            <v>0.46</v>
          </cell>
          <cell r="K22">
            <v>0</v>
          </cell>
          <cell r="L22">
            <v>0.46</v>
          </cell>
        </row>
        <row r="23">
          <cell r="A23" t="str">
            <v>1 A 00 002 06</v>
          </cell>
          <cell r="B23" t="str">
            <v>Transp. local c/ basc. 10m3 rodov. pav. (consv)</v>
          </cell>
          <cell r="C23" t="str">
            <v>tkm</v>
          </cell>
          <cell r="D23">
            <v>0.51</v>
          </cell>
          <cell r="E23">
            <v>0.02</v>
          </cell>
          <cell r="F23">
            <v>0.53</v>
          </cell>
          <cell r="G23">
            <v>0</v>
          </cell>
          <cell r="H23">
            <v>0</v>
          </cell>
          <cell r="I23">
            <v>0</v>
          </cell>
          <cell r="J23">
            <v>0.53</v>
          </cell>
          <cell r="K23">
            <v>0</v>
          </cell>
          <cell r="L23">
            <v>0.53</v>
          </cell>
        </row>
        <row r="24">
          <cell r="A24" t="str">
            <v>1 A 00 002 07</v>
          </cell>
          <cell r="B24" t="str">
            <v>Transp. local c/ basc. 10m3 rodov. pav. (restr)</v>
          </cell>
          <cell r="C24" t="str">
            <v>tkm</v>
          </cell>
          <cell r="D24">
            <v>0.51</v>
          </cell>
          <cell r="E24">
            <v>0</v>
          </cell>
          <cell r="F24">
            <v>0.51</v>
          </cell>
          <cell r="G24">
            <v>0</v>
          </cell>
          <cell r="H24">
            <v>0</v>
          </cell>
          <cell r="I24">
            <v>0</v>
          </cell>
          <cell r="J24">
            <v>0.51</v>
          </cell>
          <cell r="K24">
            <v>0</v>
          </cell>
          <cell r="L24">
            <v>0.51</v>
          </cell>
        </row>
        <row r="25">
          <cell r="A25" t="str">
            <v>1 A 00 002 08</v>
          </cell>
          <cell r="B25" t="str">
            <v>Transporte local c/ basc. p/ rocha rodov. pav.</v>
          </cell>
          <cell r="C25" t="str">
            <v>tkm</v>
          </cell>
          <cell r="D25">
            <v>0.6</v>
          </cell>
          <cell r="E25">
            <v>0</v>
          </cell>
          <cell r="F25">
            <v>0.6</v>
          </cell>
          <cell r="G25">
            <v>0</v>
          </cell>
          <cell r="H25">
            <v>0</v>
          </cell>
          <cell r="I25">
            <v>0</v>
          </cell>
          <cell r="J25">
            <v>0.6</v>
          </cell>
          <cell r="K25">
            <v>0</v>
          </cell>
          <cell r="L25">
            <v>0.6</v>
          </cell>
        </row>
        <row r="26">
          <cell r="A26" t="str">
            <v>1 A 00 002 40</v>
          </cell>
          <cell r="B26" t="str">
            <v>Transporte local c/ carroceria 15 t rodov. pav.</v>
          </cell>
          <cell r="C26" t="str">
            <v>tkm</v>
          </cell>
          <cell r="D26">
            <v>0.49</v>
          </cell>
          <cell r="E26">
            <v>0.08</v>
          </cell>
          <cell r="F26">
            <v>0.56999999999999995</v>
          </cell>
          <cell r="G26">
            <v>0</v>
          </cell>
          <cell r="H26">
            <v>0</v>
          </cell>
          <cell r="I26">
            <v>0</v>
          </cell>
          <cell r="J26">
            <v>0.56999999999999995</v>
          </cell>
          <cell r="K26">
            <v>0</v>
          </cell>
          <cell r="L26">
            <v>0.56999999999999995</v>
          </cell>
        </row>
        <row r="27">
          <cell r="A27" t="str">
            <v>1 A 00 002 41</v>
          </cell>
          <cell r="B27" t="str">
            <v>Transporte local c/ carroceria 4t rodov. pav.</v>
          </cell>
          <cell r="C27" t="str">
            <v>tkm</v>
          </cell>
          <cell r="D27">
            <v>0.65</v>
          </cell>
          <cell r="E27">
            <v>0.21</v>
          </cell>
          <cell r="F27">
            <v>0.86</v>
          </cell>
          <cell r="G27">
            <v>0</v>
          </cell>
          <cell r="H27">
            <v>0</v>
          </cell>
          <cell r="I27">
            <v>0</v>
          </cell>
          <cell r="J27">
            <v>0.86</v>
          </cell>
          <cell r="K27">
            <v>0</v>
          </cell>
          <cell r="L27">
            <v>0.86</v>
          </cell>
        </row>
        <row r="28">
          <cell r="A28" t="str">
            <v>1 A 00 002 50</v>
          </cell>
          <cell r="B28" t="str">
            <v>Transporte local c/ betoneira rodov. pav.</v>
          </cell>
          <cell r="C28" t="str">
            <v>tkm</v>
          </cell>
          <cell r="D28">
            <v>0.7</v>
          </cell>
          <cell r="E28">
            <v>0</v>
          </cell>
          <cell r="F28">
            <v>0.7</v>
          </cell>
          <cell r="G28">
            <v>0</v>
          </cell>
          <cell r="H28">
            <v>0</v>
          </cell>
          <cell r="I28">
            <v>0</v>
          </cell>
          <cell r="J28">
            <v>0.7</v>
          </cell>
          <cell r="K28">
            <v>0</v>
          </cell>
          <cell r="L28">
            <v>0.7</v>
          </cell>
        </row>
        <row r="29">
          <cell r="A29" t="str">
            <v>1 A 00 002 60</v>
          </cell>
          <cell r="B29" t="str">
            <v>Transp. local c/ carroceria c/ guind. rodov. pav.</v>
          </cell>
          <cell r="C29" t="str">
            <v>tkm</v>
          </cell>
          <cell r="D29">
            <v>0.79</v>
          </cell>
          <cell r="E29">
            <v>0</v>
          </cell>
          <cell r="F29">
            <v>0.79</v>
          </cell>
          <cell r="G29">
            <v>0</v>
          </cell>
          <cell r="H29">
            <v>0</v>
          </cell>
          <cell r="I29">
            <v>0</v>
          </cell>
          <cell r="J29">
            <v>0.79</v>
          </cell>
          <cell r="K29">
            <v>0</v>
          </cell>
          <cell r="L29">
            <v>0.79</v>
          </cell>
        </row>
        <row r="30">
          <cell r="A30" t="str">
            <v>1 A 00 002 90</v>
          </cell>
          <cell r="B30" t="str">
            <v>Transporte comercial c/ carroceria rodov. pav.</v>
          </cell>
          <cell r="C30" t="str">
            <v>tkm</v>
          </cell>
          <cell r="D30">
            <v>0.3</v>
          </cell>
          <cell r="E30">
            <v>0</v>
          </cell>
          <cell r="F30">
            <v>0.3</v>
          </cell>
          <cell r="G30">
            <v>0</v>
          </cell>
          <cell r="H30">
            <v>0</v>
          </cell>
          <cell r="I30">
            <v>0</v>
          </cell>
          <cell r="J30">
            <v>0.3</v>
          </cell>
          <cell r="K30">
            <v>0</v>
          </cell>
          <cell r="L30">
            <v>0.3</v>
          </cell>
        </row>
        <row r="31">
          <cell r="A31" t="str">
            <v>1 A 00 002 91</v>
          </cell>
          <cell r="B31" t="str">
            <v>Transporte comercial caminhão basc. rodov. pav.</v>
          </cell>
          <cell r="C31" t="str">
            <v>tkm</v>
          </cell>
          <cell r="D31">
            <v>0.31</v>
          </cell>
          <cell r="E31">
            <v>0</v>
          </cell>
          <cell r="F31">
            <v>0.31</v>
          </cell>
          <cell r="G31">
            <v>0</v>
          </cell>
          <cell r="H31">
            <v>0</v>
          </cell>
          <cell r="I31">
            <v>0</v>
          </cell>
          <cell r="J31">
            <v>0.31</v>
          </cell>
          <cell r="K31">
            <v>0</v>
          </cell>
          <cell r="L31">
            <v>0.31</v>
          </cell>
        </row>
        <row r="32">
          <cell r="A32" t="str">
            <v>1 A 00 102 00</v>
          </cell>
          <cell r="B32" t="str">
            <v>Transporte local de material betuminoso</v>
          </cell>
          <cell r="C32" t="str">
            <v>tkm</v>
          </cell>
          <cell r="D32">
            <v>1.26</v>
          </cell>
          <cell r="E32">
            <v>0</v>
          </cell>
          <cell r="F32">
            <v>1.26</v>
          </cell>
          <cell r="G32">
            <v>0</v>
          </cell>
          <cell r="H32">
            <v>0</v>
          </cell>
          <cell r="I32">
            <v>0</v>
          </cell>
          <cell r="J32">
            <v>1.26</v>
          </cell>
          <cell r="K32">
            <v>0</v>
          </cell>
          <cell r="L32">
            <v>1.26</v>
          </cell>
        </row>
        <row r="33">
          <cell r="A33" t="str">
            <v>1 A 00 112 90</v>
          </cell>
          <cell r="B33" t="str">
            <v>Transporte comercial material betuminoso a quente</v>
          </cell>
          <cell r="C33" t="str">
            <v>tkm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A34" t="str">
            <v>1 A 00 112 91</v>
          </cell>
          <cell r="B34" t="str">
            <v>Transporte comercial material betuminoso a frio</v>
          </cell>
          <cell r="C34" t="str">
            <v>tkm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1 A 00 201 70</v>
          </cell>
          <cell r="B35" t="str">
            <v>Transp. local água c/ cam. tanque rodov. não pav.</v>
          </cell>
          <cell r="C35" t="str">
            <v>tkm</v>
          </cell>
          <cell r="D35">
            <v>0.75</v>
          </cell>
          <cell r="E35">
            <v>0.06</v>
          </cell>
          <cell r="F35">
            <v>0.81</v>
          </cell>
          <cell r="G35">
            <v>0</v>
          </cell>
          <cell r="H35">
            <v>0</v>
          </cell>
          <cell r="I35">
            <v>0</v>
          </cell>
          <cell r="J35">
            <v>0.81</v>
          </cell>
          <cell r="K35">
            <v>0</v>
          </cell>
          <cell r="L35">
            <v>0.81</v>
          </cell>
        </row>
        <row r="36">
          <cell r="A36" t="str">
            <v>1 A 00 202 70</v>
          </cell>
          <cell r="B36" t="str">
            <v>Transp. local de água c/ cam. tanque rodov. pav.</v>
          </cell>
          <cell r="C36" t="str">
            <v>tkm</v>
          </cell>
          <cell r="D36">
            <v>0.57999999999999996</v>
          </cell>
          <cell r="E36">
            <v>0.05</v>
          </cell>
          <cell r="F36">
            <v>0.63</v>
          </cell>
          <cell r="G36">
            <v>0</v>
          </cell>
          <cell r="H36">
            <v>0</v>
          </cell>
          <cell r="I36">
            <v>0</v>
          </cell>
          <cell r="J36">
            <v>0.63</v>
          </cell>
          <cell r="K36">
            <v>0</v>
          </cell>
          <cell r="L36">
            <v>0.63</v>
          </cell>
        </row>
        <row r="37">
          <cell r="A37" t="str">
            <v>1 A 00 301 00</v>
          </cell>
          <cell r="B37" t="str">
            <v>Fornecimento de Aço CA-25</v>
          </cell>
          <cell r="C37" t="str">
            <v>kg</v>
          </cell>
          <cell r="D37">
            <v>0</v>
          </cell>
          <cell r="E37">
            <v>0</v>
          </cell>
          <cell r="F37">
            <v>0</v>
          </cell>
          <cell r="G37">
            <v>5.7</v>
          </cell>
          <cell r="H37">
            <v>0</v>
          </cell>
          <cell r="I37">
            <v>0</v>
          </cell>
          <cell r="J37">
            <v>5.7</v>
          </cell>
          <cell r="K37">
            <v>0</v>
          </cell>
          <cell r="L37">
            <v>5.7</v>
          </cell>
        </row>
        <row r="38">
          <cell r="A38" t="str">
            <v>1 A 00 302 00</v>
          </cell>
          <cell r="B38" t="str">
            <v>Fornecimento de Aço CA-50</v>
          </cell>
          <cell r="C38" t="str">
            <v>kg</v>
          </cell>
          <cell r="D38">
            <v>0</v>
          </cell>
          <cell r="E38">
            <v>0</v>
          </cell>
          <cell r="F38">
            <v>0</v>
          </cell>
          <cell r="G38">
            <v>4.2</v>
          </cell>
          <cell r="H38">
            <v>0</v>
          </cell>
          <cell r="I38">
            <v>0</v>
          </cell>
          <cell r="J38">
            <v>4.2</v>
          </cell>
          <cell r="K38">
            <v>0</v>
          </cell>
          <cell r="L38">
            <v>4.2</v>
          </cell>
        </row>
        <row r="39">
          <cell r="A39" t="str">
            <v>1 A 00 303 00</v>
          </cell>
          <cell r="B39" t="str">
            <v>Fornecimento de Aço CA-60</v>
          </cell>
          <cell r="C39" t="str">
            <v>kg</v>
          </cell>
          <cell r="D39">
            <v>0</v>
          </cell>
          <cell r="E39">
            <v>0</v>
          </cell>
          <cell r="F39">
            <v>0</v>
          </cell>
          <cell r="G39">
            <v>4.38</v>
          </cell>
          <cell r="H39">
            <v>0</v>
          </cell>
          <cell r="I39">
            <v>0</v>
          </cell>
          <cell r="J39">
            <v>4.38</v>
          </cell>
          <cell r="K39">
            <v>0</v>
          </cell>
          <cell r="L39">
            <v>4.38</v>
          </cell>
        </row>
        <row r="40">
          <cell r="A40" t="str">
            <v>1 A 00 716 00</v>
          </cell>
          <cell r="B40" t="str">
            <v>Areia Comercial</v>
          </cell>
          <cell r="C40" t="str">
            <v>m³</v>
          </cell>
          <cell r="D40">
            <v>0</v>
          </cell>
          <cell r="E40">
            <v>0</v>
          </cell>
          <cell r="F40">
            <v>0</v>
          </cell>
          <cell r="G40">
            <v>44</v>
          </cell>
          <cell r="H40">
            <v>0</v>
          </cell>
          <cell r="I40">
            <v>0</v>
          </cell>
          <cell r="J40">
            <v>44</v>
          </cell>
          <cell r="K40">
            <v>0</v>
          </cell>
          <cell r="L40">
            <v>44</v>
          </cell>
        </row>
        <row r="41">
          <cell r="A41" t="str">
            <v>1 A 00 717 00</v>
          </cell>
          <cell r="B41" t="str">
            <v>Brita Comercial</v>
          </cell>
          <cell r="C41" t="str">
            <v>m³</v>
          </cell>
          <cell r="D41">
            <v>0</v>
          </cell>
          <cell r="E41">
            <v>0</v>
          </cell>
          <cell r="F41">
            <v>0</v>
          </cell>
          <cell r="G41">
            <v>37.08</v>
          </cell>
          <cell r="H41">
            <v>0</v>
          </cell>
          <cell r="I41">
            <v>0</v>
          </cell>
          <cell r="J41">
            <v>37.08</v>
          </cell>
          <cell r="K41">
            <v>0</v>
          </cell>
          <cell r="L41">
            <v>37.08</v>
          </cell>
        </row>
        <row r="42">
          <cell r="A42" t="str">
            <v>1 A 00 901 01</v>
          </cell>
          <cell r="B42" t="str">
            <v>Alvenaria de pedra argamassada</v>
          </cell>
          <cell r="C42" t="str">
            <v>m³</v>
          </cell>
          <cell r="D42">
            <v>1.24</v>
          </cell>
          <cell r="E42">
            <v>71.08</v>
          </cell>
          <cell r="F42">
            <v>72.319999999999993</v>
          </cell>
          <cell r="G42">
            <v>0</v>
          </cell>
          <cell r="H42">
            <v>125</v>
          </cell>
          <cell r="I42">
            <v>0</v>
          </cell>
          <cell r="J42">
            <v>197.32</v>
          </cell>
          <cell r="K42">
            <v>0</v>
          </cell>
          <cell r="L42">
            <v>197.32</v>
          </cell>
        </row>
        <row r="43">
          <cell r="A43" t="str">
            <v>1 A 00 901 51</v>
          </cell>
          <cell r="B43" t="str">
            <v>Alvenaria de pedra argamassada AC/PC</v>
          </cell>
          <cell r="C43" t="str">
            <v>m³</v>
          </cell>
          <cell r="D43">
            <v>1.24</v>
          </cell>
          <cell r="E43">
            <v>71.08</v>
          </cell>
          <cell r="F43">
            <v>72.319999999999993</v>
          </cell>
          <cell r="G43">
            <v>22.88</v>
          </cell>
          <cell r="H43">
            <v>118.78</v>
          </cell>
          <cell r="I43">
            <v>0</v>
          </cell>
          <cell r="J43">
            <v>213.98</v>
          </cell>
          <cell r="K43">
            <v>0</v>
          </cell>
          <cell r="L43">
            <v>213.98</v>
          </cell>
        </row>
        <row r="44">
          <cell r="A44" t="str">
            <v>1 A 00 902 01</v>
          </cell>
          <cell r="B44" t="str">
            <v>Alvenaria de tijolos</v>
          </cell>
          <cell r="C44" t="str">
            <v>m²</v>
          </cell>
          <cell r="D44">
            <v>0</v>
          </cell>
          <cell r="E44">
            <v>32.68</v>
          </cell>
          <cell r="F44">
            <v>32.68</v>
          </cell>
          <cell r="G44">
            <v>28.29</v>
          </cell>
          <cell r="H44">
            <v>0.25</v>
          </cell>
          <cell r="I44">
            <v>0</v>
          </cell>
          <cell r="J44">
            <v>61.22</v>
          </cell>
          <cell r="K44">
            <v>0</v>
          </cell>
          <cell r="L44">
            <v>61.22</v>
          </cell>
        </row>
        <row r="45">
          <cell r="A45" t="str">
            <v>1 A 00 902 51</v>
          </cell>
          <cell r="B45" t="str">
            <v>Alvenaria de tijolos AC</v>
          </cell>
          <cell r="C45" t="str">
            <v>m²</v>
          </cell>
          <cell r="D45">
            <v>0</v>
          </cell>
          <cell r="E45">
            <v>32.68</v>
          </cell>
          <cell r="F45">
            <v>32.68</v>
          </cell>
          <cell r="G45">
            <v>28.29</v>
          </cell>
          <cell r="H45">
            <v>1.64</v>
          </cell>
          <cell r="I45">
            <v>0</v>
          </cell>
          <cell r="J45">
            <v>62.61</v>
          </cell>
          <cell r="K45">
            <v>0</v>
          </cell>
          <cell r="L45">
            <v>62.61</v>
          </cell>
        </row>
        <row r="46">
          <cell r="A46" t="str">
            <v>1 A 00 903 01</v>
          </cell>
          <cell r="B46" t="str">
            <v>Dentes para bueiros duplos D=1,00 m</v>
          </cell>
          <cell r="C46" t="str">
            <v>und</v>
          </cell>
          <cell r="D46">
            <v>0</v>
          </cell>
          <cell r="E46">
            <v>17.91</v>
          </cell>
          <cell r="F46">
            <v>17.91</v>
          </cell>
          <cell r="G46">
            <v>0</v>
          </cell>
          <cell r="H46">
            <v>123.33</v>
          </cell>
          <cell r="I46">
            <v>0</v>
          </cell>
          <cell r="J46">
            <v>141.24</v>
          </cell>
          <cell r="K46">
            <v>0</v>
          </cell>
          <cell r="L46">
            <v>141.24</v>
          </cell>
        </row>
        <row r="47">
          <cell r="A47" t="str">
            <v>1 A 00 903 51</v>
          </cell>
          <cell r="B47" t="str">
            <v>Dentes para bueiros duplos D=1,00 m  AC/BC/PC</v>
          </cell>
          <cell r="C47" t="str">
            <v>und</v>
          </cell>
          <cell r="D47">
            <v>0</v>
          </cell>
          <cell r="E47">
            <v>17.91</v>
          </cell>
          <cell r="F47">
            <v>17.91</v>
          </cell>
          <cell r="G47">
            <v>0</v>
          </cell>
          <cell r="H47">
            <v>136.72999999999999</v>
          </cell>
          <cell r="I47">
            <v>0</v>
          </cell>
          <cell r="J47">
            <v>154.63999999999999</v>
          </cell>
          <cell r="K47">
            <v>0</v>
          </cell>
          <cell r="L47">
            <v>154.63999999999999</v>
          </cell>
        </row>
        <row r="48">
          <cell r="A48" t="str">
            <v>1 A 00 904 01</v>
          </cell>
          <cell r="B48" t="str">
            <v>Dentes para bueiros duplos D=1,20 m</v>
          </cell>
          <cell r="C48" t="str">
            <v>und</v>
          </cell>
          <cell r="D48">
            <v>0</v>
          </cell>
          <cell r="E48">
            <v>17.91</v>
          </cell>
          <cell r="F48">
            <v>17.91</v>
          </cell>
          <cell r="G48">
            <v>0</v>
          </cell>
          <cell r="H48">
            <v>140.30000000000001</v>
          </cell>
          <cell r="I48">
            <v>0</v>
          </cell>
          <cell r="J48">
            <v>158.21</v>
          </cell>
          <cell r="K48">
            <v>0</v>
          </cell>
          <cell r="L48">
            <v>158.21</v>
          </cell>
        </row>
        <row r="49">
          <cell r="A49" t="str">
            <v>1 A 00 904 51</v>
          </cell>
          <cell r="B49" t="str">
            <v>Dentes para bueiros duplos D=1,20 m  AC/BC/PC</v>
          </cell>
          <cell r="C49" t="str">
            <v>und</v>
          </cell>
          <cell r="D49">
            <v>0</v>
          </cell>
          <cell r="E49">
            <v>17.91</v>
          </cell>
          <cell r="F49">
            <v>17.91</v>
          </cell>
          <cell r="G49">
            <v>0</v>
          </cell>
          <cell r="H49">
            <v>155.72999999999999</v>
          </cell>
          <cell r="I49">
            <v>0</v>
          </cell>
          <cell r="J49">
            <v>173.64</v>
          </cell>
          <cell r="K49">
            <v>0</v>
          </cell>
          <cell r="L49">
            <v>173.64</v>
          </cell>
        </row>
        <row r="50">
          <cell r="A50" t="str">
            <v>1 A 00 905 01</v>
          </cell>
          <cell r="B50" t="str">
            <v>Dentes para bueiros duplos D=1,50 m</v>
          </cell>
          <cell r="C50" t="str">
            <v>und</v>
          </cell>
          <cell r="D50">
            <v>0</v>
          </cell>
          <cell r="E50">
            <v>25.02</v>
          </cell>
          <cell r="F50">
            <v>25.02</v>
          </cell>
          <cell r="G50">
            <v>0</v>
          </cell>
          <cell r="H50">
            <v>173.37</v>
          </cell>
          <cell r="I50">
            <v>0</v>
          </cell>
          <cell r="J50">
            <v>198.39</v>
          </cell>
          <cell r="K50">
            <v>0</v>
          </cell>
          <cell r="L50">
            <v>198.39</v>
          </cell>
        </row>
        <row r="51">
          <cell r="A51" t="str">
            <v>1 A 00 905 51</v>
          </cell>
          <cell r="B51" t="str">
            <v>Dentes para bueiros duplos D=1,50 m  AC/BC/PC</v>
          </cell>
          <cell r="C51" t="str">
            <v>und</v>
          </cell>
          <cell r="D51">
            <v>0</v>
          </cell>
          <cell r="E51">
            <v>25.02</v>
          </cell>
          <cell r="F51">
            <v>25.02</v>
          </cell>
          <cell r="G51">
            <v>0</v>
          </cell>
          <cell r="H51">
            <v>191.8</v>
          </cell>
          <cell r="I51">
            <v>0</v>
          </cell>
          <cell r="J51">
            <v>216.82</v>
          </cell>
          <cell r="K51">
            <v>0</v>
          </cell>
          <cell r="L51">
            <v>216.82</v>
          </cell>
        </row>
        <row r="52">
          <cell r="A52" t="str">
            <v>1 A 00 906 01</v>
          </cell>
          <cell r="B52" t="str">
            <v>Dentes para bueiros simples D=0,60 m</v>
          </cell>
          <cell r="C52" t="str">
            <v>und</v>
          </cell>
          <cell r="D52">
            <v>0</v>
          </cell>
          <cell r="E52">
            <v>6.9</v>
          </cell>
          <cell r="F52">
            <v>6.9</v>
          </cell>
          <cell r="G52">
            <v>0</v>
          </cell>
          <cell r="H52">
            <v>41.11</v>
          </cell>
          <cell r="I52">
            <v>0</v>
          </cell>
          <cell r="J52">
            <v>48.01</v>
          </cell>
          <cell r="K52">
            <v>0</v>
          </cell>
          <cell r="L52">
            <v>48.01</v>
          </cell>
        </row>
        <row r="53">
          <cell r="A53" t="str">
            <v>1 A 00 906 51</v>
          </cell>
          <cell r="B53" t="str">
            <v>Dentes para bueiros simples D=0,60 m  AC/BC/PC</v>
          </cell>
          <cell r="C53" t="str">
            <v>und</v>
          </cell>
          <cell r="D53">
            <v>0</v>
          </cell>
          <cell r="E53">
            <v>6.9</v>
          </cell>
          <cell r="F53">
            <v>6.9</v>
          </cell>
          <cell r="G53">
            <v>0</v>
          </cell>
          <cell r="H53">
            <v>45.59</v>
          </cell>
          <cell r="I53">
            <v>0</v>
          </cell>
          <cell r="J53">
            <v>52.49</v>
          </cell>
          <cell r="K53">
            <v>0</v>
          </cell>
          <cell r="L53">
            <v>52.49</v>
          </cell>
        </row>
        <row r="54">
          <cell r="A54" t="str">
            <v>1 A 00 907 01</v>
          </cell>
          <cell r="B54" t="str">
            <v>Dentes para bueiros simples D=0,80 m</v>
          </cell>
          <cell r="C54" t="str">
            <v>und</v>
          </cell>
          <cell r="D54">
            <v>0</v>
          </cell>
          <cell r="E54">
            <v>6.9</v>
          </cell>
          <cell r="F54">
            <v>6.9</v>
          </cell>
          <cell r="G54">
            <v>0</v>
          </cell>
          <cell r="H54">
            <v>52.43</v>
          </cell>
          <cell r="I54">
            <v>0</v>
          </cell>
          <cell r="J54">
            <v>59.33</v>
          </cell>
          <cell r="K54">
            <v>0</v>
          </cell>
          <cell r="L54">
            <v>59.33</v>
          </cell>
        </row>
        <row r="55">
          <cell r="A55" t="str">
            <v>1 A 00 907 51</v>
          </cell>
          <cell r="B55" t="str">
            <v>Dentes para bueiros simples D=0,80 m  AC/BC/PC</v>
          </cell>
          <cell r="C55" t="str">
            <v>und</v>
          </cell>
          <cell r="D55">
            <v>0</v>
          </cell>
          <cell r="E55">
            <v>6.9</v>
          </cell>
          <cell r="F55">
            <v>6.9</v>
          </cell>
          <cell r="G55">
            <v>0</v>
          </cell>
          <cell r="H55">
            <v>58.02</v>
          </cell>
          <cell r="I55">
            <v>0</v>
          </cell>
          <cell r="J55">
            <v>64.92</v>
          </cell>
          <cell r="K55">
            <v>0</v>
          </cell>
          <cell r="L55">
            <v>64.92</v>
          </cell>
        </row>
        <row r="56">
          <cell r="A56" t="str">
            <v>1 A 00 908 01</v>
          </cell>
          <cell r="B56" t="str">
            <v>Dentes para bueiros simples D=1,00 m</v>
          </cell>
          <cell r="C56" t="str">
            <v>und</v>
          </cell>
          <cell r="D56">
            <v>0</v>
          </cell>
          <cell r="E56">
            <v>8.9499999999999993</v>
          </cell>
          <cell r="F56">
            <v>8.9499999999999993</v>
          </cell>
          <cell r="G56">
            <v>0</v>
          </cell>
          <cell r="H56">
            <v>61.56</v>
          </cell>
          <cell r="I56">
            <v>0</v>
          </cell>
          <cell r="J56">
            <v>70.510000000000005</v>
          </cell>
          <cell r="K56">
            <v>0</v>
          </cell>
          <cell r="L56">
            <v>70.510000000000005</v>
          </cell>
        </row>
        <row r="57">
          <cell r="A57" t="str">
            <v>1 A 00 908 51</v>
          </cell>
          <cell r="B57" t="str">
            <v>Dentes para bueiros simples D=1,00 m  AC/BC/PC</v>
          </cell>
          <cell r="C57" t="str">
            <v>und</v>
          </cell>
          <cell r="D57">
            <v>0</v>
          </cell>
          <cell r="E57">
            <v>8.9499999999999993</v>
          </cell>
          <cell r="F57">
            <v>8.9499999999999993</v>
          </cell>
          <cell r="G57">
            <v>0</v>
          </cell>
          <cell r="H57">
            <v>68.239999999999995</v>
          </cell>
          <cell r="I57">
            <v>0</v>
          </cell>
          <cell r="J57">
            <v>77.19</v>
          </cell>
          <cell r="K57">
            <v>0</v>
          </cell>
          <cell r="L57">
            <v>77.19</v>
          </cell>
        </row>
        <row r="58">
          <cell r="A58" t="str">
            <v>1 A 00 909 01</v>
          </cell>
          <cell r="B58" t="str">
            <v>Dentes para bueiros simples D=1,20 m</v>
          </cell>
          <cell r="C58" t="str">
            <v>und</v>
          </cell>
          <cell r="D58">
            <v>0</v>
          </cell>
          <cell r="E58">
            <v>8.9499999999999993</v>
          </cell>
          <cell r="F58">
            <v>8.9499999999999993</v>
          </cell>
          <cell r="G58">
            <v>0</v>
          </cell>
          <cell r="H58">
            <v>70.25</v>
          </cell>
          <cell r="I58">
            <v>0</v>
          </cell>
          <cell r="J58">
            <v>79.2</v>
          </cell>
          <cell r="K58">
            <v>0</v>
          </cell>
          <cell r="L58">
            <v>79.2</v>
          </cell>
        </row>
        <row r="59">
          <cell r="A59" t="str">
            <v>1 A 00 909 51</v>
          </cell>
          <cell r="B59" t="str">
            <v>Dentes para bueiros simples D=1,20 m  AC/BC/PC</v>
          </cell>
          <cell r="C59" t="str">
            <v>und</v>
          </cell>
          <cell r="D59">
            <v>0</v>
          </cell>
          <cell r="E59">
            <v>8.9499999999999993</v>
          </cell>
          <cell r="F59">
            <v>8.9499999999999993</v>
          </cell>
          <cell r="G59">
            <v>0</v>
          </cell>
          <cell r="H59">
            <v>77.98</v>
          </cell>
          <cell r="I59">
            <v>0</v>
          </cell>
          <cell r="J59">
            <v>86.93</v>
          </cell>
          <cell r="K59">
            <v>0</v>
          </cell>
          <cell r="L59">
            <v>86.93</v>
          </cell>
        </row>
        <row r="60">
          <cell r="A60" t="str">
            <v>1 A 00 910 01</v>
          </cell>
          <cell r="B60" t="str">
            <v>Dentes para bueiros simples D=1,50 m</v>
          </cell>
          <cell r="C60" t="str">
            <v>und</v>
          </cell>
          <cell r="D60">
            <v>0</v>
          </cell>
          <cell r="E60">
            <v>12.5</v>
          </cell>
          <cell r="F60">
            <v>12.5</v>
          </cell>
          <cell r="G60">
            <v>0</v>
          </cell>
          <cell r="H60">
            <v>90.59</v>
          </cell>
          <cell r="I60">
            <v>0</v>
          </cell>
          <cell r="J60">
            <v>103.09</v>
          </cell>
          <cell r="K60">
            <v>0</v>
          </cell>
          <cell r="L60">
            <v>103.09</v>
          </cell>
        </row>
        <row r="61">
          <cell r="A61" t="str">
            <v>1 A 00 910 51</v>
          </cell>
          <cell r="B61" t="str">
            <v>Dentes para bueiros simples D=1,50 m  AC/BC/PC</v>
          </cell>
          <cell r="C61" t="str">
            <v>und</v>
          </cell>
          <cell r="D61">
            <v>0</v>
          </cell>
          <cell r="E61">
            <v>12.5</v>
          </cell>
          <cell r="F61">
            <v>12.5</v>
          </cell>
          <cell r="G61">
            <v>0</v>
          </cell>
          <cell r="H61">
            <v>99.81</v>
          </cell>
          <cell r="I61">
            <v>0</v>
          </cell>
          <cell r="J61">
            <v>112.31</v>
          </cell>
          <cell r="K61">
            <v>0</v>
          </cell>
          <cell r="L61">
            <v>112.31</v>
          </cell>
        </row>
        <row r="62">
          <cell r="A62" t="str">
            <v>1 A 00 911 01</v>
          </cell>
          <cell r="B62" t="str">
            <v>Dentes para bueiros triplos D=1,00 m</v>
          </cell>
          <cell r="C62" t="str">
            <v>und</v>
          </cell>
          <cell r="D62">
            <v>0</v>
          </cell>
          <cell r="E62">
            <v>26.88</v>
          </cell>
          <cell r="F62">
            <v>26.88</v>
          </cell>
          <cell r="G62">
            <v>0</v>
          </cell>
          <cell r="H62">
            <v>178.45</v>
          </cell>
          <cell r="I62">
            <v>0</v>
          </cell>
          <cell r="J62">
            <v>205.33</v>
          </cell>
          <cell r="K62">
            <v>0</v>
          </cell>
          <cell r="L62">
            <v>205.33</v>
          </cell>
        </row>
        <row r="63">
          <cell r="A63" t="str">
            <v>1 A 00 911 51</v>
          </cell>
          <cell r="B63" t="str">
            <v>Dentes para bueiros triplos D=1,00 m  AC/BC/PC</v>
          </cell>
          <cell r="C63" t="str">
            <v>und</v>
          </cell>
          <cell r="D63">
            <v>0</v>
          </cell>
          <cell r="E63">
            <v>26.88</v>
          </cell>
          <cell r="F63">
            <v>26.88</v>
          </cell>
          <cell r="G63">
            <v>0</v>
          </cell>
          <cell r="H63">
            <v>198.54</v>
          </cell>
          <cell r="I63">
            <v>0</v>
          </cell>
          <cell r="J63">
            <v>225.42</v>
          </cell>
          <cell r="K63">
            <v>0</v>
          </cell>
          <cell r="L63">
            <v>225.42</v>
          </cell>
        </row>
        <row r="64">
          <cell r="A64" t="str">
            <v>1 A 00 912 01</v>
          </cell>
          <cell r="B64" t="str">
            <v>Dentes para bueiros triplos D=1,20 m</v>
          </cell>
          <cell r="C64" t="str">
            <v>und</v>
          </cell>
          <cell r="D64">
            <v>0</v>
          </cell>
          <cell r="E64">
            <v>26.88</v>
          </cell>
          <cell r="F64">
            <v>26.88</v>
          </cell>
          <cell r="G64">
            <v>0</v>
          </cell>
          <cell r="H64">
            <v>210.55</v>
          </cell>
          <cell r="I64">
            <v>0</v>
          </cell>
          <cell r="J64">
            <v>237.43</v>
          </cell>
          <cell r="K64">
            <v>0</v>
          </cell>
          <cell r="L64">
            <v>237.43</v>
          </cell>
        </row>
        <row r="65">
          <cell r="A65" t="str">
            <v>1 A 00 912 51</v>
          </cell>
          <cell r="B65" t="str">
            <v>Dentes para bueiros triplos D=1,20 m  AC/BC/PC</v>
          </cell>
          <cell r="C65" t="str">
            <v>und</v>
          </cell>
          <cell r="D65">
            <v>0</v>
          </cell>
          <cell r="E65">
            <v>26.88</v>
          </cell>
          <cell r="F65">
            <v>26.88</v>
          </cell>
          <cell r="G65">
            <v>0</v>
          </cell>
          <cell r="H65">
            <v>233.72</v>
          </cell>
          <cell r="I65">
            <v>0</v>
          </cell>
          <cell r="J65">
            <v>260.60000000000002</v>
          </cell>
          <cell r="K65">
            <v>0</v>
          </cell>
          <cell r="L65">
            <v>260.60000000000002</v>
          </cell>
        </row>
        <row r="66">
          <cell r="A66" t="str">
            <v>1 A 00 913 01</v>
          </cell>
          <cell r="B66" t="str">
            <v>Dentes para bueiros triplos D=1,50 m</v>
          </cell>
          <cell r="C66" t="str">
            <v>und</v>
          </cell>
          <cell r="D66">
            <v>0</v>
          </cell>
          <cell r="E66">
            <v>36.619999999999997</v>
          </cell>
          <cell r="F66">
            <v>36.619999999999997</v>
          </cell>
          <cell r="G66">
            <v>0</v>
          </cell>
          <cell r="H66">
            <v>255.93</v>
          </cell>
          <cell r="I66">
            <v>0</v>
          </cell>
          <cell r="J66">
            <v>292.55</v>
          </cell>
          <cell r="K66">
            <v>0</v>
          </cell>
          <cell r="L66">
            <v>292.55</v>
          </cell>
        </row>
        <row r="67">
          <cell r="A67" t="str">
            <v>1 A 00 913 51</v>
          </cell>
          <cell r="B67" t="str">
            <v>Dentes para bueiros triplos D=1,50 m  AC/BC/PC</v>
          </cell>
          <cell r="C67" t="str">
            <v>und</v>
          </cell>
          <cell r="D67">
            <v>0</v>
          </cell>
          <cell r="E67">
            <v>36.619999999999997</v>
          </cell>
          <cell r="F67">
            <v>36.619999999999997</v>
          </cell>
          <cell r="G67">
            <v>0</v>
          </cell>
          <cell r="H67">
            <v>283.55</v>
          </cell>
          <cell r="I67">
            <v>0</v>
          </cell>
          <cell r="J67">
            <v>320.17</v>
          </cell>
          <cell r="K67">
            <v>0</v>
          </cell>
          <cell r="L67">
            <v>320.17</v>
          </cell>
        </row>
        <row r="68">
          <cell r="A68" t="str">
            <v>1 A 00 961 00</v>
          </cell>
          <cell r="B68" t="str">
            <v>Peças de Desgaste do Britador 30m3/h</v>
          </cell>
          <cell r="C68" t="str">
            <v>cjh</v>
          </cell>
          <cell r="D68">
            <v>0</v>
          </cell>
          <cell r="E68">
            <v>0</v>
          </cell>
          <cell r="F68">
            <v>0</v>
          </cell>
          <cell r="G68">
            <v>61.72</v>
          </cell>
          <cell r="H68">
            <v>0</v>
          </cell>
          <cell r="I68">
            <v>0</v>
          </cell>
          <cell r="J68">
            <v>61.72</v>
          </cell>
          <cell r="K68">
            <v>0</v>
          </cell>
          <cell r="L68">
            <v>61.72</v>
          </cell>
        </row>
        <row r="69">
          <cell r="A69" t="str">
            <v>1 A 00 962 00</v>
          </cell>
          <cell r="B69" t="str">
            <v>Peças de Desgaste do Britador 9 a 20m3/h</v>
          </cell>
          <cell r="C69" t="str">
            <v>cjh</v>
          </cell>
          <cell r="D69">
            <v>0</v>
          </cell>
          <cell r="E69">
            <v>0</v>
          </cell>
          <cell r="F69">
            <v>0</v>
          </cell>
          <cell r="G69">
            <v>36.49</v>
          </cell>
          <cell r="H69">
            <v>0</v>
          </cell>
          <cell r="I69">
            <v>0</v>
          </cell>
          <cell r="J69">
            <v>36.49</v>
          </cell>
          <cell r="K69">
            <v>0</v>
          </cell>
          <cell r="L69">
            <v>36.49</v>
          </cell>
        </row>
        <row r="70">
          <cell r="A70" t="str">
            <v>1 A 00 963 00</v>
          </cell>
          <cell r="B70" t="str">
            <v>Peças de Desgaste do Britador 80m3/h</v>
          </cell>
          <cell r="C70" t="str">
            <v>cjh</v>
          </cell>
          <cell r="D70">
            <v>0</v>
          </cell>
          <cell r="E70">
            <v>0</v>
          </cell>
          <cell r="F70">
            <v>0</v>
          </cell>
          <cell r="G70">
            <v>137.19</v>
          </cell>
          <cell r="H70">
            <v>0</v>
          </cell>
          <cell r="I70">
            <v>0</v>
          </cell>
          <cell r="J70">
            <v>137.19</v>
          </cell>
          <cell r="K70">
            <v>0</v>
          </cell>
          <cell r="L70">
            <v>137.19</v>
          </cell>
        </row>
        <row r="71">
          <cell r="A71" t="str">
            <v>1 A 00 964 00</v>
          </cell>
          <cell r="B71" t="str">
            <v>Peças de desgaste britador prod. de rachão</v>
          </cell>
          <cell r="C71" t="str">
            <v>cjh</v>
          </cell>
          <cell r="D71">
            <v>0</v>
          </cell>
          <cell r="E71">
            <v>0</v>
          </cell>
          <cell r="F71">
            <v>0</v>
          </cell>
          <cell r="G71">
            <v>42.6</v>
          </cell>
          <cell r="H71">
            <v>0</v>
          </cell>
          <cell r="I71">
            <v>0</v>
          </cell>
          <cell r="J71">
            <v>42.6</v>
          </cell>
          <cell r="K71">
            <v>0</v>
          </cell>
          <cell r="L71">
            <v>42.6</v>
          </cell>
        </row>
        <row r="72">
          <cell r="A72" t="str">
            <v>1 A 00 999 06</v>
          </cell>
          <cell r="B72" t="str">
            <v>Solo local / selo de argila apiloado</v>
          </cell>
          <cell r="C72" t="str">
            <v>m³</v>
          </cell>
          <cell r="D72">
            <v>0</v>
          </cell>
          <cell r="E72">
            <v>22.73</v>
          </cell>
          <cell r="F72">
            <v>22.73</v>
          </cell>
          <cell r="G72">
            <v>0</v>
          </cell>
          <cell r="H72">
            <v>0</v>
          </cell>
          <cell r="I72">
            <v>0</v>
          </cell>
          <cell r="J72">
            <v>22.73</v>
          </cell>
          <cell r="K72">
            <v>0</v>
          </cell>
          <cell r="L72">
            <v>22.73</v>
          </cell>
        </row>
        <row r="73">
          <cell r="A73" t="str">
            <v>1 A 01 100 01</v>
          </cell>
          <cell r="B73" t="str">
            <v>Limpeza camada vegetal em jazida (const e restr.)</v>
          </cell>
          <cell r="C73" t="str">
            <v>m²</v>
          </cell>
          <cell r="D73">
            <v>0.36</v>
          </cell>
          <cell r="E73">
            <v>7.0000000000000007E-2</v>
          </cell>
          <cell r="F73">
            <v>0.43</v>
          </cell>
          <cell r="G73">
            <v>0</v>
          </cell>
          <cell r="H73">
            <v>0</v>
          </cell>
          <cell r="I73">
            <v>0</v>
          </cell>
          <cell r="J73">
            <v>0.43</v>
          </cell>
          <cell r="K73">
            <v>0</v>
          </cell>
          <cell r="L73">
            <v>0.43</v>
          </cell>
        </row>
        <row r="74">
          <cell r="A74" t="str">
            <v>1 A 01 100 02</v>
          </cell>
          <cell r="B74" t="str">
            <v>Limpeza de camada vegetal em jazida (consv)</v>
          </cell>
          <cell r="C74" t="str">
            <v>m²</v>
          </cell>
          <cell r="D74">
            <v>0.69</v>
          </cell>
          <cell r="E74">
            <v>0.19</v>
          </cell>
          <cell r="F74">
            <v>0.88</v>
          </cell>
          <cell r="G74">
            <v>0</v>
          </cell>
          <cell r="H74">
            <v>0</v>
          </cell>
          <cell r="I74">
            <v>0</v>
          </cell>
          <cell r="J74">
            <v>0.88</v>
          </cell>
          <cell r="K74">
            <v>0</v>
          </cell>
          <cell r="L74">
            <v>0.88</v>
          </cell>
        </row>
        <row r="75">
          <cell r="A75" t="str">
            <v>1 A 01 100 20</v>
          </cell>
          <cell r="B75" t="str">
            <v>Esc. carga transp. mat 1ª cat DMT 50 m</v>
          </cell>
          <cell r="C75" t="str">
            <v>m³</v>
          </cell>
          <cell r="D75">
            <v>1.3</v>
          </cell>
          <cell r="E75">
            <v>7.0000000000000007E-2</v>
          </cell>
          <cell r="F75">
            <v>1.37</v>
          </cell>
          <cell r="G75">
            <v>0</v>
          </cell>
          <cell r="H75">
            <v>0</v>
          </cell>
          <cell r="I75">
            <v>0</v>
          </cell>
          <cell r="J75">
            <v>1.37</v>
          </cell>
          <cell r="K75">
            <v>0</v>
          </cell>
          <cell r="L75">
            <v>1.37</v>
          </cell>
        </row>
        <row r="76">
          <cell r="A76" t="str">
            <v>1 A 01 100 21</v>
          </cell>
          <cell r="B76" t="str">
            <v>Esc. carga transp. mat 1ª cat DMT 50 a 200m c/e</v>
          </cell>
          <cell r="C76" t="str">
            <v>m³</v>
          </cell>
          <cell r="D76">
            <v>3.42</v>
          </cell>
          <cell r="E76">
            <v>0.33</v>
          </cell>
          <cell r="F76">
            <v>3.75</v>
          </cell>
          <cell r="G76">
            <v>0</v>
          </cell>
          <cell r="H76">
            <v>0</v>
          </cell>
          <cell r="I76">
            <v>0</v>
          </cell>
          <cell r="J76">
            <v>3.75</v>
          </cell>
          <cell r="K76">
            <v>0</v>
          </cell>
          <cell r="L76">
            <v>3.75</v>
          </cell>
        </row>
        <row r="77">
          <cell r="A77" t="str">
            <v>1 A 01 105 01</v>
          </cell>
          <cell r="B77" t="str">
            <v>Expurgo de jazida (const e restr)</v>
          </cell>
          <cell r="C77" t="str">
            <v>m³</v>
          </cell>
          <cell r="D77">
            <v>1.98</v>
          </cell>
          <cell r="E77">
            <v>0.31</v>
          </cell>
          <cell r="F77">
            <v>2.29</v>
          </cell>
          <cell r="G77">
            <v>0</v>
          </cell>
          <cell r="H77">
            <v>0</v>
          </cell>
          <cell r="I77">
            <v>0</v>
          </cell>
          <cell r="J77">
            <v>2.29</v>
          </cell>
          <cell r="K77">
            <v>0</v>
          </cell>
          <cell r="L77">
            <v>2.29</v>
          </cell>
        </row>
        <row r="78">
          <cell r="A78" t="str">
            <v>1 A 01 105 02</v>
          </cell>
          <cell r="B78" t="str">
            <v>Expurgo de jazida (consv)</v>
          </cell>
          <cell r="C78" t="str">
            <v>m³</v>
          </cell>
          <cell r="D78">
            <v>3.73</v>
          </cell>
          <cell r="E78">
            <v>1.06</v>
          </cell>
          <cell r="F78">
            <v>4.79</v>
          </cell>
          <cell r="G78">
            <v>0</v>
          </cell>
          <cell r="H78">
            <v>0</v>
          </cell>
          <cell r="I78">
            <v>0</v>
          </cell>
          <cell r="J78">
            <v>4.79</v>
          </cell>
          <cell r="K78">
            <v>0</v>
          </cell>
          <cell r="L78">
            <v>4.79</v>
          </cell>
        </row>
        <row r="79">
          <cell r="A79" t="str">
            <v>1 A 01 111 00</v>
          </cell>
          <cell r="B79" t="str">
            <v>Material de base (consv)</v>
          </cell>
          <cell r="C79" t="str">
            <v>m³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A80" t="str">
            <v>1 A 01 111 01</v>
          </cell>
          <cell r="B80" t="str">
            <v>Esc. e carga material de jazida (consv)</v>
          </cell>
          <cell r="C80" t="str">
            <v>m³</v>
          </cell>
          <cell r="D80">
            <v>4.88</v>
          </cell>
          <cell r="E80">
            <v>1.3</v>
          </cell>
          <cell r="F80">
            <v>6.18</v>
          </cell>
          <cell r="G80">
            <v>1</v>
          </cell>
          <cell r="H80">
            <v>1.56</v>
          </cell>
          <cell r="I80">
            <v>0</v>
          </cell>
          <cell r="J80">
            <v>8.74</v>
          </cell>
          <cell r="K80">
            <v>0</v>
          </cell>
          <cell r="L80">
            <v>8.74</v>
          </cell>
        </row>
        <row r="81">
          <cell r="A81" t="str">
            <v>1 A 01 120 01</v>
          </cell>
          <cell r="B81" t="str">
            <v>Escav. e carga de mater. de jazida(const e restr)</v>
          </cell>
          <cell r="C81" t="str">
            <v>m³</v>
          </cell>
          <cell r="D81">
            <v>2.9</v>
          </cell>
          <cell r="E81">
            <v>0.38</v>
          </cell>
          <cell r="F81">
            <v>3.28</v>
          </cell>
          <cell r="G81">
            <v>1</v>
          </cell>
          <cell r="H81">
            <v>0</v>
          </cell>
          <cell r="I81">
            <v>0</v>
          </cell>
          <cell r="J81">
            <v>4.28</v>
          </cell>
          <cell r="K81">
            <v>0</v>
          </cell>
          <cell r="L81">
            <v>4.28</v>
          </cell>
        </row>
        <row r="82">
          <cell r="A82" t="str">
            <v>1 A 01 150 01</v>
          </cell>
          <cell r="B82" t="str">
            <v>Rocha p/ britagem c/ perfur. sobre esteira</v>
          </cell>
          <cell r="C82" t="str">
            <v>m³</v>
          </cell>
          <cell r="D82">
            <v>18.5</v>
          </cell>
          <cell r="E82">
            <v>2.63</v>
          </cell>
          <cell r="F82">
            <v>21.13</v>
          </cell>
          <cell r="G82">
            <v>8.3000000000000007</v>
          </cell>
          <cell r="H82">
            <v>0.75</v>
          </cell>
          <cell r="I82">
            <v>0</v>
          </cell>
          <cell r="J82">
            <v>30.18</v>
          </cell>
          <cell r="K82">
            <v>0</v>
          </cell>
          <cell r="L82">
            <v>30.18</v>
          </cell>
        </row>
        <row r="83">
          <cell r="A83" t="str">
            <v>1 A 01 150 02</v>
          </cell>
          <cell r="B83" t="str">
            <v>Rocha p/ britagem com perfuratriz manual</v>
          </cell>
          <cell r="C83" t="str">
            <v>m³</v>
          </cell>
          <cell r="D83">
            <v>15.11</v>
          </cell>
          <cell r="E83">
            <v>4.5</v>
          </cell>
          <cell r="F83">
            <v>19.61</v>
          </cell>
          <cell r="G83">
            <v>7.54</v>
          </cell>
          <cell r="H83">
            <v>1.56</v>
          </cell>
          <cell r="I83">
            <v>0</v>
          </cell>
          <cell r="J83">
            <v>28.71</v>
          </cell>
          <cell r="K83">
            <v>0</v>
          </cell>
          <cell r="L83">
            <v>28.71</v>
          </cell>
        </row>
        <row r="84">
          <cell r="A84" t="str">
            <v>1 A 01 155 01</v>
          </cell>
          <cell r="B84" t="str">
            <v>Rachão e pedra-de-mão produzidos-(const e rest)</v>
          </cell>
          <cell r="C84" t="str">
            <v>m³</v>
          </cell>
          <cell r="D84">
            <v>5.43</v>
          </cell>
          <cell r="E84">
            <v>2.3199999999999998</v>
          </cell>
          <cell r="F84">
            <v>7.75</v>
          </cell>
          <cell r="G84">
            <v>0</v>
          </cell>
          <cell r="H84">
            <v>17.84</v>
          </cell>
          <cell r="I84">
            <v>0</v>
          </cell>
          <cell r="J84">
            <v>25.59</v>
          </cell>
          <cell r="K84">
            <v>0</v>
          </cell>
          <cell r="L84">
            <v>25.59</v>
          </cell>
        </row>
        <row r="85">
          <cell r="A85" t="str">
            <v>1 A 01 155 51</v>
          </cell>
          <cell r="B85" t="str">
            <v>Pedra-de-Mão ou Rachão Comercial</v>
          </cell>
          <cell r="C85" t="str">
            <v>m³</v>
          </cell>
          <cell r="D85">
            <v>0</v>
          </cell>
          <cell r="E85">
            <v>0</v>
          </cell>
          <cell r="F85">
            <v>0</v>
          </cell>
          <cell r="G85">
            <v>28.6</v>
          </cell>
          <cell r="H85">
            <v>0</v>
          </cell>
          <cell r="I85">
            <v>0</v>
          </cell>
          <cell r="J85">
            <v>28.6</v>
          </cell>
          <cell r="K85">
            <v>0</v>
          </cell>
          <cell r="L85">
            <v>28.6</v>
          </cell>
        </row>
        <row r="86">
          <cell r="A86" t="str">
            <v>1 A 01 170 01</v>
          </cell>
          <cell r="B86" t="str">
            <v>Areia extraída com escavadeira hidráulica</v>
          </cell>
          <cell r="C86" t="str">
            <v>m³</v>
          </cell>
          <cell r="D86">
            <v>4.3600000000000003</v>
          </cell>
          <cell r="E86">
            <v>1.53</v>
          </cell>
          <cell r="F86">
            <v>5.89</v>
          </cell>
          <cell r="G86">
            <v>1</v>
          </cell>
          <cell r="H86">
            <v>0</v>
          </cell>
          <cell r="I86">
            <v>0</v>
          </cell>
          <cell r="J86">
            <v>6.89</v>
          </cell>
          <cell r="K86">
            <v>0</v>
          </cell>
          <cell r="L86">
            <v>6.89</v>
          </cell>
        </row>
        <row r="87">
          <cell r="A87" t="str">
            <v>1 A 01 170 02</v>
          </cell>
          <cell r="B87" t="str">
            <v>Areia extraída com trator e carregadeira</v>
          </cell>
          <cell r="C87" t="str">
            <v>m³</v>
          </cell>
          <cell r="D87">
            <v>3.79</v>
          </cell>
          <cell r="E87">
            <v>1.29</v>
          </cell>
          <cell r="F87">
            <v>5.08</v>
          </cell>
          <cell r="G87">
            <v>1</v>
          </cell>
          <cell r="H87">
            <v>0</v>
          </cell>
          <cell r="I87">
            <v>0</v>
          </cell>
          <cell r="J87">
            <v>6.08</v>
          </cell>
          <cell r="K87">
            <v>0</v>
          </cell>
          <cell r="L87">
            <v>6.08</v>
          </cell>
        </row>
        <row r="88">
          <cell r="A88" t="str">
            <v>1 A 01 170 03</v>
          </cell>
          <cell r="B88" t="str">
            <v>Areia extraída com draga de sucção (tipo bomba)</v>
          </cell>
          <cell r="C88" t="str">
            <v>m³</v>
          </cell>
          <cell r="D88">
            <v>19.62</v>
          </cell>
          <cell r="E88">
            <v>3.74</v>
          </cell>
          <cell r="F88">
            <v>23.36</v>
          </cell>
          <cell r="G88">
            <v>1</v>
          </cell>
          <cell r="H88">
            <v>0</v>
          </cell>
          <cell r="I88">
            <v>0</v>
          </cell>
          <cell r="J88">
            <v>24.36</v>
          </cell>
          <cell r="K88">
            <v>0</v>
          </cell>
          <cell r="L88">
            <v>24.36</v>
          </cell>
        </row>
        <row r="89">
          <cell r="A89" t="str">
            <v>1 A 01 200 01</v>
          </cell>
          <cell r="B89" t="str">
            <v>Brita produzida em central de britagem de 80 m3/h</v>
          </cell>
          <cell r="C89" t="str">
            <v>m³</v>
          </cell>
          <cell r="D89">
            <v>8.92</v>
          </cell>
          <cell r="E89">
            <v>2.31</v>
          </cell>
          <cell r="F89">
            <v>11.23</v>
          </cell>
          <cell r="G89">
            <v>0</v>
          </cell>
          <cell r="H89">
            <v>19.28</v>
          </cell>
          <cell r="I89">
            <v>0</v>
          </cell>
          <cell r="J89">
            <v>30.51</v>
          </cell>
          <cell r="K89">
            <v>0</v>
          </cell>
          <cell r="L89">
            <v>30.51</v>
          </cell>
        </row>
        <row r="90">
          <cell r="A90" t="str">
            <v>1 A 01 200 02</v>
          </cell>
          <cell r="B90" t="str">
            <v>Brita produzida em central de britagem de 30 m3/h</v>
          </cell>
          <cell r="C90" t="str">
            <v>m³</v>
          </cell>
          <cell r="D90">
            <v>14.42</v>
          </cell>
          <cell r="E90">
            <v>6.37</v>
          </cell>
          <cell r="F90">
            <v>20.79</v>
          </cell>
          <cell r="G90">
            <v>0</v>
          </cell>
          <cell r="H90">
            <v>18.82</v>
          </cell>
          <cell r="I90">
            <v>0</v>
          </cell>
          <cell r="J90">
            <v>39.61</v>
          </cell>
          <cell r="K90">
            <v>0</v>
          </cell>
          <cell r="L90">
            <v>39.61</v>
          </cell>
        </row>
        <row r="91">
          <cell r="A91" t="str">
            <v>1 A 01 200 04</v>
          </cell>
          <cell r="B91" t="str">
            <v>Pedra de mão produzida manualmente (consv)</v>
          </cell>
          <cell r="C91" t="str">
            <v>m³</v>
          </cell>
          <cell r="D91">
            <v>0</v>
          </cell>
          <cell r="E91">
            <v>39.4</v>
          </cell>
          <cell r="F91">
            <v>39.4</v>
          </cell>
          <cell r="G91">
            <v>0</v>
          </cell>
          <cell r="H91">
            <v>16.36</v>
          </cell>
          <cell r="I91">
            <v>0</v>
          </cell>
          <cell r="J91">
            <v>55.76</v>
          </cell>
          <cell r="K91">
            <v>0</v>
          </cell>
          <cell r="L91">
            <v>55.76</v>
          </cell>
        </row>
        <row r="92">
          <cell r="A92" t="str">
            <v>1 A 01 390 02</v>
          </cell>
          <cell r="B92" t="str">
            <v>Usinagem de CBUQ (capa de rolamento)</v>
          </cell>
          <cell r="C92" t="str">
            <v>t</v>
          </cell>
          <cell r="D92">
            <v>6.01</v>
          </cell>
          <cell r="E92">
            <v>1.67</v>
          </cell>
          <cell r="F92">
            <v>7.68</v>
          </cell>
          <cell r="G92">
            <v>15.56</v>
          </cell>
          <cell r="H92">
            <v>14.73</v>
          </cell>
          <cell r="I92">
            <v>0</v>
          </cell>
          <cell r="J92">
            <v>37.97</v>
          </cell>
          <cell r="K92">
            <v>0</v>
          </cell>
          <cell r="L92">
            <v>37.97</v>
          </cell>
        </row>
        <row r="93">
          <cell r="A93" t="str">
            <v>1 A 01 390 03</v>
          </cell>
          <cell r="B93" t="str">
            <v>Usinagem de CBUQ (binder)</v>
          </cell>
          <cell r="C93" t="str">
            <v>t</v>
          </cell>
          <cell r="D93">
            <v>6.03</v>
          </cell>
          <cell r="E93">
            <v>1.67</v>
          </cell>
          <cell r="F93">
            <v>7.7</v>
          </cell>
          <cell r="G93">
            <v>13.6</v>
          </cell>
          <cell r="H93">
            <v>15.53</v>
          </cell>
          <cell r="I93">
            <v>0</v>
          </cell>
          <cell r="J93">
            <v>36.83</v>
          </cell>
          <cell r="K93">
            <v>0</v>
          </cell>
          <cell r="L93">
            <v>36.83</v>
          </cell>
        </row>
        <row r="94">
          <cell r="A94" t="str">
            <v>1 A 01 390 52</v>
          </cell>
          <cell r="B94" t="str">
            <v>Usinagem de CBUQ (capa de rolamento)  AC/BC</v>
          </cell>
          <cell r="C94" t="str">
            <v>t</v>
          </cell>
          <cell r="D94">
            <v>6.01</v>
          </cell>
          <cell r="E94">
            <v>1.67</v>
          </cell>
          <cell r="F94">
            <v>7.68</v>
          </cell>
          <cell r="G94">
            <v>15.56</v>
          </cell>
          <cell r="H94">
            <v>23.65</v>
          </cell>
          <cell r="I94">
            <v>0</v>
          </cell>
          <cell r="J94">
            <v>46.89</v>
          </cell>
          <cell r="K94">
            <v>0</v>
          </cell>
          <cell r="L94">
            <v>46.89</v>
          </cell>
        </row>
        <row r="95">
          <cell r="A95" t="str">
            <v>1 A 01 390 53</v>
          </cell>
          <cell r="B95" t="str">
            <v>Usinagem de CBUQ (binder)  AC/BC</v>
          </cell>
          <cell r="C95" t="str">
            <v>t</v>
          </cell>
          <cell r="D95">
            <v>6.03</v>
          </cell>
          <cell r="E95">
            <v>1.67</v>
          </cell>
          <cell r="F95">
            <v>7.7</v>
          </cell>
          <cell r="G95">
            <v>13.6</v>
          </cell>
          <cell r="H95">
            <v>24.61</v>
          </cell>
          <cell r="I95">
            <v>0</v>
          </cell>
          <cell r="J95">
            <v>45.91</v>
          </cell>
          <cell r="K95">
            <v>0</v>
          </cell>
          <cell r="L95">
            <v>45.91</v>
          </cell>
        </row>
        <row r="96">
          <cell r="A96" t="str">
            <v>1 A 01 391 02</v>
          </cell>
          <cell r="B96" t="str">
            <v>Usinagem de areia-asfalto</v>
          </cell>
          <cell r="C96" t="str">
            <v>t</v>
          </cell>
          <cell r="D96">
            <v>6.12</v>
          </cell>
          <cell r="E96">
            <v>1.67</v>
          </cell>
          <cell r="F96">
            <v>7.79</v>
          </cell>
          <cell r="G96">
            <v>27.6</v>
          </cell>
          <cell r="H96">
            <v>4.96</v>
          </cell>
          <cell r="I96">
            <v>0</v>
          </cell>
          <cell r="J96">
            <v>40.35</v>
          </cell>
          <cell r="K96">
            <v>0</v>
          </cell>
          <cell r="L96">
            <v>40.35</v>
          </cell>
        </row>
        <row r="97">
          <cell r="A97" t="str">
            <v>1 A 01 391 52</v>
          </cell>
          <cell r="B97" t="str">
            <v>Usinagem de areia-asfalto  AC</v>
          </cell>
          <cell r="C97" t="str">
            <v>t</v>
          </cell>
          <cell r="D97">
            <v>6.12</v>
          </cell>
          <cell r="E97">
            <v>1.67</v>
          </cell>
          <cell r="F97">
            <v>7.79</v>
          </cell>
          <cell r="G97">
            <v>27.6</v>
          </cell>
          <cell r="H97">
            <v>31.68</v>
          </cell>
          <cell r="I97">
            <v>0</v>
          </cell>
          <cell r="J97">
            <v>67.069999999999993</v>
          </cell>
          <cell r="K97">
            <v>0</v>
          </cell>
          <cell r="L97">
            <v>67.069999999999993</v>
          </cell>
        </row>
        <row r="98">
          <cell r="A98" t="str">
            <v>1 A 01 395 01</v>
          </cell>
          <cell r="B98" t="str">
            <v>Usinagem de brita graduada</v>
          </cell>
          <cell r="C98" t="str">
            <v>m³</v>
          </cell>
          <cell r="D98">
            <v>3.09</v>
          </cell>
          <cell r="E98">
            <v>0.72</v>
          </cell>
          <cell r="F98">
            <v>3.81</v>
          </cell>
          <cell r="G98">
            <v>0</v>
          </cell>
          <cell r="H98">
            <v>48.81</v>
          </cell>
          <cell r="I98">
            <v>0</v>
          </cell>
          <cell r="J98">
            <v>52.62</v>
          </cell>
          <cell r="K98">
            <v>0</v>
          </cell>
          <cell r="L98">
            <v>52.62</v>
          </cell>
        </row>
        <row r="99">
          <cell r="A99" t="str">
            <v>1 A 01 395 02</v>
          </cell>
          <cell r="B99" t="str">
            <v>Usinagem de solo-brita</v>
          </cell>
          <cell r="C99" t="str">
            <v>m³</v>
          </cell>
          <cell r="D99">
            <v>3.03</v>
          </cell>
          <cell r="E99">
            <v>0.72</v>
          </cell>
          <cell r="F99">
            <v>3.75</v>
          </cell>
          <cell r="G99">
            <v>0</v>
          </cell>
          <cell r="H99">
            <v>24.37</v>
          </cell>
          <cell r="I99">
            <v>0</v>
          </cell>
          <cell r="J99">
            <v>28.12</v>
          </cell>
          <cell r="K99">
            <v>0</v>
          </cell>
          <cell r="L99">
            <v>28.12</v>
          </cell>
        </row>
        <row r="100">
          <cell r="A100" t="str">
            <v>1 A 01 395 51</v>
          </cell>
          <cell r="B100" t="str">
            <v>Usinagem de brita graduada  BC</v>
          </cell>
          <cell r="C100" t="str">
            <v>m³</v>
          </cell>
          <cell r="D100">
            <v>3.09</v>
          </cell>
          <cell r="E100">
            <v>0.72</v>
          </cell>
          <cell r="F100">
            <v>3.81</v>
          </cell>
          <cell r="G100">
            <v>0</v>
          </cell>
          <cell r="H100">
            <v>59.32</v>
          </cell>
          <cell r="I100">
            <v>0</v>
          </cell>
          <cell r="J100">
            <v>63.13</v>
          </cell>
          <cell r="K100">
            <v>0</v>
          </cell>
          <cell r="L100">
            <v>63.13</v>
          </cell>
        </row>
        <row r="101">
          <cell r="A101" t="str">
            <v>1 A 01 395 52</v>
          </cell>
          <cell r="B101" t="str">
            <v>Usinagem de solo-brita  BC</v>
          </cell>
          <cell r="C101" t="str">
            <v>m³</v>
          </cell>
          <cell r="D101">
            <v>3.03</v>
          </cell>
          <cell r="E101">
            <v>0.72</v>
          </cell>
          <cell r="F101">
            <v>3.75</v>
          </cell>
          <cell r="G101">
            <v>0</v>
          </cell>
          <cell r="H101">
            <v>28.58</v>
          </cell>
          <cell r="I101">
            <v>0</v>
          </cell>
          <cell r="J101">
            <v>32.33</v>
          </cell>
          <cell r="K101">
            <v>0</v>
          </cell>
          <cell r="L101">
            <v>32.33</v>
          </cell>
        </row>
        <row r="102">
          <cell r="A102" t="str">
            <v>1 A 01 396 01</v>
          </cell>
          <cell r="B102" t="str">
            <v>Usinagem de solo-cimento</v>
          </cell>
          <cell r="C102" t="str">
            <v>m³</v>
          </cell>
          <cell r="D102">
            <v>3.01</v>
          </cell>
          <cell r="E102">
            <v>0.83</v>
          </cell>
          <cell r="F102">
            <v>3.84</v>
          </cell>
          <cell r="G102">
            <v>77.44</v>
          </cell>
          <cell r="H102">
            <v>5.67</v>
          </cell>
          <cell r="I102">
            <v>0</v>
          </cell>
          <cell r="J102">
            <v>86.95</v>
          </cell>
          <cell r="K102">
            <v>0</v>
          </cell>
          <cell r="L102">
            <v>86.95</v>
          </cell>
        </row>
        <row r="103">
          <cell r="A103" t="str">
            <v>1 A 01 396 02</v>
          </cell>
          <cell r="B103" t="str">
            <v>Usinagem de solo melhorado com cimento.</v>
          </cell>
          <cell r="C103" t="str">
            <v>m³</v>
          </cell>
          <cell r="D103">
            <v>2.79</v>
          </cell>
          <cell r="E103">
            <v>0.8</v>
          </cell>
          <cell r="F103">
            <v>3.59</v>
          </cell>
          <cell r="G103">
            <v>38.72</v>
          </cell>
          <cell r="H103">
            <v>5.67</v>
          </cell>
          <cell r="I103">
            <v>0</v>
          </cell>
          <cell r="J103">
            <v>47.98</v>
          </cell>
          <cell r="K103">
            <v>0</v>
          </cell>
          <cell r="L103">
            <v>47.98</v>
          </cell>
        </row>
        <row r="104">
          <cell r="A104" t="str">
            <v>1 A 01 397 02</v>
          </cell>
          <cell r="B104" t="str">
            <v>Usinagem de P.M.F.</v>
          </cell>
          <cell r="C104" t="str">
            <v>m³</v>
          </cell>
          <cell r="D104">
            <v>8.26</v>
          </cell>
          <cell r="E104">
            <v>4.54</v>
          </cell>
          <cell r="F104">
            <v>12.8</v>
          </cell>
          <cell r="G104">
            <v>0</v>
          </cell>
          <cell r="H104">
            <v>39.68</v>
          </cell>
          <cell r="I104">
            <v>0</v>
          </cell>
          <cell r="J104">
            <v>52.48</v>
          </cell>
          <cell r="K104">
            <v>0</v>
          </cell>
          <cell r="L104">
            <v>52.48</v>
          </cell>
        </row>
        <row r="105">
          <cell r="A105" t="str">
            <v>1 A 01 397 52</v>
          </cell>
          <cell r="B105" t="str">
            <v>Usinagem de P.M.F.  AC/BC</v>
          </cell>
          <cell r="C105" t="str">
            <v>m³</v>
          </cell>
          <cell r="D105">
            <v>8.26</v>
          </cell>
          <cell r="E105">
            <v>4.54</v>
          </cell>
          <cell r="F105">
            <v>12.8</v>
          </cell>
          <cell r="G105">
            <v>0</v>
          </cell>
          <cell r="H105">
            <v>54.64</v>
          </cell>
          <cell r="I105">
            <v>0</v>
          </cell>
          <cell r="J105">
            <v>67.44</v>
          </cell>
          <cell r="K105">
            <v>0</v>
          </cell>
          <cell r="L105">
            <v>67.44</v>
          </cell>
        </row>
        <row r="106">
          <cell r="A106" t="str">
            <v>1 A 01 398 02</v>
          </cell>
          <cell r="B106" t="str">
            <v>Usinagem de CBUQ p/ reciclagem em usina fixa.</v>
          </cell>
          <cell r="C106" t="str">
            <v>t</v>
          </cell>
          <cell r="D106">
            <v>6.01</v>
          </cell>
          <cell r="E106">
            <v>1.67</v>
          </cell>
          <cell r="F106">
            <v>7.68</v>
          </cell>
          <cell r="G106">
            <v>13.6</v>
          </cell>
          <cell r="H106">
            <v>9.94</v>
          </cell>
          <cell r="I106">
            <v>0</v>
          </cell>
          <cell r="J106">
            <v>31.22</v>
          </cell>
          <cell r="K106">
            <v>0</v>
          </cell>
          <cell r="L106">
            <v>31.22</v>
          </cell>
        </row>
        <row r="107">
          <cell r="A107" t="str">
            <v>1 A 01 398 52</v>
          </cell>
          <cell r="B107" t="str">
            <v>Usinagem de CBUQ p/ reciclagem em usina fixa.  BC</v>
          </cell>
          <cell r="C107" t="str">
            <v>t</v>
          </cell>
          <cell r="D107">
            <v>6.01</v>
          </cell>
          <cell r="E107">
            <v>1.67</v>
          </cell>
          <cell r="F107">
            <v>7.68</v>
          </cell>
          <cell r="G107">
            <v>13.6</v>
          </cell>
          <cell r="H107">
            <v>12.08</v>
          </cell>
          <cell r="I107">
            <v>0</v>
          </cell>
          <cell r="J107">
            <v>33.36</v>
          </cell>
          <cell r="K107">
            <v>0</v>
          </cell>
          <cell r="L107">
            <v>33.36</v>
          </cell>
        </row>
        <row r="108">
          <cell r="A108" t="str">
            <v>1 A 01 401 01</v>
          </cell>
          <cell r="B108" t="str">
            <v>Fôrma comum de madeira</v>
          </cell>
          <cell r="C108" t="str">
            <v>m²</v>
          </cell>
          <cell r="D108">
            <v>6.51</v>
          </cell>
          <cell r="E108">
            <v>31.68</v>
          </cell>
          <cell r="F108">
            <v>38.19</v>
          </cell>
          <cell r="G108">
            <v>23.24</v>
          </cell>
          <cell r="H108">
            <v>1.42</v>
          </cell>
          <cell r="I108">
            <v>0</v>
          </cell>
          <cell r="J108">
            <v>62.85</v>
          </cell>
          <cell r="K108">
            <v>0</v>
          </cell>
          <cell r="L108">
            <v>62.85</v>
          </cell>
        </row>
        <row r="109">
          <cell r="A109" t="str">
            <v>1 A 01 402 01</v>
          </cell>
          <cell r="B109" t="str">
            <v>Fôrma de placa compensada resinada</v>
          </cell>
          <cell r="C109" t="str">
            <v>m²</v>
          </cell>
          <cell r="D109">
            <v>6.51</v>
          </cell>
          <cell r="E109">
            <v>22.17</v>
          </cell>
          <cell r="F109">
            <v>28.68</v>
          </cell>
          <cell r="G109">
            <v>15.52</v>
          </cell>
          <cell r="H109">
            <v>1.93</v>
          </cell>
          <cell r="I109">
            <v>0</v>
          </cell>
          <cell r="J109">
            <v>46.13</v>
          </cell>
          <cell r="K109">
            <v>0</v>
          </cell>
          <cell r="L109">
            <v>46.13</v>
          </cell>
        </row>
        <row r="110">
          <cell r="A110" t="str">
            <v>1 A 01 403 01</v>
          </cell>
          <cell r="B110" t="str">
            <v>Fôrma de placa compensada plastificada</v>
          </cell>
          <cell r="C110" t="str">
            <v>m²</v>
          </cell>
          <cell r="D110">
            <v>6.51</v>
          </cell>
          <cell r="E110">
            <v>22.17</v>
          </cell>
          <cell r="F110">
            <v>28.68</v>
          </cell>
          <cell r="G110">
            <v>20.22</v>
          </cell>
          <cell r="H110">
            <v>1.93</v>
          </cell>
          <cell r="I110">
            <v>0</v>
          </cell>
          <cell r="J110">
            <v>50.83</v>
          </cell>
          <cell r="K110">
            <v>0</v>
          </cell>
          <cell r="L110">
            <v>50.83</v>
          </cell>
        </row>
        <row r="111">
          <cell r="A111" t="str">
            <v>1 A 01 404 01</v>
          </cell>
          <cell r="B111" t="str">
            <v>Fôrma para tubulão</v>
          </cell>
          <cell r="C111" t="str">
            <v>m²</v>
          </cell>
          <cell r="D111">
            <v>6.51</v>
          </cell>
          <cell r="E111">
            <v>15.52</v>
          </cell>
          <cell r="F111">
            <v>22.03</v>
          </cell>
          <cell r="G111">
            <v>10.64</v>
          </cell>
          <cell r="H111">
            <v>0</v>
          </cell>
          <cell r="I111">
            <v>0</v>
          </cell>
          <cell r="J111">
            <v>32.67</v>
          </cell>
          <cell r="K111">
            <v>0</v>
          </cell>
          <cell r="L111">
            <v>32.67</v>
          </cell>
        </row>
        <row r="112">
          <cell r="A112" t="str">
            <v>1 A 01 405 01</v>
          </cell>
          <cell r="B112" t="str">
            <v>Andaime de madeira</v>
          </cell>
          <cell r="C112" t="str">
            <v>m³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23.47</v>
          </cell>
          <cell r="K112">
            <v>0</v>
          </cell>
          <cell r="L112">
            <v>23.47</v>
          </cell>
        </row>
        <row r="113">
          <cell r="A113" t="str">
            <v>1 A 01 407 01</v>
          </cell>
          <cell r="B113" t="str">
            <v>Confecção e lançam. de concreto magro em betoneira</v>
          </cell>
          <cell r="C113" t="str">
            <v>m³</v>
          </cell>
          <cell r="D113">
            <v>34.28</v>
          </cell>
          <cell r="E113">
            <v>80.98</v>
          </cell>
          <cell r="F113">
            <v>115.26</v>
          </cell>
          <cell r="G113">
            <v>88</v>
          </cell>
          <cell r="H113">
            <v>27.46</v>
          </cell>
          <cell r="I113">
            <v>0</v>
          </cell>
          <cell r="J113">
            <v>230.72</v>
          </cell>
          <cell r="K113">
            <v>0</v>
          </cell>
          <cell r="L113">
            <v>230.72</v>
          </cell>
        </row>
        <row r="114">
          <cell r="A114" t="str">
            <v>1 A 01 407 51</v>
          </cell>
          <cell r="B114" t="str">
            <v>Confecção e lançam. de concreto magro em betoneira  AC/BC</v>
          </cell>
          <cell r="C114" t="str">
            <v>m³</v>
          </cell>
          <cell r="D114">
            <v>34.28</v>
          </cell>
          <cell r="E114">
            <v>80.98</v>
          </cell>
          <cell r="F114">
            <v>115.26</v>
          </cell>
          <cell r="G114">
            <v>88</v>
          </cell>
          <cell r="H114">
            <v>58.67</v>
          </cell>
          <cell r="I114">
            <v>0</v>
          </cell>
          <cell r="J114">
            <v>261.93</v>
          </cell>
          <cell r="K114">
            <v>0</v>
          </cell>
          <cell r="L114">
            <v>261.93</v>
          </cell>
        </row>
        <row r="115">
          <cell r="A115" t="str">
            <v>1 A 01 410 01</v>
          </cell>
          <cell r="B115" t="str">
            <v>Concreto fck=10MPa contr raz uso geral conf e lanç</v>
          </cell>
          <cell r="C115" t="str">
            <v>m³</v>
          </cell>
          <cell r="D115">
            <v>34.28</v>
          </cell>
          <cell r="E115">
            <v>80.98</v>
          </cell>
          <cell r="F115">
            <v>115.26</v>
          </cell>
          <cell r="G115">
            <v>101.2</v>
          </cell>
          <cell r="H115">
            <v>32.229999999999997</v>
          </cell>
          <cell r="I115">
            <v>0</v>
          </cell>
          <cell r="J115">
            <v>248.69</v>
          </cell>
          <cell r="K115">
            <v>0</v>
          </cell>
          <cell r="L115">
            <v>248.69</v>
          </cell>
        </row>
        <row r="116">
          <cell r="A116" t="str">
            <v>1 A 01 410 51</v>
          </cell>
          <cell r="B116" t="str">
            <v>Concreto fck=10MPa contr raz uso geral conf e lanç  AC/BC</v>
          </cell>
          <cell r="C116" t="str">
            <v>m³</v>
          </cell>
          <cell r="D116">
            <v>34.28</v>
          </cell>
          <cell r="E116">
            <v>80.98</v>
          </cell>
          <cell r="F116">
            <v>115.26</v>
          </cell>
          <cell r="G116">
            <v>101.2</v>
          </cell>
          <cell r="H116">
            <v>73.38</v>
          </cell>
          <cell r="I116">
            <v>0</v>
          </cell>
          <cell r="J116">
            <v>289.83999999999997</v>
          </cell>
          <cell r="K116">
            <v>0</v>
          </cell>
          <cell r="L116">
            <v>289.83999999999997</v>
          </cell>
        </row>
        <row r="117">
          <cell r="A117" t="str">
            <v>1 A 01 412 01</v>
          </cell>
          <cell r="B117" t="str">
            <v>Concreto fck=15MPa contr raz uso geral conf e lanç</v>
          </cell>
          <cell r="C117" t="str">
            <v>m³</v>
          </cell>
          <cell r="D117">
            <v>34.28</v>
          </cell>
          <cell r="E117">
            <v>80.98</v>
          </cell>
          <cell r="F117">
            <v>115.26</v>
          </cell>
          <cell r="G117">
            <v>118.8</v>
          </cell>
          <cell r="H117">
            <v>32.020000000000003</v>
          </cell>
          <cell r="I117">
            <v>0</v>
          </cell>
          <cell r="J117">
            <v>266.08</v>
          </cell>
          <cell r="K117">
            <v>0</v>
          </cell>
          <cell r="L117">
            <v>266.08</v>
          </cell>
        </row>
        <row r="118">
          <cell r="A118" t="str">
            <v>1 A 01 412 51</v>
          </cell>
          <cell r="B118" t="str">
            <v>Concreto fck=15MPa contr raz uso geral conf e lanç  AC/BC</v>
          </cell>
          <cell r="C118" t="str">
            <v>m³</v>
          </cell>
          <cell r="D118">
            <v>34.28</v>
          </cell>
          <cell r="E118">
            <v>80.98</v>
          </cell>
          <cell r="F118">
            <v>115.26</v>
          </cell>
          <cell r="G118">
            <v>118.8</v>
          </cell>
          <cell r="H118">
            <v>72.06</v>
          </cell>
          <cell r="I118">
            <v>0</v>
          </cell>
          <cell r="J118">
            <v>306.12</v>
          </cell>
          <cell r="K118">
            <v>0</v>
          </cell>
          <cell r="L118">
            <v>306.12</v>
          </cell>
        </row>
        <row r="119">
          <cell r="A119" t="str">
            <v>1 A 01 415 01</v>
          </cell>
          <cell r="B119" t="str">
            <v>Concr estr fck=15MPa contr raz uso ger conf e lanç</v>
          </cell>
          <cell r="C119" t="str">
            <v>m³</v>
          </cell>
          <cell r="D119">
            <v>34.28</v>
          </cell>
          <cell r="E119">
            <v>80.98</v>
          </cell>
          <cell r="F119">
            <v>115.26</v>
          </cell>
          <cell r="G119">
            <v>118.8</v>
          </cell>
          <cell r="H119">
            <v>32.020000000000003</v>
          </cell>
          <cell r="I119">
            <v>0</v>
          </cell>
          <cell r="J119">
            <v>266.08</v>
          </cell>
          <cell r="K119">
            <v>0</v>
          </cell>
          <cell r="L119">
            <v>266.08</v>
          </cell>
        </row>
        <row r="120">
          <cell r="A120" t="str">
            <v>1 A 01 415 51</v>
          </cell>
          <cell r="B120" t="str">
            <v>Concr estr fck=15MPa contr raz uso ger conf e lanç - AC/BC</v>
          </cell>
          <cell r="C120" t="str">
            <v>m³</v>
          </cell>
          <cell r="D120">
            <v>34.28</v>
          </cell>
          <cell r="E120">
            <v>80.98</v>
          </cell>
          <cell r="F120">
            <v>115.26</v>
          </cell>
          <cell r="G120">
            <v>118.8</v>
          </cell>
          <cell r="H120">
            <v>72.06</v>
          </cell>
          <cell r="I120">
            <v>0</v>
          </cell>
          <cell r="J120">
            <v>306.12</v>
          </cell>
          <cell r="K120">
            <v>0</v>
          </cell>
          <cell r="L120">
            <v>306.12</v>
          </cell>
        </row>
        <row r="121">
          <cell r="A121" t="str">
            <v>1 A 01 418 01</v>
          </cell>
          <cell r="B121" t="str">
            <v>Concr estr fck=18MPa contr raz uso ger conf e lanç</v>
          </cell>
          <cell r="C121" t="str">
            <v>m³</v>
          </cell>
          <cell r="D121">
            <v>34.28</v>
          </cell>
          <cell r="E121">
            <v>80.98</v>
          </cell>
          <cell r="F121">
            <v>115.26</v>
          </cell>
          <cell r="G121">
            <v>129.80000000000001</v>
          </cell>
          <cell r="H121">
            <v>32.229999999999997</v>
          </cell>
          <cell r="I121">
            <v>0</v>
          </cell>
          <cell r="J121">
            <v>277.29000000000002</v>
          </cell>
          <cell r="K121">
            <v>0</v>
          </cell>
          <cell r="L121">
            <v>277.29000000000002</v>
          </cell>
        </row>
        <row r="122">
          <cell r="A122" t="str">
            <v>1 A 01 418 51</v>
          </cell>
          <cell r="B122" t="str">
            <v>Concr estr fck=18MPa contr raz uso ger conf e lanç  AC/BC</v>
          </cell>
          <cell r="C122" t="str">
            <v>m³</v>
          </cell>
          <cell r="D122">
            <v>34.28</v>
          </cell>
          <cell r="E122">
            <v>80.98</v>
          </cell>
          <cell r="F122">
            <v>115.26</v>
          </cell>
          <cell r="G122">
            <v>129.80000000000001</v>
          </cell>
          <cell r="H122">
            <v>73.38</v>
          </cell>
          <cell r="I122">
            <v>0</v>
          </cell>
          <cell r="J122">
            <v>318.44</v>
          </cell>
          <cell r="K122">
            <v>0</v>
          </cell>
          <cell r="L122">
            <v>318.44</v>
          </cell>
        </row>
        <row r="123">
          <cell r="A123" t="str">
            <v>1 A 01 422 01</v>
          </cell>
          <cell r="B123" t="str">
            <v>Concr estr fck=25MPa contr raz uso ger conf e lanç</v>
          </cell>
          <cell r="C123" t="str">
            <v>m³</v>
          </cell>
          <cell r="D123">
            <v>34.28</v>
          </cell>
          <cell r="E123">
            <v>80.98</v>
          </cell>
          <cell r="F123">
            <v>115.26</v>
          </cell>
          <cell r="G123">
            <v>154</v>
          </cell>
          <cell r="H123">
            <v>31.31</v>
          </cell>
          <cell r="I123">
            <v>0</v>
          </cell>
          <cell r="J123">
            <v>300.57</v>
          </cell>
          <cell r="K123">
            <v>0</v>
          </cell>
          <cell r="L123">
            <v>300.57</v>
          </cell>
        </row>
        <row r="124">
          <cell r="A124" t="str">
            <v>1 A 01 422 51</v>
          </cell>
          <cell r="B124" t="str">
            <v>Concr estr fck=25MPa contr raz uso ger conf e lanç  AC/BC</v>
          </cell>
          <cell r="C124" t="str">
            <v>m³</v>
          </cell>
          <cell r="D124">
            <v>34.28</v>
          </cell>
          <cell r="E124">
            <v>80.98</v>
          </cell>
          <cell r="F124">
            <v>115.26</v>
          </cell>
          <cell r="G124">
            <v>154</v>
          </cell>
          <cell r="H124">
            <v>69.05</v>
          </cell>
          <cell r="I124">
            <v>0</v>
          </cell>
          <cell r="J124">
            <v>338.31</v>
          </cell>
          <cell r="K124">
            <v>0</v>
          </cell>
          <cell r="L124">
            <v>338.31</v>
          </cell>
        </row>
        <row r="125">
          <cell r="A125" t="str">
            <v>1 A 01 423 00</v>
          </cell>
          <cell r="B125" t="str">
            <v>Concreto fck=18MPa para pré-moldados (tubos)</v>
          </cell>
          <cell r="C125" t="str">
            <v>m³</v>
          </cell>
          <cell r="D125">
            <v>21.89</v>
          </cell>
          <cell r="E125">
            <v>91.18</v>
          </cell>
          <cell r="F125">
            <v>113.07</v>
          </cell>
          <cell r="G125">
            <v>154</v>
          </cell>
          <cell r="H125">
            <v>27.67</v>
          </cell>
          <cell r="I125">
            <v>0</v>
          </cell>
          <cell r="J125">
            <v>294.74</v>
          </cell>
          <cell r="K125">
            <v>0</v>
          </cell>
          <cell r="L125">
            <v>294.74</v>
          </cell>
        </row>
        <row r="126">
          <cell r="A126" t="str">
            <v>1 A 01 423 50</v>
          </cell>
          <cell r="B126" t="str">
            <v>Concreto fck=18MPa para pré-moldados (tubos)  AC/BC</v>
          </cell>
          <cell r="C126" t="str">
            <v>m³</v>
          </cell>
          <cell r="D126">
            <v>21.89</v>
          </cell>
          <cell r="E126">
            <v>91.18</v>
          </cell>
          <cell r="F126">
            <v>113.07</v>
          </cell>
          <cell r="G126">
            <v>154</v>
          </cell>
          <cell r="H126">
            <v>55.57</v>
          </cell>
          <cell r="I126">
            <v>0</v>
          </cell>
          <cell r="J126">
            <v>322.64</v>
          </cell>
          <cell r="K126">
            <v>0</v>
          </cell>
          <cell r="L126">
            <v>322.64</v>
          </cell>
        </row>
        <row r="127">
          <cell r="A127" t="str">
            <v>1 A 01 424 00</v>
          </cell>
          <cell r="B127" t="str">
            <v>Concreto poroso para pré-moldados (tubos)</v>
          </cell>
          <cell r="C127" t="str">
            <v>m³</v>
          </cell>
          <cell r="D127">
            <v>21.89</v>
          </cell>
          <cell r="E127">
            <v>91.18</v>
          </cell>
          <cell r="F127">
            <v>113.07</v>
          </cell>
          <cell r="G127">
            <v>154</v>
          </cell>
          <cell r="H127">
            <v>34.75</v>
          </cell>
          <cell r="I127">
            <v>0</v>
          </cell>
          <cell r="J127">
            <v>301.82</v>
          </cell>
          <cell r="K127">
            <v>0</v>
          </cell>
          <cell r="L127">
            <v>301.82</v>
          </cell>
        </row>
        <row r="128">
          <cell r="A128" t="str">
            <v>1 A 01 424 50</v>
          </cell>
          <cell r="B128" t="str">
            <v>Concreto poroso para pré-moldados (tubos)  AC/BC</v>
          </cell>
          <cell r="C128" t="str">
            <v>m³</v>
          </cell>
          <cell r="D128">
            <v>21.89</v>
          </cell>
          <cell r="E128">
            <v>79.44</v>
          </cell>
          <cell r="F128">
            <v>101.33</v>
          </cell>
          <cell r="G128">
            <v>154</v>
          </cell>
          <cell r="H128">
            <v>53.5</v>
          </cell>
          <cell r="I128">
            <v>0</v>
          </cell>
          <cell r="J128">
            <v>308.83</v>
          </cell>
          <cell r="K128">
            <v>0</v>
          </cell>
          <cell r="L128">
            <v>308.83</v>
          </cell>
        </row>
        <row r="129">
          <cell r="A129" t="str">
            <v>1 A 01 450 01</v>
          </cell>
          <cell r="B129" t="str">
            <v>Escoramento de bueiros celulares</v>
          </cell>
          <cell r="C129" t="str">
            <v>m³</v>
          </cell>
          <cell r="D129">
            <v>26.74</v>
          </cell>
          <cell r="E129">
            <v>30.82</v>
          </cell>
          <cell r="F129">
            <v>57.56</v>
          </cell>
          <cell r="G129">
            <v>3.55</v>
          </cell>
          <cell r="H129">
            <v>0</v>
          </cell>
          <cell r="I129">
            <v>0</v>
          </cell>
          <cell r="J129">
            <v>61.11</v>
          </cell>
          <cell r="K129">
            <v>0</v>
          </cell>
          <cell r="L129">
            <v>61.11</v>
          </cell>
        </row>
        <row r="130">
          <cell r="A130" t="str">
            <v>1 A 01 512 10</v>
          </cell>
          <cell r="B130" t="str">
            <v>Concreto ciclópico fck=12 MPa</v>
          </cell>
          <cell r="C130" t="str">
            <v>m³</v>
          </cell>
          <cell r="D130">
            <v>0</v>
          </cell>
          <cell r="E130">
            <v>16.59</v>
          </cell>
          <cell r="F130">
            <v>16.59</v>
          </cell>
          <cell r="G130">
            <v>0</v>
          </cell>
          <cell r="H130">
            <v>195.07</v>
          </cell>
          <cell r="I130">
            <v>0</v>
          </cell>
          <cell r="J130">
            <v>211.66</v>
          </cell>
          <cell r="K130">
            <v>0</v>
          </cell>
          <cell r="L130">
            <v>211.66</v>
          </cell>
        </row>
        <row r="131">
          <cell r="A131" t="str">
            <v>1 A 01 512 60</v>
          </cell>
          <cell r="B131" t="str">
            <v>Concreto ciclópico fck=12 MPa  AC/BC/PC</v>
          </cell>
          <cell r="C131" t="str">
            <v>m³</v>
          </cell>
          <cell r="D131">
            <v>0</v>
          </cell>
          <cell r="E131">
            <v>16.59</v>
          </cell>
          <cell r="F131">
            <v>16.59</v>
          </cell>
          <cell r="G131">
            <v>0</v>
          </cell>
          <cell r="H131">
            <v>224.14</v>
          </cell>
          <cell r="I131">
            <v>0</v>
          </cell>
          <cell r="J131">
            <v>240.73</v>
          </cell>
          <cell r="K131">
            <v>0</v>
          </cell>
          <cell r="L131">
            <v>240.73</v>
          </cell>
        </row>
        <row r="132">
          <cell r="A132" t="str">
            <v>1 A 01 515 10</v>
          </cell>
          <cell r="B132" t="str">
            <v>Concreto ciclópico fck=15 MPa</v>
          </cell>
          <cell r="C132" t="str">
            <v>m³</v>
          </cell>
          <cell r="D132">
            <v>0</v>
          </cell>
          <cell r="E132">
            <v>16.59</v>
          </cell>
          <cell r="F132">
            <v>16.59</v>
          </cell>
          <cell r="G132">
            <v>0</v>
          </cell>
          <cell r="H132">
            <v>195.07</v>
          </cell>
          <cell r="I132">
            <v>0</v>
          </cell>
          <cell r="J132">
            <v>211.66</v>
          </cell>
          <cell r="K132">
            <v>0</v>
          </cell>
          <cell r="L132">
            <v>211.66</v>
          </cell>
        </row>
        <row r="133">
          <cell r="A133" t="str">
            <v>1 A 01 515 60</v>
          </cell>
          <cell r="B133" t="str">
            <v>Concreto ciclópico fck=15 MPa - AC/BC/PC</v>
          </cell>
          <cell r="C133" t="str">
            <v>m³</v>
          </cell>
          <cell r="D133">
            <v>0</v>
          </cell>
          <cell r="E133">
            <v>16.59</v>
          </cell>
          <cell r="F133">
            <v>16.59</v>
          </cell>
          <cell r="G133">
            <v>0</v>
          </cell>
          <cell r="H133">
            <v>224.14</v>
          </cell>
          <cell r="I133">
            <v>0</v>
          </cell>
          <cell r="J133">
            <v>240.73</v>
          </cell>
          <cell r="K133">
            <v>0</v>
          </cell>
          <cell r="L133">
            <v>240.73</v>
          </cell>
        </row>
        <row r="134">
          <cell r="A134" t="str">
            <v>1 A 01 580 01</v>
          </cell>
          <cell r="B134" t="str">
            <v>Fornecimento, preparo e colocação formas aço CA 60</v>
          </cell>
          <cell r="C134" t="str">
            <v>kg</v>
          </cell>
          <cell r="D134">
            <v>0</v>
          </cell>
          <cell r="E134">
            <v>3.82</v>
          </cell>
          <cell r="F134">
            <v>3.82</v>
          </cell>
          <cell r="G134">
            <v>0.08</v>
          </cell>
          <cell r="H134">
            <v>4.8099999999999996</v>
          </cell>
          <cell r="I134">
            <v>0</v>
          </cell>
          <cell r="J134">
            <v>8.7100000000000009</v>
          </cell>
          <cell r="K134">
            <v>0</v>
          </cell>
          <cell r="L134">
            <v>8.7100000000000009</v>
          </cell>
        </row>
        <row r="135">
          <cell r="A135" t="str">
            <v>1 A 01 580 02</v>
          </cell>
          <cell r="B135" t="str">
            <v>Fornecimento, preparo e colocação formas aço CA 50</v>
          </cell>
          <cell r="C135" t="str">
            <v>kg</v>
          </cell>
          <cell r="D135">
            <v>0</v>
          </cell>
          <cell r="E135">
            <v>3.82</v>
          </cell>
          <cell r="F135">
            <v>3.82</v>
          </cell>
          <cell r="G135">
            <v>0.08</v>
          </cell>
          <cell r="H135">
            <v>4.62</v>
          </cell>
          <cell r="I135">
            <v>0</v>
          </cell>
          <cell r="J135">
            <v>8.52</v>
          </cell>
          <cell r="K135">
            <v>0</v>
          </cell>
          <cell r="L135">
            <v>8.52</v>
          </cell>
        </row>
        <row r="136">
          <cell r="A136" t="str">
            <v>1 A 01 580 03</v>
          </cell>
          <cell r="B136" t="str">
            <v>Fornecimento, preparo e colocação formas aço CA 25</v>
          </cell>
          <cell r="C136" t="str">
            <v>kg</v>
          </cell>
          <cell r="D136">
            <v>0</v>
          </cell>
          <cell r="E136">
            <v>3.82</v>
          </cell>
          <cell r="F136">
            <v>3.82</v>
          </cell>
          <cell r="G136">
            <v>0.08</v>
          </cell>
          <cell r="H136">
            <v>6.27</v>
          </cell>
          <cell r="I136">
            <v>0</v>
          </cell>
          <cell r="J136">
            <v>10.17</v>
          </cell>
          <cell r="K136">
            <v>0</v>
          </cell>
          <cell r="L136">
            <v>10.17</v>
          </cell>
        </row>
        <row r="137">
          <cell r="A137" t="str">
            <v>1 A 01 603 01</v>
          </cell>
          <cell r="B137" t="str">
            <v>Argamassa cimento-areia 1:3</v>
          </cell>
          <cell r="C137" t="str">
            <v>m³</v>
          </cell>
          <cell r="D137">
            <v>21.82</v>
          </cell>
          <cell r="E137">
            <v>80.98</v>
          </cell>
          <cell r="F137">
            <v>102.8</v>
          </cell>
          <cell r="G137">
            <v>215.6</v>
          </cell>
          <cell r="H137">
            <v>8.26</v>
          </cell>
          <cell r="I137">
            <v>0</v>
          </cell>
          <cell r="J137">
            <v>326.66000000000003</v>
          </cell>
          <cell r="K137">
            <v>0</v>
          </cell>
          <cell r="L137">
            <v>326.66000000000003</v>
          </cell>
        </row>
        <row r="138">
          <cell r="A138" t="str">
            <v>1 A 01 603 51</v>
          </cell>
          <cell r="B138" t="str">
            <v>Argamassa cimento-areia 1:3  AC</v>
          </cell>
          <cell r="C138" t="str">
            <v>m³</v>
          </cell>
          <cell r="D138">
            <v>21.82</v>
          </cell>
          <cell r="E138">
            <v>80.98</v>
          </cell>
          <cell r="F138">
            <v>102.8</v>
          </cell>
          <cell r="G138">
            <v>215.6</v>
          </cell>
          <cell r="H138">
            <v>52.8</v>
          </cell>
          <cell r="I138">
            <v>0</v>
          </cell>
          <cell r="J138">
            <v>371.2</v>
          </cell>
          <cell r="K138">
            <v>0</v>
          </cell>
          <cell r="L138">
            <v>371.2</v>
          </cell>
        </row>
        <row r="139">
          <cell r="A139" t="str">
            <v>1 A 01 604 01</v>
          </cell>
          <cell r="B139" t="str">
            <v>Argamassa cimento-areia 1:4</v>
          </cell>
          <cell r="C139" t="str">
            <v>m³</v>
          </cell>
          <cell r="D139">
            <v>21.82</v>
          </cell>
          <cell r="E139">
            <v>80.98</v>
          </cell>
          <cell r="F139">
            <v>102.8</v>
          </cell>
          <cell r="G139">
            <v>162.80000000000001</v>
          </cell>
          <cell r="H139">
            <v>8.4</v>
          </cell>
          <cell r="I139">
            <v>0</v>
          </cell>
          <cell r="J139">
            <v>274</v>
          </cell>
          <cell r="K139">
            <v>0</v>
          </cell>
          <cell r="L139">
            <v>274</v>
          </cell>
        </row>
        <row r="140">
          <cell r="A140" t="str">
            <v>1 A 01 604 51</v>
          </cell>
          <cell r="B140" t="str">
            <v>Argamassa cimento-areia 1:4  AC</v>
          </cell>
          <cell r="C140" t="str">
            <v>m³</v>
          </cell>
          <cell r="D140">
            <v>21.82</v>
          </cell>
          <cell r="E140">
            <v>80.98</v>
          </cell>
          <cell r="F140">
            <v>102.8</v>
          </cell>
          <cell r="G140">
            <v>162.80000000000001</v>
          </cell>
          <cell r="H140">
            <v>53.68</v>
          </cell>
          <cell r="I140">
            <v>0</v>
          </cell>
          <cell r="J140">
            <v>319.27999999999997</v>
          </cell>
          <cell r="K140">
            <v>0</v>
          </cell>
          <cell r="L140">
            <v>319.27999999999997</v>
          </cell>
        </row>
        <row r="141">
          <cell r="A141" t="str">
            <v>1 A 01 606 01</v>
          </cell>
          <cell r="B141" t="str">
            <v>Argamassa cimento-areia 1:6</v>
          </cell>
          <cell r="C141" t="str">
            <v>m³</v>
          </cell>
          <cell r="D141">
            <v>21.82</v>
          </cell>
          <cell r="E141">
            <v>80.98</v>
          </cell>
          <cell r="F141">
            <v>102.8</v>
          </cell>
          <cell r="G141">
            <v>121</v>
          </cell>
          <cell r="H141">
            <v>8.26</v>
          </cell>
          <cell r="I141">
            <v>0</v>
          </cell>
          <cell r="J141">
            <v>232.06</v>
          </cell>
          <cell r="K141">
            <v>0</v>
          </cell>
          <cell r="L141">
            <v>232.06</v>
          </cell>
        </row>
        <row r="142">
          <cell r="A142" t="str">
            <v>1 A 01 606 51</v>
          </cell>
          <cell r="B142" t="str">
            <v>Argamassa cimento-areia 1:6  AC</v>
          </cell>
          <cell r="C142" t="str">
            <v>m³</v>
          </cell>
          <cell r="D142">
            <v>21.82</v>
          </cell>
          <cell r="E142">
            <v>80.98</v>
          </cell>
          <cell r="F142">
            <v>102.8</v>
          </cell>
          <cell r="G142">
            <v>121</v>
          </cell>
          <cell r="H142">
            <v>52.8</v>
          </cell>
          <cell r="I142">
            <v>0</v>
          </cell>
          <cell r="J142">
            <v>276.60000000000002</v>
          </cell>
          <cell r="K142">
            <v>0</v>
          </cell>
          <cell r="L142">
            <v>276.60000000000002</v>
          </cell>
        </row>
        <row r="143">
          <cell r="A143" t="str">
            <v>1 A 01 620 01</v>
          </cell>
          <cell r="B143" t="str">
            <v>Argamassa cimento-solo 1:10</v>
          </cell>
          <cell r="C143" t="str">
            <v>m³</v>
          </cell>
          <cell r="D143">
            <v>14.42</v>
          </cell>
          <cell r="E143">
            <v>80.97</v>
          </cell>
          <cell r="F143">
            <v>95.39</v>
          </cell>
          <cell r="G143">
            <v>60.72</v>
          </cell>
          <cell r="H143">
            <v>6.84</v>
          </cell>
          <cell r="I143">
            <v>0</v>
          </cell>
          <cell r="J143">
            <v>162.94999999999999</v>
          </cell>
          <cell r="K143">
            <v>0</v>
          </cell>
          <cell r="L143">
            <v>162.94999999999999</v>
          </cell>
        </row>
        <row r="144">
          <cell r="A144" t="str">
            <v>1 A 01 653 00</v>
          </cell>
          <cell r="B144" t="str">
            <v>Usinagem para sub-base de concreto rolado</v>
          </cell>
          <cell r="C144" t="str">
            <v>m³</v>
          </cell>
          <cell r="D144">
            <v>5.38</v>
          </cell>
          <cell r="E144">
            <v>0.34</v>
          </cell>
          <cell r="F144">
            <v>5.72</v>
          </cell>
          <cell r="G144">
            <v>39</v>
          </cell>
          <cell r="H144">
            <v>48.81</v>
          </cell>
          <cell r="I144">
            <v>0</v>
          </cell>
          <cell r="J144">
            <v>93.53</v>
          </cell>
          <cell r="K144">
            <v>0</v>
          </cell>
          <cell r="L144">
            <v>93.53</v>
          </cell>
        </row>
        <row r="145">
          <cell r="A145" t="str">
            <v>1 A 01 653 50</v>
          </cell>
          <cell r="B145" t="str">
            <v>Usinagem para sub-base de concreto rolado  AC/BC</v>
          </cell>
          <cell r="C145" t="str">
            <v>m³</v>
          </cell>
          <cell r="D145">
            <v>5.38</v>
          </cell>
          <cell r="E145">
            <v>0.34</v>
          </cell>
          <cell r="F145">
            <v>5.72</v>
          </cell>
          <cell r="G145">
            <v>39</v>
          </cell>
          <cell r="H145">
            <v>59.32</v>
          </cell>
          <cell r="I145">
            <v>0</v>
          </cell>
          <cell r="J145">
            <v>104.04</v>
          </cell>
          <cell r="K145">
            <v>0</v>
          </cell>
          <cell r="L145">
            <v>104.04</v>
          </cell>
        </row>
        <row r="146">
          <cell r="A146" t="str">
            <v>1 A 01 654 00</v>
          </cell>
          <cell r="B146" t="str">
            <v>Usinagem p/ sub-base de concr. de cimento portland</v>
          </cell>
          <cell r="C146" t="str">
            <v>m³</v>
          </cell>
          <cell r="D146">
            <v>7.11</v>
          </cell>
          <cell r="E146">
            <v>37.46</v>
          </cell>
          <cell r="F146">
            <v>44.57</v>
          </cell>
          <cell r="G146">
            <v>44</v>
          </cell>
          <cell r="H146">
            <v>48.81</v>
          </cell>
          <cell r="I146">
            <v>0</v>
          </cell>
          <cell r="J146">
            <v>137.38</v>
          </cell>
          <cell r="K146">
            <v>0</v>
          </cell>
          <cell r="L146">
            <v>137.38</v>
          </cell>
        </row>
        <row r="147">
          <cell r="A147" t="str">
            <v>1 A 01 654 50</v>
          </cell>
          <cell r="B147" t="str">
            <v>Usinagem p/ sub-base de concr. de cimento portland  AC/BC</v>
          </cell>
          <cell r="C147" t="str">
            <v>m³</v>
          </cell>
          <cell r="D147">
            <v>7.11</v>
          </cell>
          <cell r="E147">
            <v>37.46</v>
          </cell>
          <cell r="F147">
            <v>44.57</v>
          </cell>
          <cell r="G147">
            <v>44</v>
          </cell>
          <cell r="H147">
            <v>59.32</v>
          </cell>
          <cell r="I147">
            <v>0</v>
          </cell>
          <cell r="J147">
            <v>147.88999999999999</v>
          </cell>
          <cell r="K147">
            <v>0</v>
          </cell>
          <cell r="L147">
            <v>147.88999999999999</v>
          </cell>
        </row>
        <row r="148">
          <cell r="A148" t="str">
            <v>1 A 01 656 00</v>
          </cell>
          <cell r="B148" t="str">
            <v>Usinagem p/ conc. de cim. portland c/ forma desliz</v>
          </cell>
          <cell r="C148" t="str">
            <v>m³</v>
          </cell>
          <cell r="D148">
            <v>5.38</v>
          </cell>
          <cell r="E148">
            <v>0.34</v>
          </cell>
          <cell r="F148">
            <v>5.72</v>
          </cell>
          <cell r="G148">
            <v>139.84</v>
          </cell>
          <cell r="H148">
            <v>28.04</v>
          </cell>
          <cell r="I148">
            <v>0</v>
          </cell>
          <cell r="J148">
            <v>173.6</v>
          </cell>
          <cell r="K148">
            <v>0</v>
          </cell>
          <cell r="L148">
            <v>173.6</v>
          </cell>
        </row>
        <row r="149">
          <cell r="A149" t="str">
            <v>1 A 01 656 01</v>
          </cell>
          <cell r="B149" t="str">
            <v>Usinagem de conc. c/ cim. portland p/ pav. rígido</v>
          </cell>
          <cell r="C149" t="str">
            <v>m³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25.87</v>
          </cell>
          <cell r="I149">
            <v>0</v>
          </cell>
          <cell r="J149">
            <v>212.75</v>
          </cell>
          <cell r="K149">
            <v>0</v>
          </cell>
          <cell r="L149">
            <v>212.75</v>
          </cell>
        </row>
        <row r="150">
          <cell r="A150" t="str">
            <v>1 A 01 656 50</v>
          </cell>
          <cell r="B150" t="str">
            <v>Usinagem p/ conc. de cim. portland c/ forma desliz  AC/BC</v>
          </cell>
          <cell r="C150" t="str">
            <v>m³</v>
          </cell>
          <cell r="D150">
            <v>5.38</v>
          </cell>
          <cell r="E150">
            <v>0.34</v>
          </cell>
          <cell r="F150">
            <v>5.72</v>
          </cell>
          <cell r="G150">
            <v>139.84</v>
          </cell>
          <cell r="H150">
            <v>58.23</v>
          </cell>
          <cell r="I150">
            <v>0</v>
          </cell>
          <cell r="J150">
            <v>203.79</v>
          </cell>
          <cell r="K150">
            <v>0</v>
          </cell>
          <cell r="L150">
            <v>203.79</v>
          </cell>
        </row>
        <row r="151">
          <cell r="A151" t="str">
            <v>1 A 01 656 51</v>
          </cell>
          <cell r="B151" t="str">
            <v>Usinagem de conc. c/ cim. portland p/ pav. rígido  AC/BC</v>
          </cell>
          <cell r="C151" t="str">
            <v>m³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52.6</v>
          </cell>
          <cell r="I151">
            <v>0</v>
          </cell>
          <cell r="J151">
            <v>239.13</v>
          </cell>
          <cell r="K151">
            <v>0</v>
          </cell>
          <cell r="L151">
            <v>239.13</v>
          </cell>
        </row>
        <row r="152">
          <cell r="A152" t="str">
            <v>1 A 01 657 00</v>
          </cell>
          <cell r="B152" t="str">
            <v>Usinagem p/ conc.cim. portland c/ equip. peq. por.</v>
          </cell>
          <cell r="C152" t="str">
            <v>m³</v>
          </cell>
          <cell r="D152">
            <v>7.11</v>
          </cell>
          <cell r="E152">
            <v>37.46</v>
          </cell>
          <cell r="F152">
            <v>44.57</v>
          </cell>
          <cell r="G152">
            <v>192.82</v>
          </cell>
          <cell r="H152">
            <v>26.83</v>
          </cell>
          <cell r="I152">
            <v>0</v>
          </cell>
          <cell r="J152">
            <v>264.22000000000003</v>
          </cell>
          <cell r="K152">
            <v>0</v>
          </cell>
          <cell r="L152">
            <v>264.22000000000003</v>
          </cell>
        </row>
        <row r="153">
          <cell r="A153" t="str">
            <v>1 A 01 657 50</v>
          </cell>
          <cell r="B153" t="str">
            <v>Usinagem p/ conc.cim. portland c/ equip. peq. por.  AC/BC</v>
          </cell>
          <cell r="C153" t="str">
            <v>m³</v>
          </cell>
          <cell r="D153">
            <v>7.11</v>
          </cell>
          <cell r="E153">
            <v>37.46</v>
          </cell>
          <cell r="F153">
            <v>44.57</v>
          </cell>
          <cell r="G153">
            <v>192.82</v>
          </cell>
          <cell r="H153">
            <v>52.74</v>
          </cell>
          <cell r="I153">
            <v>0</v>
          </cell>
          <cell r="J153">
            <v>290.13</v>
          </cell>
          <cell r="K153">
            <v>0</v>
          </cell>
          <cell r="L153">
            <v>290.13</v>
          </cell>
        </row>
        <row r="154">
          <cell r="A154" t="str">
            <v>1 A 01 700 00</v>
          </cell>
          <cell r="B154" t="str">
            <v>Fabricação de peças pré mold. de conc. p/ pavim.</v>
          </cell>
          <cell r="C154" t="str">
            <v>m³</v>
          </cell>
          <cell r="D154">
            <v>26.52</v>
          </cell>
          <cell r="E154">
            <v>96.08</v>
          </cell>
          <cell r="F154">
            <v>122.6</v>
          </cell>
          <cell r="G154">
            <v>178.13</v>
          </cell>
          <cell r="H154">
            <v>26.61</v>
          </cell>
          <cell r="I154">
            <v>0</v>
          </cell>
          <cell r="J154">
            <v>327.33999999999997</v>
          </cell>
          <cell r="K154">
            <v>0</v>
          </cell>
          <cell r="L154">
            <v>327.33999999999997</v>
          </cell>
        </row>
        <row r="155">
          <cell r="A155" t="str">
            <v>1 A 01 700 50</v>
          </cell>
          <cell r="B155" t="str">
            <v>Fabricação de peças pré mold. de conc. p/ pavim.  AC/BC</v>
          </cell>
          <cell r="C155" t="str">
            <v>m³</v>
          </cell>
          <cell r="D155">
            <v>26.52</v>
          </cell>
          <cell r="E155">
            <v>96.08</v>
          </cell>
          <cell r="F155">
            <v>122.6</v>
          </cell>
          <cell r="G155">
            <v>178.13</v>
          </cell>
          <cell r="H155">
            <v>51.37</v>
          </cell>
          <cell r="I155">
            <v>0</v>
          </cell>
          <cell r="J155">
            <v>352.1</v>
          </cell>
          <cell r="K155">
            <v>0</v>
          </cell>
          <cell r="L155">
            <v>352.1</v>
          </cell>
        </row>
        <row r="156">
          <cell r="A156" t="str">
            <v>1 A 01 720 00</v>
          </cell>
          <cell r="B156" t="str">
            <v>Concreto fck=18MPa p/ pré-moldados (guarda-corpo)</v>
          </cell>
          <cell r="C156" t="str">
            <v>m³</v>
          </cell>
          <cell r="D156">
            <v>24.38</v>
          </cell>
          <cell r="E156">
            <v>91.18</v>
          </cell>
          <cell r="F156">
            <v>115.56</v>
          </cell>
          <cell r="G156">
            <v>154</v>
          </cell>
          <cell r="H156">
            <v>27.67</v>
          </cell>
          <cell r="I156">
            <v>0</v>
          </cell>
          <cell r="J156">
            <v>297.23</v>
          </cell>
          <cell r="K156">
            <v>0</v>
          </cell>
          <cell r="L156">
            <v>297.23</v>
          </cell>
        </row>
        <row r="157">
          <cell r="A157" t="str">
            <v>1 A 01 720 01</v>
          </cell>
          <cell r="B157" t="str">
            <v>Guarda-corpo tipo GM, moldado no local</v>
          </cell>
          <cell r="C157" t="str">
            <v>m</v>
          </cell>
          <cell r="D157">
            <v>0</v>
          </cell>
          <cell r="E157">
            <v>8.8800000000000008</v>
          </cell>
          <cell r="F157">
            <v>8.8800000000000008</v>
          </cell>
          <cell r="G157">
            <v>0</v>
          </cell>
          <cell r="H157">
            <v>273.24</v>
          </cell>
          <cell r="I157">
            <v>0</v>
          </cell>
          <cell r="J157">
            <v>282.12</v>
          </cell>
          <cell r="K157">
            <v>0</v>
          </cell>
          <cell r="L157">
            <v>282.12</v>
          </cell>
        </row>
        <row r="158">
          <cell r="A158" t="str">
            <v>1 A 01 720 02</v>
          </cell>
          <cell r="B158" t="str">
            <v>Fabricação de Guarda-corpo</v>
          </cell>
          <cell r="C158" t="str">
            <v>m</v>
          </cell>
          <cell r="D158">
            <v>0</v>
          </cell>
          <cell r="E158">
            <v>7.47</v>
          </cell>
          <cell r="F158">
            <v>7.47</v>
          </cell>
          <cell r="G158">
            <v>0</v>
          </cell>
          <cell r="H158">
            <v>44.55</v>
          </cell>
          <cell r="I158">
            <v>0</v>
          </cell>
          <cell r="J158">
            <v>52.02</v>
          </cell>
          <cell r="K158">
            <v>0</v>
          </cell>
          <cell r="L158">
            <v>52.02</v>
          </cell>
        </row>
        <row r="159">
          <cell r="A159" t="str">
            <v>1 A 01 720 50</v>
          </cell>
          <cell r="B159" t="str">
            <v>Concreto fck=18MPa p/ pré-moldados (guarda-corpo)  AC/BC</v>
          </cell>
          <cell r="C159" t="str">
            <v>m³</v>
          </cell>
          <cell r="D159">
            <v>24.38</v>
          </cell>
          <cell r="E159">
            <v>91.18</v>
          </cell>
          <cell r="F159">
            <v>115.56</v>
          </cell>
          <cell r="G159">
            <v>154</v>
          </cell>
          <cell r="H159">
            <v>55.57</v>
          </cell>
          <cell r="I159">
            <v>0</v>
          </cell>
          <cell r="J159">
            <v>325.13</v>
          </cell>
          <cell r="K159">
            <v>0</v>
          </cell>
          <cell r="L159">
            <v>325.13</v>
          </cell>
        </row>
        <row r="160">
          <cell r="A160" t="str">
            <v>1 A 01 720 51</v>
          </cell>
          <cell r="B160" t="str">
            <v>Guarda-corpo tipo GM, moldado no local  AC/BC</v>
          </cell>
          <cell r="C160" t="str">
            <v>m</v>
          </cell>
          <cell r="D160">
            <v>0</v>
          </cell>
          <cell r="E160">
            <v>8.8800000000000008</v>
          </cell>
          <cell r="F160">
            <v>8.8800000000000008</v>
          </cell>
          <cell r="G160">
            <v>0</v>
          </cell>
          <cell r="H160">
            <v>282.77999999999997</v>
          </cell>
          <cell r="I160">
            <v>0</v>
          </cell>
          <cell r="J160">
            <v>291.66000000000003</v>
          </cell>
          <cell r="K160">
            <v>0</v>
          </cell>
          <cell r="L160">
            <v>291.66000000000003</v>
          </cell>
        </row>
        <row r="161">
          <cell r="A161" t="str">
            <v>1 A 01 720 52</v>
          </cell>
          <cell r="B161" t="str">
            <v>Fabricação de Guarda-corpo  AC/BC</v>
          </cell>
          <cell r="C161" t="str">
            <v>m</v>
          </cell>
          <cell r="D161">
            <v>0</v>
          </cell>
          <cell r="E161">
            <v>7.47</v>
          </cell>
          <cell r="F161">
            <v>7.47</v>
          </cell>
          <cell r="G161">
            <v>0</v>
          </cell>
          <cell r="H161">
            <v>45.7</v>
          </cell>
          <cell r="I161">
            <v>0</v>
          </cell>
          <cell r="J161">
            <v>53.17</v>
          </cell>
          <cell r="K161">
            <v>0</v>
          </cell>
          <cell r="L161">
            <v>53.17</v>
          </cell>
        </row>
        <row r="162">
          <cell r="A162" t="str">
            <v>1 A 01 725 01</v>
          </cell>
          <cell r="B162" t="str">
            <v>Fabricação de balizador de concreto</v>
          </cell>
          <cell r="C162" t="str">
            <v>un</v>
          </cell>
          <cell r="D162">
            <v>4.49</v>
          </cell>
          <cell r="E162">
            <v>9.59</v>
          </cell>
          <cell r="F162">
            <v>14.08</v>
          </cell>
          <cell r="G162">
            <v>2.31</v>
          </cell>
          <cell r="H162">
            <v>1.26</v>
          </cell>
          <cell r="I162">
            <v>0</v>
          </cell>
          <cell r="J162">
            <v>17.649999999999999</v>
          </cell>
          <cell r="K162">
            <v>0</v>
          </cell>
          <cell r="L162">
            <v>17.649999999999999</v>
          </cell>
        </row>
        <row r="163">
          <cell r="A163" t="str">
            <v>1 A 01 725 51</v>
          </cell>
          <cell r="B163" t="str">
            <v>Fabricação de balizador de concreto  AC/BC</v>
          </cell>
          <cell r="C163" t="str">
            <v>un</v>
          </cell>
          <cell r="D163">
            <v>4.49</v>
          </cell>
          <cell r="E163">
            <v>9.59</v>
          </cell>
          <cell r="F163">
            <v>14.08</v>
          </cell>
          <cell r="G163">
            <v>2.31</v>
          </cell>
          <cell r="H163">
            <v>4.1399999999999997</v>
          </cell>
          <cell r="I163">
            <v>0</v>
          </cell>
          <cell r="J163">
            <v>20.53</v>
          </cell>
          <cell r="K163">
            <v>0</v>
          </cell>
          <cell r="L163">
            <v>20.53</v>
          </cell>
        </row>
        <row r="164">
          <cell r="A164" t="str">
            <v>1 A 01 730 00</v>
          </cell>
          <cell r="B164" t="str">
            <v>Concreto fck=18MPa p/ pré moldados (mourões)</v>
          </cell>
          <cell r="C164" t="str">
            <v>m³</v>
          </cell>
          <cell r="D164">
            <v>23.81</v>
          </cell>
          <cell r="E164">
            <v>65.22</v>
          </cell>
          <cell r="F164">
            <v>89.03</v>
          </cell>
          <cell r="G164">
            <v>136.5</v>
          </cell>
          <cell r="H164">
            <v>27.67</v>
          </cell>
          <cell r="I164">
            <v>0</v>
          </cell>
          <cell r="J164">
            <v>253.19</v>
          </cell>
          <cell r="K164">
            <v>0</v>
          </cell>
          <cell r="L164">
            <v>253.19</v>
          </cell>
        </row>
        <row r="165">
          <cell r="A165" t="str">
            <v>1 A 01 730 01</v>
          </cell>
          <cell r="B165" t="str">
            <v>Fabr. mourão de concr. esticador seção quad. 15cm</v>
          </cell>
          <cell r="C165" t="str">
            <v>un</v>
          </cell>
          <cell r="D165">
            <v>0</v>
          </cell>
          <cell r="E165">
            <v>8.73</v>
          </cell>
          <cell r="F165">
            <v>8.73</v>
          </cell>
          <cell r="G165">
            <v>0</v>
          </cell>
          <cell r="H165">
            <v>35.020000000000003</v>
          </cell>
          <cell r="I165">
            <v>0</v>
          </cell>
          <cell r="J165">
            <v>43.75</v>
          </cell>
          <cell r="K165">
            <v>0</v>
          </cell>
          <cell r="L165">
            <v>43.75</v>
          </cell>
        </row>
        <row r="166">
          <cell r="A166" t="str">
            <v>1 A 01 730 02</v>
          </cell>
          <cell r="B166" t="str">
            <v>Fabr. mourão de concr esticador seção triang. 15cm</v>
          </cell>
          <cell r="C166" t="str">
            <v>un</v>
          </cell>
          <cell r="D166">
            <v>0</v>
          </cell>
          <cell r="E166">
            <v>6.21</v>
          </cell>
          <cell r="F166">
            <v>6.21</v>
          </cell>
          <cell r="G166">
            <v>0</v>
          </cell>
          <cell r="H166">
            <v>23.22</v>
          </cell>
          <cell r="I166">
            <v>0</v>
          </cell>
          <cell r="J166">
            <v>29.43</v>
          </cell>
          <cell r="K166">
            <v>0</v>
          </cell>
          <cell r="L166">
            <v>29.43</v>
          </cell>
        </row>
        <row r="167">
          <cell r="A167" t="str">
            <v>1 A 01 730 50</v>
          </cell>
          <cell r="B167" t="str">
            <v>Concreto fck=18MPa p/ pré moldados (mourões)  AC/BC</v>
          </cell>
          <cell r="C167" t="str">
            <v>m³</v>
          </cell>
          <cell r="D167">
            <v>23.81</v>
          </cell>
          <cell r="E167">
            <v>65.22</v>
          </cell>
          <cell r="F167">
            <v>89.03</v>
          </cell>
          <cell r="G167">
            <v>136.5</v>
          </cell>
          <cell r="H167">
            <v>55.57</v>
          </cell>
          <cell r="I167">
            <v>0</v>
          </cell>
          <cell r="J167">
            <v>281.08999999999997</v>
          </cell>
          <cell r="K167">
            <v>0</v>
          </cell>
          <cell r="L167">
            <v>281.08999999999997</v>
          </cell>
        </row>
        <row r="168">
          <cell r="A168" t="str">
            <v>1 A 01 730 51</v>
          </cell>
          <cell r="B168" t="str">
            <v>Fabr. mourão de concr. esticador seção quad. 15cm  AC/BC</v>
          </cell>
          <cell r="C168" t="str">
            <v>un</v>
          </cell>
          <cell r="D168">
            <v>0</v>
          </cell>
          <cell r="E168">
            <v>8.73</v>
          </cell>
          <cell r="F168">
            <v>8.73</v>
          </cell>
          <cell r="G168">
            <v>0</v>
          </cell>
          <cell r="H168">
            <v>36.4</v>
          </cell>
          <cell r="I168">
            <v>0</v>
          </cell>
          <cell r="J168">
            <v>45.13</v>
          </cell>
          <cell r="K168">
            <v>0</v>
          </cell>
          <cell r="L168">
            <v>45.13</v>
          </cell>
        </row>
        <row r="169">
          <cell r="A169" t="str">
            <v>1 A 01 730 52</v>
          </cell>
          <cell r="B169" t="str">
            <v>Fabr. mourão de concr esticador seção triang. 15cm  AC/BC</v>
          </cell>
          <cell r="C169" t="str">
            <v>un</v>
          </cell>
          <cell r="D169">
            <v>0</v>
          </cell>
          <cell r="E169">
            <v>6.21</v>
          </cell>
          <cell r="F169">
            <v>6.21</v>
          </cell>
          <cell r="G169">
            <v>0</v>
          </cell>
          <cell r="H169">
            <v>23.92</v>
          </cell>
          <cell r="I169">
            <v>0</v>
          </cell>
          <cell r="J169">
            <v>30.13</v>
          </cell>
          <cell r="K169">
            <v>0</v>
          </cell>
          <cell r="L169">
            <v>30.13</v>
          </cell>
        </row>
        <row r="170">
          <cell r="A170" t="str">
            <v>1 A 01 735 01</v>
          </cell>
          <cell r="B170" t="str">
            <v>Fabr. mourão de concreto suporte seção quad. 11cm</v>
          </cell>
          <cell r="C170" t="str">
            <v>un</v>
          </cell>
          <cell r="D170">
            <v>0</v>
          </cell>
          <cell r="E170">
            <v>6.21</v>
          </cell>
          <cell r="F170">
            <v>6.21</v>
          </cell>
          <cell r="G170">
            <v>0</v>
          </cell>
          <cell r="H170">
            <v>26.28</v>
          </cell>
          <cell r="I170">
            <v>0</v>
          </cell>
          <cell r="J170">
            <v>32.49</v>
          </cell>
          <cell r="K170">
            <v>0</v>
          </cell>
          <cell r="L170">
            <v>32.49</v>
          </cell>
        </row>
        <row r="171">
          <cell r="A171" t="str">
            <v>1 A 01 735 02</v>
          </cell>
          <cell r="B171" t="str">
            <v>Fabr. mourão de concr. suporte seção triang. 11cm</v>
          </cell>
          <cell r="C171" t="str">
            <v>un</v>
          </cell>
          <cell r="D171">
            <v>0</v>
          </cell>
          <cell r="E171">
            <v>4.95</v>
          </cell>
          <cell r="F171">
            <v>4.95</v>
          </cell>
          <cell r="G171">
            <v>0</v>
          </cell>
          <cell r="H171">
            <v>17.52</v>
          </cell>
          <cell r="I171">
            <v>0</v>
          </cell>
          <cell r="J171">
            <v>22.47</v>
          </cell>
          <cell r="K171">
            <v>0</v>
          </cell>
          <cell r="L171">
            <v>22.47</v>
          </cell>
        </row>
        <row r="172">
          <cell r="A172" t="str">
            <v>1 A 01 735 51</v>
          </cell>
          <cell r="B172" t="str">
            <v>Fabr. mourão de concreto suporte seção quad. 11cm  AC/BC</v>
          </cell>
          <cell r="C172" t="str">
            <v>un</v>
          </cell>
          <cell r="D172">
            <v>0</v>
          </cell>
          <cell r="E172">
            <v>6.21</v>
          </cell>
          <cell r="F172">
            <v>6.21</v>
          </cell>
          <cell r="G172">
            <v>0</v>
          </cell>
          <cell r="H172">
            <v>26.98</v>
          </cell>
          <cell r="I172">
            <v>0</v>
          </cell>
          <cell r="J172">
            <v>33.19</v>
          </cell>
          <cell r="K172">
            <v>0</v>
          </cell>
          <cell r="L172">
            <v>33.19</v>
          </cell>
        </row>
        <row r="173">
          <cell r="A173" t="str">
            <v>1 A 01 735 52</v>
          </cell>
          <cell r="B173" t="str">
            <v>Fabr. mourão de concr. suporte seção triang. 11cm  AC/BC</v>
          </cell>
          <cell r="C173" t="str">
            <v>un</v>
          </cell>
          <cell r="D173">
            <v>0</v>
          </cell>
          <cell r="E173">
            <v>4.95</v>
          </cell>
          <cell r="F173">
            <v>4.95</v>
          </cell>
          <cell r="G173">
            <v>0</v>
          </cell>
          <cell r="H173">
            <v>17.87</v>
          </cell>
          <cell r="I173">
            <v>0</v>
          </cell>
          <cell r="J173">
            <v>22.82</v>
          </cell>
          <cell r="K173">
            <v>0</v>
          </cell>
          <cell r="L173">
            <v>22.82</v>
          </cell>
        </row>
        <row r="174">
          <cell r="A174" t="str">
            <v>1 A 01 739 01</v>
          </cell>
          <cell r="B174" t="str">
            <v>Confecção de tubos de concreto D=0,20m</v>
          </cell>
          <cell r="C174" t="str">
            <v>m</v>
          </cell>
          <cell r="D174">
            <v>1.41</v>
          </cell>
          <cell r="E174">
            <v>7.79</v>
          </cell>
          <cell r="F174">
            <v>9.1999999999999993</v>
          </cell>
          <cell r="G174">
            <v>0</v>
          </cell>
          <cell r="H174">
            <v>8.9</v>
          </cell>
          <cell r="I174">
            <v>0</v>
          </cell>
          <cell r="J174">
            <v>18.100000000000001</v>
          </cell>
          <cell r="K174">
            <v>0</v>
          </cell>
          <cell r="L174">
            <v>18.100000000000001</v>
          </cell>
        </row>
        <row r="175">
          <cell r="A175" t="str">
            <v>1 A 01 739 51</v>
          </cell>
          <cell r="B175" t="str">
            <v>Confecção de tubos de concreto D=0,20m AC/BC</v>
          </cell>
          <cell r="C175" t="str">
            <v>m</v>
          </cell>
          <cell r="D175">
            <v>1.41</v>
          </cell>
          <cell r="E175">
            <v>7.79</v>
          </cell>
          <cell r="F175">
            <v>9.1999999999999993</v>
          </cell>
          <cell r="G175">
            <v>0</v>
          </cell>
          <cell r="H175">
            <v>9.74</v>
          </cell>
          <cell r="I175">
            <v>0</v>
          </cell>
          <cell r="J175">
            <v>18.940000000000001</v>
          </cell>
          <cell r="K175">
            <v>0</v>
          </cell>
          <cell r="L175">
            <v>18.940000000000001</v>
          </cell>
        </row>
        <row r="176">
          <cell r="A176" t="str">
            <v>1 A 01 740 01</v>
          </cell>
          <cell r="B176" t="str">
            <v>Confecção de tubos de concreto perfurado D=0,20m</v>
          </cell>
          <cell r="C176" t="str">
            <v>m</v>
          </cell>
          <cell r="D176">
            <v>1.41</v>
          </cell>
          <cell r="E176">
            <v>8.44</v>
          </cell>
          <cell r="F176">
            <v>9.85</v>
          </cell>
          <cell r="G176">
            <v>0</v>
          </cell>
          <cell r="H176">
            <v>8.9</v>
          </cell>
          <cell r="I176">
            <v>0</v>
          </cell>
          <cell r="J176">
            <v>18.75</v>
          </cell>
          <cell r="K176">
            <v>0</v>
          </cell>
          <cell r="L176">
            <v>18.75</v>
          </cell>
        </row>
        <row r="177">
          <cell r="A177" t="str">
            <v>1 A 01 740 51</v>
          </cell>
          <cell r="B177" t="str">
            <v>Confecção de tubos de concreto perfurado D=0,20m  AC/BC</v>
          </cell>
          <cell r="C177" t="str">
            <v>m</v>
          </cell>
          <cell r="D177">
            <v>1.41</v>
          </cell>
          <cell r="E177">
            <v>8.44</v>
          </cell>
          <cell r="F177">
            <v>9.85</v>
          </cell>
          <cell r="G177">
            <v>0</v>
          </cell>
          <cell r="H177">
            <v>9.74</v>
          </cell>
          <cell r="I177">
            <v>0</v>
          </cell>
          <cell r="J177">
            <v>19.59</v>
          </cell>
          <cell r="K177">
            <v>0</v>
          </cell>
          <cell r="L177">
            <v>19.59</v>
          </cell>
        </row>
        <row r="178">
          <cell r="A178" t="str">
            <v>1 A 01 741 01</v>
          </cell>
          <cell r="B178" t="str">
            <v>Confecção de tubos de concreto poroso D=0,20m</v>
          </cell>
          <cell r="C178" t="str">
            <v>m</v>
          </cell>
          <cell r="D178">
            <v>1.41</v>
          </cell>
          <cell r="E178">
            <v>7.79</v>
          </cell>
          <cell r="F178">
            <v>9.1999999999999993</v>
          </cell>
          <cell r="G178">
            <v>0</v>
          </cell>
          <cell r="H178">
            <v>9.11</v>
          </cell>
          <cell r="I178">
            <v>0</v>
          </cell>
          <cell r="J178">
            <v>18.309999999999999</v>
          </cell>
          <cell r="K178">
            <v>0</v>
          </cell>
          <cell r="L178">
            <v>18.309999999999999</v>
          </cell>
        </row>
        <row r="179">
          <cell r="A179" t="str">
            <v>1 A 01 741 51</v>
          </cell>
          <cell r="B179" t="str">
            <v>Confecção de tubos de concreto poroso D=0,20m  AC/BC</v>
          </cell>
          <cell r="C179" t="str">
            <v>m</v>
          </cell>
          <cell r="D179">
            <v>1.41</v>
          </cell>
          <cell r="E179">
            <v>7.79</v>
          </cell>
          <cell r="F179">
            <v>9.1999999999999993</v>
          </cell>
          <cell r="G179">
            <v>0</v>
          </cell>
          <cell r="H179">
            <v>9.32</v>
          </cell>
          <cell r="I179">
            <v>0</v>
          </cell>
          <cell r="J179">
            <v>18.52</v>
          </cell>
          <cell r="K179">
            <v>0</v>
          </cell>
          <cell r="L179">
            <v>18.52</v>
          </cell>
        </row>
        <row r="180">
          <cell r="A180" t="str">
            <v>1 A 01 745 01</v>
          </cell>
          <cell r="B180" t="str">
            <v>Confecção de tubos de concreto D=0,30m</v>
          </cell>
          <cell r="C180" t="str">
            <v>m</v>
          </cell>
          <cell r="D180">
            <v>1.54</v>
          </cell>
          <cell r="E180">
            <v>10.93</v>
          </cell>
          <cell r="F180">
            <v>12.47</v>
          </cell>
          <cell r="G180">
            <v>0</v>
          </cell>
          <cell r="H180">
            <v>16.21</v>
          </cell>
          <cell r="I180">
            <v>0</v>
          </cell>
          <cell r="J180">
            <v>28.68</v>
          </cell>
          <cell r="K180">
            <v>0</v>
          </cell>
          <cell r="L180">
            <v>28.68</v>
          </cell>
        </row>
        <row r="181">
          <cell r="A181" t="str">
            <v>1 A 01 745 51</v>
          </cell>
          <cell r="B181" t="str">
            <v>Confecção de tubos de concreto D=0,30m  AC/BC</v>
          </cell>
          <cell r="C181" t="str">
            <v>m</v>
          </cell>
          <cell r="D181">
            <v>1.54</v>
          </cell>
          <cell r="E181">
            <v>10.93</v>
          </cell>
          <cell r="F181">
            <v>12.47</v>
          </cell>
          <cell r="G181">
            <v>0</v>
          </cell>
          <cell r="H181">
            <v>17.739999999999998</v>
          </cell>
          <cell r="I181">
            <v>0</v>
          </cell>
          <cell r="J181">
            <v>30.21</v>
          </cell>
          <cell r="K181">
            <v>0</v>
          </cell>
          <cell r="L181">
            <v>30.21</v>
          </cell>
        </row>
        <row r="182">
          <cell r="A182" t="str">
            <v>1 A 01 746 01</v>
          </cell>
          <cell r="B182" t="str">
            <v>Confecção de tubos de concreto perfurado D=0,30m</v>
          </cell>
          <cell r="C182" t="str">
            <v>m</v>
          </cell>
          <cell r="D182">
            <v>1.54</v>
          </cell>
          <cell r="E182">
            <v>11.58</v>
          </cell>
          <cell r="F182">
            <v>13.12</v>
          </cell>
          <cell r="G182">
            <v>0</v>
          </cell>
          <cell r="H182">
            <v>16.21</v>
          </cell>
          <cell r="I182">
            <v>0</v>
          </cell>
          <cell r="J182">
            <v>29.33</v>
          </cell>
          <cell r="K182">
            <v>0</v>
          </cell>
          <cell r="L182">
            <v>29.33</v>
          </cell>
        </row>
        <row r="183">
          <cell r="A183" t="str">
            <v>1 A 01 746 51</v>
          </cell>
          <cell r="B183" t="str">
            <v>Confecção de tubos de concreto perfurado D=0,30m  AC/BC</v>
          </cell>
          <cell r="C183" t="str">
            <v>m</v>
          </cell>
          <cell r="D183">
            <v>1.54</v>
          </cell>
          <cell r="E183">
            <v>11.58</v>
          </cell>
          <cell r="F183">
            <v>13.12</v>
          </cell>
          <cell r="G183">
            <v>0</v>
          </cell>
          <cell r="H183">
            <v>17.739999999999998</v>
          </cell>
          <cell r="I183">
            <v>0</v>
          </cell>
          <cell r="J183">
            <v>30.86</v>
          </cell>
          <cell r="K183">
            <v>0</v>
          </cell>
          <cell r="L183">
            <v>30.86</v>
          </cell>
        </row>
        <row r="184">
          <cell r="A184" t="str">
            <v>1 A 01 747 01</v>
          </cell>
          <cell r="B184" t="str">
            <v>Confecção de tubos de concreto poroso D=0,30m</v>
          </cell>
          <cell r="C184" t="str">
            <v>m</v>
          </cell>
          <cell r="D184">
            <v>1.54</v>
          </cell>
          <cell r="E184">
            <v>10.93</v>
          </cell>
          <cell r="F184">
            <v>12.47</v>
          </cell>
          <cell r="G184">
            <v>0</v>
          </cell>
          <cell r="H184">
            <v>16.600000000000001</v>
          </cell>
          <cell r="I184">
            <v>0</v>
          </cell>
          <cell r="J184">
            <v>29.07</v>
          </cell>
          <cell r="K184">
            <v>0</v>
          </cell>
          <cell r="L184">
            <v>29.07</v>
          </cell>
        </row>
        <row r="185">
          <cell r="A185" t="str">
            <v>1 A 01 747 51</v>
          </cell>
          <cell r="B185" t="str">
            <v>Confecção de tubos de concreto poroso D=0,30m  AC/BC</v>
          </cell>
          <cell r="C185" t="str">
            <v>m</v>
          </cell>
          <cell r="D185">
            <v>1.54</v>
          </cell>
          <cell r="E185">
            <v>10.93</v>
          </cell>
          <cell r="F185">
            <v>12.47</v>
          </cell>
          <cell r="G185">
            <v>0</v>
          </cell>
          <cell r="H185">
            <v>16.98</v>
          </cell>
          <cell r="I185">
            <v>0</v>
          </cell>
          <cell r="J185">
            <v>29.45</v>
          </cell>
          <cell r="K185">
            <v>0</v>
          </cell>
          <cell r="L185">
            <v>29.45</v>
          </cell>
        </row>
        <row r="186">
          <cell r="A186" t="str">
            <v>1 A 01 751 01</v>
          </cell>
          <cell r="B186" t="str">
            <v>Confecção de tubos de concreto D=0,40m</v>
          </cell>
          <cell r="C186" t="str">
            <v>m</v>
          </cell>
          <cell r="D186">
            <v>1.69</v>
          </cell>
          <cell r="E186">
            <v>14.83</v>
          </cell>
          <cell r="F186">
            <v>16.52</v>
          </cell>
          <cell r="G186">
            <v>0</v>
          </cell>
          <cell r="H186">
            <v>25.55</v>
          </cell>
          <cell r="I186">
            <v>0</v>
          </cell>
          <cell r="J186">
            <v>42.07</v>
          </cell>
          <cell r="K186">
            <v>0</v>
          </cell>
          <cell r="L186">
            <v>42.07</v>
          </cell>
        </row>
        <row r="187">
          <cell r="A187" t="str">
            <v>1 A 01 751 51</v>
          </cell>
          <cell r="B187" t="str">
            <v>Confecção de tubos de concreto D=0,40m  AC/BC</v>
          </cell>
          <cell r="C187" t="str">
            <v>m</v>
          </cell>
          <cell r="D187">
            <v>1.69</v>
          </cell>
          <cell r="E187">
            <v>14.83</v>
          </cell>
          <cell r="F187">
            <v>16.52</v>
          </cell>
          <cell r="G187">
            <v>0</v>
          </cell>
          <cell r="H187">
            <v>27.97</v>
          </cell>
          <cell r="I187">
            <v>0</v>
          </cell>
          <cell r="J187">
            <v>44.49</v>
          </cell>
          <cell r="K187">
            <v>0</v>
          </cell>
          <cell r="L187">
            <v>44.49</v>
          </cell>
        </row>
        <row r="188">
          <cell r="A188" t="str">
            <v>1 A 01 752 01</v>
          </cell>
          <cell r="B188" t="str">
            <v>Confecção de tubos de concreto perfurado D=0,40m</v>
          </cell>
          <cell r="C188" t="str">
            <v>m</v>
          </cell>
          <cell r="D188">
            <v>1.69</v>
          </cell>
          <cell r="E188">
            <v>15.48</v>
          </cell>
          <cell r="F188">
            <v>17.170000000000002</v>
          </cell>
          <cell r="G188">
            <v>0</v>
          </cell>
          <cell r="H188">
            <v>25.55</v>
          </cell>
          <cell r="I188">
            <v>0</v>
          </cell>
          <cell r="J188">
            <v>42.72</v>
          </cell>
          <cell r="K188">
            <v>0</v>
          </cell>
          <cell r="L188">
            <v>42.72</v>
          </cell>
        </row>
        <row r="189">
          <cell r="A189" t="str">
            <v>1 A 01 752 51</v>
          </cell>
          <cell r="B189" t="str">
            <v>Confecção de tubos de concreto perfurado D=0,40m  AC/BC</v>
          </cell>
          <cell r="C189" t="str">
            <v>m</v>
          </cell>
          <cell r="D189">
            <v>1.69</v>
          </cell>
          <cell r="E189">
            <v>15.48</v>
          </cell>
          <cell r="F189">
            <v>17.170000000000002</v>
          </cell>
          <cell r="G189">
            <v>0</v>
          </cell>
          <cell r="H189">
            <v>27.97</v>
          </cell>
          <cell r="I189">
            <v>0</v>
          </cell>
          <cell r="J189">
            <v>45.14</v>
          </cell>
          <cell r="K189">
            <v>0</v>
          </cell>
          <cell r="L189">
            <v>45.14</v>
          </cell>
        </row>
        <row r="190">
          <cell r="A190" t="str">
            <v>1 A 01 753 01</v>
          </cell>
          <cell r="B190" t="str">
            <v>Confecção de tubos de concreto poroso D=0,40m</v>
          </cell>
          <cell r="C190" t="str">
            <v>m</v>
          </cell>
          <cell r="D190">
            <v>1.69</v>
          </cell>
          <cell r="E190">
            <v>14.83</v>
          </cell>
          <cell r="F190">
            <v>16.52</v>
          </cell>
          <cell r="G190">
            <v>0</v>
          </cell>
          <cell r="H190">
            <v>26.16</v>
          </cell>
          <cell r="I190">
            <v>0</v>
          </cell>
          <cell r="J190">
            <v>42.68</v>
          </cell>
          <cell r="K190">
            <v>0</v>
          </cell>
          <cell r="L190">
            <v>42.68</v>
          </cell>
        </row>
        <row r="191">
          <cell r="A191" t="str">
            <v>1 A 01 753 51</v>
          </cell>
          <cell r="B191" t="str">
            <v>Confecção de tubos de concreto poroso D=0,40m  AC/BC</v>
          </cell>
          <cell r="C191" t="str">
            <v>m</v>
          </cell>
          <cell r="D191">
            <v>1.69</v>
          </cell>
          <cell r="E191">
            <v>14.83</v>
          </cell>
          <cell r="F191">
            <v>16.52</v>
          </cell>
          <cell r="G191">
            <v>0</v>
          </cell>
          <cell r="H191">
            <v>26.77</v>
          </cell>
          <cell r="I191">
            <v>0</v>
          </cell>
          <cell r="J191">
            <v>43.29</v>
          </cell>
          <cell r="K191">
            <v>0</v>
          </cell>
          <cell r="L191">
            <v>43.29</v>
          </cell>
        </row>
        <row r="192">
          <cell r="A192" t="str">
            <v>1 A 01 755 01</v>
          </cell>
          <cell r="B192" t="str">
            <v>Confecção de tubos de concreto armado D=0,60m CA-4</v>
          </cell>
          <cell r="C192" t="str">
            <v>m</v>
          </cell>
          <cell r="D192">
            <v>1.95</v>
          </cell>
          <cell r="E192">
            <v>20.86</v>
          </cell>
          <cell r="F192">
            <v>22.81</v>
          </cell>
          <cell r="G192">
            <v>0</v>
          </cell>
          <cell r="H192">
            <v>163.6</v>
          </cell>
          <cell r="I192">
            <v>0</v>
          </cell>
          <cell r="J192">
            <v>186.41</v>
          </cell>
          <cell r="K192">
            <v>0</v>
          </cell>
          <cell r="L192">
            <v>186.41</v>
          </cell>
        </row>
        <row r="193">
          <cell r="A193" t="str">
            <v>1 A 01 755 51</v>
          </cell>
          <cell r="B193" t="str">
            <v>Confecção de tubos de concreto armado D=0,60m CA-4  AC/BC</v>
          </cell>
          <cell r="C193" t="str">
            <v>m</v>
          </cell>
          <cell r="D193">
            <v>1.95</v>
          </cell>
          <cell r="E193">
            <v>20.86</v>
          </cell>
          <cell r="F193">
            <v>22.81</v>
          </cell>
          <cell r="G193">
            <v>0</v>
          </cell>
          <cell r="H193">
            <v>168.36</v>
          </cell>
          <cell r="I193">
            <v>0</v>
          </cell>
          <cell r="J193">
            <v>191.17</v>
          </cell>
          <cell r="K193">
            <v>0</v>
          </cell>
          <cell r="L193">
            <v>191.17</v>
          </cell>
        </row>
        <row r="194">
          <cell r="A194" t="str">
            <v>1 A 01 760 01</v>
          </cell>
          <cell r="B194" t="str">
            <v>Confecção de tubos de concreto armado D=0,80m CA-4</v>
          </cell>
          <cell r="C194" t="str">
            <v>m</v>
          </cell>
          <cell r="D194">
            <v>2.1800000000000002</v>
          </cell>
          <cell r="E194">
            <v>20.86</v>
          </cell>
          <cell r="F194">
            <v>23.04</v>
          </cell>
          <cell r="G194">
            <v>0</v>
          </cell>
          <cell r="H194">
            <v>257.52</v>
          </cell>
          <cell r="I194">
            <v>0</v>
          </cell>
          <cell r="J194">
            <v>280.56</v>
          </cell>
          <cell r="K194">
            <v>0</v>
          </cell>
          <cell r="L194">
            <v>280.56</v>
          </cell>
        </row>
        <row r="195">
          <cell r="A195" t="str">
            <v>1 A 01 760 51</v>
          </cell>
          <cell r="B195" t="str">
            <v>Confecção de tubos de concreto armado D=0,80m CA-4  AC/BC</v>
          </cell>
          <cell r="C195" t="str">
            <v>m</v>
          </cell>
          <cell r="D195">
            <v>2.1800000000000002</v>
          </cell>
          <cell r="E195">
            <v>20.86</v>
          </cell>
          <cell r="F195">
            <v>23.04</v>
          </cell>
          <cell r="G195">
            <v>0</v>
          </cell>
          <cell r="H195">
            <v>265.41000000000003</v>
          </cell>
          <cell r="I195">
            <v>0</v>
          </cell>
          <cell r="J195">
            <v>288.45</v>
          </cell>
          <cell r="K195">
            <v>0</v>
          </cell>
          <cell r="L195">
            <v>288.45</v>
          </cell>
        </row>
        <row r="196">
          <cell r="A196" t="str">
            <v>1 A 01 765 01</v>
          </cell>
          <cell r="B196" t="str">
            <v>Confecção de tubos de concreto armado D=1,00m CA-4</v>
          </cell>
          <cell r="C196" t="str">
            <v>m</v>
          </cell>
          <cell r="D196">
            <v>2.46</v>
          </cell>
          <cell r="E196">
            <v>26.07</v>
          </cell>
          <cell r="F196">
            <v>28.53</v>
          </cell>
          <cell r="G196">
            <v>0</v>
          </cell>
          <cell r="H196">
            <v>394.44</v>
          </cell>
          <cell r="I196">
            <v>0</v>
          </cell>
          <cell r="J196">
            <v>422.97</v>
          </cell>
          <cell r="K196">
            <v>0</v>
          </cell>
          <cell r="L196">
            <v>422.97</v>
          </cell>
        </row>
        <row r="197">
          <cell r="A197" t="str">
            <v>1 A 01 765 51</v>
          </cell>
          <cell r="B197" t="str">
            <v>Confecção de tubos de concreto armado D=1,00m CA-4  AC/BC</v>
          </cell>
          <cell r="C197" t="str">
            <v>m</v>
          </cell>
          <cell r="D197">
            <v>2.46</v>
          </cell>
          <cell r="E197">
            <v>26.07</v>
          </cell>
          <cell r="F197">
            <v>28.53</v>
          </cell>
          <cell r="G197">
            <v>0</v>
          </cell>
          <cell r="H197">
            <v>406.22</v>
          </cell>
          <cell r="I197">
            <v>0</v>
          </cell>
          <cell r="J197">
            <v>434.75</v>
          </cell>
          <cell r="K197">
            <v>0</v>
          </cell>
          <cell r="L197">
            <v>434.75</v>
          </cell>
        </row>
        <row r="198">
          <cell r="A198" t="str">
            <v>1 A 01 770 01</v>
          </cell>
          <cell r="B198" t="str">
            <v>Confecção de tubos de concreto armado D=1,20m CA-4</v>
          </cell>
          <cell r="C198" t="str">
            <v>m</v>
          </cell>
          <cell r="D198">
            <v>2.5</v>
          </cell>
          <cell r="E198">
            <v>41.72</v>
          </cell>
          <cell r="F198">
            <v>44.22</v>
          </cell>
          <cell r="G198">
            <v>0</v>
          </cell>
          <cell r="H198">
            <v>552.04999999999995</v>
          </cell>
          <cell r="I198">
            <v>0</v>
          </cell>
          <cell r="J198">
            <v>596.27</v>
          </cell>
          <cell r="K198">
            <v>0</v>
          </cell>
          <cell r="L198">
            <v>596.27</v>
          </cell>
        </row>
        <row r="199">
          <cell r="A199" t="str">
            <v>1 A 01 770 51</v>
          </cell>
          <cell r="B199" t="str">
            <v>Confecção de tubos de concreto armado D=1,20m CA-4  AC/BC</v>
          </cell>
          <cell r="C199" t="str">
            <v>m</v>
          </cell>
          <cell r="D199">
            <v>2.5</v>
          </cell>
          <cell r="E199">
            <v>41.72</v>
          </cell>
          <cell r="F199">
            <v>44.22</v>
          </cell>
          <cell r="G199">
            <v>0</v>
          </cell>
          <cell r="H199">
            <v>567.20000000000005</v>
          </cell>
          <cell r="I199">
            <v>0</v>
          </cell>
          <cell r="J199">
            <v>611.41999999999996</v>
          </cell>
          <cell r="K199">
            <v>0</v>
          </cell>
          <cell r="L199">
            <v>611.41999999999996</v>
          </cell>
        </row>
        <row r="200">
          <cell r="A200" t="str">
            <v>1 A 01 775 01</v>
          </cell>
          <cell r="B200" t="str">
            <v>Confecção de tubos de concreto armado D=1,50m CA-4</v>
          </cell>
          <cell r="C200" t="str">
            <v>m</v>
          </cell>
          <cell r="D200">
            <v>2.69</v>
          </cell>
          <cell r="E200">
            <v>70.92</v>
          </cell>
          <cell r="F200">
            <v>73.61</v>
          </cell>
          <cell r="G200">
            <v>0</v>
          </cell>
          <cell r="H200">
            <v>874.55</v>
          </cell>
          <cell r="I200">
            <v>0</v>
          </cell>
          <cell r="J200">
            <v>948.16</v>
          </cell>
          <cell r="K200">
            <v>0</v>
          </cell>
          <cell r="L200">
            <v>948.16</v>
          </cell>
        </row>
        <row r="201">
          <cell r="A201" t="str">
            <v>1 A 01 775 51</v>
          </cell>
          <cell r="B201" t="str">
            <v>Confecção de tubos de concreto armado D=1,50m CA-4  AC/BC</v>
          </cell>
          <cell r="C201" t="str">
            <v>m</v>
          </cell>
          <cell r="D201">
            <v>2.69</v>
          </cell>
          <cell r="E201">
            <v>70.92</v>
          </cell>
          <cell r="F201">
            <v>73.61</v>
          </cell>
          <cell r="G201">
            <v>0</v>
          </cell>
          <cell r="H201">
            <v>894.68</v>
          </cell>
          <cell r="I201">
            <v>0</v>
          </cell>
          <cell r="J201">
            <v>968.29</v>
          </cell>
          <cell r="K201">
            <v>0</v>
          </cell>
          <cell r="L201">
            <v>968.29</v>
          </cell>
        </row>
        <row r="202">
          <cell r="A202" t="str">
            <v>1 A 01 780 01</v>
          </cell>
          <cell r="B202" t="str">
            <v>Obtenção de grama para replantio</v>
          </cell>
          <cell r="C202" t="str">
            <v>m²</v>
          </cell>
          <cell r="D202">
            <v>0.28000000000000003</v>
          </cell>
          <cell r="E202">
            <v>1.57</v>
          </cell>
          <cell r="F202">
            <v>1.85</v>
          </cell>
          <cell r="G202">
            <v>0</v>
          </cell>
          <cell r="H202">
            <v>0</v>
          </cell>
          <cell r="I202">
            <v>0</v>
          </cell>
          <cell r="J202">
            <v>1.85</v>
          </cell>
          <cell r="K202">
            <v>0</v>
          </cell>
          <cell r="L202">
            <v>1.85</v>
          </cell>
        </row>
        <row r="203">
          <cell r="A203" t="str">
            <v>1 A 01 790 01</v>
          </cell>
          <cell r="B203" t="str">
            <v>Guia de madeira - 2,5 x 7,0 cm</v>
          </cell>
          <cell r="C203" t="str">
            <v>m</v>
          </cell>
          <cell r="D203">
            <v>0.36</v>
          </cell>
          <cell r="E203">
            <v>0.35</v>
          </cell>
          <cell r="F203">
            <v>0.71</v>
          </cell>
          <cell r="G203">
            <v>1.7</v>
          </cell>
          <cell r="H203">
            <v>0</v>
          </cell>
          <cell r="I203">
            <v>0</v>
          </cell>
          <cell r="J203">
            <v>2.41</v>
          </cell>
          <cell r="K203">
            <v>0</v>
          </cell>
          <cell r="L203">
            <v>2.41</v>
          </cell>
        </row>
        <row r="204">
          <cell r="A204" t="str">
            <v>1 A 01 790 02</v>
          </cell>
          <cell r="B204" t="str">
            <v>Guia de madeira - 2,5 x 10,0 cm</v>
          </cell>
          <cell r="C204" t="str">
            <v>m</v>
          </cell>
          <cell r="D204">
            <v>0.36</v>
          </cell>
          <cell r="E204">
            <v>0.42</v>
          </cell>
          <cell r="F204">
            <v>0.78</v>
          </cell>
          <cell r="G204">
            <v>2.2400000000000002</v>
          </cell>
          <cell r="H204">
            <v>0</v>
          </cell>
          <cell r="I204">
            <v>0</v>
          </cell>
          <cell r="J204">
            <v>3.02</v>
          </cell>
          <cell r="K204">
            <v>0</v>
          </cell>
          <cell r="L204">
            <v>3.02</v>
          </cell>
        </row>
        <row r="205">
          <cell r="A205" t="str">
            <v>1 A 01 800 01</v>
          </cell>
          <cell r="B205" t="str">
            <v>Recuperação de chapa para placa de sinalização</v>
          </cell>
          <cell r="C205" t="str">
            <v>m²</v>
          </cell>
          <cell r="D205">
            <v>0</v>
          </cell>
          <cell r="E205">
            <v>21.56</v>
          </cell>
          <cell r="F205">
            <v>21.56</v>
          </cell>
          <cell r="G205">
            <v>10.36</v>
          </cell>
          <cell r="H205">
            <v>0</v>
          </cell>
          <cell r="I205">
            <v>0</v>
          </cell>
          <cell r="J205">
            <v>31.92</v>
          </cell>
          <cell r="K205">
            <v>0</v>
          </cell>
          <cell r="L205">
            <v>31.92</v>
          </cell>
        </row>
        <row r="206">
          <cell r="A206" t="str">
            <v>1 A 01 810 01</v>
          </cell>
          <cell r="B206" t="str">
            <v>Calha metálica semi-circular D=0,40 m</v>
          </cell>
          <cell r="C206" t="str">
            <v>m</v>
          </cell>
          <cell r="D206">
            <v>0</v>
          </cell>
          <cell r="E206">
            <v>16.29</v>
          </cell>
          <cell r="F206">
            <v>16.29</v>
          </cell>
          <cell r="G206">
            <v>152.30000000000001</v>
          </cell>
          <cell r="H206">
            <v>0</v>
          </cell>
          <cell r="I206">
            <v>0</v>
          </cell>
          <cell r="J206">
            <v>168.59</v>
          </cell>
          <cell r="K206">
            <v>0</v>
          </cell>
          <cell r="L206">
            <v>168.59</v>
          </cell>
        </row>
        <row r="207">
          <cell r="A207" t="str">
            <v>1 A 01 850 01</v>
          </cell>
          <cell r="B207" t="str">
            <v>Confecção de placa de sinalização semi-refletiva</v>
          </cell>
          <cell r="C207" t="str">
            <v>m²</v>
          </cell>
          <cell r="D207">
            <v>3.04</v>
          </cell>
          <cell r="E207">
            <v>21.07</v>
          </cell>
          <cell r="F207">
            <v>24.11</v>
          </cell>
          <cell r="G207">
            <v>170.51</v>
          </cell>
          <cell r="H207">
            <v>0</v>
          </cell>
          <cell r="I207">
            <v>0</v>
          </cell>
          <cell r="J207">
            <v>194.62</v>
          </cell>
          <cell r="K207">
            <v>0</v>
          </cell>
          <cell r="L207">
            <v>194.62</v>
          </cell>
        </row>
        <row r="208">
          <cell r="A208" t="str">
            <v>1 A 01 860 01</v>
          </cell>
          <cell r="B208" t="str">
            <v>Confecção de placa de sinalização tot. refletiva</v>
          </cell>
          <cell r="C208" t="str">
            <v>m²</v>
          </cell>
          <cell r="D208">
            <v>3.02</v>
          </cell>
          <cell r="E208">
            <v>22.63</v>
          </cell>
          <cell r="F208">
            <v>25.65</v>
          </cell>
          <cell r="G208">
            <v>212.91</v>
          </cell>
          <cell r="H208">
            <v>0</v>
          </cell>
          <cell r="I208">
            <v>0</v>
          </cell>
          <cell r="J208">
            <v>238.56</v>
          </cell>
          <cell r="K208">
            <v>0</v>
          </cell>
          <cell r="L208">
            <v>238.56</v>
          </cell>
        </row>
        <row r="209">
          <cell r="A209" t="str">
            <v>1 A 01 870 01</v>
          </cell>
          <cell r="B209" t="str">
            <v>Confecção de suporte e travessa p/ placa de sinal.</v>
          </cell>
          <cell r="C209" t="str">
            <v>un</v>
          </cell>
          <cell r="D209">
            <v>0</v>
          </cell>
          <cell r="E209">
            <v>16.7</v>
          </cell>
          <cell r="F209">
            <v>16.7</v>
          </cell>
          <cell r="G209">
            <v>23.02</v>
          </cell>
          <cell r="H209">
            <v>0</v>
          </cell>
          <cell r="I209">
            <v>0</v>
          </cell>
          <cell r="J209">
            <v>39.72</v>
          </cell>
          <cell r="K209">
            <v>0</v>
          </cell>
          <cell r="L209">
            <v>39.72</v>
          </cell>
        </row>
        <row r="210">
          <cell r="A210" t="str">
            <v>1 A 01 890 01</v>
          </cell>
          <cell r="B210" t="str">
            <v>Escavação manual em material de 1a categoria</v>
          </cell>
          <cell r="C210" t="str">
            <v>m³</v>
          </cell>
          <cell r="D210">
            <v>0</v>
          </cell>
          <cell r="E210">
            <v>41.94</v>
          </cell>
          <cell r="F210">
            <v>41.94</v>
          </cell>
          <cell r="G210">
            <v>0</v>
          </cell>
          <cell r="H210">
            <v>0</v>
          </cell>
          <cell r="I210">
            <v>0</v>
          </cell>
          <cell r="J210">
            <v>41.94</v>
          </cell>
          <cell r="K210">
            <v>0</v>
          </cell>
          <cell r="L210">
            <v>41.94</v>
          </cell>
        </row>
        <row r="211">
          <cell r="A211" t="str">
            <v>1 A 01 891 01</v>
          </cell>
          <cell r="B211" t="str">
            <v>Escavação manual de vala em material de 1a cat.</v>
          </cell>
          <cell r="C211" t="str">
            <v>m³</v>
          </cell>
          <cell r="D211">
            <v>0</v>
          </cell>
          <cell r="E211">
            <v>48.51</v>
          </cell>
          <cell r="F211">
            <v>48.51</v>
          </cell>
          <cell r="G211">
            <v>0</v>
          </cell>
          <cell r="H211">
            <v>0</v>
          </cell>
          <cell r="I211">
            <v>0</v>
          </cell>
          <cell r="J211">
            <v>48.51</v>
          </cell>
          <cell r="K211">
            <v>0</v>
          </cell>
          <cell r="L211">
            <v>48.51</v>
          </cell>
        </row>
        <row r="212">
          <cell r="A212" t="str">
            <v>1 A 01 892 01</v>
          </cell>
          <cell r="B212" t="str">
            <v>Escavação mecânica de vala em material de 1a cat.</v>
          </cell>
          <cell r="C212" t="str">
            <v>m³</v>
          </cell>
          <cell r="D212">
            <v>4.2300000000000004</v>
          </cell>
          <cell r="E212">
            <v>0.88</v>
          </cell>
          <cell r="F212">
            <v>5.1100000000000003</v>
          </cell>
          <cell r="G212">
            <v>0</v>
          </cell>
          <cell r="H212">
            <v>0</v>
          </cell>
          <cell r="I212">
            <v>0</v>
          </cell>
          <cell r="J212">
            <v>5.1100000000000003</v>
          </cell>
          <cell r="K212">
            <v>0</v>
          </cell>
          <cell r="L212">
            <v>5.1100000000000003</v>
          </cell>
        </row>
        <row r="213">
          <cell r="A213" t="str">
            <v>1 A 01 893 01</v>
          </cell>
          <cell r="B213" t="str">
            <v>Compactação manual</v>
          </cell>
          <cell r="C213" t="str">
            <v>m³</v>
          </cell>
          <cell r="D213">
            <v>12.84</v>
          </cell>
          <cell r="E213">
            <v>0</v>
          </cell>
          <cell r="F213">
            <v>12.84</v>
          </cell>
          <cell r="G213">
            <v>0</v>
          </cell>
          <cell r="H213">
            <v>0</v>
          </cell>
          <cell r="I213">
            <v>0</v>
          </cell>
          <cell r="J213">
            <v>12.84</v>
          </cell>
          <cell r="K213">
            <v>0</v>
          </cell>
          <cell r="L213">
            <v>12.84</v>
          </cell>
        </row>
        <row r="214">
          <cell r="A214" t="str">
            <v>1 A 01 893 02</v>
          </cell>
          <cell r="B214" t="str">
            <v>Reaterro e compactação</v>
          </cell>
          <cell r="C214" t="str">
            <v>m³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27.66</v>
          </cell>
          <cell r="K214">
            <v>0</v>
          </cell>
          <cell r="L214">
            <v>27.66</v>
          </cell>
        </row>
        <row r="215">
          <cell r="A215" t="str">
            <v>1 A 01 894 01</v>
          </cell>
          <cell r="B215" t="str">
            <v>Lastro de brita</v>
          </cell>
          <cell r="C215" t="str">
            <v>m³</v>
          </cell>
          <cell r="D215">
            <v>6.42</v>
          </cell>
          <cell r="E215">
            <v>3.03</v>
          </cell>
          <cell r="F215">
            <v>9.4499999999999993</v>
          </cell>
          <cell r="G215">
            <v>0</v>
          </cell>
          <cell r="H215">
            <v>36.61</v>
          </cell>
          <cell r="I215">
            <v>0</v>
          </cell>
          <cell r="J215">
            <v>46.06</v>
          </cell>
          <cell r="K215">
            <v>0</v>
          </cell>
          <cell r="L215">
            <v>46.06</v>
          </cell>
        </row>
        <row r="216">
          <cell r="A216" t="str">
            <v>1 A 01 894 51</v>
          </cell>
          <cell r="B216" t="str">
            <v>Lastro de brita  BC</v>
          </cell>
          <cell r="C216" t="str">
            <v>m³</v>
          </cell>
          <cell r="D216">
            <v>6.42</v>
          </cell>
          <cell r="E216">
            <v>3.03</v>
          </cell>
          <cell r="F216">
            <v>9.4499999999999993</v>
          </cell>
          <cell r="G216">
            <v>0</v>
          </cell>
          <cell r="H216">
            <v>44.49</v>
          </cell>
          <cell r="I216">
            <v>0</v>
          </cell>
          <cell r="J216">
            <v>53.94</v>
          </cell>
          <cell r="K216">
            <v>0</v>
          </cell>
          <cell r="L216">
            <v>53.94</v>
          </cell>
        </row>
        <row r="217">
          <cell r="A217" t="str">
            <v>1 A 02 702 00</v>
          </cell>
          <cell r="B217" t="str">
            <v>Limp. e enchim. junta pav. concr. (const e rest)</v>
          </cell>
          <cell r="C217" t="str">
            <v>m</v>
          </cell>
          <cell r="D217">
            <v>0.38</v>
          </cell>
          <cell r="E217">
            <v>0.28999999999999998</v>
          </cell>
          <cell r="F217">
            <v>0.67</v>
          </cell>
          <cell r="G217">
            <v>0.96</v>
          </cell>
          <cell r="H217">
            <v>0</v>
          </cell>
          <cell r="I217">
            <v>0</v>
          </cell>
          <cell r="J217">
            <v>1.63</v>
          </cell>
          <cell r="K217">
            <v>0</v>
          </cell>
          <cell r="L217">
            <v>1.63</v>
          </cell>
        </row>
        <row r="218">
          <cell r="A218" t="str">
            <v>1 A 99 001 00</v>
          </cell>
          <cell r="B218" t="str">
            <v>Mistura areia-asfalto usinada a frio</v>
          </cell>
          <cell r="C218" t="str">
            <v>m³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1 A 99 002 00</v>
          </cell>
          <cell r="B219" t="str">
            <v>Mistura areia-asfalto usinada a quente</v>
          </cell>
          <cell r="C219" t="str">
            <v>m³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</row>
        <row r="220">
          <cell r="A220" t="str">
            <v>1 A 99 003 00</v>
          </cell>
          <cell r="B220" t="str">
            <v>Mistura betuminosa usinada a frio</v>
          </cell>
          <cell r="C220" t="str">
            <v>m³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 A 99 004 00</v>
          </cell>
          <cell r="B221" t="str">
            <v>Mistura betuminosa usinada a quente</v>
          </cell>
          <cell r="C221" t="str">
            <v>m³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</row>
        <row r="222">
          <cell r="A222" t="str">
            <v>1 A 99 005 00</v>
          </cell>
          <cell r="B222" t="str">
            <v>Mistura betuminosa</v>
          </cell>
          <cell r="C222" t="str">
            <v>m³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 A 99 900 01</v>
          </cell>
          <cell r="B223" t="str">
            <v>Aluguel de veículo leve  - tipo sedan até 70 hp</v>
          </cell>
          <cell r="C223" t="str">
            <v>mês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3141.76</v>
          </cell>
          <cell r="K223">
            <v>0</v>
          </cell>
          <cell r="L223">
            <v>3141.76</v>
          </cell>
        </row>
        <row r="224">
          <cell r="A224" t="str">
            <v>1 A 99 900 02</v>
          </cell>
          <cell r="B224" t="str">
            <v>Aluguel de veículo leve  - tipo pick-up diesel 4x4</v>
          </cell>
          <cell r="C224" t="str">
            <v>mês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4817.6400000000003</v>
          </cell>
          <cell r="K224">
            <v>0</v>
          </cell>
          <cell r="L224">
            <v>4817.6400000000003</v>
          </cell>
        </row>
        <row r="225">
          <cell r="A225" t="str">
            <v>1 A 99 900 03</v>
          </cell>
          <cell r="B225" t="str">
            <v>Aluguel de Veículo p/ transporte de Pessoal - Adm Local</v>
          </cell>
          <cell r="C225" t="str">
            <v>mês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5656.66</v>
          </cell>
          <cell r="K225">
            <v>0</v>
          </cell>
          <cell r="L225">
            <v>5656.66</v>
          </cell>
        </row>
        <row r="226">
          <cell r="A226" t="str">
            <v>2 S 00 000 10</v>
          </cell>
          <cell r="B226" t="str">
            <v>Instalações de Canteiro e Acampamento</v>
          </cell>
          <cell r="C226" t="str">
            <v>vb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</row>
        <row r="227">
          <cell r="A227" t="str">
            <v>2 S 00 000 20</v>
          </cell>
          <cell r="B227" t="str">
            <v>Mobilização e Desmobilização de Pessoal</v>
          </cell>
          <cell r="C227" t="str">
            <v>vb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</row>
        <row r="228">
          <cell r="A228" t="str">
            <v>2 S 00 000 22</v>
          </cell>
          <cell r="B228" t="str">
            <v>Mobilização e Desmobilização de Equipamento Rodante</v>
          </cell>
          <cell r="C228" t="str">
            <v>vb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</row>
        <row r="229">
          <cell r="A229" t="str">
            <v>2 S 00 000 24</v>
          </cell>
          <cell r="B229" t="str">
            <v>Mobilização e Desmobilização de Equipamento Pesado</v>
          </cell>
          <cell r="C229" t="str">
            <v>vb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</row>
        <row r="230">
          <cell r="A230" t="str">
            <v>2 S 00 000 30</v>
          </cell>
          <cell r="B230" t="str">
            <v>Marco de concreto de identificação da obra</v>
          </cell>
          <cell r="C230" t="str">
            <v>un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254.75</v>
          </cell>
          <cell r="I230">
            <v>0</v>
          </cell>
          <cell r="J230">
            <v>1900.94</v>
          </cell>
          <cell r="K230">
            <v>527.89</v>
          </cell>
          <cell r="L230">
            <v>2428.83</v>
          </cell>
        </row>
        <row r="231">
          <cell r="A231" t="str">
            <v>2 S 00 001 01</v>
          </cell>
          <cell r="B231" t="str">
            <v>Administração local da obra - Despesas Fixas</v>
          </cell>
          <cell r="C231" t="str">
            <v>vb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</row>
        <row r="232">
          <cell r="A232" t="str">
            <v>2 S 00 001 02</v>
          </cell>
          <cell r="B232" t="str">
            <v>Administração local da obra - Despesas Diversas</v>
          </cell>
          <cell r="C232" t="str">
            <v>mês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</row>
        <row r="233">
          <cell r="A233" t="str">
            <v>2 S 00 001 03</v>
          </cell>
          <cell r="B233" t="str">
            <v>Administração local da obra - Pessoal</v>
          </cell>
          <cell r="C233" t="str">
            <v>mês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</row>
        <row r="234">
          <cell r="A234" t="str">
            <v>2 S 01 000 00</v>
          </cell>
          <cell r="B234" t="str">
            <v>Desm. dest. limpeza áreas c/arv. diam. até 0,15 m</v>
          </cell>
          <cell r="C234" t="str">
            <v>m²</v>
          </cell>
          <cell r="D234">
            <v>0.24</v>
          </cell>
          <cell r="E234">
            <v>0.03</v>
          </cell>
          <cell r="F234">
            <v>0.27</v>
          </cell>
          <cell r="G234">
            <v>0</v>
          </cell>
          <cell r="H234">
            <v>0</v>
          </cell>
          <cell r="I234">
            <v>0</v>
          </cell>
          <cell r="J234">
            <v>0.27</v>
          </cell>
          <cell r="K234">
            <v>7.0000000000000007E-2</v>
          </cell>
          <cell r="L234">
            <v>0.34</v>
          </cell>
        </row>
        <row r="235">
          <cell r="A235" t="str">
            <v>2 S 01 005 00</v>
          </cell>
          <cell r="B235" t="str">
            <v>Desmatamento , destocamento e limpeza em mata</v>
          </cell>
          <cell r="C235" t="str">
            <v>m²</v>
          </cell>
          <cell r="D235">
            <v>0.34</v>
          </cell>
          <cell r="E235">
            <v>0.04</v>
          </cell>
          <cell r="F235">
            <v>0.38</v>
          </cell>
          <cell r="G235">
            <v>0</v>
          </cell>
          <cell r="H235">
            <v>0</v>
          </cell>
          <cell r="I235">
            <v>0</v>
          </cell>
          <cell r="J235">
            <v>0.38</v>
          </cell>
          <cell r="K235">
            <v>0.1</v>
          </cell>
          <cell r="L235">
            <v>0.48</v>
          </cell>
        </row>
        <row r="236">
          <cell r="A236" t="str">
            <v>2 S 01 010 00</v>
          </cell>
          <cell r="B236" t="str">
            <v>Destocamento de árvores D=0,15 a 0,30 m</v>
          </cell>
          <cell r="C236" t="str">
            <v>und</v>
          </cell>
          <cell r="D236">
            <v>23.9</v>
          </cell>
          <cell r="E236">
            <v>2.5</v>
          </cell>
          <cell r="F236">
            <v>26.4</v>
          </cell>
          <cell r="G236">
            <v>0</v>
          </cell>
          <cell r="H236">
            <v>0</v>
          </cell>
          <cell r="I236">
            <v>0</v>
          </cell>
          <cell r="J236">
            <v>26.4</v>
          </cell>
          <cell r="K236">
            <v>7.33</v>
          </cell>
          <cell r="L236">
            <v>33.729999999999997</v>
          </cell>
        </row>
        <row r="237">
          <cell r="A237" t="str">
            <v>2 S 01 012 00</v>
          </cell>
          <cell r="B237" t="str">
            <v>Destocamento de árvores c/diâm. &gt; 0,30 m</v>
          </cell>
          <cell r="C237" t="str">
            <v>und</v>
          </cell>
          <cell r="D237">
            <v>59.76</v>
          </cell>
          <cell r="E237">
            <v>6.24</v>
          </cell>
          <cell r="F237">
            <v>66</v>
          </cell>
          <cell r="G237">
            <v>0</v>
          </cell>
          <cell r="H237">
            <v>0</v>
          </cell>
          <cell r="I237">
            <v>0</v>
          </cell>
          <cell r="J237">
            <v>66</v>
          </cell>
          <cell r="K237">
            <v>18.32</v>
          </cell>
          <cell r="L237">
            <v>84.32</v>
          </cell>
        </row>
        <row r="238">
          <cell r="A238" t="str">
            <v>2 S 01 020 00</v>
          </cell>
          <cell r="B238" t="str">
            <v>Limpeza camada vegetal em jazida (constr)</v>
          </cell>
          <cell r="C238" t="str">
            <v>m²</v>
          </cell>
          <cell r="D238">
            <v>0.36</v>
          </cell>
          <cell r="E238">
            <v>7.0000000000000007E-2</v>
          </cell>
          <cell r="F238">
            <v>0.43</v>
          </cell>
          <cell r="G238">
            <v>0</v>
          </cell>
          <cell r="H238">
            <v>0</v>
          </cell>
          <cell r="I238">
            <v>0</v>
          </cell>
          <cell r="J238">
            <v>0.43</v>
          </cell>
          <cell r="K238">
            <v>0.11</v>
          </cell>
          <cell r="L238">
            <v>0.54</v>
          </cell>
        </row>
        <row r="239">
          <cell r="A239" t="str">
            <v>2 S 01 030 00</v>
          </cell>
          <cell r="B239" t="str">
            <v>Expurgo de jazida (constr)</v>
          </cell>
          <cell r="C239" t="str">
            <v>m³</v>
          </cell>
          <cell r="D239">
            <v>1.98</v>
          </cell>
          <cell r="E239">
            <v>0.31</v>
          </cell>
          <cell r="F239">
            <v>2.29</v>
          </cell>
          <cell r="G239">
            <v>0</v>
          </cell>
          <cell r="H239">
            <v>0</v>
          </cell>
          <cell r="I239">
            <v>0</v>
          </cell>
          <cell r="J239">
            <v>2.29</v>
          </cell>
          <cell r="K239">
            <v>0.63</v>
          </cell>
          <cell r="L239">
            <v>2.92</v>
          </cell>
        </row>
        <row r="240">
          <cell r="A240" t="str">
            <v>2 S 01 080 01</v>
          </cell>
          <cell r="B240" t="str">
            <v>Seção Padrão</v>
          </cell>
          <cell r="C240" t="str">
            <v>ha</v>
          </cell>
          <cell r="D240">
            <v>721.8</v>
          </cell>
          <cell r="E240">
            <v>117.59</v>
          </cell>
          <cell r="F240">
            <v>839.39</v>
          </cell>
          <cell r="G240">
            <v>0</v>
          </cell>
          <cell r="H240">
            <v>0</v>
          </cell>
          <cell r="I240">
            <v>0</v>
          </cell>
          <cell r="J240">
            <v>839.38</v>
          </cell>
          <cell r="K240">
            <v>233.09</v>
          </cell>
          <cell r="L240">
            <v>1072.47</v>
          </cell>
        </row>
        <row r="241">
          <cell r="A241" t="str">
            <v>2 S 01 100 01</v>
          </cell>
          <cell r="B241" t="str">
            <v>Esc. carga transp. mat 1ª cat DMT 50 m</v>
          </cell>
          <cell r="C241" t="str">
            <v>m³</v>
          </cell>
          <cell r="D241">
            <v>1.3</v>
          </cell>
          <cell r="E241">
            <v>7.0000000000000007E-2</v>
          </cell>
          <cell r="F241">
            <v>1.37</v>
          </cell>
          <cell r="G241">
            <v>0</v>
          </cell>
          <cell r="H241">
            <v>0</v>
          </cell>
          <cell r="I241">
            <v>0</v>
          </cell>
          <cell r="J241">
            <v>1.37</v>
          </cell>
          <cell r="K241">
            <v>0.38</v>
          </cell>
          <cell r="L241">
            <v>1.75</v>
          </cell>
        </row>
        <row r="242">
          <cell r="A242" t="str">
            <v>2 S 01 100 02</v>
          </cell>
          <cell r="B242" t="str">
            <v>Esc. carga transp. mat 1ª cat DMT 50 a 200m c/m</v>
          </cell>
          <cell r="C242" t="str">
            <v>m³</v>
          </cell>
          <cell r="D242">
            <v>3.5</v>
          </cell>
          <cell r="E242">
            <v>0.19</v>
          </cell>
          <cell r="F242">
            <v>3.69</v>
          </cell>
          <cell r="G242">
            <v>0</v>
          </cell>
          <cell r="H242">
            <v>0</v>
          </cell>
          <cell r="I242">
            <v>0</v>
          </cell>
          <cell r="J242">
            <v>3.69</v>
          </cell>
          <cell r="K242">
            <v>1.02</v>
          </cell>
          <cell r="L242">
            <v>4.71</v>
          </cell>
        </row>
        <row r="243">
          <cell r="A243" t="str">
            <v>2 S 01 100 03</v>
          </cell>
          <cell r="B243" t="str">
            <v>Esc. carga transp. mat 1ª cat DMT 200 a 400m c/m</v>
          </cell>
          <cell r="C243" t="str">
            <v>m³</v>
          </cell>
          <cell r="D243">
            <v>4.22</v>
          </cell>
          <cell r="E243">
            <v>0.19</v>
          </cell>
          <cell r="F243">
            <v>4.41</v>
          </cell>
          <cell r="G243">
            <v>0</v>
          </cell>
          <cell r="H243">
            <v>0</v>
          </cell>
          <cell r="I243">
            <v>0</v>
          </cell>
          <cell r="J243">
            <v>4.41</v>
          </cell>
          <cell r="K243">
            <v>1.22</v>
          </cell>
          <cell r="L243">
            <v>5.63</v>
          </cell>
        </row>
        <row r="244">
          <cell r="A244" t="str">
            <v>2 S 01 100 04</v>
          </cell>
          <cell r="B244" t="str">
            <v>Esc. carga transp. mat 1ª cat DMT 400 a 600m c/m</v>
          </cell>
          <cell r="C244" t="str">
            <v>m³</v>
          </cell>
          <cell r="D244">
            <v>4.93</v>
          </cell>
          <cell r="E244">
            <v>0.2</v>
          </cell>
          <cell r="F244">
            <v>5.13</v>
          </cell>
          <cell r="G244">
            <v>0</v>
          </cell>
          <cell r="H244">
            <v>0</v>
          </cell>
          <cell r="I244">
            <v>0</v>
          </cell>
          <cell r="J244">
            <v>5.13</v>
          </cell>
          <cell r="K244">
            <v>1.42</v>
          </cell>
          <cell r="L244">
            <v>6.55</v>
          </cell>
        </row>
        <row r="245">
          <cell r="A245" t="str">
            <v>2 S 01 100 05</v>
          </cell>
          <cell r="B245" t="str">
            <v>Esc. carga transp. mat 1ª cat DMT 600 a 800m c/m</v>
          </cell>
          <cell r="C245" t="str">
            <v>m³</v>
          </cell>
          <cell r="D245">
            <v>5.61</v>
          </cell>
          <cell r="E245">
            <v>0.19</v>
          </cell>
          <cell r="F245">
            <v>5.8</v>
          </cell>
          <cell r="G245">
            <v>0</v>
          </cell>
          <cell r="H245">
            <v>0</v>
          </cell>
          <cell r="I245">
            <v>0</v>
          </cell>
          <cell r="J245">
            <v>5.8</v>
          </cell>
          <cell r="K245">
            <v>1.61</v>
          </cell>
          <cell r="L245">
            <v>7.41</v>
          </cell>
        </row>
        <row r="246">
          <cell r="A246" t="str">
            <v>2 S 01 100 06</v>
          </cell>
          <cell r="B246" t="str">
            <v>Esc. carga transp. mat 1ª cat DMT 800 a 1000m c/m</v>
          </cell>
          <cell r="C246" t="str">
            <v>m³</v>
          </cell>
          <cell r="D246">
            <v>6.44</v>
          </cell>
          <cell r="E246">
            <v>0.19</v>
          </cell>
          <cell r="F246">
            <v>6.63</v>
          </cell>
          <cell r="G246">
            <v>0</v>
          </cell>
          <cell r="H246">
            <v>0</v>
          </cell>
          <cell r="I246">
            <v>0</v>
          </cell>
          <cell r="J246">
            <v>6.63</v>
          </cell>
          <cell r="K246">
            <v>1.84</v>
          </cell>
          <cell r="L246">
            <v>8.4700000000000006</v>
          </cell>
        </row>
        <row r="247">
          <cell r="A247" t="str">
            <v>2 S 01 100 07</v>
          </cell>
          <cell r="B247" t="str">
            <v>Esc. carga transp. mat 1ª cat DMT 1000 a 1200m c/m</v>
          </cell>
          <cell r="C247" t="str">
            <v>m³</v>
          </cell>
          <cell r="D247">
            <v>7.31</v>
          </cell>
          <cell r="E247">
            <v>0.19</v>
          </cell>
          <cell r="F247">
            <v>7.5</v>
          </cell>
          <cell r="G247">
            <v>0</v>
          </cell>
          <cell r="H247">
            <v>0</v>
          </cell>
          <cell r="I247">
            <v>0</v>
          </cell>
          <cell r="J247">
            <v>7.5</v>
          </cell>
          <cell r="K247">
            <v>2.08</v>
          </cell>
          <cell r="L247">
            <v>9.58</v>
          </cell>
        </row>
        <row r="248">
          <cell r="A248" t="str">
            <v>2 S 01 100 08</v>
          </cell>
          <cell r="B248" t="str">
            <v>Esc. carga transp. mat 1ª cat DMT 1200 a 1400m c/m</v>
          </cell>
          <cell r="C248" t="str">
            <v>m³</v>
          </cell>
          <cell r="D248">
            <v>8.1199999999999992</v>
          </cell>
          <cell r="E248">
            <v>0.19</v>
          </cell>
          <cell r="F248">
            <v>8.31</v>
          </cell>
          <cell r="G248">
            <v>0</v>
          </cell>
          <cell r="H248">
            <v>0</v>
          </cell>
          <cell r="I248">
            <v>0</v>
          </cell>
          <cell r="J248">
            <v>8.31</v>
          </cell>
          <cell r="K248">
            <v>2.2999999999999998</v>
          </cell>
          <cell r="L248">
            <v>10.61</v>
          </cell>
        </row>
        <row r="249">
          <cell r="A249" t="str">
            <v>2 S 01 100 09</v>
          </cell>
          <cell r="B249" t="str">
            <v>Esc. carga tr. mat 1ª cat DMT 50 a 200m c/carreg</v>
          </cell>
          <cell r="C249" t="str">
            <v>m³</v>
          </cell>
          <cell r="D249">
            <v>5.23</v>
          </cell>
          <cell r="E249">
            <v>0.28999999999999998</v>
          </cell>
          <cell r="F249">
            <v>5.52</v>
          </cell>
          <cell r="G249">
            <v>0</v>
          </cell>
          <cell r="H249">
            <v>0</v>
          </cell>
          <cell r="I249">
            <v>0</v>
          </cell>
          <cell r="J249">
            <v>5.52</v>
          </cell>
          <cell r="K249">
            <v>1.53</v>
          </cell>
          <cell r="L249">
            <v>7.05</v>
          </cell>
        </row>
        <row r="250">
          <cell r="A250" t="str">
            <v>2 S 01 100 10</v>
          </cell>
          <cell r="B250" t="str">
            <v>Esc. carga tr. mat 1ª cat DMT 200 a 400m c/carreg</v>
          </cell>
          <cell r="C250" t="str">
            <v>m³</v>
          </cell>
          <cell r="D250">
            <v>5.74</v>
          </cell>
          <cell r="E250">
            <v>0.28999999999999998</v>
          </cell>
          <cell r="F250">
            <v>6.03</v>
          </cell>
          <cell r="G250">
            <v>0</v>
          </cell>
          <cell r="H250">
            <v>0</v>
          </cell>
          <cell r="I250">
            <v>0</v>
          </cell>
          <cell r="J250">
            <v>6.03</v>
          </cell>
          <cell r="K250">
            <v>1.67</v>
          </cell>
          <cell r="L250">
            <v>7.7</v>
          </cell>
        </row>
        <row r="251">
          <cell r="A251" t="str">
            <v>2 S 01 100 11</v>
          </cell>
          <cell r="B251" t="str">
            <v>Esc. carga tr. mat 1ª cat DMT 400 a 600m c/carreg</v>
          </cell>
          <cell r="C251" t="str">
            <v>m³</v>
          </cell>
          <cell r="D251">
            <v>5.99</v>
          </cell>
          <cell r="E251">
            <v>0.28999999999999998</v>
          </cell>
          <cell r="F251">
            <v>6.28</v>
          </cell>
          <cell r="G251">
            <v>0</v>
          </cell>
          <cell r="H251">
            <v>0</v>
          </cell>
          <cell r="I251">
            <v>0</v>
          </cell>
          <cell r="J251">
            <v>6.28</v>
          </cell>
          <cell r="K251">
            <v>1.74</v>
          </cell>
          <cell r="L251">
            <v>8.02</v>
          </cell>
        </row>
        <row r="252">
          <cell r="A252" t="str">
            <v>2 S 01 100 12</v>
          </cell>
          <cell r="B252" t="str">
            <v>Esc. carga tr. mat 1ª cat DMT 600 a 800m c/carreg</v>
          </cell>
          <cell r="C252" t="str">
            <v>m³</v>
          </cell>
          <cell r="D252">
            <v>6.28</v>
          </cell>
          <cell r="E252">
            <v>0.28999999999999998</v>
          </cell>
          <cell r="F252">
            <v>6.57</v>
          </cell>
          <cell r="G252">
            <v>0</v>
          </cell>
          <cell r="H252">
            <v>0</v>
          </cell>
          <cell r="I252">
            <v>0</v>
          </cell>
          <cell r="J252">
            <v>6.57</v>
          </cell>
          <cell r="K252">
            <v>1.82</v>
          </cell>
          <cell r="L252">
            <v>8.39</v>
          </cell>
        </row>
        <row r="253">
          <cell r="A253" t="str">
            <v>2 S 01 100 13</v>
          </cell>
          <cell r="B253" t="str">
            <v>Esc. carga tr. mat 1ª cat DMT 800 a 1000m c/carreg</v>
          </cell>
          <cell r="C253" t="str">
            <v>m³</v>
          </cell>
          <cell r="D253">
            <v>6.77</v>
          </cell>
          <cell r="E253">
            <v>0.28999999999999998</v>
          </cell>
          <cell r="F253">
            <v>7.06</v>
          </cell>
          <cell r="G253">
            <v>0</v>
          </cell>
          <cell r="H253">
            <v>0</v>
          </cell>
          <cell r="I253">
            <v>0</v>
          </cell>
          <cell r="J253">
            <v>7.06</v>
          </cell>
          <cell r="K253">
            <v>1.96</v>
          </cell>
          <cell r="L253">
            <v>9.02</v>
          </cell>
        </row>
        <row r="254">
          <cell r="A254" t="str">
            <v>2 S 01 100 14</v>
          </cell>
          <cell r="B254" t="str">
            <v>Esc. carga tr. mat 1ª cat DMT 1000 a 1200m c/carreg</v>
          </cell>
          <cell r="C254" t="str">
            <v>m³</v>
          </cell>
          <cell r="D254">
            <v>7.04</v>
          </cell>
          <cell r="E254">
            <v>0.28999999999999998</v>
          </cell>
          <cell r="F254">
            <v>7.33</v>
          </cell>
          <cell r="G254">
            <v>0</v>
          </cell>
          <cell r="H254">
            <v>0</v>
          </cell>
          <cell r="I254">
            <v>0</v>
          </cell>
          <cell r="J254">
            <v>7.33</v>
          </cell>
          <cell r="K254">
            <v>2.0299999999999998</v>
          </cell>
          <cell r="L254">
            <v>9.36</v>
          </cell>
        </row>
        <row r="255">
          <cell r="A255" t="str">
            <v>2 S 01 100 15</v>
          </cell>
          <cell r="B255" t="str">
            <v>Esc. carga tr. mat 1ª cat. DMT 1200 a 1400m c/carreg</v>
          </cell>
          <cell r="C255" t="str">
            <v>m³</v>
          </cell>
          <cell r="D255">
            <v>7.27</v>
          </cell>
          <cell r="E255">
            <v>0.28999999999999998</v>
          </cell>
          <cell r="F255">
            <v>7.56</v>
          </cell>
          <cell r="G255">
            <v>0</v>
          </cell>
          <cell r="H255">
            <v>0</v>
          </cell>
          <cell r="I255">
            <v>0</v>
          </cell>
          <cell r="J255">
            <v>7.56</v>
          </cell>
          <cell r="K255">
            <v>2.09</v>
          </cell>
          <cell r="L255">
            <v>9.65</v>
          </cell>
        </row>
        <row r="256">
          <cell r="A256" t="str">
            <v>2 S 01 100 16</v>
          </cell>
          <cell r="B256" t="str">
            <v>Esc. carga tr. mat 1ª cat. DMT 1400 a 1600m c/carreg</v>
          </cell>
          <cell r="C256" t="str">
            <v>m³</v>
          </cell>
          <cell r="D256">
            <v>7.67</v>
          </cell>
          <cell r="E256">
            <v>0.28999999999999998</v>
          </cell>
          <cell r="F256">
            <v>7.96</v>
          </cell>
          <cell r="G256">
            <v>0</v>
          </cell>
          <cell r="H256">
            <v>0</v>
          </cell>
          <cell r="I256">
            <v>0</v>
          </cell>
          <cell r="J256">
            <v>7.96</v>
          </cell>
          <cell r="K256">
            <v>2.21</v>
          </cell>
          <cell r="L256">
            <v>10.17</v>
          </cell>
        </row>
        <row r="257">
          <cell r="A257" t="str">
            <v>2 S 01 100 17</v>
          </cell>
          <cell r="B257" t="str">
            <v>Esc. carga tr. mat 1ª cat. DMT 1600 a 1800m c/carreg</v>
          </cell>
          <cell r="C257" t="str">
            <v>m³</v>
          </cell>
          <cell r="D257">
            <v>7.79</v>
          </cell>
          <cell r="E257">
            <v>0.28999999999999998</v>
          </cell>
          <cell r="F257">
            <v>8.08</v>
          </cell>
          <cell r="G257">
            <v>0</v>
          </cell>
          <cell r="H257">
            <v>0</v>
          </cell>
          <cell r="I257">
            <v>0</v>
          </cell>
          <cell r="J257">
            <v>8.08</v>
          </cell>
          <cell r="K257">
            <v>2.2400000000000002</v>
          </cell>
          <cell r="L257">
            <v>10.32</v>
          </cell>
        </row>
        <row r="258">
          <cell r="A258" t="str">
            <v>2 S 01 100 18</v>
          </cell>
          <cell r="B258" t="str">
            <v>Esc. carga tr. mat 1ª cat. DMT 1800 a 2000m c/carreg</v>
          </cell>
          <cell r="C258" t="str">
            <v>m³</v>
          </cell>
          <cell r="D258">
            <v>8.26</v>
          </cell>
          <cell r="E258">
            <v>0.28999999999999998</v>
          </cell>
          <cell r="F258">
            <v>8.5500000000000007</v>
          </cell>
          <cell r="G258">
            <v>0</v>
          </cell>
          <cell r="H258">
            <v>0</v>
          </cell>
          <cell r="I258">
            <v>0</v>
          </cell>
          <cell r="J258">
            <v>8.5500000000000007</v>
          </cell>
          <cell r="K258">
            <v>2.37</v>
          </cell>
          <cell r="L258">
            <v>10.92</v>
          </cell>
        </row>
        <row r="259">
          <cell r="A259" t="str">
            <v>2 S 01 100 19</v>
          </cell>
          <cell r="B259" t="str">
            <v>Esc. carga tr. mat 1ª cat. DMT 2000 a 3000m c/carreg</v>
          </cell>
          <cell r="C259" t="str">
            <v>m³</v>
          </cell>
          <cell r="D259">
            <v>9.24</v>
          </cell>
          <cell r="E259">
            <v>0.28999999999999998</v>
          </cell>
          <cell r="F259">
            <v>9.5299999999999994</v>
          </cell>
          <cell r="G259">
            <v>0</v>
          </cell>
          <cell r="H259">
            <v>0</v>
          </cell>
          <cell r="I259">
            <v>0</v>
          </cell>
          <cell r="J259">
            <v>9.5299999999999994</v>
          </cell>
          <cell r="K259">
            <v>2.64</v>
          </cell>
          <cell r="L259">
            <v>12.17</v>
          </cell>
        </row>
        <row r="260">
          <cell r="A260" t="str">
            <v>2 S 01 100 20</v>
          </cell>
          <cell r="B260" t="str">
            <v>Esc. carga tr. mat 1ª cat. DMT 3000 a 5000m c/carreg</v>
          </cell>
          <cell r="C260" t="str">
            <v>m³</v>
          </cell>
          <cell r="D260">
            <v>11.92</v>
          </cell>
          <cell r="E260">
            <v>0.28999999999999998</v>
          </cell>
          <cell r="F260">
            <v>12.21</v>
          </cell>
          <cell r="G260">
            <v>0</v>
          </cell>
          <cell r="H260">
            <v>0</v>
          </cell>
          <cell r="I260">
            <v>0</v>
          </cell>
          <cell r="J260">
            <v>12.21</v>
          </cell>
          <cell r="K260">
            <v>3.39</v>
          </cell>
          <cell r="L260">
            <v>15.6</v>
          </cell>
        </row>
        <row r="261">
          <cell r="A261" t="str">
            <v>2 S 01 100 21</v>
          </cell>
          <cell r="B261" t="str">
            <v>Escavação carga transp. manual mat.1a cat. DT=20m</v>
          </cell>
          <cell r="C261" t="str">
            <v>m³</v>
          </cell>
          <cell r="D261">
            <v>0.18</v>
          </cell>
          <cell r="E261">
            <v>34.9</v>
          </cell>
          <cell r="F261">
            <v>35.08</v>
          </cell>
          <cell r="G261">
            <v>0</v>
          </cell>
          <cell r="H261">
            <v>0</v>
          </cell>
          <cell r="I261">
            <v>0</v>
          </cell>
          <cell r="J261">
            <v>35.08</v>
          </cell>
          <cell r="K261">
            <v>9.74</v>
          </cell>
          <cell r="L261">
            <v>44.82</v>
          </cell>
        </row>
        <row r="262">
          <cell r="A262" t="str">
            <v>2 S 01 100 22</v>
          </cell>
          <cell r="B262" t="str">
            <v>Esc. carga transp. mat 1ª cat DMT 50 a 200m c/e</v>
          </cell>
          <cell r="C262" t="str">
            <v>m³</v>
          </cell>
          <cell r="D262">
            <v>4.1900000000000004</v>
          </cell>
          <cell r="E262">
            <v>0.33</v>
          </cell>
          <cell r="F262">
            <v>4.5199999999999996</v>
          </cell>
          <cell r="G262">
            <v>0</v>
          </cell>
          <cell r="H262">
            <v>0</v>
          </cell>
          <cell r="I262">
            <v>0</v>
          </cell>
          <cell r="J262">
            <v>4.5199999999999996</v>
          </cell>
          <cell r="K262">
            <v>1.25</v>
          </cell>
          <cell r="L262">
            <v>5.77</v>
          </cell>
        </row>
        <row r="263">
          <cell r="A263" t="str">
            <v>2 S 01 100 23</v>
          </cell>
          <cell r="B263" t="str">
            <v>Esc. carga transp. mat 1ª cat DMT 200 a 400m c/e</v>
          </cell>
          <cell r="C263" t="str">
            <v>m³</v>
          </cell>
          <cell r="D263">
            <v>4.5599999999999996</v>
          </cell>
          <cell r="E263">
            <v>0.33</v>
          </cell>
          <cell r="F263">
            <v>4.8899999999999997</v>
          </cell>
          <cell r="G263">
            <v>0</v>
          </cell>
          <cell r="H263">
            <v>0</v>
          </cell>
          <cell r="I263">
            <v>0</v>
          </cell>
          <cell r="J263">
            <v>4.8899999999999997</v>
          </cell>
          <cell r="K263">
            <v>1.35</v>
          </cell>
          <cell r="L263">
            <v>6.24</v>
          </cell>
        </row>
        <row r="264">
          <cell r="A264" t="str">
            <v>2 S 01 100 24</v>
          </cell>
          <cell r="B264" t="str">
            <v>Esc. carga transp. mat 1ª cat DMT 400 a 600m c/e</v>
          </cell>
          <cell r="C264" t="str">
            <v>m³</v>
          </cell>
          <cell r="D264">
            <v>4.99</v>
          </cell>
          <cell r="E264">
            <v>0.32</v>
          </cell>
          <cell r="F264">
            <v>5.31</v>
          </cell>
          <cell r="G264">
            <v>0</v>
          </cell>
          <cell r="H264">
            <v>0</v>
          </cell>
          <cell r="I264">
            <v>0</v>
          </cell>
          <cell r="J264">
            <v>5.31</v>
          </cell>
          <cell r="K264">
            <v>1.47</v>
          </cell>
          <cell r="L264">
            <v>6.78</v>
          </cell>
        </row>
        <row r="265">
          <cell r="A265" t="str">
            <v>2 S 01 100 25</v>
          </cell>
          <cell r="B265" t="str">
            <v>Esc. carga transp. mat 1ª cat DMT 600 a 800m c/e</v>
          </cell>
          <cell r="C265" t="str">
            <v>m³</v>
          </cell>
          <cell r="D265">
            <v>5.34</v>
          </cell>
          <cell r="E265">
            <v>0.33</v>
          </cell>
          <cell r="F265">
            <v>5.67</v>
          </cell>
          <cell r="G265">
            <v>0</v>
          </cell>
          <cell r="H265">
            <v>0</v>
          </cell>
          <cell r="I265">
            <v>0</v>
          </cell>
          <cell r="J265">
            <v>5.67</v>
          </cell>
          <cell r="K265">
            <v>1.57</v>
          </cell>
          <cell r="L265">
            <v>7.24</v>
          </cell>
        </row>
        <row r="266">
          <cell r="A266" t="str">
            <v>2 S 01 100 26</v>
          </cell>
          <cell r="B266" t="str">
            <v>Esc. carga transp. mat 1ª cat DMT 800 a 1000m c/e</v>
          </cell>
          <cell r="C266" t="str">
            <v>m³</v>
          </cell>
          <cell r="D266">
            <v>5.66</v>
          </cell>
          <cell r="E266">
            <v>0.33</v>
          </cell>
          <cell r="F266">
            <v>5.99</v>
          </cell>
          <cell r="G266">
            <v>0</v>
          </cell>
          <cell r="H266">
            <v>0</v>
          </cell>
          <cell r="I266">
            <v>0</v>
          </cell>
          <cell r="J266">
            <v>5.99</v>
          </cell>
          <cell r="K266">
            <v>1.66</v>
          </cell>
          <cell r="L266">
            <v>7.65</v>
          </cell>
        </row>
        <row r="267">
          <cell r="A267" t="str">
            <v>2 S 01 100 27</v>
          </cell>
          <cell r="B267" t="str">
            <v>Esc. carga transp. mat 1ª cat DMT 1000 a 1200m c/e</v>
          </cell>
          <cell r="C267" t="str">
            <v>m³</v>
          </cell>
          <cell r="D267">
            <v>6.02</v>
          </cell>
          <cell r="E267">
            <v>0.33</v>
          </cell>
          <cell r="F267">
            <v>6.35</v>
          </cell>
          <cell r="G267">
            <v>0</v>
          </cell>
          <cell r="H267">
            <v>0</v>
          </cell>
          <cell r="I267">
            <v>0</v>
          </cell>
          <cell r="J267">
            <v>6.35</v>
          </cell>
          <cell r="K267">
            <v>1.76</v>
          </cell>
          <cell r="L267">
            <v>8.11</v>
          </cell>
        </row>
        <row r="268">
          <cell r="A268" t="str">
            <v>2 S 01 100 28</v>
          </cell>
          <cell r="B268" t="str">
            <v>Esc. carga transp. mat 1ª cat DMT 1200 a 1400m c/e</v>
          </cell>
          <cell r="C268" t="str">
            <v>m³</v>
          </cell>
          <cell r="D268">
            <v>6.33</v>
          </cell>
          <cell r="E268">
            <v>0.32</v>
          </cell>
          <cell r="F268">
            <v>6.65</v>
          </cell>
          <cell r="G268">
            <v>0</v>
          </cell>
          <cell r="H268">
            <v>0</v>
          </cell>
          <cell r="I268">
            <v>0</v>
          </cell>
          <cell r="J268">
            <v>6.65</v>
          </cell>
          <cell r="K268">
            <v>1.84</v>
          </cell>
          <cell r="L268">
            <v>8.49</v>
          </cell>
        </row>
        <row r="269">
          <cell r="A269" t="str">
            <v>2 S 01 100 29</v>
          </cell>
          <cell r="B269" t="str">
            <v>Esc. carga transp. mat 1ª cat DMT 1400 a 1600m c/e</v>
          </cell>
          <cell r="C269" t="str">
            <v>m³</v>
          </cell>
          <cell r="D269">
            <v>6.58</v>
          </cell>
          <cell r="E269">
            <v>0.33</v>
          </cell>
          <cell r="F269">
            <v>6.91</v>
          </cell>
          <cell r="G269">
            <v>0</v>
          </cell>
          <cell r="H269">
            <v>0</v>
          </cell>
          <cell r="I269">
            <v>0</v>
          </cell>
          <cell r="J269">
            <v>6.91</v>
          </cell>
          <cell r="K269">
            <v>1.91</v>
          </cell>
          <cell r="L269">
            <v>8.82</v>
          </cell>
        </row>
        <row r="270">
          <cell r="A270" t="str">
            <v>2 S 01 100 30</v>
          </cell>
          <cell r="B270" t="str">
            <v>Esc. carga transp. mat 1ª cat DMT 1600 a 1800m c/e</v>
          </cell>
          <cell r="C270" t="str">
            <v>m³</v>
          </cell>
          <cell r="D270">
            <v>6.69</v>
          </cell>
          <cell r="E270">
            <v>0.33</v>
          </cell>
          <cell r="F270">
            <v>7.02</v>
          </cell>
          <cell r="G270">
            <v>0</v>
          </cell>
          <cell r="H270">
            <v>0</v>
          </cell>
          <cell r="I270">
            <v>0</v>
          </cell>
          <cell r="J270">
            <v>7.02</v>
          </cell>
          <cell r="K270">
            <v>1.94</v>
          </cell>
          <cell r="L270">
            <v>8.9600000000000009</v>
          </cell>
        </row>
        <row r="271">
          <cell r="A271" t="str">
            <v>2 S 01 100 31</v>
          </cell>
          <cell r="B271" t="str">
            <v>Esc. carga transp. mat 1ª cat DMT 1800 a 2000m c/e</v>
          </cell>
          <cell r="C271" t="str">
            <v>m³</v>
          </cell>
          <cell r="D271">
            <v>7.23</v>
          </cell>
          <cell r="E271">
            <v>0.33</v>
          </cell>
          <cell r="F271">
            <v>7.56</v>
          </cell>
          <cell r="G271">
            <v>0</v>
          </cell>
          <cell r="H271">
            <v>0</v>
          </cell>
          <cell r="I271">
            <v>0</v>
          </cell>
          <cell r="J271">
            <v>7.56</v>
          </cell>
          <cell r="K271">
            <v>2.09</v>
          </cell>
          <cell r="L271">
            <v>9.65</v>
          </cell>
        </row>
        <row r="272">
          <cell r="A272" t="str">
            <v>2 S 01 100 32</v>
          </cell>
          <cell r="B272" t="str">
            <v>Esc. carga transp. mat 1ª cat DMT 2000 a 3000m c/e</v>
          </cell>
          <cell r="C272" t="str">
            <v>m³</v>
          </cell>
          <cell r="D272">
            <v>8.16</v>
          </cell>
          <cell r="E272">
            <v>0.32</v>
          </cell>
          <cell r="F272">
            <v>8.48</v>
          </cell>
          <cell r="G272">
            <v>0</v>
          </cell>
          <cell r="H272">
            <v>0</v>
          </cell>
          <cell r="I272">
            <v>0</v>
          </cell>
          <cell r="J272">
            <v>8.48</v>
          </cell>
          <cell r="K272">
            <v>2.35</v>
          </cell>
          <cell r="L272">
            <v>10.83</v>
          </cell>
        </row>
        <row r="273">
          <cell r="A273" t="str">
            <v>2 S 01 100 33</v>
          </cell>
          <cell r="B273" t="str">
            <v>Esc. carga transp. mat 1ª cat DMT 3000 a 5000m c/e</v>
          </cell>
          <cell r="C273" t="str">
            <v>m³</v>
          </cell>
          <cell r="D273">
            <v>10.93</v>
          </cell>
          <cell r="E273">
            <v>0.32</v>
          </cell>
          <cell r="F273">
            <v>11.25</v>
          </cell>
          <cell r="G273">
            <v>0</v>
          </cell>
          <cell r="H273">
            <v>0</v>
          </cell>
          <cell r="I273">
            <v>0</v>
          </cell>
          <cell r="J273">
            <v>11.25</v>
          </cell>
          <cell r="K273">
            <v>3.12</v>
          </cell>
          <cell r="L273">
            <v>14.37</v>
          </cell>
        </row>
        <row r="274">
          <cell r="A274" t="str">
            <v>2 S 01 101 01</v>
          </cell>
          <cell r="B274" t="str">
            <v>Esc. carga transp. mat 2ª cat DMT 50m</v>
          </cell>
          <cell r="C274" t="str">
            <v>m³</v>
          </cell>
          <cell r="D274">
            <v>2.86</v>
          </cell>
          <cell r="E274">
            <v>0.1</v>
          </cell>
          <cell r="F274">
            <v>2.96</v>
          </cell>
          <cell r="G274">
            <v>0</v>
          </cell>
          <cell r="H274">
            <v>0</v>
          </cell>
          <cell r="I274">
            <v>0</v>
          </cell>
          <cell r="J274">
            <v>2.96</v>
          </cell>
          <cell r="K274">
            <v>0.82</v>
          </cell>
          <cell r="L274">
            <v>3.78</v>
          </cell>
        </row>
        <row r="275">
          <cell r="A275" t="str">
            <v>2 S 01 101 02</v>
          </cell>
          <cell r="B275" t="str">
            <v>Esc. carga transp. mat 2ª cat DMT 50 a 200m c/m</v>
          </cell>
          <cell r="C275" t="str">
            <v>m³</v>
          </cell>
          <cell r="D275">
            <v>6.2</v>
          </cell>
          <cell r="E275">
            <v>0.25</v>
          </cell>
          <cell r="F275">
            <v>6.45</v>
          </cell>
          <cell r="G275">
            <v>0</v>
          </cell>
          <cell r="H275">
            <v>0</v>
          </cell>
          <cell r="I275">
            <v>0</v>
          </cell>
          <cell r="J275">
            <v>6.45</v>
          </cell>
          <cell r="K275">
            <v>1.79</v>
          </cell>
          <cell r="L275">
            <v>8.24</v>
          </cell>
        </row>
        <row r="276">
          <cell r="A276" t="str">
            <v>2 S 01 101 03</v>
          </cell>
          <cell r="B276" t="str">
            <v>Esc. carga transp. mat 2ª cat DMT 200 a 400m c/m</v>
          </cell>
          <cell r="C276" t="str">
            <v>m³</v>
          </cell>
          <cell r="D276">
            <v>6.23</v>
          </cell>
          <cell r="E276">
            <v>0.25</v>
          </cell>
          <cell r="F276">
            <v>6.48</v>
          </cell>
          <cell r="G276">
            <v>0</v>
          </cell>
          <cell r="H276">
            <v>0</v>
          </cell>
          <cell r="I276">
            <v>0</v>
          </cell>
          <cell r="J276">
            <v>6.48</v>
          </cell>
          <cell r="K276">
            <v>1.79</v>
          </cell>
          <cell r="L276">
            <v>8.27</v>
          </cell>
        </row>
        <row r="277">
          <cell r="A277" t="str">
            <v>2 S 01 101 04</v>
          </cell>
          <cell r="B277" t="str">
            <v>Esc. carga transp. mat 2ª cat DMT 400 a 600m c/m</v>
          </cell>
          <cell r="C277" t="str">
            <v>m³</v>
          </cell>
          <cell r="D277">
            <v>7.45</v>
          </cell>
          <cell r="E277">
            <v>0.25</v>
          </cell>
          <cell r="F277">
            <v>7.7</v>
          </cell>
          <cell r="G277">
            <v>0</v>
          </cell>
          <cell r="H277">
            <v>0</v>
          </cell>
          <cell r="I277">
            <v>0</v>
          </cell>
          <cell r="J277">
            <v>7.7</v>
          </cell>
          <cell r="K277">
            <v>2.13</v>
          </cell>
          <cell r="L277">
            <v>9.83</v>
          </cell>
        </row>
        <row r="278">
          <cell r="A278" t="str">
            <v>2 S 01 101 05</v>
          </cell>
          <cell r="B278" t="str">
            <v>Esc. carga transp. mat 2ª cat DMT 600 a 800m c/m</v>
          </cell>
          <cell r="C278" t="str">
            <v>m³</v>
          </cell>
          <cell r="D278">
            <v>8.68</v>
          </cell>
          <cell r="E278">
            <v>0.24</v>
          </cell>
          <cell r="F278">
            <v>8.92</v>
          </cell>
          <cell r="G278">
            <v>0</v>
          </cell>
          <cell r="H278">
            <v>0</v>
          </cell>
          <cell r="I278">
            <v>0</v>
          </cell>
          <cell r="J278">
            <v>8.92</v>
          </cell>
          <cell r="K278">
            <v>2.4700000000000002</v>
          </cell>
          <cell r="L278">
            <v>11.39</v>
          </cell>
        </row>
        <row r="279">
          <cell r="A279" t="str">
            <v>2 S 01 101 06</v>
          </cell>
          <cell r="B279" t="str">
            <v>Esc. carga transp. mat 2ª cat DMT 800 a 1000m c/m</v>
          </cell>
          <cell r="C279" t="str">
            <v>m³</v>
          </cell>
          <cell r="D279">
            <v>9.9</v>
          </cell>
          <cell r="E279">
            <v>0.25</v>
          </cell>
          <cell r="F279">
            <v>10.15</v>
          </cell>
          <cell r="G279">
            <v>0</v>
          </cell>
          <cell r="H279">
            <v>0</v>
          </cell>
          <cell r="I279">
            <v>0</v>
          </cell>
          <cell r="J279">
            <v>10.15</v>
          </cell>
          <cell r="K279">
            <v>2.81</v>
          </cell>
          <cell r="L279">
            <v>12.96</v>
          </cell>
        </row>
        <row r="280">
          <cell r="A280" t="str">
            <v>2 S 01 101 07</v>
          </cell>
          <cell r="B280" t="str">
            <v>Esc. carga transp. mat 2ª cat DMT 1000 a 1200m c/m</v>
          </cell>
          <cell r="C280" t="str">
            <v>m³</v>
          </cell>
          <cell r="D280">
            <v>9.91</v>
          </cell>
          <cell r="E280">
            <v>0.25</v>
          </cell>
          <cell r="F280">
            <v>10.16</v>
          </cell>
          <cell r="G280">
            <v>0</v>
          </cell>
          <cell r="H280">
            <v>0</v>
          </cell>
          <cell r="I280">
            <v>0</v>
          </cell>
          <cell r="J280">
            <v>10.16</v>
          </cell>
          <cell r="K280">
            <v>2.82</v>
          </cell>
          <cell r="L280">
            <v>12.98</v>
          </cell>
        </row>
        <row r="281">
          <cell r="A281" t="str">
            <v>2 S 01 101 08</v>
          </cell>
          <cell r="B281" t="str">
            <v>Esc. carga transp. mat 2ª cat DMT 1200 a 1400m c/m</v>
          </cell>
          <cell r="C281" t="str">
            <v>m³</v>
          </cell>
          <cell r="D281">
            <v>11.14</v>
          </cell>
          <cell r="E281">
            <v>0.25</v>
          </cell>
          <cell r="F281">
            <v>11.39</v>
          </cell>
          <cell r="G281">
            <v>0</v>
          </cell>
          <cell r="H281">
            <v>0</v>
          </cell>
          <cell r="I281">
            <v>0</v>
          </cell>
          <cell r="J281">
            <v>11.39</v>
          </cell>
          <cell r="K281">
            <v>3.16</v>
          </cell>
          <cell r="L281">
            <v>14.55</v>
          </cell>
        </row>
        <row r="282">
          <cell r="A282" t="str">
            <v>2 S 01 101 09</v>
          </cell>
          <cell r="B282" t="str">
            <v>Esc. carga tr. mat 2ª cat. DMT 50 a 200m c/carreg</v>
          </cell>
          <cell r="C282" t="str">
            <v>m³</v>
          </cell>
          <cell r="D282">
            <v>8.1300000000000008</v>
          </cell>
          <cell r="E282">
            <v>0.38</v>
          </cell>
          <cell r="F282">
            <v>8.51</v>
          </cell>
          <cell r="G282">
            <v>0</v>
          </cell>
          <cell r="H282">
            <v>0</v>
          </cell>
          <cell r="I282">
            <v>0</v>
          </cell>
          <cell r="J282">
            <v>8.51</v>
          </cell>
          <cell r="K282">
            <v>2.36</v>
          </cell>
          <cell r="L282">
            <v>10.87</v>
          </cell>
        </row>
        <row r="283">
          <cell r="A283" t="str">
            <v>2 S 01 101 10</v>
          </cell>
          <cell r="B283" t="str">
            <v>Esc. carga tr. mat 2ª cat. DMT 200 a 400m c/carreg</v>
          </cell>
          <cell r="C283" t="str">
            <v>m³</v>
          </cell>
          <cell r="D283">
            <v>8.5399999999999991</v>
          </cell>
          <cell r="E283">
            <v>0.38</v>
          </cell>
          <cell r="F283">
            <v>8.92</v>
          </cell>
          <cell r="G283">
            <v>0</v>
          </cell>
          <cell r="H283">
            <v>0</v>
          </cell>
          <cell r="I283">
            <v>0</v>
          </cell>
          <cell r="J283">
            <v>8.92</v>
          </cell>
          <cell r="K283">
            <v>2.4700000000000002</v>
          </cell>
          <cell r="L283">
            <v>11.39</v>
          </cell>
        </row>
        <row r="284">
          <cell r="A284" t="str">
            <v>2 S 01 101 11</v>
          </cell>
          <cell r="B284" t="str">
            <v>Esc. carga tr. mat 2a cat. DMT 400 a 600m c/carreg</v>
          </cell>
          <cell r="C284" t="str">
            <v>m³</v>
          </cell>
          <cell r="D284">
            <v>9.08</v>
          </cell>
          <cell r="E284">
            <v>0.38</v>
          </cell>
          <cell r="F284">
            <v>9.4600000000000009</v>
          </cell>
          <cell r="G284">
            <v>0</v>
          </cell>
          <cell r="H284">
            <v>0</v>
          </cell>
          <cell r="I284">
            <v>0</v>
          </cell>
          <cell r="J284">
            <v>9.4600000000000009</v>
          </cell>
          <cell r="K284">
            <v>2.62</v>
          </cell>
          <cell r="L284">
            <v>12.08</v>
          </cell>
        </row>
        <row r="285">
          <cell r="A285" t="str">
            <v>2 S 01 101 12</v>
          </cell>
          <cell r="B285" t="str">
            <v>Esc. carga tr. mat 2a cat. DMT 600 a 800m c/carreg</v>
          </cell>
          <cell r="C285" t="str">
            <v>m³</v>
          </cell>
          <cell r="D285">
            <v>9.5500000000000007</v>
          </cell>
          <cell r="E285">
            <v>0.38</v>
          </cell>
          <cell r="F285">
            <v>9.93</v>
          </cell>
          <cell r="G285">
            <v>0</v>
          </cell>
          <cell r="H285">
            <v>0</v>
          </cell>
          <cell r="I285">
            <v>0</v>
          </cell>
          <cell r="J285">
            <v>9.93</v>
          </cell>
          <cell r="K285">
            <v>2.75</v>
          </cell>
          <cell r="L285">
            <v>12.68</v>
          </cell>
        </row>
        <row r="286">
          <cell r="A286" t="str">
            <v>2 S 01 101 13</v>
          </cell>
          <cell r="B286" t="str">
            <v>Esc. carga tr. mat 2a cat. DMT 800 a 1000m c/carreg</v>
          </cell>
          <cell r="C286" t="str">
            <v>m³</v>
          </cell>
          <cell r="D286">
            <v>9.84</v>
          </cell>
          <cell r="E286">
            <v>0.39</v>
          </cell>
          <cell r="F286">
            <v>10.23</v>
          </cell>
          <cell r="G286">
            <v>0</v>
          </cell>
          <cell r="H286">
            <v>0</v>
          </cell>
          <cell r="I286">
            <v>0</v>
          </cell>
          <cell r="J286">
            <v>10.23</v>
          </cell>
          <cell r="K286">
            <v>2.84</v>
          </cell>
          <cell r="L286">
            <v>13.07</v>
          </cell>
        </row>
        <row r="287">
          <cell r="A287" t="str">
            <v>2 S 01 101 14</v>
          </cell>
          <cell r="B287" t="str">
            <v>Esc. carga tr. mat 2a cat. DMT 1000 a 1200m c/carreg</v>
          </cell>
          <cell r="C287" t="str">
            <v>m³</v>
          </cell>
          <cell r="D287">
            <v>10.43</v>
          </cell>
          <cell r="E287">
            <v>0.38</v>
          </cell>
          <cell r="F287">
            <v>10.81</v>
          </cell>
          <cell r="G287">
            <v>0</v>
          </cell>
          <cell r="H287">
            <v>0</v>
          </cell>
          <cell r="I287">
            <v>0</v>
          </cell>
          <cell r="J287">
            <v>10.81</v>
          </cell>
          <cell r="K287">
            <v>3</v>
          </cell>
          <cell r="L287">
            <v>13.81</v>
          </cell>
        </row>
        <row r="288">
          <cell r="A288" t="str">
            <v>2 S 01 101 15</v>
          </cell>
          <cell r="B288" t="str">
            <v>Esc. carga tr. mat 2a cat. DMT 1200 a 1400m c/carreg</v>
          </cell>
          <cell r="C288" t="str">
            <v>m³</v>
          </cell>
          <cell r="D288">
            <v>10.74</v>
          </cell>
          <cell r="E288">
            <v>0.38</v>
          </cell>
          <cell r="F288">
            <v>11.12</v>
          </cell>
          <cell r="G288">
            <v>0</v>
          </cell>
          <cell r="H288">
            <v>0</v>
          </cell>
          <cell r="I288">
            <v>0</v>
          </cell>
          <cell r="J288">
            <v>11.12</v>
          </cell>
          <cell r="K288">
            <v>3.08</v>
          </cell>
          <cell r="L288">
            <v>14.2</v>
          </cell>
        </row>
        <row r="289">
          <cell r="A289" t="str">
            <v>2 S 01 101 16</v>
          </cell>
          <cell r="B289" t="str">
            <v>Esc. carga tr. mat 2a cat. DMT 1400 a 1600m c/carreg</v>
          </cell>
          <cell r="C289" t="str">
            <v>m³</v>
          </cell>
          <cell r="D289">
            <v>11.04</v>
          </cell>
          <cell r="E289">
            <v>0.38</v>
          </cell>
          <cell r="F289">
            <v>11.42</v>
          </cell>
          <cell r="G289">
            <v>0</v>
          </cell>
          <cell r="H289">
            <v>0</v>
          </cell>
          <cell r="I289">
            <v>0</v>
          </cell>
          <cell r="J289">
            <v>11.42</v>
          </cell>
          <cell r="K289">
            <v>3.17</v>
          </cell>
          <cell r="L289">
            <v>14.59</v>
          </cell>
        </row>
        <row r="290">
          <cell r="A290" t="str">
            <v>2 S 01 101 17</v>
          </cell>
          <cell r="B290" t="str">
            <v>Esc. carga tr. mat 2a cat. DMT 1600 a 1800m c/carreg</v>
          </cell>
          <cell r="C290" t="str">
            <v>m³</v>
          </cell>
          <cell r="D290">
            <v>11.17</v>
          </cell>
          <cell r="E290">
            <v>0.38</v>
          </cell>
          <cell r="F290">
            <v>11.55</v>
          </cell>
          <cell r="G290">
            <v>0</v>
          </cell>
          <cell r="H290">
            <v>0</v>
          </cell>
          <cell r="I290">
            <v>0</v>
          </cell>
          <cell r="J290">
            <v>11.55</v>
          </cell>
          <cell r="K290">
            <v>3.2</v>
          </cell>
          <cell r="L290">
            <v>14.75</v>
          </cell>
        </row>
        <row r="291">
          <cell r="A291" t="str">
            <v>2 S 01 101 18</v>
          </cell>
          <cell r="B291" t="str">
            <v>Esc. carga tr. mat 2a cat. DMT 1800 a 2000m c/carreg</v>
          </cell>
          <cell r="C291" t="str">
            <v>m³</v>
          </cell>
          <cell r="D291">
            <v>11.76</v>
          </cell>
          <cell r="E291">
            <v>0.39</v>
          </cell>
          <cell r="F291">
            <v>12.15</v>
          </cell>
          <cell r="G291">
            <v>0</v>
          </cell>
          <cell r="H291">
            <v>0</v>
          </cell>
          <cell r="I291">
            <v>0</v>
          </cell>
          <cell r="J291">
            <v>12.15</v>
          </cell>
          <cell r="K291">
            <v>3.37</v>
          </cell>
          <cell r="L291">
            <v>15.52</v>
          </cell>
        </row>
        <row r="292">
          <cell r="A292" t="str">
            <v>2 S 01 101 19</v>
          </cell>
          <cell r="B292" t="str">
            <v>Esc. carga tr. mat 2a cat. DMT 2000 a 3000m c/carreg</v>
          </cell>
          <cell r="C292" t="str">
            <v>m³</v>
          </cell>
          <cell r="D292">
            <v>12.88</v>
          </cell>
          <cell r="E292">
            <v>0.38</v>
          </cell>
          <cell r="F292">
            <v>13.26</v>
          </cell>
          <cell r="G292">
            <v>0</v>
          </cell>
          <cell r="H292">
            <v>0</v>
          </cell>
          <cell r="I292">
            <v>0</v>
          </cell>
          <cell r="J292">
            <v>13.26</v>
          </cell>
          <cell r="K292">
            <v>3.68</v>
          </cell>
          <cell r="L292">
            <v>16.940000000000001</v>
          </cell>
        </row>
        <row r="293">
          <cell r="A293" t="str">
            <v>2 S 01 101 20</v>
          </cell>
          <cell r="B293" t="str">
            <v>Esc. carga tr. mat 2a cat. DMT 3000 a 5000m c/carreg</v>
          </cell>
          <cell r="C293" t="str">
            <v>m³</v>
          </cell>
          <cell r="D293">
            <v>16.37</v>
          </cell>
          <cell r="E293">
            <v>0.39</v>
          </cell>
          <cell r="F293">
            <v>16.760000000000002</v>
          </cell>
          <cell r="G293">
            <v>0</v>
          </cell>
          <cell r="H293">
            <v>0</v>
          </cell>
          <cell r="I293">
            <v>0</v>
          </cell>
          <cell r="J293">
            <v>16.760000000000002</v>
          </cell>
          <cell r="K293">
            <v>4.6500000000000004</v>
          </cell>
          <cell r="L293">
            <v>21.41</v>
          </cell>
        </row>
        <row r="294">
          <cell r="A294" t="str">
            <v>2 S 01 101 22</v>
          </cell>
          <cell r="B294" t="str">
            <v>Esc. carga transp. mat 2a cat DMT 50 a 200m c/e</v>
          </cell>
          <cell r="C294" t="str">
            <v>m³</v>
          </cell>
          <cell r="D294">
            <v>5.84</v>
          </cell>
          <cell r="E294">
            <v>0.49</v>
          </cell>
          <cell r="F294">
            <v>6.33</v>
          </cell>
          <cell r="G294">
            <v>0</v>
          </cell>
          <cell r="H294">
            <v>0</v>
          </cell>
          <cell r="I294">
            <v>0</v>
          </cell>
          <cell r="J294">
            <v>6.33</v>
          </cell>
          <cell r="K294">
            <v>1.75</v>
          </cell>
          <cell r="L294">
            <v>8.08</v>
          </cell>
        </row>
        <row r="295">
          <cell r="A295" t="str">
            <v>2 S 01 101 23</v>
          </cell>
          <cell r="B295" t="str">
            <v>Esc. carga transp. mat 2a cat DMT 200 a 400m c/e</v>
          </cell>
          <cell r="C295" t="str">
            <v>m³</v>
          </cell>
          <cell r="D295">
            <v>6.32</v>
          </cell>
          <cell r="E295">
            <v>0.49</v>
          </cell>
          <cell r="F295">
            <v>6.81</v>
          </cell>
          <cell r="G295">
            <v>0</v>
          </cell>
          <cell r="H295">
            <v>0</v>
          </cell>
          <cell r="I295">
            <v>0</v>
          </cell>
          <cell r="J295">
            <v>6.81</v>
          </cell>
          <cell r="K295">
            <v>1.89</v>
          </cell>
          <cell r="L295">
            <v>8.6999999999999993</v>
          </cell>
        </row>
        <row r="296">
          <cell r="A296" t="str">
            <v>2 S 01 101 24</v>
          </cell>
          <cell r="B296" t="str">
            <v>Esc. carga transp. mat 2a cat DMT 400 a 600m c/e</v>
          </cell>
          <cell r="C296" t="str">
            <v>m³</v>
          </cell>
          <cell r="D296">
            <v>6.68</v>
          </cell>
          <cell r="E296">
            <v>0.49</v>
          </cell>
          <cell r="F296">
            <v>7.17</v>
          </cell>
          <cell r="G296">
            <v>0</v>
          </cell>
          <cell r="H296">
            <v>0</v>
          </cell>
          <cell r="I296">
            <v>0</v>
          </cell>
          <cell r="J296">
            <v>7.17</v>
          </cell>
          <cell r="K296">
            <v>1.99</v>
          </cell>
          <cell r="L296">
            <v>9.16</v>
          </cell>
        </row>
        <row r="297">
          <cell r="A297" t="str">
            <v>2 S 01 101 25</v>
          </cell>
          <cell r="B297" t="str">
            <v>Esc. carga transp. mat 2a cat DMT 600 a 800m c/e</v>
          </cell>
          <cell r="C297" t="str">
            <v>m³</v>
          </cell>
          <cell r="D297">
            <v>6.97</v>
          </cell>
          <cell r="E297">
            <v>0.49</v>
          </cell>
          <cell r="F297">
            <v>7.46</v>
          </cell>
          <cell r="G297">
            <v>0</v>
          </cell>
          <cell r="H297">
            <v>0</v>
          </cell>
          <cell r="I297">
            <v>0</v>
          </cell>
          <cell r="J297">
            <v>7.46</v>
          </cell>
          <cell r="K297">
            <v>2.0699999999999998</v>
          </cell>
          <cell r="L297">
            <v>9.5299999999999994</v>
          </cell>
        </row>
        <row r="298">
          <cell r="A298" t="str">
            <v>2 S 01 101 26</v>
          </cell>
          <cell r="B298" t="str">
            <v>Esc. carga transp. mat 2a cat DMT 800 a 1000m c/e</v>
          </cell>
          <cell r="C298" t="str">
            <v>m³</v>
          </cell>
          <cell r="D298">
            <v>7.68</v>
          </cell>
          <cell r="E298">
            <v>0.49</v>
          </cell>
          <cell r="F298">
            <v>8.17</v>
          </cell>
          <cell r="G298">
            <v>0</v>
          </cell>
          <cell r="H298">
            <v>0</v>
          </cell>
          <cell r="I298">
            <v>0</v>
          </cell>
          <cell r="J298">
            <v>8.17</v>
          </cell>
          <cell r="K298">
            <v>2.2599999999999998</v>
          </cell>
          <cell r="L298">
            <v>10.43</v>
          </cell>
        </row>
        <row r="299">
          <cell r="A299" t="str">
            <v>2 S 01 101 27</v>
          </cell>
          <cell r="B299" t="str">
            <v>Esc. carga transp. mat 2a cat DMT 1000 a 1200m c/e</v>
          </cell>
          <cell r="C299" t="str">
            <v>m³</v>
          </cell>
          <cell r="D299">
            <v>8.1</v>
          </cell>
          <cell r="E299">
            <v>0.49</v>
          </cell>
          <cell r="F299">
            <v>8.59</v>
          </cell>
          <cell r="G299">
            <v>0</v>
          </cell>
          <cell r="H299">
            <v>0</v>
          </cell>
          <cell r="I299">
            <v>0</v>
          </cell>
          <cell r="J299">
            <v>8.59</v>
          </cell>
          <cell r="K299">
            <v>2.38</v>
          </cell>
          <cell r="L299">
            <v>10.97</v>
          </cell>
        </row>
        <row r="300">
          <cell r="A300" t="str">
            <v>2 S 01 101 28</v>
          </cell>
          <cell r="B300" t="str">
            <v>Esc. carga transp. mat 2a cat DMT 1200 a 1400m c/e</v>
          </cell>
          <cell r="C300" t="str">
            <v>m³</v>
          </cell>
          <cell r="D300">
            <v>8.42</v>
          </cell>
          <cell r="E300">
            <v>0.49</v>
          </cell>
          <cell r="F300">
            <v>8.91</v>
          </cell>
          <cell r="G300">
            <v>0</v>
          </cell>
          <cell r="H300">
            <v>0</v>
          </cell>
          <cell r="I300">
            <v>0</v>
          </cell>
          <cell r="J300">
            <v>8.91</v>
          </cell>
          <cell r="K300">
            <v>2.4700000000000002</v>
          </cell>
          <cell r="L300">
            <v>11.38</v>
          </cell>
        </row>
        <row r="301">
          <cell r="A301" t="str">
            <v>2 S 01 101 29</v>
          </cell>
          <cell r="B301" t="str">
            <v>Esc. carga transp. mat 2a cat DMT 1400 a 1600m c/e</v>
          </cell>
          <cell r="C301" t="str">
            <v>m³</v>
          </cell>
          <cell r="D301">
            <v>8.68</v>
          </cell>
          <cell r="E301">
            <v>0.49</v>
          </cell>
          <cell r="F301">
            <v>9.17</v>
          </cell>
          <cell r="G301">
            <v>0</v>
          </cell>
          <cell r="H301">
            <v>0</v>
          </cell>
          <cell r="I301">
            <v>0</v>
          </cell>
          <cell r="J301">
            <v>9.17</v>
          </cell>
          <cell r="K301">
            <v>2.54</v>
          </cell>
          <cell r="L301">
            <v>11.71</v>
          </cell>
        </row>
        <row r="302">
          <cell r="A302" t="str">
            <v>2 S 01 101 30</v>
          </cell>
          <cell r="B302" t="str">
            <v>Esc. carga transp. mat 2a cat DMT 1600 a 1800m c/e</v>
          </cell>
          <cell r="C302" t="str">
            <v>m³</v>
          </cell>
          <cell r="D302">
            <v>9.01</v>
          </cell>
          <cell r="E302">
            <v>0.49</v>
          </cell>
          <cell r="F302">
            <v>9.5</v>
          </cell>
          <cell r="G302">
            <v>0</v>
          </cell>
          <cell r="H302">
            <v>0</v>
          </cell>
          <cell r="I302">
            <v>0</v>
          </cell>
          <cell r="J302">
            <v>9.5</v>
          </cell>
          <cell r="K302">
            <v>2.63</v>
          </cell>
          <cell r="L302">
            <v>12.13</v>
          </cell>
        </row>
        <row r="303">
          <cell r="A303" t="str">
            <v>2 S 01 101 31</v>
          </cell>
          <cell r="B303" t="str">
            <v>Esc. carga transp. mat 2a cat DMT 1800 a 2000m c/e</v>
          </cell>
          <cell r="C303" t="str">
            <v>m³</v>
          </cell>
          <cell r="D303">
            <v>9.4700000000000006</v>
          </cell>
          <cell r="E303">
            <v>0.49</v>
          </cell>
          <cell r="F303">
            <v>9.9600000000000009</v>
          </cell>
          <cell r="G303">
            <v>0</v>
          </cell>
          <cell r="H303">
            <v>0</v>
          </cell>
          <cell r="I303">
            <v>0</v>
          </cell>
          <cell r="J303">
            <v>9.9600000000000009</v>
          </cell>
          <cell r="K303">
            <v>2.76</v>
          </cell>
          <cell r="L303">
            <v>12.72</v>
          </cell>
        </row>
        <row r="304">
          <cell r="A304" t="str">
            <v>2 S 01 101 32</v>
          </cell>
          <cell r="B304" t="str">
            <v>Esc. carga transp. mat 2a cat DMT 2000 a 3000m c/e</v>
          </cell>
          <cell r="C304" t="str">
            <v>m³</v>
          </cell>
          <cell r="D304">
            <v>10.4</v>
          </cell>
          <cell r="E304">
            <v>0.49</v>
          </cell>
          <cell r="F304">
            <v>10.89</v>
          </cell>
          <cell r="G304">
            <v>0</v>
          </cell>
          <cell r="H304">
            <v>0</v>
          </cell>
          <cell r="I304">
            <v>0</v>
          </cell>
          <cell r="J304">
            <v>10.89</v>
          </cell>
          <cell r="K304">
            <v>3.02</v>
          </cell>
          <cell r="L304">
            <v>13.91</v>
          </cell>
        </row>
        <row r="305">
          <cell r="A305" t="str">
            <v>2 S 01 101 33</v>
          </cell>
          <cell r="B305" t="str">
            <v>Esc. carga transp. mat 2a cat DMT 3000 a 5000m c/e</v>
          </cell>
          <cell r="C305" t="str">
            <v>m³</v>
          </cell>
          <cell r="D305">
            <v>13.79</v>
          </cell>
          <cell r="E305">
            <v>0.49</v>
          </cell>
          <cell r="F305">
            <v>14.28</v>
          </cell>
          <cell r="G305">
            <v>0</v>
          </cell>
          <cell r="H305">
            <v>0</v>
          </cell>
          <cell r="I305">
            <v>0</v>
          </cell>
          <cell r="J305">
            <v>14.28</v>
          </cell>
          <cell r="K305">
            <v>3.96</v>
          </cell>
          <cell r="L305">
            <v>18.239999999999998</v>
          </cell>
        </row>
        <row r="306">
          <cell r="A306" t="str">
            <v>2 S 01 102 01</v>
          </cell>
          <cell r="B306" t="str">
            <v>Esc. carga transp. mat 3a cat DMT até 50m</v>
          </cell>
          <cell r="C306" t="str">
            <v>m³</v>
          </cell>
          <cell r="D306">
            <v>11.65</v>
          </cell>
          <cell r="E306">
            <v>1.87</v>
          </cell>
          <cell r="F306">
            <v>13.52</v>
          </cell>
          <cell r="G306">
            <v>7.3</v>
          </cell>
          <cell r="H306">
            <v>0</v>
          </cell>
          <cell r="I306">
            <v>0</v>
          </cell>
          <cell r="J306">
            <v>20.82</v>
          </cell>
          <cell r="K306">
            <v>5.78</v>
          </cell>
          <cell r="L306">
            <v>26.6</v>
          </cell>
        </row>
        <row r="307">
          <cell r="A307" t="str">
            <v>2 S 01 102 02</v>
          </cell>
          <cell r="B307" t="str">
            <v>Esc. carga transp. mat 3a cat DMT 50 a 200m</v>
          </cell>
          <cell r="C307" t="str">
            <v>m³</v>
          </cell>
          <cell r="D307">
            <v>15.24</v>
          </cell>
          <cell r="E307">
            <v>1.87</v>
          </cell>
          <cell r="F307">
            <v>17.11</v>
          </cell>
          <cell r="G307">
            <v>7.3</v>
          </cell>
          <cell r="H307">
            <v>0</v>
          </cell>
          <cell r="I307">
            <v>0</v>
          </cell>
          <cell r="J307">
            <v>24.41</v>
          </cell>
          <cell r="K307">
            <v>6.77</v>
          </cell>
          <cell r="L307">
            <v>31.18</v>
          </cell>
        </row>
        <row r="308">
          <cell r="A308" t="str">
            <v>2 S 01 102 03</v>
          </cell>
          <cell r="B308" t="str">
            <v>Esc. carga transp. mat 3a cat DMT 200 a 400m</v>
          </cell>
          <cell r="C308" t="str">
            <v>m³</v>
          </cell>
          <cell r="D308">
            <v>15.93</v>
          </cell>
          <cell r="E308">
            <v>1.88</v>
          </cell>
          <cell r="F308">
            <v>17.809999999999999</v>
          </cell>
          <cell r="G308">
            <v>7.3</v>
          </cell>
          <cell r="H308">
            <v>0</v>
          </cell>
          <cell r="I308">
            <v>0</v>
          </cell>
          <cell r="J308">
            <v>25.11</v>
          </cell>
          <cell r="K308">
            <v>6.97</v>
          </cell>
          <cell r="L308">
            <v>32.08</v>
          </cell>
        </row>
        <row r="309">
          <cell r="A309" t="str">
            <v>2 S 01 102 04</v>
          </cell>
          <cell r="B309" t="str">
            <v>Esc. carga transp. mat 3a cat DMT 400 a 600m</v>
          </cell>
          <cell r="C309" t="str">
            <v>m³</v>
          </cell>
          <cell r="D309">
            <v>17.100000000000001</v>
          </cell>
          <cell r="E309">
            <v>1.87</v>
          </cell>
          <cell r="F309">
            <v>18.97</v>
          </cell>
          <cell r="G309">
            <v>7.3</v>
          </cell>
          <cell r="H309">
            <v>0</v>
          </cell>
          <cell r="I309">
            <v>0</v>
          </cell>
          <cell r="J309">
            <v>26.27</v>
          </cell>
          <cell r="K309">
            <v>7.29</v>
          </cell>
          <cell r="L309">
            <v>33.56</v>
          </cell>
        </row>
        <row r="310">
          <cell r="A310" t="str">
            <v>2 S 01 102 05</v>
          </cell>
          <cell r="B310" t="str">
            <v>Esc. carga transp. mat 3a cat DMT 600 a 800m</v>
          </cell>
          <cell r="C310" t="str">
            <v>m³</v>
          </cell>
          <cell r="D310">
            <v>17.8</v>
          </cell>
          <cell r="E310">
            <v>1.87</v>
          </cell>
          <cell r="F310">
            <v>19.670000000000002</v>
          </cell>
          <cell r="G310">
            <v>7.3</v>
          </cell>
          <cell r="H310">
            <v>0</v>
          </cell>
          <cell r="I310">
            <v>0</v>
          </cell>
          <cell r="J310">
            <v>26.97</v>
          </cell>
          <cell r="K310">
            <v>7.48</v>
          </cell>
          <cell r="L310">
            <v>34.450000000000003</v>
          </cell>
        </row>
        <row r="311">
          <cell r="A311" t="str">
            <v>2 S 01 102 06</v>
          </cell>
          <cell r="B311" t="str">
            <v>Esc. carga transp. mat 3a cat DMT 800 a 1000m</v>
          </cell>
          <cell r="C311" t="str">
            <v>m³</v>
          </cell>
          <cell r="D311">
            <v>18.5</v>
          </cell>
          <cell r="E311">
            <v>1.87</v>
          </cell>
          <cell r="F311">
            <v>20.37</v>
          </cell>
          <cell r="G311">
            <v>7.3</v>
          </cell>
          <cell r="H311">
            <v>0</v>
          </cell>
          <cell r="I311">
            <v>0</v>
          </cell>
          <cell r="J311">
            <v>27.67</v>
          </cell>
          <cell r="K311">
            <v>7.68</v>
          </cell>
          <cell r="L311">
            <v>35.35</v>
          </cell>
        </row>
        <row r="312">
          <cell r="A312" t="str">
            <v>2 S 01 102 07</v>
          </cell>
          <cell r="B312" t="str">
            <v>Esc. carga transp. mat 3a cat DMT 1000 a 1200m</v>
          </cell>
          <cell r="C312" t="str">
            <v>m³</v>
          </cell>
          <cell r="D312">
            <v>18.8</v>
          </cell>
          <cell r="E312">
            <v>1.87</v>
          </cell>
          <cell r="F312">
            <v>20.67</v>
          </cell>
          <cell r="G312">
            <v>7.3</v>
          </cell>
          <cell r="H312">
            <v>0</v>
          </cell>
          <cell r="I312">
            <v>0</v>
          </cell>
          <cell r="J312">
            <v>27.97</v>
          </cell>
          <cell r="K312">
            <v>7.76</v>
          </cell>
          <cell r="L312">
            <v>35.729999999999997</v>
          </cell>
        </row>
        <row r="313">
          <cell r="A313" t="str">
            <v>2 S 01 120 01</v>
          </cell>
          <cell r="B313" t="str">
            <v>Escav. e carga de mater. de jazida (inclusive Indenização de Jazida)</v>
          </cell>
          <cell r="C313" t="str">
            <v>m³</v>
          </cell>
          <cell r="D313">
            <v>2.9</v>
          </cell>
          <cell r="E313">
            <v>0.38</v>
          </cell>
          <cell r="F313">
            <v>3.28</v>
          </cell>
          <cell r="G313">
            <v>1</v>
          </cell>
          <cell r="H313">
            <v>0</v>
          </cell>
          <cell r="I313">
            <v>0</v>
          </cell>
          <cell r="J313">
            <v>4.28</v>
          </cell>
          <cell r="K313">
            <v>1.18</v>
          </cell>
          <cell r="L313">
            <v>5.46</v>
          </cell>
        </row>
        <row r="314">
          <cell r="A314" t="str">
            <v>2 S 01 120 02</v>
          </cell>
          <cell r="B314" t="str">
            <v>Escav. e carga de mater. de jazida</v>
          </cell>
          <cell r="C314" t="str">
            <v>m³</v>
          </cell>
          <cell r="D314">
            <v>2.9</v>
          </cell>
          <cell r="E314">
            <v>0.38</v>
          </cell>
          <cell r="F314">
            <v>3.28</v>
          </cell>
          <cell r="G314">
            <v>0</v>
          </cell>
          <cell r="H314">
            <v>0</v>
          </cell>
          <cell r="I314">
            <v>0</v>
          </cell>
          <cell r="J314">
            <v>3.28</v>
          </cell>
          <cell r="K314">
            <v>0.91</v>
          </cell>
          <cell r="L314">
            <v>4.1900000000000004</v>
          </cell>
        </row>
        <row r="315">
          <cell r="A315" t="str">
            <v>2 S 01 300 01</v>
          </cell>
          <cell r="B315" t="str">
            <v>Esc. carga transp. solos moles DMT 0 a 200m</v>
          </cell>
          <cell r="C315" t="str">
            <v>m³</v>
          </cell>
          <cell r="D315">
            <v>12.63</v>
          </cell>
          <cell r="E315">
            <v>0.98</v>
          </cell>
          <cell r="F315">
            <v>13.61</v>
          </cell>
          <cell r="G315">
            <v>0</v>
          </cell>
          <cell r="H315">
            <v>0</v>
          </cell>
          <cell r="I315">
            <v>0</v>
          </cell>
          <cell r="J315">
            <v>13.61</v>
          </cell>
          <cell r="K315">
            <v>3.77</v>
          </cell>
          <cell r="L315">
            <v>17.38</v>
          </cell>
        </row>
        <row r="316">
          <cell r="A316" t="str">
            <v>2 S 01 300 02</v>
          </cell>
          <cell r="B316" t="str">
            <v>Esc. carga transp. solos moles DMT 200 a 400m</v>
          </cell>
          <cell r="C316" t="str">
            <v>m³</v>
          </cell>
          <cell r="D316">
            <v>13.68</v>
          </cell>
          <cell r="E316">
            <v>0.98</v>
          </cell>
          <cell r="F316">
            <v>14.66</v>
          </cell>
          <cell r="G316">
            <v>0</v>
          </cell>
          <cell r="H316">
            <v>0</v>
          </cell>
          <cell r="I316">
            <v>0</v>
          </cell>
          <cell r="J316">
            <v>14.66</v>
          </cell>
          <cell r="K316">
            <v>4.07</v>
          </cell>
          <cell r="L316">
            <v>18.73</v>
          </cell>
        </row>
        <row r="317">
          <cell r="A317" t="str">
            <v>2 S 01 300 03</v>
          </cell>
          <cell r="B317" t="str">
            <v>Esc. carga transp. solos moles DMT 400 a 600m</v>
          </cell>
          <cell r="C317" t="str">
            <v>m³</v>
          </cell>
          <cell r="D317">
            <v>14.13</v>
          </cell>
          <cell r="E317">
            <v>0.98</v>
          </cell>
          <cell r="F317">
            <v>15.11</v>
          </cell>
          <cell r="G317">
            <v>0</v>
          </cell>
          <cell r="H317">
            <v>0</v>
          </cell>
          <cell r="I317">
            <v>0</v>
          </cell>
          <cell r="J317">
            <v>15.11</v>
          </cell>
          <cell r="K317">
            <v>4.1900000000000004</v>
          </cell>
          <cell r="L317">
            <v>19.3</v>
          </cell>
        </row>
        <row r="318">
          <cell r="A318" t="str">
            <v>2 S 01 300 04</v>
          </cell>
          <cell r="B318" t="str">
            <v>Esc. carga transp. solos moles DMT 600 a 800m</v>
          </cell>
          <cell r="C318" t="str">
            <v>m³</v>
          </cell>
          <cell r="D318">
            <v>14.65</v>
          </cell>
          <cell r="E318">
            <v>0.99</v>
          </cell>
          <cell r="F318">
            <v>15.64</v>
          </cell>
          <cell r="G318">
            <v>0</v>
          </cell>
          <cell r="H318">
            <v>0</v>
          </cell>
          <cell r="I318">
            <v>0</v>
          </cell>
          <cell r="J318">
            <v>15.64</v>
          </cell>
          <cell r="K318">
            <v>4.34</v>
          </cell>
          <cell r="L318">
            <v>19.98</v>
          </cell>
        </row>
        <row r="319">
          <cell r="A319" t="str">
            <v>2 S 01 300 05</v>
          </cell>
          <cell r="B319" t="str">
            <v>Esc. carga transp. solos moles DMT 800 a 1000m</v>
          </cell>
          <cell r="C319" t="str">
            <v>m³</v>
          </cell>
          <cell r="D319">
            <v>15.82</v>
          </cell>
          <cell r="E319">
            <v>0.98</v>
          </cell>
          <cell r="F319">
            <v>16.8</v>
          </cell>
          <cell r="G319">
            <v>0</v>
          </cell>
          <cell r="H319">
            <v>0</v>
          </cell>
          <cell r="I319">
            <v>0</v>
          </cell>
          <cell r="J319">
            <v>16.8</v>
          </cell>
          <cell r="K319">
            <v>4.66</v>
          </cell>
          <cell r="L319">
            <v>21.46</v>
          </cell>
        </row>
        <row r="320">
          <cell r="A320" t="str">
            <v>2 S 01 510 00</v>
          </cell>
          <cell r="B320" t="str">
            <v>Compactação de aterros a 95% proctor normal</v>
          </cell>
          <cell r="C320" t="str">
            <v>m³</v>
          </cell>
          <cell r="D320">
            <v>1.78</v>
          </cell>
          <cell r="E320">
            <v>0.22</v>
          </cell>
          <cell r="F320">
            <v>2</v>
          </cell>
          <cell r="G320">
            <v>0</v>
          </cell>
          <cell r="H320">
            <v>0</v>
          </cell>
          <cell r="I320">
            <v>0</v>
          </cell>
          <cell r="J320">
            <v>2</v>
          </cell>
          <cell r="K320">
            <v>0.55000000000000004</v>
          </cell>
          <cell r="L320">
            <v>2.5499999999999998</v>
          </cell>
        </row>
        <row r="321">
          <cell r="A321" t="str">
            <v>2 S 01 511 00</v>
          </cell>
          <cell r="B321" t="str">
            <v>Compactação de aterros a 100% proctor normal</v>
          </cell>
          <cell r="C321" t="str">
            <v>m³</v>
          </cell>
          <cell r="D321">
            <v>2.04</v>
          </cell>
          <cell r="E321">
            <v>0.28999999999999998</v>
          </cell>
          <cell r="F321">
            <v>2.33</v>
          </cell>
          <cell r="G321">
            <v>0</v>
          </cell>
          <cell r="H321">
            <v>0</v>
          </cell>
          <cell r="I321">
            <v>0</v>
          </cell>
          <cell r="J321">
            <v>2.33</v>
          </cell>
          <cell r="K321">
            <v>0.64</v>
          </cell>
          <cell r="L321">
            <v>2.97</v>
          </cell>
        </row>
        <row r="322">
          <cell r="A322" t="str">
            <v>2 S 01 512 01</v>
          </cell>
          <cell r="B322" t="str">
            <v>Construção de corpo de aterro em rocha</v>
          </cell>
          <cell r="C322" t="str">
            <v>m³</v>
          </cell>
          <cell r="D322">
            <v>5.69</v>
          </cell>
          <cell r="E322">
            <v>0.78</v>
          </cell>
          <cell r="F322">
            <v>6.47</v>
          </cell>
          <cell r="G322">
            <v>0</v>
          </cell>
          <cell r="H322">
            <v>0</v>
          </cell>
          <cell r="I322">
            <v>0</v>
          </cell>
          <cell r="J322">
            <v>6.47</v>
          </cell>
          <cell r="K322">
            <v>1.79</v>
          </cell>
          <cell r="L322">
            <v>8.26</v>
          </cell>
        </row>
        <row r="323">
          <cell r="A323" t="str">
            <v>2 S 01 512 02</v>
          </cell>
          <cell r="B323" t="str">
            <v>Compactação de camada final de aterro de rocha</v>
          </cell>
          <cell r="C323" t="str">
            <v>m³</v>
          </cell>
          <cell r="D323">
            <v>8.8800000000000008</v>
          </cell>
          <cell r="E323">
            <v>0.78</v>
          </cell>
          <cell r="F323">
            <v>9.66</v>
          </cell>
          <cell r="G323">
            <v>0</v>
          </cell>
          <cell r="H323">
            <v>9.15</v>
          </cell>
          <cell r="I323">
            <v>0</v>
          </cell>
          <cell r="J323">
            <v>18.809999999999999</v>
          </cell>
          <cell r="K323">
            <v>5.22</v>
          </cell>
          <cell r="L323">
            <v>24.03</v>
          </cell>
        </row>
        <row r="324">
          <cell r="A324" t="str">
            <v>2 S 01 512 52</v>
          </cell>
          <cell r="B324" t="str">
            <v>Compactação de camada final de aterro de rocha  BC</v>
          </cell>
          <cell r="C324" t="str">
            <v>m³</v>
          </cell>
          <cell r="D324">
            <v>8.8800000000000008</v>
          </cell>
          <cell r="E324">
            <v>0.78</v>
          </cell>
          <cell r="F324">
            <v>9.66</v>
          </cell>
          <cell r="G324">
            <v>0</v>
          </cell>
          <cell r="H324">
            <v>11.12</v>
          </cell>
          <cell r="I324">
            <v>0</v>
          </cell>
          <cell r="J324">
            <v>20.78</v>
          </cell>
          <cell r="K324">
            <v>5.77</v>
          </cell>
          <cell r="L324">
            <v>26.55</v>
          </cell>
        </row>
        <row r="325">
          <cell r="A325" t="str">
            <v>2 S 01 513 01</v>
          </cell>
          <cell r="B325" t="str">
            <v>Compactação de material de 'bota-fora'</v>
          </cell>
          <cell r="C325" t="str">
            <v>m³</v>
          </cell>
          <cell r="D325">
            <v>1.44</v>
          </cell>
          <cell r="E325">
            <v>0.15</v>
          </cell>
          <cell r="F325">
            <v>1.59</v>
          </cell>
          <cell r="G325">
            <v>0</v>
          </cell>
          <cell r="H325">
            <v>0</v>
          </cell>
          <cell r="I325">
            <v>0</v>
          </cell>
          <cell r="J325">
            <v>1.59</v>
          </cell>
          <cell r="K325">
            <v>0.44</v>
          </cell>
          <cell r="L325">
            <v>2.0299999999999998</v>
          </cell>
        </row>
        <row r="326">
          <cell r="A326" t="str">
            <v>2 S 02 100 00</v>
          </cell>
          <cell r="B326" t="str">
            <v>Reforço do subleito</v>
          </cell>
          <cell r="C326" t="str">
            <v>m³</v>
          </cell>
          <cell r="D326">
            <v>4.01</v>
          </cell>
          <cell r="E326">
            <v>0.53</v>
          </cell>
          <cell r="F326">
            <v>4.54</v>
          </cell>
          <cell r="G326">
            <v>0</v>
          </cell>
          <cell r="H326">
            <v>5.67</v>
          </cell>
          <cell r="I326">
            <v>0</v>
          </cell>
          <cell r="J326">
            <v>10.210000000000001</v>
          </cell>
          <cell r="K326">
            <v>2.83</v>
          </cell>
          <cell r="L326">
            <v>13.04</v>
          </cell>
        </row>
        <row r="327">
          <cell r="A327" t="str">
            <v>2 S 02 110 00</v>
          </cell>
          <cell r="B327" t="str">
            <v>Regularização do subleito</v>
          </cell>
          <cell r="C327" t="str">
            <v>m²</v>
          </cell>
          <cell r="D327">
            <v>0.52</v>
          </cell>
          <cell r="E327">
            <v>0.1</v>
          </cell>
          <cell r="F327">
            <v>0.62</v>
          </cell>
          <cell r="G327">
            <v>0</v>
          </cell>
          <cell r="H327">
            <v>0</v>
          </cell>
          <cell r="I327">
            <v>0</v>
          </cell>
          <cell r="J327">
            <v>0.62</v>
          </cell>
          <cell r="K327">
            <v>0.17</v>
          </cell>
          <cell r="L327">
            <v>0.79</v>
          </cell>
        </row>
        <row r="328">
          <cell r="A328" t="str">
            <v>2 S 02 110 01</v>
          </cell>
          <cell r="B328" t="str">
            <v>Regul. subleito c/ fres. corte contr.autom. greide</v>
          </cell>
          <cell r="C328" t="str">
            <v>m²</v>
          </cell>
          <cell r="D328">
            <v>0.7</v>
          </cell>
          <cell r="E328">
            <v>0.11</v>
          </cell>
          <cell r="F328">
            <v>0.81</v>
          </cell>
          <cell r="G328">
            <v>0</v>
          </cell>
          <cell r="H328">
            <v>0</v>
          </cell>
          <cell r="I328">
            <v>0</v>
          </cell>
          <cell r="J328">
            <v>0.81</v>
          </cell>
          <cell r="K328">
            <v>0.22</v>
          </cell>
          <cell r="L328">
            <v>1.03</v>
          </cell>
        </row>
        <row r="329">
          <cell r="A329" t="str">
            <v>2 S 02 200 00</v>
          </cell>
          <cell r="B329" t="str">
            <v>Sub-base solo estabilizado granul. s/ mistura</v>
          </cell>
          <cell r="C329" t="str">
            <v>m³</v>
          </cell>
          <cell r="D329">
            <v>4.01</v>
          </cell>
          <cell r="E329">
            <v>0.53</v>
          </cell>
          <cell r="F329">
            <v>4.54</v>
          </cell>
          <cell r="G329">
            <v>0</v>
          </cell>
          <cell r="H329">
            <v>5.67</v>
          </cell>
          <cell r="I329">
            <v>0</v>
          </cell>
          <cell r="J329">
            <v>10.210000000000001</v>
          </cell>
          <cell r="K329">
            <v>2.83</v>
          </cell>
          <cell r="L329">
            <v>13.04</v>
          </cell>
        </row>
        <row r="330">
          <cell r="A330" t="str">
            <v>2 S 02 200 01</v>
          </cell>
          <cell r="B330" t="str">
            <v>Base solo estabilizado granul. s/ mistura</v>
          </cell>
          <cell r="C330" t="str">
            <v>m³</v>
          </cell>
          <cell r="D330">
            <v>4.01</v>
          </cell>
          <cell r="E330">
            <v>0.53</v>
          </cell>
          <cell r="F330">
            <v>4.54</v>
          </cell>
          <cell r="G330">
            <v>0</v>
          </cell>
          <cell r="H330">
            <v>5.67</v>
          </cell>
          <cell r="I330">
            <v>0</v>
          </cell>
          <cell r="J330">
            <v>10.210000000000001</v>
          </cell>
          <cell r="K330">
            <v>2.83</v>
          </cell>
          <cell r="L330">
            <v>13.04</v>
          </cell>
        </row>
        <row r="331">
          <cell r="A331" t="str">
            <v>2 S 02 210 00</v>
          </cell>
          <cell r="B331" t="str">
            <v>Sub-base estab. granul. c/ mistura solo na pista</v>
          </cell>
          <cell r="C331" t="str">
            <v>m³</v>
          </cell>
          <cell r="D331">
            <v>4.75</v>
          </cell>
          <cell r="E331">
            <v>0.62</v>
          </cell>
          <cell r="F331">
            <v>5.37</v>
          </cell>
          <cell r="G331">
            <v>0</v>
          </cell>
          <cell r="H331">
            <v>5.67</v>
          </cell>
          <cell r="I331">
            <v>0</v>
          </cell>
          <cell r="J331">
            <v>11.04</v>
          </cell>
          <cell r="K331">
            <v>3.06</v>
          </cell>
          <cell r="L331">
            <v>14.1</v>
          </cell>
        </row>
        <row r="332">
          <cell r="A332" t="str">
            <v>2 S 02 210 01</v>
          </cell>
          <cell r="B332" t="str">
            <v>Sub-base estab. granul. c/ mist. solo-areia pista</v>
          </cell>
          <cell r="C332" t="str">
            <v>m³</v>
          </cell>
          <cell r="D332">
            <v>4.57</v>
          </cell>
          <cell r="E332">
            <v>0.62</v>
          </cell>
          <cell r="F332">
            <v>5.19</v>
          </cell>
          <cell r="G332">
            <v>0</v>
          </cell>
          <cell r="H332">
            <v>7.14</v>
          </cell>
          <cell r="I332">
            <v>0</v>
          </cell>
          <cell r="J332">
            <v>12.33</v>
          </cell>
          <cell r="K332">
            <v>3.42</v>
          </cell>
          <cell r="L332">
            <v>15.75</v>
          </cell>
        </row>
        <row r="333">
          <cell r="A333" t="str">
            <v>2 S 02 210 02</v>
          </cell>
          <cell r="B333" t="str">
            <v>Base estab.granul.c/ mist.solo - areia na pista</v>
          </cell>
          <cell r="C333" t="str">
            <v>m³</v>
          </cell>
          <cell r="D333">
            <v>4.57</v>
          </cell>
          <cell r="E333">
            <v>0.62</v>
          </cell>
          <cell r="F333">
            <v>5.19</v>
          </cell>
          <cell r="G333">
            <v>0</v>
          </cell>
          <cell r="H333">
            <v>7.14</v>
          </cell>
          <cell r="I333">
            <v>0</v>
          </cell>
          <cell r="J333">
            <v>12.33</v>
          </cell>
          <cell r="K333">
            <v>3.42</v>
          </cell>
          <cell r="L333">
            <v>15.75</v>
          </cell>
        </row>
        <row r="334">
          <cell r="A334" t="str">
            <v>2 S 02 210 51</v>
          </cell>
          <cell r="B334" t="str">
            <v>Sub-base estab. granul. c/ mist. solo-areia pista  AC</v>
          </cell>
          <cell r="C334" t="str">
            <v>m³</v>
          </cell>
          <cell r="D334">
            <v>4.57</v>
          </cell>
          <cell r="E334">
            <v>0.62</v>
          </cell>
          <cell r="F334">
            <v>5.19</v>
          </cell>
          <cell r="G334">
            <v>0</v>
          </cell>
          <cell r="H334">
            <v>20.13</v>
          </cell>
          <cell r="I334">
            <v>0</v>
          </cell>
          <cell r="J334">
            <v>25.32</v>
          </cell>
          <cell r="K334">
            <v>7.03</v>
          </cell>
          <cell r="L334">
            <v>32.35</v>
          </cell>
        </row>
        <row r="335">
          <cell r="A335" t="str">
            <v>2 S 02 210 52</v>
          </cell>
          <cell r="B335" t="str">
            <v>Base estab.granul.c/ mist.solo - areia na pista  AC</v>
          </cell>
          <cell r="C335" t="str">
            <v>m³</v>
          </cell>
          <cell r="D335">
            <v>4.57</v>
          </cell>
          <cell r="E335">
            <v>0.62</v>
          </cell>
          <cell r="F335">
            <v>5.19</v>
          </cell>
          <cell r="G335">
            <v>0</v>
          </cell>
          <cell r="H335">
            <v>20.13</v>
          </cell>
          <cell r="I335">
            <v>0</v>
          </cell>
          <cell r="J335">
            <v>25.32</v>
          </cell>
          <cell r="K335">
            <v>7.03</v>
          </cell>
          <cell r="L335">
            <v>32.35</v>
          </cell>
        </row>
        <row r="336">
          <cell r="A336" t="str">
            <v>2 S 02 220 00</v>
          </cell>
          <cell r="B336" t="str">
            <v>Base estab.granul.c/ mistura solo - brita</v>
          </cell>
          <cell r="C336" t="str">
            <v>m³</v>
          </cell>
          <cell r="D336">
            <v>8.35</v>
          </cell>
          <cell r="E336">
            <v>0.74</v>
          </cell>
          <cell r="F336">
            <v>9.09</v>
          </cell>
          <cell r="G336">
            <v>0</v>
          </cell>
          <cell r="H336">
            <v>28.12</v>
          </cell>
          <cell r="I336">
            <v>0</v>
          </cell>
          <cell r="J336">
            <v>37.21</v>
          </cell>
          <cell r="K336">
            <v>10.33</v>
          </cell>
          <cell r="L336">
            <v>47.54</v>
          </cell>
        </row>
        <row r="337">
          <cell r="A337" t="str">
            <v>2 S 02 220 50</v>
          </cell>
          <cell r="B337" t="str">
            <v>Base estab.granul.c/ mistura solo - brita  BC</v>
          </cell>
          <cell r="C337" t="str">
            <v>m³</v>
          </cell>
          <cell r="D337">
            <v>8.35</v>
          </cell>
          <cell r="E337">
            <v>0.74</v>
          </cell>
          <cell r="F337">
            <v>9.09</v>
          </cell>
          <cell r="G337">
            <v>0</v>
          </cell>
          <cell r="H337">
            <v>32.33</v>
          </cell>
          <cell r="I337">
            <v>0</v>
          </cell>
          <cell r="J337">
            <v>41.42</v>
          </cell>
          <cell r="K337">
            <v>11.5</v>
          </cell>
          <cell r="L337">
            <v>52.92</v>
          </cell>
        </row>
        <row r="338">
          <cell r="A338" t="str">
            <v>2 S 02 230 00</v>
          </cell>
          <cell r="B338" t="str">
            <v>Base de brita graduada</v>
          </cell>
          <cell r="C338" t="str">
            <v>m³</v>
          </cell>
          <cell r="D338">
            <v>7.16</v>
          </cell>
          <cell r="E338">
            <v>0.74</v>
          </cell>
          <cell r="F338">
            <v>7.9</v>
          </cell>
          <cell r="G338">
            <v>0</v>
          </cell>
          <cell r="H338">
            <v>52.62</v>
          </cell>
          <cell r="I338">
            <v>0</v>
          </cell>
          <cell r="J338">
            <v>60.52</v>
          </cell>
          <cell r="K338">
            <v>16.8</v>
          </cell>
          <cell r="L338">
            <v>77.319999999999993</v>
          </cell>
        </row>
        <row r="339">
          <cell r="A339" t="str">
            <v>2 S 02 230 01</v>
          </cell>
          <cell r="B339" t="str">
            <v>Base brita grad. c/ dist. agreg. contr. de greide</v>
          </cell>
          <cell r="C339" t="str">
            <v>m³</v>
          </cell>
          <cell r="D339">
            <v>7.06</v>
          </cell>
          <cell r="E339">
            <v>0.75</v>
          </cell>
          <cell r="F339">
            <v>7.81</v>
          </cell>
          <cell r="G339">
            <v>0</v>
          </cell>
          <cell r="H339">
            <v>52.62</v>
          </cell>
          <cell r="I339">
            <v>0</v>
          </cell>
          <cell r="J339">
            <v>60.43</v>
          </cell>
          <cell r="K339">
            <v>16.78</v>
          </cell>
          <cell r="L339">
            <v>77.209999999999994</v>
          </cell>
        </row>
        <row r="340">
          <cell r="A340" t="str">
            <v>2 S 02 230 50</v>
          </cell>
          <cell r="B340" t="str">
            <v>Base de brita graduada  BC</v>
          </cell>
          <cell r="C340" t="str">
            <v>m³</v>
          </cell>
          <cell r="D340">
            <v>7.16</v>
          </cell>
          <cell r="E340">
            <v>0.74</v>
          </cell>
          <cell r="F340">
            <v>7.9</v>
          </cell>
          <cell r="G340">
            <v>0</v>
          </cell>
          <cell r="H340">
            <v>63.13</v>
          </cell>
          <cell r="I340">
            <v>0</v>
          </cell>
          <cell r="J340">
            <v>71.03</v>
          </cell>
          <cell r="K340">
            <v>19.72</v>
          </cell>
          <cell r="L340">
            <v>90.75</v>
          </cell>
        </row>
        <row r="341">
          <cell r="A341" t="str">
            <v>2 S 02 230 51</v>
          </cell>
          <cell r="B341" t="str">
            <v>Base brita grad. c/ dist. agreg. contr. de greide  BC</v>
          </cell>
          <cell r="C341" t="str">
            <v>m³</v>
          </cell>
          <cell r="D341">
            <v>7.06</v>
          </cell>
          <cell r="E341">
            <v>0.75</v>
          </cell>
          <cell r="F341">
            <v>7.81</v>
          </cell>
          <cell r="G341">
            <v>0</v>
          </cell>
          <cell r="H341">
            <v>63.13</v>
          </cell>
          <cell r="I341">
            <v>0</v>
          </cell>
          <cell r="J341">
            <v>70.94</v>
          </cell>
          <cell r="K341">
            <v>19.7</v>
          </cell>
          <cell r="L341">
            <v>90.64</v>
          </cell>
        </row>
        <row r="342">
          <cell r="A342" t="str">
            <v>2 S 02 231 00</v>
          </cell>
          <cell r="B342" t="str">
            <v>Base de macadame hidráulico</v>
          </cell>
          <cell r="C342" t="str">
            <v>m³</v>
          </cell>
          <cell r="D342">
            <v>6.65</v>
          </cell>
          <cell r="E342">
            <v>0.66</v>
          </cell>
          <cell r="F342">
            <v>7.31</v>
          </cell>
          <cell r="G342">
            <v>0</v>
          </cell>
          <cell r="H342">
            <v>45.76</v>
          </cell>
          <cell r="I342">
            <v>0</v>
          </cell>
          <cell r="J342">
            <v>53.07</v>
          </cell>
          <cell r="K342">
            <v>14.73</v>
          </cell>
          <cell r="L342">
            <v>67.8</v>
          </cell>
        </row>
        <row r="343">
          <cell r="A343" t="str">
            <v>2 S 02 231 50</v>
          </cell>
          <cell r="B343" t="str">
            <v>Base de macadame hidráulico  BC</v>
          </cell>
          <cell r="C343" t="str">
            <v>m³</v>
          </cell>
          <cell r="D343">
            <v>6.65</v>
          </cell>
          <cell r="E343">
            <v>0.66</v>
          </cell>
          <cell r="F343">
            <v>7.31</v>
          </cell>
          <cell r="G343">
            <v>0</v>
          </cell>
          <cell r="H343">
            <v>55.62</v>
          </cell>
          <cell r="I343">
            <v>0</v>
          </cell>
          <cell r="J343">
            <v>62.93</v>
          </cell>
          <cell r="K343">
            <v>17.47</v>
          </cell>
          <cell r="L343">
            <v>80.400000000000006</v>
          </cell>
        </row>
        <row r="344">
          <cell r="A344" t="str">
            <v>2 S 02 241 01</v>
          </cell>
          <cell r="B344" t="str">
            <v>Base de solo cimento c/ mistura em usina</v>
          </cell>
          <cell r="C344" t="str">
            <v>m³</v>
          </cell>
          <cell r="D344">
            <v>11.22</v>
          </cell>
          <cell r="E344">
            <v>0.74</v>
          </cell>
          <cell r="F344">
            <v>11.96</v>
          </cell>
          <cell r="G344">
            <v>0</v>
          </cell>
          <cell r="H344">
            <v>86.95</v>
          </cell>
          <cell r="I344">
            <v>0</v>
          </cell>
          <cell r="J344">
            <v>98.91</v>
          </cell>
          <cell r="K344">
            <v>27.46</v>
          </cell>
          <cell r="L344">
            <v>126.37</v>
          </cell>
        </row>
        <row r="345">
          <cell r="A345" t="str">
            <v>2 S 02 243 01</v>
          </cell>
          <cell r="B345" t="str">
            <v>Sub-base de solo melhor. c/ cimento mist. em usina</v>
          </cell>
          <cell r="C345" t="str">
            <v>m³</v>
          </cell>
          <cell r="D345">
            <v>10.51</v>
          </cell>
          <cell r="E345">
            <v>0.72</v>
          </cell>
          <cell r="F345">
            <v>11.23</v>
          </cell>
          <cell r="G345">
            <v>0</v>
          </cell>
          <cell r="H345">
            <v>47.98</v>
          </cell>
          <cell r="I345">
            <v>0</v>
          </cell>
          <cell r="J345">
            <v>59.21</v>
          </cell>
          <cell r="K345">
            <v>16.440000000000001</v>
          </cell>
          <cell r="L345">
            <v>75.650000000000006</v>
          </cell>
        </row>
        <row r="346">
          <cell r="A346" t="str">
            <v>2 S 02 250 00</v>
          </cell>
          <cell r="B346" t="str">
            <v>Sub Base Estbilizado Quimicamente (1:1000 e Sulf. Al. 1:2500) (DMT até 50m)</v>
          </cell>
          <cell r="C346" t="str">
            <v>m³</v>
          </cell>
          <cell r="D346">
            <v>2.65</v>
          </cell>
          <cell r="E346">
            <v>0.53</v>
          </cell>
          <cell r="F346">
            <v>3.18</v>
          </cell>
          <cell r="G346">
            <v>10.74</v>
          </cell>
          <cell r="H346">
            <v>1.37</v>
          </cell>
          <cell r="I346">
            <v>0</v>
          </cell>
          <cell r="J346">
            <v>15.29</v>
          </cell>
          <cell r="K346">
            <v>4.24</v>
          </cell>
          <cell r="L346">
            <v>19.53</v>
          </cell>
        </row>
        <row r="347">
          <cell r="A347" t="str">
            <v>2 S 02 251 00</v>
          </cell>
          <cell r="B347" t="str">
            <v>Sub Base Estbilizado Quimicamente  (1:1000 e Sulf. Al. 1:2500) (DMT 50m a 200m c/e)</v>
          </cell>
          <cell r="C347" t="str">
            <v>m³</v>
          </cell>
          <cell r="D347">
            <v>2.65</v>
          </cell>
          <cell r="E347">
            <v>0.53</v>
          </cell>
          <cell r="F347">
            <v>3.18</v>
          </cell>
          <cell r="G347">
            <v>10.74</v>
          </cell>
          <cell r="H347">
            <v>3.75</v>
          </cell>
          <cell r="I347">
            <v>0</v>
          </cell>
          <cell r="J347">
            <v>17.670000000000002</v>
          </cell>
          <cell r="K347">
            <v>4.9000000000000004</v>
          </cell>
          <cell r="L347">
            <v>22.57</v>
          </cell>
        </row>
        <row r="348">
          <cell r="A348" t="str">
            <v>2 S 02 252 00</v>
          </cell>
          <cell r="B348" t="str">
            <v>Sub Base Estbilizado Quimicamente (1:1500 e Cal 2%) (DMT até 50m)</v>
          </cell>
          <cell r="C348" t="str">
            <v>m³</v>
          </cell>
          <cell r="D348">
            <v>2.65</v>
          </cell>
          <cell r="E348">
            <v>0.53</v>
          </cell>
          <cell r="F348">
            <v>3.18</v>
          </cell>
          <cell r="G348">
            <v>21.36</v>
          </cell>
          <cell r="H348">
            <v>1.37</v>
          </cell>
          <cell r="I348">
            <v>0</v>
          </cell>
          <cell r="J348">
            <v>25.91</v>
          </cell>
          <cell r="K348">
            <v>7.19</v>
          </cell>
          <cell r="L348">
            <v>33.1</v>
          </cell>
        </row>
        <row r="349">
          <cell r="A349" t="str">
            <v>2 S 02 253 00</v>
          </cell>
          <cell r="B349" t="str">
            <v>Sub Base Estbilizado Quimicamente  (1:1500 e Cal 2%) (DMT 50m a 200m c/e)</v>
          </cell>
          <cell r="C349" t="str">
            <v>m³</v>
          </cell>
          <cell r="D349">
            <v>2.65</v>
          </cell>
          <cell r="E349">
            <v>0.53</v>
          </cell>
          <cell r="F349">
            <v>3.18</v>
          </cell>
          <cell r="G349">
            <v>21.36</v>
          </cell>
          <cell r="H349">
            <v>3.75</v>
          </cell>
          <cell r="I349">
            <v>0</v>
          </cell>
          <cell r="J349">
            <v>28.29</v>
          </cell>
          <cell r="K349">
            <v>7.85</v>
          </cell>
          <cell r="L349">
            <v>36.14</v>
          </cell>
        </row>
        <row r="350">
          <cell r="A350" t="str">
            <v>2 S 02 254 00</v>
          </cell>
          <cell r="B350" t="str">
            <v>Sub Base Estbilizado Quimicamente (1:2000 e Cimento 2%) (DMT até 50m)</v>
          </cell>
          <cell r="C350" t="str">
            <v>m³</v>
          </cell>
          <cell r="D350">
            <v>2.65</v>
          </cell>
          <cell r="E350">
            <v>0.53</v>
          </cell>
          <cell r="F350">
            <v>3.18</v>
          </cell>
          <cell r="G350">
            <v>20.41</v>
          </cell>
          <cell r="H350">
            <v>1.37</v>
          </cell>
          <cell r="I350">
            <v>0</v>
          </cell>
          <cell r="J350">
            <v>24.96</v>
          </cell>
          <cell r="K350">
            <v>6.93</v>
          </cell>
          <cell r="L350">
            <v>31.89</v>
          </cell>
        </row>
        <row r="351">
          <cell r="A351" t="str">
            <v>2 S 02 255 00</v>
          </cell>
          <cell r="B351" t="str">
            <v>Sub Base Estbilizado Quimicamente  (1:2000 e Cimento 2%) (DMT 50m a 200m c/e)</v>
          </cell>
          <cell r="C351" t="str">
            <v>m³</v>
          </cell>
          <cell r="D351">
            <v>2.65</v>
          </cell>
          <cell r="E351">
            <v>0.53</v>
          </cell>
          <cell r="F351">
            <v>3.18</v>
          </cell>
          <cell r="G351">
            <v>20.41</v>
          </cell>
          <cell r="H351">
            <v>3.75</v>
          </cell>
          <cell r="I351">
            <v>0</v>
          </cell>
          <cell r="J351">
            <v>27.34</v>
          </cell>
          <cell r="K351">
            <v>7.59</v>
          </cell>
          <cell r="L351">
            <v>34.93</v>
          </cell>
        </row>
        <row r="352">
          <cell r="A352" t="str">
            <v>2 S 02 300 00</v>
          </cell>
          <cell r="B352" t="str">
            <v>Imprimação</v>
          </cell>
          <cell r="C352" t="str">
            <v>m²</v>
          </cell>
          <cell r="D352">
            <v>0.15</v>
          </cell>
          <cell r="E352">
            <v>0.08</v>
          </cell>
          <cell r="F352">
            <v>0.23</v>
          </cell>
          <cell r="G352">
            <v>0</v>
          </cell>
          <cell r="H352">
            <v>0</v>
          </cell>
          <cell r="I352">
            <v>0</v>
          </cell>
          <cell r="J352">
            <v>0.23</v>
          </cell>
          <cell r="K352">
            <v>0.06</v>
          </cell>
          <cell r="L352">
            <v>0.28999999999999998</v>
          </cell>
        </row>
        <row r="353">
          <cell r="A353" t="str">
            <v>2 S 02 400 00</v>
          </cell>
          <cell r="B353" t="str">
            <v>Pintura de ligação</v>
          </cell>
          <cell r="C353" t="str">
            <v>m²</v>
          </cell>
          <cell r="D353">
            <v>0.11</v>
          </cell>
          <cell r="E353">
            <v>0.05</v>
          </cell>
          <cell r="F353">
            <v>0.16</v>
          </cell>
          <cell r="G353">
            <v>0</v>
          </cell>
          <cell r="H353">
            <v>0</v>
          </cell>
          <cell r="I353">
            <v>0</v>
          </cell>
          <cell r="J353">
            <v>0.16</v>
          </cell>
          <cell r="K353">
            <v>0.04</v>
          </cell>
          <cell r="L353">
            <v>0.2</v>
          </cell>
        </row>
        <row r="354">
          <cell r="A354" t="str">
            <v>2 S 02 500 00</v>
          </cell>
          <cell r="B354" t="str">
            <v>Tratamento superficial simples c/ RR-1C c/ polímero</v>
          </cell>
          <cell r="C354" t="str">
            <v>m²</v>
          </cell>
          <cell r="D354">
            <v>0.35</v>
          </cell>
          <cell r="E354">
            <v>0.19</v>
          </cell>
          <cell r="F354">
            <v>0.54</v>
          </cell>
          <cell r="G354">
            <v>0</v>
          </cell>
          <cell r="H354">
            <v>0.24</v>
          </cell>
          <cell r="I354">
            <v>0</v>
          </cell>
          <cell r="J354">
            <v>0.78</v>
          </cell>
          <cell r="K354">
            <v>0.21</v>
          </cell>
          <cell r="L354">
            <v>0.99</v>
          </cell>
        </row>
        <row r="355">
          <cell r="A355" t="str">
            <v>2 S 02 500 01</v>
          </cell>
          <cell r="B355" t="str">
            <v>Tratamento superficial simples c/ emulsão</v>
          </cell>
          <cell r="C355" t="str">
            <v>m²</v>
          </cell>
          <cell r="D355">
            <v>0.32</v>
          </cell>
          <cell r="E355">
            <v>0.15</v>
          </cell>
          <cell r="F355">
            <v>0.47</v>
          </cell>
          <cell r="G355">
            <v>0</v>
          </cell>
          <cell r="H355">
            <v>0.24</v>
          </cell>
          <cell r="I355">
            <v>0</v>
          </cell>
          <cell r="J355">
            <v>0.71</v>
          </cell>
          <cell r="K355">
            <v>0.19</v>
          </cell>
          <cell r="L355">
            <v>0.9</v>
          </cell>
        </row>
        <row r="356">
          <cell r="A356" t="str">
            <v>2 S 02 500 02</v>
          </cell>
          <cell r="B356" t="str">
            <v>Tratamento superficial simples c/ banho diluído</v>
          </cell>
          <cell r="C356" t="str">
            <v>m²</v>
          </cell>
          <cell r="D356">
            <v>0.39</v>
          </cell>
          <cell r="E356">
            <v>0.21</v>
          </cell>
          <cell r="F356">
            <v>0.6</v>
          </cell>
          <cell r="G356">
            <v>0</v>
          </cell>
          <cell r="H356">
            <v>0.24</v>
          </cell>
          <cell r="I356">
            <v>0</v>
          </cell>
          <cell r="J356">
            <v>0.84</v>
          </cell>
          <cell r="K356">
            <v>0.23</v>
          </cell>
          <cell r="L356">
            <v>1.07</v>
          </cell>
        </row>
        <row r="357">
          <cell r="A357" t="str">
            <v>2 S 02 500 50</v>
          </cell>
          <cell r="B357" t="str">
            <v>Tratamento superficial simples c/ RR-1C c/ polímero  BC</v>
          </cell>
          <cell r="C357" t="str">
            <v>m²</v>
          </cell>
          <cell r="D357">
            <v>0.35</v>
          </cell>
          <cell r="E357">
            <v>0.19</v>
          </cell>
          <cell r="F357">
            <v>0.54</v>
          </cell>
          <cell r="G357">
            <v>0</v>
          </cell>
          <cell r="H357">
            <v>0.28999999999999998</v>
          </cell>
          <cell r="I357">
            <v>0</v>
          </cell>
          <cell r="J357">
            <v>0.83</v>
          </cell>
          <cell r="K357">
            <v>0.23</v>
          </cell>
          <cell r="L357">
            <v>1.06</v>
          </cell>
        </row>
        <row r="358">
          <cell r="A358" t="str">
            <v>2 S 02 500 51</v>
          </cell>
          <cell r="B358" t="str">
            <v>Tratamento superficial simples c/ emulsão  BC</v>
          </cell>
          <cell r="C358" t="str">
            <v>m²</v>
          </cell>
          <cell r="D358">
            <v>0.32</v>
          </cell>
          <cell r="E358">
            <v>0.15</v>
          </cell>
          <cell r="F358">
            <v>0.47</v>
          </cell>
          <cell r="G358">
            <v>0</v>
          </cell>
          <cell r="H358">
            <v>0.28999999999999998</v>
          </cell>
          <cell r="I358">
            <v>0</v>
          </cell>
          <cell r="J358">
            <v>0.76</v>
          </cell>
          <cell r="K358">
            <v>0.21</v>
          </cell>
          <cell r="L358">
            <v>0.97</v>
          </cell>
        </row>
        <row r="359">
          <cell r="A359" t="str">
            <v>2 S 02 500 52</v>
          </cell>
          <cell r="B359" t="str">
            <v>Tratamento superficial simples c/ banho diluído  BC</v>
          </cell>
          <cell r="C359" t="str">
            <v>m²</v>
          </cell>
          <cell r="D359">
            <v>0.39</v>
          </cell>
          <cell r="E359">
            <v>0.21</v>
          </cell>
          <cell r="F359">
            <v>0.6</v>
          </cell>
          <cell r="G359">
            <v>0</v>
          </cell>
          <cell r="H359">
            <v>0.28999999999999998</v>
          </cell>
          <cell r="I359">
            <v>0</v>
          </cell>
          <cell r="J359">
            <v>0.89</v>
          </cell>
          <cell r="K359">
            <v>0.24</v>
          </cell>
          <cell r="L359">
            <v>1.1299999999999999</v>
          </cell>
        </row>
        <row r="360">
          <cell r="A360" t="str">
            <v>2 S 02 501 00</v>
          </cell>
          <cell r="B360" t="str">
            <v>Tratamento superficial duplo c/ RR-1C c/ polímero</v>
          </cell>
          <cell r="C360" t="str">
            <v>m²</v>
          </cell>
          <cell r="D360">
            <v>1.04</v>
          </cell>
          <cell r="E360">
            <v>0.45</v>
          </cell>
          <cell r="F360">
            <v>1.49</v>
          </cell>
          <cell r="G360">
            <v>0</v>
          </cell>
          <cell r="H360">
            <v>0.75</v>
          </cell>
          <cell r="I360">
            <v>0</v>
          </cell>
          <cell r="J360">
            <v>2.2400000000000002</v>
          </cell>
          <cell r="K360">
            <v>0.62</v>
          </cell>
          <cell r="L360">
            <v>2.86</v>
          </cell>
        </row>
        <row r="361">
          <cell r="A361" t="str">
            <v>2 S 02 501 01</v>
          </cell>
          <cell r="B361" t="str">
            <v>Tratamento superficial duplo c/ emulsão</v>
          </cell>
          <cell r="C361" t="str">
            <v>m²</v>
          </cell>
          <cell r="D361">
            <v>1.03</v>
          </cell>
          <cell r="E361">
            <v>0.44</v>
          </cell>
          <cell r="F361">
            <v>1.47</v>
          </cell>
          <cell r="G361">
            <v>0</v>
          </cell>
          <cell r="H361">
            <v>0.75</v>
          </cell>
          <cell r="I361">
            <v>0</v>
          </cell>
          <cell r="J361">
            <v>2.2200000000000002</v>
          </cell>
          <cell r="K361">
            <v>0.61</v>
          </cell>
          <cell r="L361">
            <v>2.83</v>
          </cell>
        </row>
        <row r="362">
          <cell r="A362" t="str">
            <v>2 S 02 501 02</v>
          </cell>
          <cell r="B362" t="str">
            <v>Tratamento superficial duplo c/ banho diluído</v>
          </cell>
          <cell r="C362" t="str">
            <v>m²</v>
          </cell>
          <cell r="D362">
            <v>1.2</v>
          </cell>
          <cell r="E362">
            <v>0.55000000000000004</v>
          </cell>
          <cell r="F362">
            <v>1.75</v>
          </cell>
          <cell r="G362">
            <v>0</v>
          </cell>
          <cell r="H362">
            <v>0.75</v>
          </cell>
          <cell r="I362">
            <v>0</v>
          </cell>
          <cell r="J362">
            <v>2.5</v>
          </cell>
          <cell r="K362">
            <v>0.69</v>
          </cell>
          <cell r="L362">
            <v>3.19</v>
          </cell>
        </row>
        <row r="363">
          <cell r="A363" t="str">
            <v>2 S 02 501 50</v>
          </cell>
          <cell r="B363" t="str">
            <v>Tratamento superficial duplo c/ RR-1C c/ polímero BC</v>
          </cell>
          <cell r="C363" t="str">
            <v>m²</v>
          </cell>
          <cell r="D363">
            <v>1.04</v>
          </cell>
          <cell r="E363">
            <v>0.45</v>
          </cell>
          <cell r="F363">
            <v>1.49</v>
          </cell>
          <cell r="G363">
            <v>0</v>
          </cell>
          <cell r="H363">
            <v>0.91</v>
          </cell>
          <cell r="I363">
            <v>0</v>
          </cell>
          <cell r="J363">
            <v>2.4</v>
          </cell>
          <cell r="K363">
            <v>0.66</v>
          </cell>
          <cell r="L363">
            <v>3.06</v>
          </cell>
        </row>
        <row r="364">
          <cell r="A364" t="str">
            <v>2 S 02 501 51</v>
          </cell>
          <cell r="B364" t="str">
            <v>Tratamento superficial duplo c/ emulsão  BC</v>
          </cell>
          <cell r="C364" t="str">
            <v>m²</v>
          </cell>
          <cell r="D364">
            <v>1.03</v>
          </cell>
          <cell r="E364">
            <v>0.44</v>
          </cell>
          <cell r="F364">
            <v>1.47</v>
          </cell>
          <cell r="G364">
            <v>0</v>
          </cell>
          <cell r="H364">
            <v>0.91</v>
          </cell>
          <cell r="I364">
            <v>0</v>
          </cell>
          <cell r="J364">
            <v>2.38</v>
          </cell>
          <cell r="K364">
            <v>0.66</v>
          </cell>
          <cell r="L364">
            <v>3.04</v>
          </cell>
        </row>
        <row r="365">
          <cell r="A365" t="str">
            <v>2 S 02 501 52</v>
          </cell>
          <cell r="B365" t="str">
            <v>Tratamento superficial duplo c/ banho diluído  BC</v>
          </cell>
          <cell r="C365" t="str">
            <v>m²</v>
          </cell>
          <cell r="D365">
            <v>1.2</v>
          </cell>
          <cell r="E365">
            <v>0.55000000000000004</v>
          </cell>
          <cell r="F365">
            <v>1.75</v>
          </cell>
          <cell r="G365">
            <v>0</v>
          </cell>
          <cell r="H365">
            <v>0.91</v>
          </cell>
          <cell r="I365">
            <v>0</v>
          </cell>
          <cell r="J365">
            <v>2.66</v>
          </cell>
          <cell r="K365">
            <v>0.73</v>
          </cell>
          <cell r="L365">
            <v>3.39</v>
          </cell>
        </row>
        <row r="366">
          <cell r="A366" t="str">
            <v>2 S 02 502 00</v>
          </cell>
          <cell r="B366" t="str">
            <v>Tratamento superficial triplo c/ RR-1C c/ polímero</v>
          </cell>
          <cell r="C366" t="str">
            <v>m²</v>
          </cell>
          <cell r="D366">
            <v>1.65</v>
          </cell>
          <cell r="E366">
            <v>0.64</v>
          </cell>
          <cell r="F366">
            <v>2.29</v>
          </cell>
          <cell r="G366">
            <v>0</v>
          </cell>
          <cell r="H366">
            <v>0.89</v>
          </cell>
          <cell r="I366">
            <v>0</v>
          </cell>
          <cell r="J366">
            <v>3.18</v>
          </cell>
          <cell r="K366">
            <v>0.88</v>
          </cell>
          <cell r="L366">
            <v>4.0599999999999996</v>
          </cell>
        </row>
        <row r="367">
          <cell r="A367" t="str">
            <v>2 S 02 502 01</v>
          </cell>
          <cell r="B367" t="str">
            <v>Tratamento superficial triplo c/ emulsão</v>
          </cell>
          <cell r="C367" t="str">
            <v>m²</v>
          </cell>
          <cell r="D367">
            <v>1.67</v>
          </cell>
          <cell r="E367">
            <v>0.67</v>
          </cell>
          <cell r="F367">
            <v>2.34</v>
          </cell>
          <cell r="G367">
            <v>0</v>
          </cell>
          <cell r="H367">
            <v>0.89</v>
          </cell>
          <cell r="I367">
            <v>0</v>
          </cell>
          <cell r="J367">
            <v>3.23</v>
          </cell>
          <cell r="K367">
            <v>0.89</v>
          </cell>
          <cell r="L367">
            <v>4.12</v>
          </cell>
        </row>
        <row r="368">
          <cell r="A368" t="str">
            <v>2 S 02 502 02</v>
          </cell>
          <cell r="B368" t="str">
            <v>Tratamento superficial triplo c/ banho diluído</v>
          </cell>
          <cell r="C368" t="str">
            <v>m²</v>
          </cell>
          <cell r="D368">
            <v>1.88</v>
          </cell>
          <cell r="E368">
            <v>0.79</v>
          </cell>
          <cell r="F368">
            <v>2.67</v>
          </cell>
          <cell r="G368">
            <v>0</v>
          </cell>
          <cell r="H368">
            <v>0.89</v>
          </cell>
          <cell r="I368">
            <v>0</v>
          </cell>
          <cell r="J368">
            <v>3.56</v>
          </cell>
          <cell r="K368">
            <v>0.98</v>
          </cell>
          <cell r="L368">
            <v>4.54</v>
          </cell>
        </row>
        <row r="369">
          <cell r="A369" t="str">
            <v>2 S 02 502 50</v>
          </cell>
          <cell r="B369" t="str">
            <v>Tratamento superficial triplo c/ RR-1C c/ polímero BC</v>
          </cell>
          <cell r="C369" t="str">
            <v>m²</v>
          </cell>
          <cell r="D369">
            <v>1.65</v>
          </cell>
          <cell r="E369">
            <v>0.64</v>
          </cell>
          <cell r="F369">
            <v>2.29</v>
          </cell>
          <cell r="G369">
            <v>0</v>
          </cell>
          <cell r="H369">
            <v>1.08</v>
          </cell>
          <cell r="I369">
            <v>0</v>
          </cell>
          <cell r="J369">
            <v>3.37</v>
          </cell>
          <cell r="K369">
            <v>0.93</v>
          </cell>
          <cell r="L369">
            <v>4.3</v>
          </cell>
        </row>
        <row r="370">
          <cell r="A370" t="str">
            <v>2 S 02 502 51</v>
          </cell>
          <cell r="B370" t="str">
            <v>Tratamento superficial triplo c/ emulsão  BC</v>
          </cell>
          <cell r="C370" t="str">
            <v>m²</v>
          </cell>
          <cell r="D370">
            <v>1.67</v>
          </cell>
          <cell r="E370">
            <v>0.67</v>
          </cell>
          <cell r="F370">
            <v>2.34</v>
          </cell>
          <cell r="G370">
            <v>0</v>
          </cell>
          <cell r="H370">
            <v>1.08</v>
          </cell>
          <cell r="I370">
            <v>0</v>
          </cell>
          <cell r="J370">
            <v>3.42</v>
          </cell>
          <cell r="K370">
            <v>0.94</v>
          </cell>
          <cell r="L370">
            <v>4.3600000000000003</v>
          </cell>
        </row>
        <row r="371">
          <cell r="A371" t="str">
            <v>2 S 02 502 52</v>
          </cell>
          <cell r="B371" t="str">
            <v>Tratamento superficial triplo c/ banho diluído  BC</v>
          </cell>
          <cell r="C371" t="str">
            <v>m²</v>
          </cell>
          <cell r="D371">
            <v>1.88</v>
          </cell>
          <cell r="E371">
            <v>0.79</v>
          </cell>
          <cell r="F371">
            <v>2.67</v>
          </cell>
          <cell r="G371">
            <v>0</v>
          </cell>
          <cell r="H371">
            <v>1.08</v>
          </cell>
          <cell r="I371">
            <v>0</v>
          </cell>
          <cell r="J371">
            <v>3.75</v>
          </cell>
          <cell r="K371">
            <v>1.04</v>
          </cell>
          <cell r="L371">
            <v>4.79</v>
          </cell>
        </row>
        <row r="372">
          <cell r="A372" t="str">
            <v>2 S 02 530 00</v>
          </cell>
          <cell r="B372" t="str">
            <v>Pré-misturado a frio</v>
          </cell>
          <cell r="C372" t="str">
            <v>m³</v>
          </cell>
          <cell r="D372">
            <v>25.47</v>
          </cell>
          <cell r="E372">
            <v>6.94</v>
          </cell>
          <cell r="F372">
            <v>32.409999999999997</v>
          </cell>
          <cell r="G372">
            <v>0</v>
          </cell>
          <cell r="H372">
            <v>52.48</v>
          </cell>
          <cell r="I372">
            <v>0</v>
          </cell>
          <cell r="J372">
            <v>84.89</v>
          </cell>
          <cell r="K372">
            <v>23.57</v>
          </cell>
          <cell r="L372">
            <v>108.46</v>
          </cell>
        </row>
        <row r="373">
          <cell r="A373" t="str">
            <v>2 S 02 530 50</v>
          </cell>
          <cell r="B373" t="str">
            <v>Pré-misturado a frio  AC/BC</v>
          </cell>
          <cell r="C373" t="str">
            <v>m³</v>
          </cell>
          <cell r="D373">
            <v>25.47</v>
          </cell>
          <cell r="E373">
            <v>6.94</v>
          </cell>
          <cell r="F373">
            <v>32.409999999999997</v>
          </cell>
          <cell r="G373">
            <v>0</v>
          </cell>
          <cell r="H373">
            <v>67.44</v>
          </cell>
          <cell r="I373">
            <v>0</v>
          </cell>
          <cell r="J373">
            <v>99.85</v>
          </cell>
          <cell r="K373">
            <v>27.72</v>
          </cell>
          <cell r="L373">
            <v>127.57</v>
          </cell>
        </row>
        <row r="374">
          <cell r="A374" t="str">
            <v>2 S 02 531 00</v>
          </cell>
          <cell r="B374" t="str">
            <v>Macadame betuminoso por penetração</v>
          </cell>
          <cell r="C374" t="str">
            <v>m³</v>
          </cell>
          <cell r="D374">
            <v>23.16</v>
          </cell>
          <cell r="E374">
            <v>10.9</v>
          </cell>
          <cell r="F374">
            <v>34.06</v>
          </cell>
          <cell r="G374">
            <v>0</v>
          </cell>
          <cell r="H374">
            <v>42.71</v>
          </cell>
          <cell r="I374">
            <v>0</v>
          </cell>
          <cell r="J374">
            <v>76.77</v>
          </cell>
          <cell r="K374">
            <v>21.31</v>
          </cell>
          <cell r="L374">
            <v>98.08</v>
          </cell>
        </row>
        <row r="375">
          <cell r="A375" t="str">
            <v>2 S 02 531 50</v>
          </cell>
          <cell r="B375" t="str">
            <v>Macadame betuminoso por penetração  BC</v>
          </cell>
          <cell r="C375" t="str">
            <v>m³</v>
          </cell>
          <cell r="D375">
            <v>23.16</v>
          </cell>
          <cell r="E375">
            <v>10.9</v>
          </cell>
          <cell r="F375">
            <v>34.06</v>
          </cell>
          <cell r="G375">
            <v>0</v>
          </cell>
          <cell r="H375">
            <v>51.91</v>
          </cell>
          <cell r="I375">
            <v>0</v>
          </cell>
          <cell r="J375">
            <v>85.97</v>
          </cell>
          <cell r="K375">
            <v>23.87</v>
          </cell>
          <cell r="L375">
            <v>109.84</v>
          </cell>
        </row>
        <row r="376">
          <cell r="A376" t="str">
            <v>2 S 02 532 00</v>
          </cell>
          <cell r="B376" t="str">
            <v>Areia-asfalto a quente</v>
          </cell>
          <cell r="C376" t="str">
            <v>t</v>
          </cell>
          <cell r="D376">
            <v>7.64</v>
          </cell>
          <cell r="E376">
            <v>2.13</v>
          </cell>
          <cell r="F376">
            <v>9.77</v>
          </cell>
          <cell r="G376">
            <v>0</v>
          </cell>
          <cell r="H376">
            <v>40.35</v>
          </cell>
          <cell r="I376">
            <v>0</v>
          </cell>
          <cell r="J376">
            <v>50.12</v>
          </cell>
          <cell r="K376">
            <v>13.91</v>
          </cell>
          <cell r="L376">
            <v>64.03</v>
          </cell>
        </row>
        <row r="377">
          <cell r="A377" t="str">
            <v>2 S 02 532 50</v>
          </cell>
          <cell r="B377" t="str">
            <v>Areia-asfalto a quente  AC</v>
          </cell>
          <cell r="C377" t="str">
            <v>t</v>
          </cell>
          <cell r="D377">
            <v>7.64</v>
          </cell>
          <cell r="E377">
            <v>2.13</v>
          </cell>
          <cell r="F377">
            <v>9.77</v>
          </cell>
          <cell r="G377">
            <v>0</v>
          </cell>
          <cell r="H377">
            <v>67.069999999999993</v>
          </cell>
          <cell r="I377">
            <v>0</v>
          </cell>
          <cell r="J377">
            <v>76.84</v>
          </cell>
          <cell r="K377">
            <v>21.33</v>
          </cell>
          <cell r="L377">
            <v>98.17</v>
          </cell>
        </row>
        <row r="378">
          <cell r="A378" t="str">
            <v>2 S 02 540 01</v>
          </cell>
          <cell r="B378" t="str">
            <v>Conc. betuminoso usinado a quente - capa rolamento</v>
          </cell>
          <cell r="C378" t="str">
            <v>t</v>
          </cell>
          <cell r="D378">
            <v>6.79</v>
          </cell>
          <cell r="E378">
            <v>2.0299999999999998</v>
          </cell>
          <cell r="F378">
            <v>8.82</v>
          </cell>
          <cell r="G378">
            <v>0</v>
          </cell>
          <cell r="H378">
            <v>37.97</v>
          </cell>
          <cell r="I378">
            <v>0</v>
          </cell>
          <cell r="J378">
            <v>46.79</v>
          </cell>
          <cell r="K378">
            <v>12.99</v>
          </cell>
          <cell r="L378">
            <v>59.78</v>
          </cell>
        </row>
        <row r="379">
          <cell r="A379" t="str">
            <v>2 S 02 540 02</v>
          </cell>
          <cell r="B379" t="str">
            <v>Concreto betuminoso usinado a quente - 'binder'</v>
          </cell>
          <cell r="C379" t="str">
            <v>t</v>
          </cell>
          <cell r="D379">
            <v>6.79</v>
          </cell>
          <cell r="E379">
            <v>2.0299999999999998</v>
          </cell>
          <cell r="F379">
            <v>8.82</v>
          </cell>
          <cell r="G379">
            <v>0</v>
          </cell>
          <cell r="H379">
            <v>36.83</v>
          </cell>
          <cell r="I379">
            <v>0</v>
          </cell>
          <cell r="J379">
            <v>45.65</v>
          </cell>
          <cell r="K379">
            <v>12.67</v>
          </cell>
          <cell r="L379">
            <v>58.32</v>
          </cell>
        </row>
        <row r="380">
          <cell r="A380" t="str">
            <v>2 S 02 540 51</v>
          </cell>
          <cell r="B380" t="str">
            <v>Conc. betuminoso usinado a quente - capa rolamento  AC/BC</v>
          </cell>
          <cell r="C380" t="str">
            <v>t</v>
          </cell>
          <cell r="D380">
            <v>6.79</v>
          </cell>
          <cell r="E380">
            <v>2.0299999999999998</v>
          </cell>
          <cell r="F380">
            <v>8.82</v>
          </cell>
          <cell r="G380">
            <v>0</v>
          </cell>
          <cell r="H380">
            <v>46.89</v>
          </cell>
          <cell r="I380">
            <v>0</v>
          </cell>
          <cell r="J380">
            <v>55.71</v>
          </cell>
          <cell r="K380">
            <v>15.47</v>
          </cell>
          <cell r="L380">
            <v>71.180000000000007</v>
          </cell>
        </row>
        <row r="381">
          <cell r="A381" t="str">
            <v>2 S 02 540 52</v>
          </cell>
          <cell r="B381" t="str">
            <v>Concreto betuminoso usinado a quente - 'binder'  AC/BC</v>
          </cell>
          <cell r="C381" t="str">
            <v>t</v>
          </cell>
          <cell r="D381">
            <v>6.79</v>
          </cell>
          <cell r="E381">
            <v>2.0299999999999998</v>
          </cell>
          <cell r="F381">
            <v>8.82</v>
          </cell>
          <cell r="G381">
            <v>0</v>
          </cell>
          <cell r="H381">
            <v>45.91</v>
          </cell>
          <cell r="I381">
            <v>0</v>
          </cell>
          <cell r="J381">
            <v>54.73</v>
          </cell>
          <cell r="K381">
            <v>15.19</v>
          </cell>
          <cell r="L381">
            <v>69.92</v>
          </cell>
        </row>
        <row r="382">
          <cell r="A382" t="str">
            <v>2 S 02 603 00</v>
          </cell>
          <cell r="B382" t="str">
            <v>Sub-base de concreto rolado</v>
          </cell>
          <cell r="C382" t="str">
            <v>m³</v>
          </cell>
          <cell r="D382">
            <v>4.66</v>
          </cell>
          <cell r="E382">
            <v>0.56999999999999995</v>
          </cell>
          <cell r="F382">
            <v>5.23</v>
          </cell>
          <cell r="G382">
            <v>0</v>
          </cell>
          <cell r="H382">
            <v>93.53</v>
          </cell>
          <cell r="I382">
            <v>0</v>
          </cell>
          <cell r="J382">
            <v>98.76</v>
          </cell>
          <cell r="K382">
            <v>27.42</v>
          </cell>
          <cell r="L382">
            <v>126.18</v>
          </cell>
        </row>
        <row r="383">
          <cell r="A383" t="str">
            <v>2 S 02 603 50</v>
          </cell>
          <cell r="B383" t="str">
            <v>Sub-base de concreto rolado  AC/BC</v>
          </cell>
          <cell r="C383" t="str">
            <v>m³</v>
          </cell>
          <cell r="D383">
            <v>4.66</v>
          </cell>
          <cell r="E383">
            <v>0.56999999999999995</v>
          </cell>
          <cell r="F383">
            <v>5.23</v>
          </cell>
          <cell r="G383">
            <v>0</v>
          </cell>
          <cell r="H383">
            <v>104.04</v>
          </cell>
          <cell r="I383">
            <v>0</v>
          </cell>
          <cell r="J383">
            <v>109.27</v>
          </cell>
          <cell r="K383">
            <v>30.34</v>
          </cell>
          <cell r="L383">
            <v>139.61000000000001</v>
          </cell>
        </row>
        <row r="384">
          <cell r="A384" t="str">
            <v>2 S 02 604 00</v>
          </cell>
          <cell r="B384" t="str">
            <v>Sub-base de concreto de cimento portland</v>
          </cell>
          <cell r="C384" t="str">
            <v>m³</v>
          </cell>
          <cell r="D384">
            <v>22.02</v>
          </cell>
          <cell r="E384">
            <v>32.15</v>
          </cell>
          <cell r="F384">
            <v>54.17</v>
          </cell>
          <cell r="G384">
            <v>0</v>
          </cell>
          <cell r="H384">
            <v>137.38</v>
          </cell>
          <cell r="I384">
            <v>0</v>
          </cell>
          <cell r="J384">
            <v>193.27</v>
          </cell>
          <cell r="K384">
            <v>53.67</v>
          </cell>
          <cell r="L384">
            <v>246.94</v>
          </cell>
        </row>
        <row r="385">
          <cell r="A385" t="str">
            <v>2 S 02 604 50</v>
          </cell>
          <cell r="B385" t="str">
            <v>Sub-base de concreto de cimento portland  AC/BC</v>
          </cell>
          <cell r="C385" t="str">
            <v>m³</v>
          </cell>
          <cell r="D385">
            <v>22.02</v>
          </cell>
          <cell r="E385">
            <v>32.15</v>
          </cell>
          <cell r="F385">
            <v>54.17</v>
          </cell>
          <cell r="G385">
            <v>0</v>
          </cell>
          <cell r="H385">
            <v>147.88999999999999</v>
          </cell>
          <cell r="I385">
            <v>0</v>
          </cell>
          <cell r="J385">
            <v>203.78</v>
          </cell>
          <cell r="K385">
            <v>56.58</v>
          </cell>
          <cell r="L385">
            <v>260.36</v>
          </cell>
        </row>
        <row r="386">
          <cell r="A386" t="str">
            <v>2 S 02 606 00</v>
          </cell>
          <cell r="B386" t="str">
            <v>Concreto de cimento portland com fôrma deslizante</v>
          </cell>
          <cell r="C386" t="str">
            <v>m³</v>
          </cell>
          <cell r="D386">
            <v>5.55</v>
          </cell>
          <cell r="E386">
            <v>1.34</v>
          </cell>
          <cell r="F386">
            <v>6.89</v>
          </cell>
          <cell r="G386">
            <v>5.5</v>
          </cell>
          <cell r="H386">
            <v>185.12</v>
          </cell>
          <cell r="I386">
            <v>0</v>
          </cell>
          <cell r="J386">
            <v>197.51</v>
          </cell>
          <cell r="K386">
            <v>54.84</v>
          </cell>
          <cell r="L386">
            <v>252.35</v>
          </cell>
        </row>
        <row r="387">
          <cell r="A387" t="str">
            <v>2 S 02 606 50</v>
          </cell>
          <cell r="B387" t="str">
            <v>Concreto de cimento portland com fôrma deslizante  AC/BC</v>
          </cell>
          <cell r="C387" t="str">
            <v>m³</v>
          </cell>
          <cell r="D387">
            <v>5.55</v>
          </cell>
          <cell r="E387">
            <v>1.34</v>
          </cell>
          <cell r="F387">
            <v>6.89</v>
          </cell>
          <cell r="G387">
            <v>5.5</v>
          </cell>
          <cell r="H387">
            <v>215.31</v>
          </cell>
          <cell r="I387">
            <v>0</v>
          </cell>
          <cell r="J387">
            <v>227.7</v>
          </cell>
          <cell r="K387">
            <v>63.23</v>
          </cell>
          <cell r="L387">
            <v>290.93</v>
          </cell>
        </row>
        <row r="388">
          <cell r="A388" t="str">
            <v>2 S 02 607 00</v>
          </cell>
          <cell r="B388" t="str">
            <v>Concreto cimento portland c/ equip. pequeno porte</v>
          </cell>
          <cell r="C388" t="str">
            <v>m³</v>
          </cell>
          <cell r="D388">
            <v>27.5</v>
          </cell>
          <cell r="E388">
            <v>15.18</v>
          </cell>
          <cell r="F388">
            <v>42.68</v>
          </cell>
          <cell r="G388">
            <v>3.18</v>
          </cell>
          <cell r="H388">
            <v>275.74</v>
          </cell>
          <cell r="I388">
            <v>0</v>
          </cell>
          <cell r="J388">
            <v>325.08999999999997</v>
          </cell>
          <cell r="K388">
            <v>90.27</v>
          </cell>
          <cell r="L388">
            <v>415.36</v>
          </cell>
        </row>
        <row r="389">
          <cell r="A389" t="str">
            <v>2 S 02 607 50</v>
          </cell>
          <cell r="B389" t="str">
            <v>Concreto cimento portland c/ equip. pequeno porte  AC/BC</v>
          </cell>
          <cell r="C389" t="str">
            <v>m³</v>
          </cell>
          <cell r="D389">
            <v>27.5</v>
          </cell>
          <cell r="E389">
            <v>15.18</v>
          </cell>
          <cell r="F389">
            <v>42.68</v>
          </cell>
          <cell r="G389">
            <v>3.18</v>
          </cell>
          <cell r="H389">
            <v>301.64999999999998</v>
          </cell>
          <cell r="I389">
            <v>0</v>
          </cell>
          <cell r="J389">
            <v>351</v>
          </cell>
          <cell r="K389">
            <v>97.47</v>
          </cell>
          <cell r="L389">
            <v>448.47</v>
          </cell>
        </row>
        <row r="390">
          <cell r="A390" t="str">
            <v>2 S 02 700 01</v>
          </cell>
          <cell r="B390" t="str">
            <v>Execução pavim. c/ peças pré-moldadas concr.</v>
          </cell>
          <cell r="C390" t="str">
            <v>m²</v>
          </cell>
          <cell r="D390">
            <v>11.22</v>
          </cell>
          <cell r="E390">
            <v>17</v>
          </cell>
          <cell r="F390">
            <v>28.22</v>
          </cell>
          <cell r="G390">
            <v>0</v>
          </cell>
          <cell r="H390">
            <v>33.01</v>
          </cell>
          <cell r="I390">
            <v>0</v>
          </cell>
          <cell r="J390">
            <v>61.23</v>
          </cell>
          <cell r="K390">
            <v>17</v>
          </cell>
          <cell r="L390">
            <v>78.23</v>
          </cell>
        </row>
        <row r="391">
          <cell r="A391" t="str">
            <v>2 S 02 700 51</v>
          </cell>
          <cell r="B391" t="str">
            <v>Execução pavim. c/ peças pré-moldadas concr.  AC/BC</v>
          </cell>
          <cell r="C391" t="str">
            <v>m²</v>
          </cell>
          <cell r="D391">
            <v>11.22</v>
          </cell>
          <cell r="E391">
            <v>17</v>
          </cell>
          <cell r="F391">
            <v>28.22</v>
          </cell>
          <cell r="G391">
            <v>0</v>
          </cell>
          <cell r="H391">
            <v>36.979999999999997</v>
          </cell>
          <cell r="I391">
            <v>0</v>
          </cell>
          <cell r="J391">
            <v>65.2</v>
          </cell>
          <cell r="K391">
            <v>18.100000000000001</v>
          </cell>
          <cell r="L391">
            <v>83.3</v>
          </cell>
        </row>
        <row r="392">
          <cell r="A392" t="str">
            <v>2 S 02 702 00</v>
          </cell>
          <cell r="B392" t="str">
            <v>Limpeza e enchimento de junta de pavimento de conc</v>
          </cell>
          <cell r="C392" t="str">
            <v>m</v>
          </cell>
          <cell r="D392">
            <v>0.38</v>
          </cell>
          <cell r="E392">
            <v>0.28000000000000003</v>
          </cell>
          <cell r="F392">
            <v>0.66</v>
          </cell>
          <cell r="G392">
            <v>0.96</v>
          </cell>
          <cell r="H392">
            <v>0</v>
          </cell>
          <cell r="I392">
            <v>0</v>
          </cell>
          <cell r="J392">
            <v>1.62</v>
          </cell>
          <cell r="K392">
            <v>0.44</v>
          </cell>
          <cell r="L392">
            <v>2.06</v>
          </cell>
        </row>
        <row r="393">
          <cell r="A393" t="str">
            <v>2 S 02 999 01</v>
          </cell>
          <cell r="B393" t="str">
            <v>Fornecimento de Cimento Asfáltico CAP-50/70</v>
          </cell>
          <cell r="C393" t="str">
            <v>t</v>
          </cell>
          <cell r="D393">
            <v>0</v>
          </cell>
          <cell r="E393">
            <v>0</v>
          </cell>
          <cell r="F393">
            <v>0</v>
          </cell>
          <cell r="G393">
            <v>1401.33</v>
          </cell>
          <cell r="H393">
            <v>0</v>
          </cell>
          <cell r="I393">
            <v>0</v>
          </cell>
          <cell r="J393">
            <v>1401.33</v>
          </cell>
          <cell r="K393">
            <v>389.14</v>
          </cell>
          <cell r="L393">
            <v>1790.47</v>
          </cell>
        </row>
        <row r="394">
          <cell r="A394" t="str">
            <v>2 S 02 999 02</v>
          </cell>
          <cell r="B394" t="str">
            <v>Fornecimento de Cimento Asfáltico CAP-40</v>
          </cell>
          <cell r="C394" t="str">
            <v>t</v>
          </cell>
          <cell r="D394">
            <v>0</v>
          </cell>
          <cell r="E394">
            <v>0</v>
          </cell>
          <cell r="F394">
            <v>0</v>
          </cell>
          <cell r="G394">
            <v>1450</v>
          </cell>
          <cell r="H394">
            <v>0</v>
          </cell>
          <cell r="I394">
            <v>0</v>
          </cell>
          <cell r="J394">
            <v>1450</v>
          </cell>
          <cell r="K394">
            <v>402.66</v>
          </cell>
          <cell r="L394">
            <v>1852.66</v>
          </cell>
        </row>
        <row r="395">
          <cell r="A395" t="str">
            <v>2 S 02 999 03</v>
          </cell>
          <cell r="B395" t="str">
            <v>Fornecimento de Asfálto Diluído CM-30</v>
          </cell>
          <cell r="C395" t="str">
            <v>t</v>
          </cell>
          <cell r="D395">
            <v>0</v>
          </cell>
          <cell r="E395">
            <v>0</v>
          </cell>
          <cell r="F395">
            <v>0</v>
          </cell>
          <cell r="G395">
            <v>2036.5000000000002</v>
          </cell>
          <cell r="H395">
            <v>0</v>
          </cell>
          <cell r="I395">
            <v>0</v>
          </cell>
          <cell r="J395">
            <v>2036.5000000000002</v>
          </cell>
          <cell r="K395">
            <v>565.53</v>
          </cell>
          <cell r="L395">
            <v>2602.0300000000002</v>
          </cell>
        </row>
        <row r="396">
          <cell r="A396" t="str">
            <v>2 S 02 999 04</v>
          </cell>
          <cell r="B396" t="str">
            <v>Fornecimento de Emulsão Asfáltica RR-1C</v>
          </cell>
          <cell r="C396" t="str">
            <v>t</v>
          </cell>
          <cell r="D396">
            <v>0</v>
          </cell>
          <cell r="E396">
            <v>0</v>
          </cell>
          <cell r="F396">
            <v>0</v>
          </cell>
          <cell r="G396">
            <v>1093.33</v>
          </cell>
          <cell r="H396">
            <v>0</v>
          </cell>
          <cell r="I396">
            <v>0</v>
          </cell>
          <cell r="J396">
            <v>1093.33</v>
          </cell>
          <cell r="K396">
            <v>303.61</v>
          </cell>
          <cell r="L396">
            <v>1396.94</v>
          </cell>
        </row>
        <row r="397">
          <cell r="A397" t="str">
            <v>2 S 02 999 05</v>
          </cell>
          <cell r="B397" t="str">
            <v>Fornecimento de Emulsão Asfáltica RR-2C</v>
          </cell>
          <cell r="C397" t="str">
            <v>t</v>
          </cell>
          <cell r="D397">
            <v>0</v>
          </cell>
          <cell r="E397">
            <v>0</v>
          </cell>
          <cell r="F397">
            <v>0</v>
          </cell>
          <cell r="G397">
            <v>1100</v>
          </cell>
          <cell r="H397">
            <v>0</v>
          </cell>
          <cell r="I397">
            <v>0</v>
          </cell>
          <cell r="J397">
            <v>1100</v>
          </cell>
          <cell r="K397">
            <v>305.47000000000003</v>
          </cell>
          <cell r="L397">
            <v>1405.47</v>
          </cell>
        </row>
        <row r="398">
          <cell r="A398" t="str">
            <v>2 S 02 999 07</v>
          </cell>
          <cell r="B398" t="str">
            <v>Fornecimento de Emulsão Asfáltica RM-1C</v>
          </cell>
          <cell r="C398" t="str">
            <v>t</v>
          </cell>
          <cell r="D398">
            <v>0</v>
          </cell>
          <cell r="E398">
            <v>0</v>
          </cell>
          <cell r="F398">
            <v>0</v>
          </cell>
          <cell r="G398">
            <v>1278.5</v>
          </cell>
          <cell r="H398">
            <v>0</v>
          </cell>
          <cell r="I398">
            <v>0</v>
          </cell>
          <cell r="J398">
            <v>1278.5</v>
          </cell>
          <cell r="K398">
            <v>355.03</v>
          </cell>
          <cell r="L398">
            <v>1633.53</v>
          </cell>
        </row>
        <row r="399">
          <cell r="A399" t="str">
            <v>2 S 02 999 09</v>
          </cell>
          <cell r="B399" t="str">
            <v>Fornecimento de Emulsão Asfáltica RL-1C</v>
          </cell>
          <cell r="C399" t="str">
            <v>t</v>
          </cell>
          <cell r="D399">
            <v>0</v>
          </cell>
          <cell r="E399">
            <v>0</v>
          </cell>
          <cell r="F399">
            <v>0</v>
          </cell>
          <cell r="G399">
            <v>1080</v>
          </cell>
          <cell r="H399">
            <v>0</v>
          </cell>
          <cell r="I399">
            <v>0</v>
          </cell>
          <cell r="J399">
            <v>1080</v>
          </cell>
          <cell r="K399">
            <v>299.91000000000003</v>
          </cell>
          <cell r="L399">
            <v>1379.91</v>
          </cell>
        </row>
        <row r="400">
          <cell r="A400" t="str">
            <v>2 S 02 999 10</v>
          </cell>
          <cell r="B400" t="str">
            <v>Fornecimento de Emulsão Polim. p/ Micro-Rvest. a Frio</v>
          </cell>
          <cell r="C400" t="str">
            <v>t</v>
          </cell>
          <cell r="D400">
            <v>0</v>
          </cell>
          <cell r="E400">
            <v>0</v>
          </cell>
          <cell r="F400">
            <v>0</v>
          </cell>
          <cell r="G400">
            <v>1565</v>
          </cell>
          <cell r="H400">
            <v>0</v>
          </cell>
          <cell r="I400">
            <v>0</v>
          </cell>
          <cell r="J400">
            <v>1565</v>
          </cell>
          <cell r="K400">
            <v>434.6</v>
          </cell>
          <cell r="L400">
            <v>1999.6000000000001</v>
          </cell>
        </row>
        <row r="401">
          <cell r="A401" t="str">
            <v>2 S 03 000 02</v>
          </cell>
          <cell r="B401" t="str">
            <v>Escavação manual de cavas em material 1a cat</v>
          </cell>
          <cell r="C401" t="str">
            <v>m³</v>
          </cell>
          <cell r="D401">
            <v>0</v>
          </cell>
          <cell r="E401">
            <v>59.11</v>
          </cell>
          <cell r="F401">
            <v>59.11</v>
          </cell>
          <cell r="G401">
            <v>0</v>
          </cell>
          <cell r="H401">
            <v>0</v>
          </cell>
          <cell r="I401">
            <v>0</v>
          </cell>
          <cell r="J401">
            <v>59.11</v>
          </cell>
          <cell r="K401">
            <v>16.41</v>
          </cell>
          <cell r="L401">
            <v>75.52</v>
          </cell>
        </row>
        <row r="402">
          <cell r="A402" t="str">
            <v>2 S 03 000 03</v>
          </cell>
          <cell r="B402" t="str">
            <v>Escavação manual de cavas em material 2a cat</v>
          </cell>
          <cell r="C402" t="str">
            <v>m³</v>
          </cell>
          <cell r="D402">
            <v>0</v>
          </cell>
          <cell r="E402">
            <v>78.81</v>
          </cell>
          <cell r="F402">
            <v>78.81</v>
          </cell>
          <cell r="G402">
            <v>0</v>
          </cell>
          <cell r="H402">
            <v>0</v>
          </cell>
          <cell r="I402">
            <v>0</v>
          </cell>
          <cell r="J402">
            <v>78.81</v>
          </cell>
          <cell r="K402">
            <v>21.88</v>
          </cell>
          <cell r="L402">
            <v>100.69</v>
          </cell>
        </row>
        <row r="403">
          <cell r="A403" t="str">
            <v>2 S 03 010 01</v>
          </cell>
          <cell r="B403" t="str">
            <v>Escavação em cavas de fundação com esgotamento</v>
          </cell>
          <cell r="C403" t="str">
            <v>m³</v>
          </cell>
          <cell r="D403">
            <v>0.75</v>
          </cell>
          <cell r="E403">
            <v>65.67</v>
          </cell>
          <cell r="F403">
            <v>66.42</v>
          </cell>
          <cell r="G403">
            <v>0</v>
          </cell>
          <cell r="H403">
            <v>0</v>
          </cell>
          <cell r="I403">
            <v>0</v>
          </cell>
          <cell r="J403">
            <v>66.42</v>
          </cell>
          <cell r="K403">
            <v>18.440000000000001</v>
          </cell>
          <cell r="L403">
            <v>84.86</v>
          </cell>
        </row>
        <row r="404">
          <cell r="A404" t="str">
            <v>2 S 03 119 01</v>
          </cell>
          <cell r="B404" t="str">
            <v>Escoramento com madeira de OAE</v>
          </cell>
          <cell r="C404" t="str">
            <v>m³</v>
          </cell>
          <cell r="D404">
            <v>0.03</v>
          </cell>
          <cell r="E404">
            <v>21.22</v>
          </cell>
          <cell r="F404">
            <v>21.25</v>
          </cell>
          <cell r="G404">
            <v>23.37</v>
          </cell>
          <cell r="H404">
            <v>0</v>
          </cell>
          <cell r="I404">
            <v>0</v>
          </cell>
          <cell r="J404">
            <v>44.62</v>
          </cell>
          <cell r="K404">
            <v>12.39</v>
          </cell>
          <cell r="L404">
            <v>57.01</v>
          </cell>
        </row>
        <row r="405">
          <cell r="A405" t="str">
            <v>2 S 03 300 01</v>
          </cell>
          <cell r="B405" t="str">
            <v>Confecção e lançamento concr. magro em betoneira</v>
          </cell>
          <cell r="C405" t="str">
            <v>m³</v>
          </cell>
          <cell r="D405">
            <v>38.299999999999997</v>
          </cell>
          <cell r="E405">
            <v>80.98</v>
          </cell>
          <cell r="F405">
            <v>119.28</v>
          </cell>
          <cell r="G405">
            <v>88</v>
          </cell>
          <cell r="H405">
            <v>31.97</v>
          </cell>
          <cell r="I405">
            <v>0</v>
          </cell>
          <cell r="J405">
            <v>239.25</v>
          </cell>
          <cell r="K405">
            <v>66.430000000000007</v>
          </cell>
          <cell r="L405">
            <v>305.68</v>
          </cell>
        </row>
        <row r="406">
          <cell r="A406" t="str">
            <v>2 S 03 300 51</v>
          </cell>
          <cell r="B406" t="str">
            <v>Confecção e lançamento concr. magro em betoneira  AC/BC</v>
          </cell>
          <cell r="C406" t="str">
            <v>m³</v>
          </cell>
          <cell r="D406">
            <v>38.299999999999997</v>
          </cell>
          <cell r="E406">
            <v>80.98</v>
          </cell>
          <cell r="F406">
            <v>119.28</v>
          </cell>
          <cell r="G406">
            <v>88</v>
          </cell>
          <cell r="H406">
            <v>63.8</v>
          </cell>
          <cell r="I406">
            <v>0</v>
          </cell>
          <cell r="J406">
            <v>271.08</v>
          </cell>
          <cell r="K406">
            <v>75.27</v>
          </cell>
          <cell r="L406">
            <v>346.35</v>
          </cell>
        </row>
        <row r="407">
          <cell r="A407" t="str">
            <v>2 S 03 322 00</v>
          </cell>
          <cell r="B407" t="str">
            <v>Conc.estr.fck=10 MPa-controle razoável uso ger.conf.e lanç</v>
          </cell>
          <cell r="C407" t="str">
            <v>m³</v>
          </cell>
          <cell r="D407">
            <v>38.299999999999997</v>
          </cell>
          <cell r="E407">
            <v>80.98</v>
          </cell>
          <cell r="F407">
            <v>119.28</v>
          </cell>
          <cell r="G407">
            <v>101.2</v>
          </cell>
          <cell r="H407">
            <v>32.229999999999997</v>
          </cell>
          <cell r="I407">
            <v>0</v>
          </cell>
          <cell r="J407">
            <v>252.71</v>
          </cell>
          <cell r="K407">
            <v>70.17</v>
          </cell>
          <cell r="L407">
            <v>322.88</v>
          </cell>
        </row>
        <row r="408">
          <cell r="A408" t="str">
            <v>2 S 03 322 50</v>
          </cell>
          <cell r="B408" t="str">
            <v>Conc.estr.fck=10 MPa-controle razoável uso ger.conf.e lanç  AC/BC</v>
          </cell>
          <cell r="C408" t="str">
            <v>m³</v>
          </cell>
          <cell r="D408">
            <v>38.299999999999997</v>
          </cell>
          <cell r="E408">
            <v>80.98</v>
          </cell>
          <cell r="F408">
            <v>119.28</v>
          </cell>
          <cell r="G408">
            <v>101.2</v>
          </cell>
          <cell r="H408">
            <v>73.38</v>
          </cell>
          <cell r="I408">
            <v>0</v>
          </cell>
          <cell r="J408">
            <v>293.86</v>
          </cell>
          <cell r="K408">
            <v>81.599999999999994</v>
          </cell>
          <cell r="L408">
            <v>375.46</v>
          </cell>
        </row>
        <row r="409">
          <cell r="A409" t="str">
            <v>2 S 03 324 00</v>
          </cell>
          <cell r="B409" t="str">
            <v>Conc.estr.fck=15 MPa-controle razoável uso ger.conf.e lanç</v>
          </cell>
          <cell r="C409" t="str">
            <v>m³</v>
          </cell>
          <cell r="D409">
            <v>38.299999999999997</v>
          </cell>
          <cell r="E409">
            <v>80.98</v>
          </cell>
          <cell r="F409">
            <v>119.28</v>
          </cell>
          <cell r="G409">
            <v>118.8</v>
          </cell>
          <cell r="H409">
            <v>32.020000000000003</v>
          </cell>
          <cell r="I409">
            <v>0</v>
          </cell>
          <cell r="J409">
            <v>270.10000000000002</v>
          </cell>
          <cell r="K409">
            <v>75</v>
          </cell>
          <cell r="L409">
            <v>345.1</v>
          </cell>
        </row>
        <row r="410">
          <cell r="A410" t="str">
            <v>2 S 03 324 01</v>
          </cell>
          <cell r="B410" t="str">
            <v>Conc.estr.fck=15 MPa-controle razoável c/adit.conf. e lanç</v>
          </cell>
          <cell r="C410" t="str">
            <v>m³</v>
          </cell>
          <cell r="D410">
            <v>22.44</v>
          </cell>
          <cell r="E410">
            <v>72.16</v>
          </cell>
          <cell r="F410">
            <v>94.6</v>
          </cell>
          <cell r="G410">
            <v>120.09</v>
          </cell>
          <cell r="H410">
            <v>32.020000000000003</v>
          </cell>
          <cell r="I410">
            <v>0</v>
          </cell>
          <cell r="J410">
            <v>246.71</v>
          </cell>
          <cell r="K410">
            <v>68.510000000000005</v>
          </cell>
          <cell r="L410">
            <v>315.22000000000003</v>
          </cell>
        </row>
        <row r="411">
          <cell r="A411" t="str">
            <v>2 S 03 324 50</v>
          </cell>
          <cell r="B411" t="str">
            <v>Conc.estr.fck=15 MPa-controle razoável uso ger.conf.e lanç  AC/BC</v>
          </cell>
          <cell r="C411" t="str">
            <v>m³</v>
          </cell>
          <cell r="D411">
            <v>38.299999999999997</v>
          </cell>
          <cell r="E411">
            <v>80.98</v>
          </cell>
          <cell r="F411">
            <v>119.28</v>
          </cell>
          <cell r="G411">
            <v>118.8</v>
          </cell>
          <cell r="H411">
            <v>72.06</v>
          </cell>
          <cell r="I411">
            <v>0</v>
          </cell>
          <cell r="J411">
            <v>310.14</v>
          </cell>
          <cell r="K411">
            <v>86.12</v>
          </cell>
          <cell r="L411">
            <v>396.26</v>
          </cell>
        </row>
        <row r="412">
          <cell r="A412" t="str">
            <v>2 S 03 324 51</v>
          </cell>
          <cell r="B412" t="str">
            <v>Conc.estr.fck=15 MPa-controle razoável c/adit.conf. e lanç  AC/BC</v>
          </cell>
          <cell r="C412" t="str">
            <v>m³</v>
          </cell>
          <cell r="D412">
            <v>22.44</v>
          </cell>
          <cell r="E412">
            <v>72.16</v>
          </cell>
          <cell r="F412">
            <v>94.6</v>
          </cell>
          <cell r="G412">
            <v>120.09</v>
          </cell>
          <cell r="H412">
            <v>72.06</v>
          </cell>
          <cell r="I412">
            <v>0</v>
          </cell>
          <cell r="J412">
            <v>286.75</v>
          </cell>
          <cell r="K412">
            <v>79.63</v>
          </cell>
          <cell r="L412">
            <v>366.38</v>
          </cell>
        </row>
        <row r="413">
          <cell r="A413" t="str">
            <v>2 S 03 325 00</v>
          </cell>
          <cell r="B413" t="str">
            <v>Conc.estr.fck=18 MPa-controle razoável uso ger.conf.e lanç</v>
          </cell>
          <cell r="C413" t="str">
            <v>m³</v>
          </cell>
          <cell r="D413">
            <v>38.299999999999997</v>
          </cell>
          <cell r="E413">
            <v>80.98</v>
          </cell>
          <cell r="F413">
            <v>119.28</v>
          </cell>
          <cell r="G413">
            <v>129.80000000000001</v>
          </cell>
          <cell r="H413">
            <v>32.229999999999997</v>
          </cell>
          <cell r="I413">
            <v>0</v>
          </cell>
          <cell r="J413">
            <v>281.31</v>
          </cell>
          <cell r="K413">
            <v>78.11</v>
          </cell>
          <cell r="L413">
            <v>359.42</v>
          </cell>
        </row>
        <row r="414">
          <cell r="A414" t="str">
            <v>2 S 03 325 01</v>
          </cell>
          <cell r="B414" t="str">
            <v>Conc.estr.fck=18 MPa-controle razoável c/adit.conf. e lanç</v>
          </cell>
          <cell r="C414" t="str">
            <v>m³</v>
          </cell>
          <cell r="D414">
            <v>22.44</v>
          </cell>
          <cell r="E414">
            <v>72.16</v>
          </cell>
          <cell r="F414">
            <v>94.6</v>
          </cell>
          <cell r="G414">
            <v>131.21</v>
          </cell>
          <cell r="H414">
            <v>32.229999999999997</v>
          </cell>
          <cell r="I414">
            <v>0</v>
          </cell>
          <cell r="J414">
            <v>258.04000000000002</v>
          </cell>
          <cell r="K414">
            <v>71.650000000000006</v>
          </cell>
          <cell r="L414">
            <v>329.69</v>
          </cell>
        </row>
        <row r="415">
          <cell r="A415" t="str">
            <v>2 S 03 325 50</v>
          </cell>
          <cell r="B415" t="str">
            <v>Conc.estr.fck=18 MPa-controle razoável uso ger.conf.e lanç  AC/BC</v>
          </cell>
          <cell r="C415" t="str">
            <v>m³</v>
          </cell>
          <cell r="D415">
            <v>38.299999999999997</v>
          </cell>
          <cell r="E415">
            <v>80.98</v>
          </cell>
          <cell r="F415">
            <v>119.28</v>
          </cell>
          <cell r="G415">
            <v>129.80000000000001</v>
          </cell>
          <cell r="H415">
            <v>73.38</v>
          </cell>
          <cell r="I415">
            <v>0</v>
          </cell>
          <cell r="J415">
            <v>322.45999999999998</v>
          </cell>
          <cell r="K415">
            <v>89.54</v>
          </cell>
          <cell r="L415">
            <v>412</v>
          </cell>
        </row>
        <row r="416">
          <cell r="A416" t="str">
            <v>2 S 03 325 51</v>
          </cell>
          <cell r="B416" t="str">
            <v>Conc.estr.fck=18 MPa-controle razoável c/adit.conf. e lanç  AC/BC</v>
          </cell>
          <cell r="C416" t="str">
            <v>m³</v>
          </cell>
          <cell r="D416">
            <v>22.44</v>
          </cell>
          <cell r="E416">
            <v>72.16</v>
          </cell>
          <cell r="F416">
            <v>94.6</v>
          </cell>
          <cell r="G416">
            <v>131.21</v>
          </cell>
          <cell r="H416">
            <v>73.38</v>
          </cell>
          <cell r="I416">
            <v>0</v>
          </cell>
          <cell r="J416">
            <v>299.19</v>
          </cell>
          <cell r="K416">
            <v>83.08</v>
          </cell>
          <cell r="L416">
            <v>382.27</v>
          </cell>
        </row>
        <row r="417">
          <cell r="A417" t="str">
            <v>2 S 03 326 00</v>
          </cell>
          <cell r="B417" t="str">
            <v>Conc.estr.fck=20 MPa-controle razoável uso ger.conf.e lanç</v>
          </cell>
          <cell r="C417" t="str">
            <v>m³</v>
          </cell>
          <cell r="D417">
            <v>38.299999999999997</v>
          </cell>
          <cell r="E417">
            <v>80.98</v>
          </cell>
          <cell r="F417">
            <v>119.28</v>
          </cell>
          <cell r="G417">
            <v>136.4</v>
          </cell>
          <cell r="H417">
            <v>31.82</v>
          </cell>
          <cell r="I417">
            <v>0</v>
          </cell>
          <cell r="J417">
            <v>287.5</v>
          </cell>
          <cell r="K417">
            <v>79.83</v>
          </cell>
          <cell r="L417">
            <v>367.33</v>
          </cell>
        </row>
        <row r="418">
          <cell r="A418" t="str">
            <v>2 S 03 326 01</v>
          </cell>
          <cell r="B418" t="str">
            <v>Conc.estr.fck=20 MPa-controle razoável c/adit.conf. e lanç</v>
          </cell>
          <cell r="C418" t="str">
            <v>m³</v>
          </cell>
          <cell r="D418">
            <v>22.44</v>
          </cell>
          <cell r="E418">
            <v>72.16</v>
          </cell>
          <cell r="F418">
            <v>94.6</v>
          </cell>
          <cell r="G418">
            <v>137.88</v>
          </cell>
          <cell r="H418">
            <v>31.82</v>
          </cell>
          <cell r="I418">
            <v>0</v>
          </cell>
          <cell r="J418">
            <v>264.3</v>
          </cell>
          <cell r="K418">
            <v>73.39</v>
          </cell>
          <cell r="L418">
            <v>337.69</v>
          </cell>
        </row>
        <row r="419">
          <cell r="A419" t="str">
            <v>2 S 03 326 50</v>
          </cell>
          <cell r="B419" t="str">
            <v>Conc.estr.fck=20 MPa-controle razoável uso ger.conf.e lanç  AC/BC</v>
          </cell>
          <cell r="C419" t="str">
            <v>m³</v>
          </cell>
          <cell r="D419">
            <v>38.299999999999997</v>
          </cell>
          <cell r="E419">
            <v>80.98</v>
          </cell>
          <cell r="F419">
            <v>119.28</v>
          </cell>
          <cell r="G419">
            <v>136.4</v>
          </cell>
          <cell r="H419">
            <v>70.739999999999995</v>
          </cell>
          <cell r="I419">
            <v>0</v>
          </cell>
          <cell r="J419">
            <v>326.42</v>
          </cell>
          <cell r="K419">
            <v>90.64</v>
          </cell>
          <cell r="L419">
            <v>417.06</v>
          </cell>
        </row>
        <row r="420">
          <cell r="A420" t="str">
            <v>2 S 03 326 51</v>
          </cell>
          <cell r="B420" t="str">
            <v>Conc.estr.fck=20 MPa-controle razoável c/adit.conf. e lanç  AC/BC</v>
          </cell>
          <cell r="C420" t="str">
            <v>m³</v>
          </cell>
          <cell r="D420">
            <v>22.44</v>
          </cell>
          <cell r="E420">
            <v>72.16</v>
          </cell>
          <cell r="F420">
            <v>94.6</v>
          </cell>
          <cell r="G420">
            <v>137.88</v>
          </cell>
          <cell r="H420">
            <v>70.739999999999995</v>
          </cell>
          <cell r="I420">
            <v>0</v>
          </cell>
          <cell r="J420">
            <v>303.22000000000003</v>
          </cell>
          <cell r="K420">
            <v>84.2</v>
          </cell>
          <cell r="L420">
            <v>387.42</v>
          </cell>
        </row>
        <row r="421">
          <cell r="A421" t="str">
            <v>2 S 03 327 00</v>
          </cell>
          <cell r="B421" t="str">
            <v>Conc.estr.fck=25 MPa-controle razoável uso ger.conf.e lanç</v>
          </cell>
          <cell r="C421" t="str">
            <v>m³</v>
          </cell>
          <cell r="D421">
            <v>38.299999999999997</v>
          </cell>
          <cell r="E421">
            <v>80.98</v>
          </cell>
          <cell r="F421">
            <v>119.28</v>
          </cell>
          <cell r="G421">
            <v>154</v>
          </cell>
          <cell r="H421">
            <v>31.31</v>
          </cell>
          <cell r="I421">
            <v>0</v>
          </cell>
          <cell r="J421">
            <v>304.58999999999997</v>
          </cell>
          <cell r="K421">
            <v>84.58</v>
          </cell>
          <cell r="L421">
            <v>389.17</v>
          </cell>
        </row>
        <row r="422">
          <cell r="A422" t="str">
            <v>2 S 03 327 01</v>
          </cell>
          <cell r="B422" t="str">
            <v>Conc.estr.fck=25 MPa-controle razoável c/adit.conf. e lanç</v>
          </cell>
          <cell r="C422" t="str">
            <v>m³</v>
          </cell>
          <cell r="D422">
            <v>22.44</v>
          </cell>
          <cell r="E422">
            <v>72.16</v>
          </cell>
          <cell r="F422">
            <v>94.6</v>
          </cell>
          <cell r="G422">
            <v>155.68</v>
          </cell>
          <cell r="H422">
            <v>31.31</v>
          </cell>
          <cell r="I422">
            <v>0</v>
          </cell>
          <cell r="J422">
            <v>281.58999999999997</v>
          </cell>
          <cell r="K422">
            <v>78.19</v>
          </cell>
          <cell r="L422">
            <v>359.78</v>
          </cell>
        </row>
        <row r="423">
          <cell r="A423" t="str">
            <v>2 S 03 327 50</v>
          </cell>
          <cell r="B423" t="str">
            <v>Conc.estr.fck=25 MPa-controle razoável uso ger.conf.e lanç  AC/BC</v>
          </cell>
          <cell r="C423" t="str">
            <v>m³</v>
          </cell>
          <cell r="D423">
            <v>38.299999999999997</v>
          </cell>
          <cell r="E423">
            <v>80.98</v>
          </cell>
          <cell r="F423">
            <v>119.28</v>
          </cell>
          <cell r="G423">
            <v>154</v>
          </cell>
          <cell r="H423">
            <v>69.05</v>
          </cell>
          <cell r="I423">
            <v>0</v>
          </cell>
          <cell r="J423">
            <v>342.33</v>
          </cell>
          <cell r="K423">
            <v>95.06</v>
          </cell>
          <cell r="L423">
            <v>437.39</v>
          </cell>
        </row>
        <row r="424">
          <cell r="A424" t="str">
            <v>2 S 03 327 51</v>
          </cell>
          <cell r="B424" t="str">
            <v>Conc.estr.fck=25 MPa-controle razoável c/adit.conf. e lanç  AC/BC</v>
          </cell>
          <cell r="C424" t="str">
            <v>m³</v>
          </cell>
          <cell r="D424">
            <v>22.44</v>
          </cell>
          <cell r="E424">
            <v>72.16</v>
          </cell>
          <cell r="F424">
            <v>94.6</v>
          </cell>
          <cell r="G424">
            <v>155.68</v>
          </cell>
          <cell r="H424">
            <v>69.05</v>
          </cell>
          <cell r="I424">
            <v>0</v>
          </cell>
          <cell r="J424">
            <v>319.33</v>
          </cell>
          <cell r="K424">
            <v>88.67</v>
          </cell>
          <cell r="L424">
            <v>408</v>
          </cell>
        </row>
        <row r="425">
          <cell r="A425" t="str">
            <v>2 S 03 328 00</v>
          </cell>
          <cell r="B425" t="str">
            <v>Conc.estr.fck=30 MPa-controle razoável uso ger.conf.e lanç</v>
          </cell>
          <cell r="C425" t="str">
            <v>m³</v>
          </cell>
          <cell r="D425">
            <v>38.299999999999997</v>
          </cell>
          <cell r="E425">
            <v>80.98</v>
          </cell>
          <cell r="F425">
            <v>119.28</v>
          </cell>
          <cell r="G425">
            <v>175.12</v>
          </cell>
          <cell r="H425">
            <v>26.53</v>
          </cell>
          <cell r="I425">
            <v>0</v>
          </cell>
          <cell r="J425">
            <v>320.93</v>
          </cell>
          <cell r="K425">
            <v>89.12</v>
          </cell>
          <cell r="L425">
            <v>410.05</v>
          </cell>
        </row>
        <row r="426">
          <cell r="A426" t="str">
            <v>2 S 03 328 01</v>
          </cell>
          <cell r="B426" t="str">
            <v>Conc.estr.fck=30 MPa-controle razoável c/ adit. conf.e lanç</v>
          </cell>
          <cell r="C426" t="str">
            <v>m³</v>
          </cell>
          <cell r="D426">
            <v>21.75</v>
          </cell>
          <cell r="E426">
            <v>72.16</v>
          </cell>
          <cell r="F426">
            <v>93.91</v>
          </cell>
          <cell r="G426">
            <v>177.03</v>
          </cell>
          <cell r="H426">
            <v>26.53</v>
          </cell>
          <cell r="I426">
            <v>0</v>
          </cell>
          <cell r="J426">
            <v>298.16000000000003</v>
          </cell>
          <cell r="K426">
            <v>82.79</v>
          </cell>
          <cell r="L426">
            <v>380.95</v>
          </cell>
        </row>
        <row r="427">
          <cell r="A427" t="str">
            <v>2 S 03 328 50</v>
          </cell>
          <cell r="B427" t="str">
            <v>Conc.estr.fck=30 MPa-controle razoável uso ger.conf.e lanç  AC/BC</v>
          </cell>
          <cell r="C427" t="str">
            <v>m³</v>
          </cell>
          <cell r="D427">
            <v>38.299999999999997</v>
          </cell>
          <cell r="E427">
            <v>80.98</v>
          </cell>
          <cell r="F427">
            <v>119.28</v>
          </cell>
          <cell r="G427">
            <v>175.12</v>
          </cell>
          <cell r="H427">
            <v>55.9</v>
          </cell>
          <cell r="I427">
            <v>0</v>
          </cell>
          <cell r="J427">
            <v>350.3</v>
          </cell>
          <cell r="K427">
            <v>97.27</v>
          </cell>
          <cell r="L427">
            <v>447.57</v>
          </cell>
        </row>
        <row r="428">
          <cell r="A428" t="str">
            <v>2 S 03 328 51</v>
          </cell>
          <cell r="B428" t="str">
            <v>Conc.estr.fck=30 MPa-controle razoável c/ adit. conf.e lanç  AC/BC</v>
          </cell>
          <cell r="C428" t="str">
            <v>m³</v>
          </cell>
          <cell r="D428">
            <v>22.44</v>
          </cell>
          <cell r="E428">
            <v>72.16</v>
          </cell>
          <cell r="F428">
            <v>94.6</v>
          </cell>
          <cell r="G428">
            <v>177.03</v>
          </cell>
          <cell r="H428">
            <v>55.9</v>
          </cell>
          <cell r="I428">
            <v>0</v>
          </cell>
          <cell r="J428">
            <v>327.52999999999997</v>
          </cell>
          <cell r="K428">
            <v>90.95</v>
          </cell>
          <cell r="L428">
            <v>418.48</v>
          </cell>
        </row>
        <row r="429">
          <cell r="A429" t="str">
            <v>2 S 03 329 01</v>
          </cell>
          <cell r="B429" t="str">
            <v>Conc.estr.fck=35 MPa-controle razoável c/adit.conf. e lanç</v>
          </cell>
          <cell r="C429" t="str">
            <v>m³</v>
          </cell>
          <cell r="D429">
            <v>22.44</v>
          </cell>
          <cell r="E429">
            <v>72.16</v>
          </cell>
          <cell r="F429">
            <v>94.6</v>
          </cell>
          <cell r="G429">
            <v>203.71</v>
          </cell>
          <cell r="H429">
            <v>25.87</v>
          </cell>
          <cell r="I429">
            <v>0</v>
          </cell>
          <cell r="J429">
            <v>324.18</v>
          </cell>
          <cell r="K429">
            <v>90.02</v>
          </cell>
          <cell r="L429">
            <v>414.2</v>
          </cell>
        </row>
        <row r="430">
          <cell r="A430" t="str">
            <v>2 S 03 329 51</v>
          </cell>
          <cell r="B430" t="str">
            <v>Conc.estr.fck=35 MPa-controle razoável c/adit.conf. e lanç  AC/BC</v>
          </cell>
          <cell r="C430" t="str">
            <v>m³</v>
          </cell>
          <cell r="D430">
            <v>22.44</v>
          </cell>
          <cell r="E430">
            <v>72.16</v>
          </cell>
          <cell r="F430">
            <v>94.6</v>
          </cell>
          <cell r="G430">
            <v>203.71</v>
          </cell>
          <cell r="H430">
            <v>52.6</v>
          </cell>
          <cell r="I430">
            <v>0</v>
          </cell>
          <cell r="J430">
            <v>350.91</v>
          </cell>
          <cell r="K430">
            <v>97.44</v>
          </cell>
          <cell r="L430">
            <v>448.35</v>
          </cell>
        </row>
        <row r="431">
          <cell r="A431" t="str">
            <v>2 S 03 370 00</v>
          </cell>
          <cell r="B431" t="str">
            <v>Forma comum de madeira</v>
          </cell>
          <cell r="C431" t="str">
            <v>m²</v>
          </cell>
          <cell r="D431">
            <v>6.51</v>
          </cell>
          <cell r="E431">
            <v>31.68</v>
          </cell>
          <cell r="F431">
            <v>38.19</v>
          </cell>
          <cell r="G431">
            <v>23.24</v>
          </cell>
          <cell r="H431">
            <v>1.42</v>
          </cell>
          <cell r="I431">
            <v>0</v>
          </cell>
          <cell r="J431">
            <v>62.85</v>
          </cell>
          <cell r="K431">
            <v>17.45</v>
          </cell>
          <cell r="L431">
            <v>80.3</v>
          </cell>
        </row>
        <row r="432">
          <cell r="A432" t="str">
            <v>2 S 03 371 01</v>
          </cell>
          <cell r="B432" t="str">
            <v>Forma de placa compensada resinada</v>
          </cell>
          <cell r="C432" t="str">
            <v>m²</v>
          </cell>
          <cell r="D432">
            <v>6.51</v>
          </cell>
          <cell r="E432">
            <v>22.17</v>
          </cell>
          <cell r="F432">
            <v>28.68</v>
          </cell>
          <cell r="G432">
            <v>15.52</v>
          </cell>
          <cell r="H432">
            <v>1.93</v>
          </cell>
          <cell r="I432">
            <v>0</v>
          </cell>
          <cell r="J432">
            <v>46.13</v>
          </cell>
          <cell r="K432">
            <v>12.81</v>
          </cell>
          <cell r="L432">
            <v>58.94</v>
          </cell>
        </row>
        <row r="433">
          <cell r="A433" t="str">
            <v>2 S 03 371 02</v>
          </cell>
          <cell r="B433" t="str">
            <v>Forma de placa compensada plastificada</v>
          </cell>
          <cell r="C433" t="str">
            <v>m²</v>
          </cell>
          <cell r="D433">
            <v>6.51</v>
          </cell>
          <cell r="E433">
            <v>22.17</v>
          </cell>
          <cell r="F433">
            <v>28.68</v>
          </cell>
          <cell r="G433">
            <v>20.22</v>
          </cell>
          <cell r="H433">
            <v>1.93</v>
          </cell>
          <cell r="I433">
            <v>0</v>
          </cell>
          <cell r="J433">
            <v>50.83</v>
          </cell>
          <cell r="K433">
            <v>14.11</v>
          </cell>
          <cell r="L433">
            <v>64.94</v>
          </cell>
        </row>
        <row r="434">
          <cell r="A434" t="str">
            <v>2 S 03 372 01</v>
          </cell>
          <cell r="B434" t="str">
            <v>Formas para tubulão</v>
          </cell>
          <cell r="C434" t="str">
            <v>m²</v>
          </cell>
          <cell r="D434">
            <v>6.51</v>
          </cell>
          <cell r="E434">
            <v>15.52</v>
          </cell>
          <cell r="F434">
            <v>22.03</v>
          </cell>
          <cell r="G434">
            <v>8.83</v>
          </cell>
          <cell r="H434">
            <v>0</v>
          </cell>
          <cell r="I434">
            <v>0</v>
          </cell>
          <cell r="J434">
            <v>30.86</v>
          </cell>
          <cell r="K434">
            <v>8.56</v>
          </cell>
          <cell r="L434">
            <v>39.42</v>
          </cell>
        </row>
        <row r="435">
          <cell r="A435" t="str">
            <v>2 S 03 401 01</v>
          </cell>
          <cell r="B435" t="str">
            <v>Estaca tipo Franki D=350 mm</v>
          </cell>
          <cell r="C435" t="str">
            <v>m</v>
          </cell>
          <cell r="D435">
            <v>67.87</v>
          </cell>
          <cell r="E435">
            <v>37.4</v>
          </cell>
          <cell r="F435">
            <v>105.27</v>
          </cell>
          <cell r="G435">
            <v>0</v>
          </cell>
          <cell r="H435">
            <v>93.05</v>
          </cell>
          <cell r="I435">
            <v>0</v>
          </cell>
          <cell r="J435">
            <v>198.32</v>
          </cell>
          <cell r="K435">
            <v>55.07</v>
          </cell>
          <cell r="L435">
            <v>253.39</v>
          </cell>
        </row>
        <row r="436">
          <cell r="A436" t="str">
            <v>2 S 03 401 02</v>
          </cell>
          <cell r="B436" t="str">
            <v>Estaca tipo Franki D=400 mm</v>
          </cell>
          <cell r="C436" t="str">
            <v>m</v>
          </cell>
          <cell r="D436">
            <v>75.41</v>
          </cell>
          <cell r="E436">
            <v>41.55</v>
          </cell>
          <cell r="F436">
            <v>116.96</v>
          </cell>
          <cell r="G436">
            <v>0</v>
          </cell>
          <cell r="H436">
            <v>99.22</v>
          </cell>
          <cell r="I436">
            <v>0</v>
          </cell>
          <cell r="J436">
            <v>216.18</v>
          </cell>
          <cell r="K436">
            <v>60.03</v>
          </cell>
          <cell r="L436">
            <v>276.20999999999998</v>
          </cell>
        </row>
        <row r="437">
          <cell r="A437" t="str">
            <v>2 S 03 401 03</v>
          </cell>
          <cell r="B437" t="str">
            <v>Estaca tipo Franki D=520 mm</v>
          </cell>
          <cell r="C437" t="str">
            <v>m</v>
          </cell>
          <cell r="D437">
            <v>84.83</v>
          </cell>
          <cell r="E437">
            <v>46.76</v>
          </cell>
          <cell r="F437">
            <v>131.59</v>
          </cell>
          <cell r="G437">
            <v>0</v>
          </cell>
          <cell r="H437">
            <v>160.66</v>
          </cell>
          <cell r="I437">
            <v>0</v>
          </cell>
          <cell r="J437">
            <v>292.24</v>
          </cell>
          <cell r="K437">
            <v>81.150000000000006</v>
          </cell>
          <cell r="L437">
            <v>373.39</v>
          </cell>
        </row>
        <row r="438">
          <cell r="A438" t="str">
            <v>2 S 03 401 04</v>
          </cell>
          <cell r="B438" t="str">
            <v>Estaca tipo Franki D=600 mm</v>
          </cell>
          <cell r="C438" t="str">
            <v>m</v>
          </cell>
          <cell r="D438">
            <v>96.95</v>
          </cell>
          <cell r="E438">
            <v>53.43</v>
          </cell>
          <cell r="F438">
            <v>150.38</v>
          </cell>
          <cell r="G438">
            <v>0</v>
          </cell>
          <cell r="H438">
            <v>212.52</v>
          </cell>
          <cell r="I438">
            <v>0</v>
          </cell>
          <cell r="J438">
            <v>362.9</v>
          </cell>
          <cell r="K438">
            <v>100.77</v>
          </cell>
          <cell r="L438">
            <v>463.67</v>
          </cell>
        </row>
        <row r="439">
          <cell r="A439" t="str">
            <v>2 S 03 401 51</v>
          </cell>
          <cell r="B439" t="str">
            <v>Estaca tipo Franki D=350 mm  AC/BC</v>
          </cell>
          <cell r="C439" t="str">
            <v>m</v>
          </cell>
          <cell r="D439">
            <v>67.87</v>
          </cell>
          <cell r="E439">
            <v>37.4</v>
          </cell>
          <cell r="F439">
            <v>105.27</v>
          </cell>
          <cell r="G439">
            <v>0</v>
          </cell>
          <cell r="H439">
            <v>97.06</v>
          </cell>
          <cell r="I439">
            <v>0</v>
          </cell>
          <cell r="J439">
            <v>202.33</v>
          </cell>
          <cell r="K439">
            <v>56.18</v>
          </cell>
          <cell r="L439">
            <v>258.51</v>
          </cell>
        </row>
        <row r="440">
          <cell r="A440" t="str">
            <v>2 S 03 401 52</v>
          </cell>
          <cell r="B440" t="str">
            <v>Estaca tipo Franki D=400 mm  AC/BC</v>
          </cell>
          <cell r="C440" t="str">
            <v>m</v>
          </cell>
          <cell r="D440">
            <v>75.41</v>
          </cell>
          <cell r="E440">
            <v>41.55</v>
          </cell>
          <cell r="F440">
            <v>116.96</v>
          </cell>
          <cell r="G440">
            <v>0</v>
          </cell>
          <cell r="H440">
            <v>104.03</v>
          </cell>
          <cell r="I440">
            <v>0</v>
          </cell>
          <cell r="J440">
            <v>220.99</v>
          </cell>
          <cell r="K440">
            <v>61.36</v>
          </cell>
          <cell r="L440">
            <v>282.35000000000002</v>
          </cell>
        </row>
        <row r="441">
          <cell r="A441" t="str">
            <v>2 S 03 401 53</v>
          </cell>
          <cell r="B441" t="str">
            <v>Estaca tipo Franki D=520 mm  AC/BC</v>
          </cell>
          <cell r="C441" t="str">
            <v>m</v>
          </cell>
          <cell r="D441">
            <v>84.83</v>
          </cell>
          <cell r="E441">
            <v>46.76</v>
          </cell>
          <cell r="F441">
            <v>131.59</v>
          </cell>
          <cell r="G441">
            <v>0</v>
          </cell>
          <cell r="H441">
            <v>169.07</v>
          </cell>
          <cell r="I441">
            <v>0</v>
          </cell>
          <cell r="J441">
            <v>300.64999999999998</v>
          </cell>
          <cell r="K441">
            <v>83.49</v>
          </cell>
          <cell r="L441">
            <v>384.14</v>
          </cell>
        </row>
        <row r="442">
          <cell r="A442" t="str">
            <v>2 S 03 401 54</v>
          </cell>
          <cell r="B442" t="str">
            <v>Estaca tipo Franki D=600 mm  AC/BC</v>
          </cell>
          <cell r="C442" t="str">
            <v>m</v>
          </cell>
          <cell r="D442">
            <v>96.95</v>
          </cell>
          <cell r="E442">
            <v>53.43</v>
          </cell>
          <cell r="F442">
            <v>150.38</v>
          </cell>
          <cell r="G442">
            <v>0</v>
          </cell>
          <cell r="H442">
            <v>223.73</v>
          </cell>
          <cell r="I442">
            <v>0</v>
          </cell>
          <cell r="J442">
            <v>374.11</v>
          </cell>
          <cell r="K442">
            <v>103.89</v>
          </cell>
          <cell r="L442">
            <v>478</v>
          </cell>
        </row>
        <row r="443">
          <cell r="A443" t="str">
            <v>2 S 03 402 01</v>
          </cell>
          <cell r="B443" t="str">
            <v>Cravação estacas pré-mold. de concreto 30 x 30 cm</v>
          </cell>
          <cell r="C443" t="str">
            <v>m</v>
          </cell>
          <cell r="D443">
            <v>50.1</v>
          </cell>
          <cell r="E443">
            <v>45.91</v>
          </cell>
          <cell r="F443">
            <v>96.01</v>
          </cell>
          <cell r="G443">
            <v>0</v>
          </cell>
          <cell r="H443">
            <v>118.28</v>
          </cell>
          <cell r="I443">
            <v>0</v>
          </cell>
          <cell r="J443">
            <v>214.29</v>
          </cell>
          <cell r="K443">
            <v>59.5</v>
          </cell>
          <cell r="L443">
            <v>273.79000000000002</v>
          </cell>
        </row>
        <row r="444">
          <cell r="A444" t="str">
            <v>2 S 03 402 51</v>
          </cell>
          <cell r="B444" t="str">
            <v>Cravação estacas pré-mold. de concreto 30 x 30 cm  AC/BC</v>
          </cell>
          <cell r="C444" t="str">
            <v>m</v>
          </cell>
          <cell r="D444">
            <v>50.1</v>
          </cell>
          <cell r="E444">
            <v>45.91</v>
          </cell>
          <cell r="F444">
            <v>96.01</v>
          </cell>
          <cell r="G444">
            <v>0</v>
          </cell>
          <cell r="H444">
            <v>121.89</v>
          </cell>
          <cell r="I444">
            <v>0</v>
          </cell>
          <cell r="J444">
            <v>217.9</v>
          </cell>
          <cell r="K444">
            <v>60.51</v>
          </cell>
          <cell r="L444">
            <v>278.41000000000003</v>
          </cell>
        </row>
        <row r="445">
          <cell r="A445" t="str">
            <v>2 S 03 404 01</v>
          </cell>
          <cell r="B445" t="str">
            <v>Forn. e crav. estacas perfil met. I de 10" simples</v>
          </cell>
          <cell r="C445" t="str">
            <v>m</v>
          </cell>
          <cell r="D445">
            <v>100.2</v>
          </cell>
          <cell r="E445">
            <v>111.72</v>
          </cell>
          <cell r="F445">
            <v>211.92</v>
          </cell>
          <cell r="G445">
            <v>277.82</v>
          </cell>
          <cell r="H445">
            <v>0</v>
          </cell>
          <cell r="I445">
            <v>0</v>
          </cell>
          <cell r="J445">
            <v>507.72</v>
          </cell>
          <cell r="K445">
            <v>140.99</v>
          </cell>
          <cell r="L445">
            <v>648.71</v>
          </cell>
        </row>
        <row r="446">
          <cell r="A446" t="str">
            <v>2 S 03 404 04</v>
          </cell>
          <cell r="B446" t="str">
            <v>Forn. e crav. estacas perfil met. I de 10" duplo</v>
          </cell>
          <cell r="C446" t="str">
            <v>m</v>
          </cell>
          <cell r="D446">
            <v>100.23</v>
          </cell>
          <cell r="E446">
            <v>113.56</v>
          </cell>
          <cell r="F446">
            <v>213.79</v>
          </cell>
          <cell r="G446">
            <v>555.62</v>
          </cell>
          <cell r="H446">
            <v>0</v>
          </cell>
          <cell r="I446">
            <v>0</v>
          </cell>
          <cell r="J446">
            <v>808.57</v>
          </cell>
          <cell r="K446">
            <v>224.53</v>
          </cell>
          <cell r="L446">
            <v>1033.0999999999999</v>
          </cell>
        </row>
        <row r="447">
          <cell r="A447" t="str">
            <v>2 S 03 404 11</v>
          </cell>
          <cell r="B447" t="str">
            <v>Cravação estacas met. trilhos soldados - estrela</v>
          </cell>
          <cell r="C447" t="str">
            <v>m</v>
          </cell>
          <cell r="D447">
            <v>100.23</v>
          </cell>
          <cell r="E447">
            <v>111.72</v>
          </cell>
          <cell r="F447">
            <v>211.95</v>
          </cell>
          <cell r="G447">
            <v>389.09</v>
          </cell>
          <cell r="H447">
            <v>0</v>
          </cell>
          <cell r="I447">
            <v>0</v>
          </cell>
          <cell r="J447">
            <v>620.62</v>
          </cell>
          <cell r="K447">
            <v>172.34</v>
          </cell>
          <cell r="L447">
            <v>792.96</v>
          </cell>
        </row>
        <row r="448">
          <cell r="A448" t="str">
            <v>2 S 03 410 01</v>
          </cell>
          <cell r="B448" t="str">
            <v>Tubulão a céu aberto diâmetro externo = 1,00 m</v>
          </cell>
          <cell r="C448" t="str">
            <v>m</v>
          </cell>
          <cell r="D448">
            <v>0</v>
          </cell>
          <cell r="E448">
            <v>389.78</v>
          </cell>
          <cell r="F448">
            <v>389.78</v>
          </cell>
          <cell r="G448">
            <v>5.0199999999999996</v>
          </cell>
          <cell r="H448">
            <v>958.76</v>
          </cell>
          <cell r="I448">
            <v>0</v>
          </cell>
          <cell r="J448">
            <v>1353.5600000000002</v>
          </cell>
          <cell r="K448">
            <v>375.88</v>
          </cell>
          <cell r="L448">
            <v>1729.44</v>
          </cell>
        </row>
        <row r="449">
          <cell r="A449" t="str">
            <v>2 S 03 410 11</v>
          </cell>
          <cell r="B449" t="str">
            <v>Tubulão a céu aberto diâmetro externo = 1,20 m</v>
          </cell>
          <cell r="C449" t="str">
            <v>m</v>
          </cell>
          <cell r="D449">
            <v>0</v>
          </cell>
          <cell r="E449">
            <v>562.61</v>
          </cell>
          <cell r="F449">
            <v>562.61</v>
          </cell>
          <cell r="G449">
            <v>13.97</v>
          </cell>
          <cell r="H449">
            <v>1168.6199999999999</v>
          </cell>
          <cell r="I449">
            <v>0</v>
          </cell>
          <cell r="J449">
            <v>1745.2</v>
          </cell>
          <cell r="K449">
            <v>484.64</v>
          </cell>
          <cell r="L449">
            <v>2229.8399999999997</v>
          </cell>
        </row>
        <row r="450">
          <cell r="A450" t="str">
            <v>2 S 03 410 21</v>
          </cell>
          <cell r="B450" t="str">
            <v>Tubulão a céu aberto diâmetro externo = 1,40 m</v>
          </cell>
          <cell r="C450" t="str">
            <v>m</v>
          </cell>
          <cell r="D450">
            <v>0</v>
          </cell>
          <cell r="E450">
            <v>761.69</v>
          </cell>
          <cell r="F450">
            <v>761.69</v>
          </cell>
          <cell r="G450">
            <v>19.05</v>
          </cell>
          <cell r="H450">
            <v>1396.94</v>
          </cell>
          <cell r="I450">
            <v>0</v>
          </cell>
          <cell r="J450">
            <v>2177.6799999999998</v>
          </cell>
          <cell r="K450">
            <v>604.74</v>
          </cell>
          <cell r="L450">
            <v>2782.42</v>
          </cell>
        </row>
        <row r="451">
          <cell r="A451" t="str">
            <v>2 S 03 410 31</v>
          </cell>
          <cell r="B451" t="str">
            <v>Tubulão a céu aberto diâmetro externo = 1,60 m</v>
          </cell>
          <cell r="C451" t="str">
            <v>m</v>
          </cell>
          <cell r="D451">
            <v>0</v>
          </cell>
          <cell r="E451">
            <v>990.43</v>
          </cell>
          <cell r="F451">
            <v>990.43</v>
          </cell>
          <cell r="G451">
            <v>24.93</v>
          </cell>
          <cell r="H451">
            <v>1612.2099999999998</v>
          </cell>
          <cell r="I451">
            <v>0</v>
          </cell>
          <cell r="J451">
            <v>2627.57</v>
          </cell>
          <cell r="K451">
            <v>729.67</v>
          </cell>
          <cell r="L451">
            <v>3357.24</v>
          </cell>
        </row>
        <row r="452">
          <cell r="A452" t="str">
            <v>2 S 03 410 41</v>
          </cell>
          <cell r="B452" t="str">
            <v>Tubulão a céu aberto diâmetro externo = 1,80 m</v>
          </cell>
          <cell r="C452" t="str">
            <v>m</v>
          </cell>
          <cell r="D452">
            <v>0</v>
          </cell>
          <cell r="E452">
            <v>1268.6599999999999</v>
          </cell>
          <cell r="F452">
            <v>1268.6599999999999</v>
          </cell>
          <cell r="G452">
            <v>31.46</v>
          </cell>
          <cell r="H452">
            <v>1859.75</v>
          </cell>
          <cell r="I452">
            <v>0</v>
          </cell>
          <cell r="J452">
            <v>3159.8700000000003</v>
          </cell>
          <cell r="K452">
            <v>877.49</v>
          </cell>
          <cell r="L452">
            <v>4037.3599999999997</v>
          </cell>
        </row>
        <row r="453">
          <cell r="A453" t="str">
            <v>2 S 03 410 51</v>
          </cell>
          <cell r="B453" t="str">
            <v>Tubulão a céu aberto diâmetro externo = 2,00 m</v>
          </cell>
          <cell r="C453" t="str">
            <v>m</v>
          </cell>
          <cell r="D453">
            <v>0</v>
          </cell>
          <cell r="E453">
            <v>1546.52</v>
          </cell>
          <cell r="F453">
            <v>1546.52</v>
          </cell>
          <cell r="G453">
            <v>38.83</v>
          </cell>
          <cell r="H453">
            <v>2157.12</v>
          </cell>
          <cell r="I453">
            <v>0</v>
          </cell>
          <cell r="J453">
            <v>3742.47</v>
          </cell>
          <cell r="K453">
            <v>1039.28</v>
          </cell>
          <cell r="L453">
            <v>4781.75</v>
          </cell>
        </row>
        <row r="454">
          <cell r="A454" t="str">
            <v>2 S 03 410 61</v>
          </cell>
          <cell r="B454" t="str">
            <v>Tubulão a céu aberto diâmetro externo = 2,20 m</v>
          </cell>
          <cell r="C454" t="str">
            <v>m</v>
          </cell>
          <cell r="D454">
            <v>0</v>
          </cell>
          <cell r="E454">
            <v>1903.67</v>
          </cell>
          <cell r="F454">
            <v>1903.67</v>
          </cell>
          <cell r="G454">
            <v>43.42</v>
          </cell>
          <cell r="H454">
            <v>2518.6600000000003</v>
          </cell>
          <cell r="I454">
            <v>0</v>
          </cell>
          <cell r="J454">
            <v>4465.75</v>
          </cell>
          <cell r="K454">
            <v>1240.1299999999999</v>
          </cell>
          <cell r="L454">
            <v>5705.8799999999992</v>
          </cell>
        </row>
        <row r="455">
          <cell r="A455" t="str">
            <v>2 S 03 411 11</v>
          </cell>
          <cell r="B455" t="str">
            <v>Tub.ar comp.D=1,2 m prof.até 12 m lâmina d'água LF</v>
          </cell>
          <cell r="C455" t="str">
            <v>m</v>
          </cell>
          <cell r="D455">
            <v>1313.1999999999998</v>
          </cell>
          <cell r="E455">
            <v>1159.07</v>
          </cell>
          <cell r="F455">
            <v>2472.27</v>
          </cell>
          <cell r="G455">
            <v>27.45</v>
          </cell>
          <cell r="H455">
            <v>1168.6199999999999</v>
          </cell>
          <cell r="I455">
            <v>0</v>
          </cell>
          <cell r="J455">
            <v>3668.34</v>
          </cell>
          <cell r="K455">
            <v>1018.69</v>
          </cell>
          <cell r="L455">
            <v>4687.03</v>
          </cell>
        </row>
        <row r="456">
          <cell r="A456" t="str">
            <v>2 S 03 411 12</v>
          </cell>
          <cell r="B456" t="str">
            <v>Tub.ar comp.D=1,2 m prof. 12/18 m lâmina d'água LF</v>
          </cell>
          <cell r="C456" t="str">
            <v>m</v>
          </cell>
          <cell r="D456">
            <v>1510.24</v>
          </cell>
          <cell r="E456">
            <v>1385.49</v>
          </cell>
          <cell r="F456">
            <v>2895.73</v>
          </cell>
          <cell r="G456">
            <v>27.45</v>
          </cell>
          <cell r="H456">
            <v>1168.6199999999999</v>
          </cell>
          <cell r="I456">
            <v>0</v>
          </cell>
          <cell r="J456">
            <v>4091.8</v>
          </cell>
          <cell r="K456">
            <v>1136.29</v>
          </cell>
          <cell r="L456">
            <v>5228.09</v>
          </cell>
        </row>
        <row r="457">
          <cell r="A457" t="str">
            <v>2 S 03 411 13</v>
          </cell>
          <cell r="B457" t="str">
            <v>Tub.ar comp.D=1,2 m prof. 18/24 m lâmina d'água LF</v>
          </cell>
          <cell r="C457" t="str">
            <v>m</v>
          </cell>
          <cell r="D457">
            <v>1707.27</v>
          </cell>
          <cell r="E457">
            <v>1661.24</v>
          </cell>
          <cell r="F457">
            <v>3368.51</v>
          </cell>
          <cell r="G457">
            <v>27.45</v>
          </cell>
          <cell r="H457">
            <v>1168.6199999999999</v>
          </cell>
          <cell r="I457">
            <v>0</v>
          </cell>
          <cell r="J457">
            <v>4564.58</v>
          </cell>
          <cell r="K457">
            <v>1267.58</v>
          </cell>
          <cell r="L457">
            <v>5832.16</v>
          </cell>
        </row>
        <row r="458">
          <cell r="A458" t="str">
            <v>2 S 03 411 14</v>
          </cell>
          <cell r="B458" t="str">
            <v>Tub.ar comp.D=1,2 m prof. 24/27 m lâmina d'água LF</v>
          </cell>
          <cell r="C458" t="str">
            <v>m</v>
          </cell>
          <cell r="D458">
            <v>1970.34</v>
          </cell>
          <cell r="E458">
            <v>2111.0500000000002</v>
          </cell>
          <cell r="F458">
            <v>4081.39</v>
          </cell>
          <cell r="G458">
            <v>27.45</v>
          </cell>
          <cell r="H458">
            <v>1168.6199999999999</v>
          </cell>
          <cell r="I458">
            <v>0</v>
          </cell>
          <cell r="J458">
            <v>5277.46</v>
          </cell>
          <cell r="K458">
            <v>1465.55</v>
          </cell>
          <cell r="L458">
            <v>6743.01</v>
          </cell>
        </row>
        <row r="459">
          <cell r="A459" t="str">
            <v>2 S 03 411 15</v>
          </cell>
          <cell r="B459" t="str">
            <v>Tub.ar.comp.D=1,2 m prof. 27/31 m lâmina d'água LF</v>
          </cell>
          <cell r="C459" t="str">
            <v>m</v>
          </cell>
          <cell r="D459">
            <v>2220.92</v>
          </cell>
          <cell r="E459">
            <v>2958.97</v>
          </cell>
          <cell r="F459">
            <v>5179.8900000000003</v>
          </cell>
          <cell r="G459">
            <v>27.45</v>
          </cell>
          <cell r="H459">
            <v>1168.6199999999999</v>
          </cell>
          <cell r="I459">
            <v>0</v>
          </cell>
          <cell r="J459">
            <v>6375.96</v>
          </cell>
          <cell r="K459">
            <v>1770.6</v>
          </cell>
          <cell r="L459">
            <v>8146.5599999999995</v>
          </cell>
        </row>
        <row r="460">
          <cell r="A460" t="str">
            <v>2 S 03 411 21</v>
          </cell>
          <cell r="B460" t="str">
            <v>Tub.ar.comp.D=1,4 m prof.até 12 m lâmina d'água LF</v>
          </cell>
          <cell r="C460" t="str">
            <v>m</v>
          </cell>
          <cell r="D460">
            <v>1764.02</v>
          </cell>
          <cell r="E460">
            <v>1515.97</v>
          </cell>
          <cell r="F460">
            <v>3279.9900000000002</v>
          </cell>
          <cell r="G460">
            <v>34.22</v>
          </cell>
          <cell r="H460">
            <v>1396.94</v>
          </cell>
          <cell r="I460">
            <v>0</v>
          </cell>
          <cell r="J460">
            <v>4711.1499999999996</v>
          </cell>
          <cell r="K460">
            <v>1308.2800000000002</v>
          </cell>
          <cell r="L460">
            <v>6019.43</v>
          </cell>
        </row>
        <row r="461">
          <cell r="A461" t="str">
            <v>2 S 03 411 22</v>
          </cell>
          <cell r="B461" t="str">
            <v>Tub.ar comp.D=1,4 m prof. 12/18 m lâmina d'água LF</v>
          </cell>
          <cell r="C461" t="str">
            <v>m</v>
          </cell>
          <cell r="D461">
            <v>2029.1399999999999</v>
          </cell>
          <cell r="E461">
            <v>1819.55</v>
          </cell>
          <cell r="F461">
            <v>3848.69</v>
          </cell>
          <cell r="G461">
            <v>34.22</v>
          </cell>
          <cell r="H461">
            <v>1396.94</v>
          </cell>
          <cell r="I461">
            <v>0</v>
          </cell>
          <cell r="J461">
            <v>5279.8499999999995</v>
          </cell>
          <cell r="K461">
            <v>1466.21</v>
          </cell>
          <cell r="L461">
            <v>6746.0599999999995</v>
          </cell>
        </row>
        <row r="462">
          <cell r="A462" t="str">
            <v>2 S 03 411 23</v>
          </cell>
          <cell r="B462" t="str">
            <v>Tub.ar comp.D=1,4 m prof. 18/24 m lâmina d'água LF</v>
          </cell>
          <cell r="C462" t="str">
            <v>m</v>
          </cell>
          <cell r="D462">
            <v>2293.23</v>
          </cell>
          <cell r="E462">
            <v>2189.4700000000003</v>
          </cell>
          <cell r="F462">
            <v>4482.7000000000007</v>
          </cell>
          <cell r="G462">
            <v>34.22</v>
          </cell>
          <cell r="H462">
            <v>1396.94</v>
          </cell>
          <cell r="I462">
            <v>0</v>
          </cell>
          <cell r="J462">
            <v>5913.86</v>
          </cell>
          <cell r="K462">
            <v>1642.27</v>
          </cell>
          <cell r="L462">
            <v>7556.1299999999992</v>
          </cell>
        </row>
        <row r="463">
          <cell r="A463" t="str">
            <v>2 S 03 411 24</v>
          </cell>
          <cell r="B463" t="str">
            <v>Tub.ar comp.D=1,4 m prof. 24/27 m lâmina d'água LF</v>
          </cell>
          <cell r="C463" t="str">
            <v>m</v>
          </cell>
          <cell r="D463">
            <v>2646.03</v>
          </cell>
          <cell r="E463">
            <v>2793.25</v>
          </cell>
          <cell r="F463">
            <v>5439.28</v>
          </cell>
          <cell r="G463">
            <v>34.22</v>
          </cell>
          <cell r="H463">
            <v>1396.94</v>
          </cell>
          <cell r="I463">
            <v>0</v>
          </cell>
          <cell r="J463">
            <v>6870.4400000000005</v>
          </cell>
          <cell r="K463">
            <v>1907.92</v>
          </cell>
          <cell r="L463">
            <v>8778.3599999999988</v>
          </cell>
        </row>
        <row r="464">
          <cell r="A464" t="str">
            <v>2 S 03 411 25</v>
          </cell>
          <cell r="B464" t="str">
            <v>Tub.ar comp.D=1,4 m prof. 27/31 m lâmina d'água LF</v>
          </cell>
          <cell r="C464" t="str">
            <v>m</v>
          </cell>
          <cell r="D464">
            <v>3175.25</v>
          </cell>
          <cell r="E464">
            <v>3931.1600000000003</v>
          </cell>
          <cell r="F464">
            <v>7106.4100000000008</v>
          </cell>
          <cell r="G464">
            <v>34.22</v>
          </cell>
          <cell r="H464">
            <v>1396.94</v>
          </cell>
          <cell r="I464">
            <v>0</v>
          </cell>
          <cell r="J464">
            <v>8537.57</v>
          </cell>
          <cell r="K464">
            <v>2370.88</v>
          </cell>
          <cell r="L464">
            <v>10908.45</v>
          </cell>
        </row>
        <row r="465">
          <cell r="A465" t="str">
            <v>2 S 03 411 31</v>
          </cell>
          <cell r="B465" t="str">
            <v>Tub.ar comp.D=1,6 m prof.até 12 m lâmina d'água LF</v>
          </cell>
          <cell r="C465" t="str">
            <v>m</v>
          </cell>
          <cell r="D465">
            <v>2329.33</v>
          </cell>
          <cell r="E465">
            <v>1966.44</v>
          </cell>
          <cell r="F465">
            <v>4295.7700000000004</v>
          </cell>
          <cell r="G465">
            <v>44.86</v>
          </cell>
          <cell r="H465">
            <v>1612.2099999999998</v>
          </cell>
          <cell r="I465">
            <v>0</v>
          </cell>
          <cell r="J465">
            <v>5952.84</v>
          </cell>
          <cell r="K465">
            <v>1653.1</v>
          </cell>
          <cell r="L465">
            <v>7605.9400000000005</v>
          </cell>
        </row>
        <row r="466">
          <cell r="A466" t="str">
            <v>2 S 03 411 32</v>
          </cell>
          <cell r="B466" t="str">
            <v>Tub.ar comp.D=1,6 m prof. 12/18 m lâmina d'água LF</v>
          </cell>
          <cell r="C466" t="str">
            <v>m</v>
          </cell>
          <cell r="D466">
            <v>2679.05</v>
          </cell>
          <cell r="E466">
            <v>2367.87</v>
          </cell>
          <cell r="F466">
            <v>5046.92</v>
          </cell>
          <cell r="G466">
            <v>44.86</v>
          </cell>
          <cell r="H466">
            <v>1612.2099999999998</v>
          </cell>
          <cell r="I466">
            <v>0</v>
          </cell>
          <cell r="J466">
            <v>6703.99</v>
          </cell>
          <cell r="K466">
            <v>1861.69</v>
          </cell>
          <cell r="L466">
            <v>8565.68</v>
          </cell>
        </row>
        <row r="467">
          <cell r="A467" t="str">
            <v>2 S 03 411 33</v>
          </cell>
          <cell r="B467" t="str">
            <v>Tub.ar comp.D=1,6 m prof. 18/24 m lâmina d'água LF</v>
          </cell>
          <cell r="C467" t="str">
            <v>m</v>
          </cell>
          <cell r="D467">
            <v>3027.73</v>
          </cell>
          <cell r="E467">
            <v>2857.24</v>
          </cell>
          <cell r="F467">
            <v>5884.97</v>
          </cell>
          <cell r="G467">
            <v>44.86</v>
          </cell>
          <cell r="H467">
            <v>1612.2099999999998</v>
          </cell>
          <cell r="I467">
            <v>0</v>
          </cell>
          <cell r="J467">
            <v>7542.04</v>
          </cell>
          <cell r="K467">
            <v>2094.42</v>
          </cell>
          <cell r="L467">
            <v>9636.4599999999991</v>
          </cell>
        </row>
        <row r="468">
          <cell r="A468" t="str">
            <v>2 S 03 411 34</v>
          </cell>
          <cell r="B468" t="str">
            <v>Tub.ar comp.D=1,6 m prof. 24/27 m lâmina d'água LF</v>
          </cell>
          <cell r="C468" t="str">
            <v>m</v>
          </cell>
          <cell r="D468">
            <v>3494.02</v>
          </cell>
          <cell r="E468">
            <v>3655.75</v>
          </cell>
          <cell r="F468">
            <v>7149.77</v>
          </cell>
          <cell r="G468">
            <v>44.86</v>
          </cell>
          <cell r="H468">
            <v>1612.2099999999998</v>
          </cell>
          <cell r="I468">
            <v>0</v>
          </cell>
          <cell r="J468">
            <v>8806.84</v>
          </cell>
          <cell r="K468">
            <v>2445.65</v>
          </cell>
          <cell r="L468">
            <v>11252.49</v>
          </cell>
        </row>
        <row r="469">
          <cell r="A469" t="str">
            <v>2 S 03 411 35</v>
          </cell>
          <cell r="B469" t="str">
            <v>Tub.ar comp.D=1,6 m prof. 27/31 m lâmina d'água LF</v>
          </cell>
          <cell r="C469" t="str">
            <v>m</v>
          </cell>
          <cell r="D469">
            <v>4192.4000000000005</v>
          </cell>
          <cell r="E469">
            <v>5160.33</v>
          </cell>
          <cell r="F469">
            <v>9352.73</v>
          </cell>
          <cell r="G469">
            <v>44.86</v>
          </cell>
          <cell r="H469">
            <v>1612.2099999999998</v>
          </cell>
          <cell r="I469">
            <v>0</v>
          </cell>
          <cell r="J469">
            <v>11009.800000000001</v>
          </cell>
          <cell r="K469">
            <v>3057.42</v>
          </cell>
          <cell r="L469">
            <v>14067.220000000001</v>
          </cell>
        </row>
        <row r="470">
          <cell r="A470" t="str">
            <v>2 S 03 411 41</v>
          </cell>
          <cell r="B470" t="str">
            <v>Tub.ar comp.D=1,8 m prof.até 12 m lâmina d'água LF</v>
          </cell>
          <cell r="C470" t="str">
            <v>m</v>
          </cell>
          <cell r="D470">
            <v>3009.16</v>
          </cell>
          <cell r="E470">
            <v>2504.3000000000002</v>
          </cell>
          <cell r="F470">
            <v>5513.46</v>
          </cell>
          <cell r="G470">
            <v>56.47</v>
          </cell>
          <cell r="H470">
            <v>1859.75</v>
          </cell>
          <cell r="I470">
            <v>0</v>
          </cell>
          <cell r="J470">
            <v>7429.68</v>
          </cell>
          <cell r="K470">
            <v>2063.2199999999998</v>
          </cell>
          <cell r="L470">
            <v>9492.9000000000015</v>
          </cell>
        </row>
        <row r="471">
          <cell r="A471" t="str">
            <v>2 S 03 411 42</v>
          </cell>
          <cell r="B471" t="str">
            <v>Tub.ar comp.D=1,8 m prof. 12/18 m lâmina d'água LF</v>
          </cell>
          <cell r="C471" t="str">
            <v>m</v>
          </cell>
          <cell r="D471">
            <v>3460.99</v>
          </cell>
          <cell r="E471">
            <v>3015.17</v>
          </cell>
          <cell r="F471">
            <v>6476.16</v>
          </cell>
          <cell r="G471">
            <v>56.47</v>
          </cell>
          <cell r="H471">
            <v>1859.75</v>
          </cell>
          <cell r="I471">
            <v>0</v>
          </cell>
          <cell r="J471">
            <v>8392.3799999999992</v>
          </cell>
          <cell r="K471">
            <v>2330.5600000000004</v>
          </cell>
          <cell r="L471">
            <v>10722.939999999999</v>
          </cell>
        </row>
        <row r="472">
          <cell r="A472" t="str">
            <v>2 S 03 411 43</v>
          </cell>
          <cell r="B472" t="str">
            <v>Tub.ar comp.D=1,8 m prof. 18/24 m lâmina d'água LF</v>
          </cell>
          <cell r="C472" t="str">
            <v>m</v>
          </cell>
          <cell r="D472">
            <v>3911.7999999999997</v>
          </cell>
          <cell r="E472">
            <v>3647.17</v>
          </cell>
          <cell r="F472">
            <v>7558.97</v>
          </cell>
          <cell r="G472">
            <v>56.47</v>
          </cell>
          <cell r="H472">
            <v>1859.75</v>
          </cell>
          <cell r="I472">
            <v>0</v>
          </cell>
          <cell r="J472">
            <v>9475.1899999999987</v>
          </cell>
          <cell r="K472">
            <v>2631.26</v>
          </cell>
          <cell r="L472">
            <v>12106.45</v>
          </cell>
        </row>
        <row r="473">
          <cell r="A473" t="str">
            <v>2 S 03 411 44</v>
          </cell>
          <cell r="B473" t="str">
            <v>Tub.ar comp.D=1,8 m prof. 24/27 m lâmina d'água LF</v>
          </cell>
          <cell r="C473" t="str">
            <v>m</v>
          </cell>
          <cell r="D473">
            <v>4513.9800000000005</v>
          </cell>
          <cell r="E473">
            <v>4686.2000000000007</v>
          </cell>
          <cell r="F473">
            <v>9200.18</v>
          </cell>
          <cell r="G473">
            <v>56.47</v>
          </cell>
          <cell r="H473">
            <v>1859.75</v>
          </cell>
          <cell r="I473">
            <v>0</v>
          </cell>
          <cell r="J473">
            <v>11116.4</v>
          </cell>
          <cell r="K473">
            <v>3087.02</v>
          </cell>
          <cell r="L473">
            <v>14203.42</v>
          </cell>
        </row>
        <row r="474">
          <cell r="A474" t="str">
            <v>2 S 03 411 45</v>
          </cell>
          <cell r="B474" t="str">
            <v>Tub.ar comp.D=1,8 m prof. 27/31 m lâmina d'água LF</v>
          </cell>
          <cell r="C474" t="str">
            <v>m</v>
          </cell>
          <cell r="D474">
            <v>5416.91</v>
          </cell>
          <cell r="E474">
            <v>6629.52</v>
          </cell>
          <cell r="F474">
            <v>12046.43</v>
          </cell>
          <cell r="G474">
            <v>56.47</v>
          </cell>
          <cell r="H474">
            <v>1859.75</v>
          </cell>
          <cell r="I474">
            <v>0</v>
          </cell>
          <cell r="J474">
            <v>13962.65</v>
          </cell>
          <cell r="K474">
            <v>3877.42</v>
          </cell>
          <cell r="L474">
            <v>17840.07</v>
          </cell>
        </row>
        <row r="475">
          <cell r="A475" t="str">
            <v>2 S 03 411 51</v>
          </cell>
          <cell r="B475" t="str">
            <v>Tub.ar comp.D=2,0 m até 12 m lâmina d'água LF</v>
          </cell>
          <cell r="C475" t="str">
            <v>m</v>
          </cell>
          <cell r="D475">
            <v>3610.6</v>
          </cell>
          <cell r="E475">
            <v>2984.36</v>
          </cell>
          <cell r="F475">
            <v>6594.96</v>
          </cell>
          <cell r="G475">
            <v>69.86</v>
          </cell>
          <cell r="H475">
            <v>2157.12</v>
          </cell>
          <cell r="I475">
            <v>0</v>
          </cell>
          <cell r="J475">
            <v>8821.94</v>
          </cell>
          <cell r="K475">
            <v>2449.85</v>
          </cell>
          <cell r="L475">
            <v>11271.789999999999</v>
          </cell>
        </row>
        <row r="476">
          <cell r="A476" t="str">
            <v>2 S 03 411 52</v>
          </cell>
          <cell r="B476" t="str">
            <v>Tub.ar comp.D=2,0 m prof. 12/18 m lâmina d'água LF</v>
          </cell>
          <cell r="C476" t="str">
            <v>m</v>
          </cell>
          <cell r="D476">
            <v>4152.17</v>
          </cell>
          <cell r="E476">
            <v>3606.8199999999997</v>
          </cell>
          <cell r="F476">
            <v>7758.99</v>
          </cell>
          <cell r="G476">
            <v>69.86</v>
          </cell>
          <cell r="H476">
            <v>2157.12</v>
          </cell>
          <cell r="I476">
            <v>0</v>
          </cell>
          <cell r="J476">
            <v>9985.9699999999993</v>
          </cell>
          <cell r="K476">
            <v>2773.1</v>
          </cell>
          <cell r="L476">
            <v>12759.07</v>
          </cell>
        </row>
        <row r="477">
          <cell r="A477" t="str">
            <v>2 S 03 411 53</v>
          </cell>
          <cell r="B477" t="str">
            <v>Tub.ar comp.D=2,0 m prof.18/24 m lâmina d'água LF</v>
          </cell>
          <cell r="C477" t="str">
            <v>m</v>
          </cell>
          <cell r="D477">
            <v>4693.7699999999995</v>
          </cell>
          <cell r="E477">
            <v>4365.08</v>
          </cell>
          <cell r="F477">
            <v>9058.85</v>
          </cell>
          <cell r="G477">
            <v>69.86</v>
          </cell>
          <cell r="H477">
            <v>2157.12</v>
          </cell>
          <cell r="I477">
            <v>0</v>
          </cell>
          <cell r="J477">
            <v>11285.83</v>
          </cell>
          <cell r="K477">
            <v>3134.0699999999997</v>
          </cell>
          <cell r="L477">
            <v>14419.9</v>
          </cell>
        </row>
        <row r="478">
          <cell r="A478" t="str">
            <v>2 S 03 411 54</v>
          </cell>
          <cell r="B478" t="str">
            <v>Tub.ar comp.D=2,0 m prof.24/27 m lâmina d'água LF</v>
          </cell>
          <cell r="C478" t="str">
            <v>m</v>
          </cell>
          <cell r="D478">
            <v>5415.89</v>
          </cell>
          <cell r="E478">
            <v>5602.87</v>
          </cell>
          <cell r="F478">
            <v>11018.76</v>
          </cell>
          <cell r="G478">
            <v>69.86</v>
          </cell>
          <cell r="H478">
            <v>2157.12</v>
          </cell>
          <cell r="I478">
            <v>0</v>
          </cell>
          <cell r="J478">
            <v>13245.74</v>
          </cell>
          <cell r="K478">
            <v>3678.34</v>
          </cell>
          <cell r="L478">
            <v>16924.080000000002</v>
          </cell>
        </row>
        <row r="479">
          <cell r="A479" t="str">
            <v>2 S 03 411 55</v>
          </cell>
          <cell r="B479" t="str">
            <v>Tub.ar comp.D=2,0 m prof.27/31 m lâmina d'água LF</v>
          </cell>
          <cell r="C479" t="str">
            <v>m</v>
          </cell>
          <cell r="D479">
            <v>6499.08</v>
          </cell>
          <cell r="E479">
            <v>7934.95</v>
          </cell>
          <cell r="F479">
            <v>14434.03</v>
          </cell>
          <cell r="G479">
            <v>69.86</v>
          </cell>
          <cell r="H479">
            <v>2157.12</v>
          </cell>
          <cell r="I479">
            <v>0</v>
          </cell>
          <cell r="J479">
            <v>16661.010000000002</v>
          </cell>
          <cell r="K479">
            <v>4626.76</v>
          </cell>
          <cell r="L479">
            <v>21287.769999999997</v>
          </cell>
        </row>
        <row r="480">
          <cell r="A480" t="str">
            <v>2 S 03 411 61</v>
          </cell>
          <cell r="B480" t="str">
            <v>Tub.ar comp.D=2,2 m prof.até 12 m lâmina d'água LF</v>
          </cell>
          <cell r="C480" t="str">
            <v>m</v>
          </cell>
          <cell r="D480">
            <v>4513.24</v>
          </cell>
          <cell r="E480">
            <v>3698.0499999999997</v>
          </cell>
          <cell r="F480">
            <v>8211.2900000000009</v>
          </cell>
          <cell r="G480">
            <v>84.57</v>
          </cell>
          <cell r="H480">
            <v>2518.6600000000003</v>
          </cell>
          <cell r="I480">
            <v>0</v>
          </cell>
          <cell r="J480">
            <v>10814.52</v>
          </cell>
          <cell r="K480">
            <v>3003.19</v>
          </cell>
          <cell r="L480">
            <v>13817.71</v>
          </cell>
        </row>
        <row r="481">
          <cell r="A481" t="str">
            <v>2 S 03 411 62</v>
          </cell>
          <cell r="B481" t="str">
            <v>Tub.ar comp.D=2,2 m prof.12/18 m lâmina d'água LF</v>
          </cell>
          <cell r="C481" t="str">
            <v>m</v>
          </cell>
          <cell r="D481">
            <v>5189.96</v>
          </cell>
          <cell r="E481">
            <v>4476.09</v>
          </cell>
          <cell r="F481">
            <v>9666.0500000000011</v>
          </cell>
          <cell r="G481">
            <v>84.57</v>
          </cell>
          <cell r="H481">
            <v>2518.6600000000003</v>
          </cell>
          <cell r="I481">
            <v>0</v>
          </cell>
          <cell r="J481">
            <v>12269.28</v>
          </cell>
          <cell r="K481">
            <v>3407.1699999999996</v>
          </cell>
          <cell r="L481">
            <v>15676.45</v>
          </cell>
        </row>
        <row r="482">
          <cell r="A482" t="str">
            <v>2 S 03 411 63</v>
          </cell>
          <cell r="B482" t="str">
            <v>Tub.ar comp.D=2,2 m prof.18/24 m lâmina d'água LF</v>
          </cell>
          <cell r="C482" t="str">
            <v>m</v>
          </cell>
          <cell r="D482">
            <v>5867.71</v>
          </cell>
          <cell r="E482">
            <v>5423.91</v>
          </cell>
          <cell r="F482">
            <v>11291.62</v>
          </cell>
          <cell r="G482">
            <v>84.57</v>
          </cell>
          <cell r="H482">
            <v>2518.6600000000003</v>
          </cell>
          <cell r="I482">
            <v>0</v>
          </cell>
          <cell r="J482">
            <v>13894.85</v>
          </cell>
          <cell r="K482">
            <v>3858.59</v>
          </cell>
          <cell r="L482">
            <v>17753.440000000002</v>
          </cell>
        </row>
        <row r="483">
          <cell r="A483" t="str">
            <v>2 S 03 411 64</v>
          </cell>
          <cell r="B483" t="str">
            <v>Tub.ar comp.D=2,2 m prof.24/27 m lâmina d'água LF</v>
          </cell>
          <cell r="C483" t="str">
            <v>m</v>
          </cell>
          <cell r="D483">
            <v>6770.37</v>
          </cell>
          <cell r="E483">
            <v>6971.28</v>
          </cell>
          <cell r="F483">
            <v>13741.65</v>
          </cell>
          <cell r="G483">
            <v>84.57</v>
          </cell>
          <cell r="H483">
            <v>2518.6600000000003</v>
          </cell>
          <cell r="I483">
            <v>0</v>
          </cell>
          <cell r="J483">
            <v>16344.88</v>
          </cell>
          <cell r="K483">
            <v>4538.97</v>
          </cell>
          <cell r="L483">
            <v>20883.849999999999</v>
          </cell>
        </row>
        <row r="484">
          <cell r="A484" t="str">
            <v>2 S 03 411 65</v>
          </cell>
          <cell r="B484" t="str">
            <v>Tub.ar comp.D=2,2 m prof.27/31m lâmina d'água LF</v>
          </cell>
          <cell r="C484" t="str">
            <v>m</v>
          </cell>
          <cell r="D484">
            <v>8123.8399999999992</v>
          </cell>
          <cell r="E484">
            <v>9886.59</v>
          </cell>
          <cell r="F484">
            <v>18010.43</v>
          </cell>
          <cell r="G484">
            <v>84.57</v>
          </cell>
          <cell r="H484">
            <v>2518.6600000000003</v>
          </cell>
          <cell r="I484">
            <v>0</v>
          </cell>
          <cell r="J484">
            <v>20613.66</v>
          </cell>
          <cell r="K484">
            <v>5724.41</v>
          </cell>
          <cell r="L484">
            <v>26338.07</v>
          </cell>
        </row>
        <row r="485">
          <cell r="A485" t="str">
            <v>2 S 03 412 01</v>
          </cell>
          <cell r="B485" t="str">
            <v>Esc.p/alarg. base tub.ar comp.prof. até 12 m LF</v>
          </cell>
          <cell r="C485" t="str">
            <v>m³</v>
          </cell>
          <cell r="D485">
            <v>1143.0999999999999</v>
          </cell>
          <cell r="E485">
            <v>884.42</v>
          </cell>
          <cell r="F485">
            <v>2027.52</v>
          </cell>
          <cell r="G485">
            <v>0</v>
          </cell>
          <cell r="H485">
            <v>0</v>
          </cell>
          <cell r="I485">
            <v>0</v>
          </cell>
          <cell r="J485">
            <v>2027.52</v>
          </cell>
          <cell r="K485">
            <v>563.04</v>
          </cell>
          <cell r="L485">
            <v>2590.56</v>
          </cell>
        </row>
        <row r="486">
          <cell r="A486" t="str">
            <v>2 S 03 412 02</v>
          </cell>
          <cell r="B486" t="str">
            <v>Esc.p/alarg. base tub.ar comp.prof.12/18 m LF</v>
          </cell>
          <cell r="C486" t="str">
            <v>m³</v>
          </cell>
          <cell r="D486">
            <v>1314.92</v>
          </cell>
          <cell r="E486">
            <v>1081.72</v>
          </cell>
          <cell r="F486">
            <v>2396.6400000000003</v>
          </cell>
          <cell r="G486">
            <v>0</v>
          </cell>
          <cell r="H486">
            <v>0</v>
          </cell>
          <cell r="I486">
            <v>0</v>
          </cell>
          <cell r="J486">
            <v>2396.6400000000003</v>
          </cell>
          <cell r="K486">
            <v>665.54</v>
          </cell>
          <cell r="L486">
            <v>3062.1800000000003</v>
          </cell>
        </row>
        <row r="487">
          <cell r="A487" t="str">
            <v>2 S 03 412 03</v>
          </cell>
          <cell r="B487" t="str">
            <v>Esc.p/alarg. base tub.ar comp.prof.18/24 m LF</v>
          </cell>
          <cell r="C487" t="str">
            <v>m³</v>
          </cell>
          <cell r="D487">
            <v>1486.1899999999998</v>
          </cell>
          <cell r="E487">
            <v>1322.09</v>
          </cell>
          <cell r="F487">
            <v>2808.2799999999997</v>
          </cell>
          <cell r="G487">
            <v>0</v>
          </cell>
          <cell r="H487">
            <v>0</v>
          </cell>
          <cell r="I487">
            <v>0</v>
          </cell>
          <cell r="J487">
            <v>2808.2799999999997</v>
          </cell>
          <cell r="K487">
            <v>779.85</v>
          </cell>
          <cell r="L487">
            <v>3588.13</v>
          </cell>
        </row>
        <row r="488">
          <cell r="A488" t="str">
            <v>2 S 03 412 04</v>
          </cell>
          <cell r="B488" t="str">
            <v>Esc.p/alarg. base tub.ar comp.prof.24/27 m LF</v>
          </cell>
          <cell r="C488" t="str">
            <v>m³</v>
          </cell>
          <cell r="D488">
            <v>1714.1299999999999</v>
          </cell>
          <cell r="E488">
            <v>1714.77</v>
          </cell>
          <cell r="F488">
            <v>3428.9</v>
          </cell>
          <cell r="G488">
            <v>0</v>
          </cell>
          <cell r="H488">
            <v>0</v>
          </cell>
          <cell r="I488">
            <v>0</v>
          </cell>
          <cell r="J488">
            <v>3428.9</v>
          </cell>
          <cell r="K488">
            <v>952.2</v>
          </cell>
          <cell r="L488">
            <v>4381.1000000000004</v>
          </cell>
        </row>
        <row r="489">
          <cell r="A489" t="str">
            <v>2 S 03 412 05</v>
          </cell>
          <cell r="B489" t="str">
            <v>Esc.p/alarg. base tub.ar comp.prof.27/31m LF</v>
          </cell>
          <cell r="C489" t="str">
            <v>m³</v>
          </cell>
          <cell r="D489">
            <v>2057.7999999999997</v>
          </cell>
          <cell r="E489">
            <v>2454.0099999999998</v>
          </cell>
          <cell r="F489">
            <v>4511.8099999999995</v>
          </cell>
          <cell r="G489">
            <v>0</v>
          </cell>
          <cell r="H489">
            <v>0</v>
          </cell>
          <cell r="I489">
            <v>0</v>
          </cell>
          <cell r="J489">
            <v>4511.8099999999995</v>
          </cell>
          <cell r="K489">
            <v>1252.92</v>
          </cell>
          <cell r="L489">
            <v>5764.7300000000005</v>
          </cell>
        </row>
        <row r="490">
          <cell r="A490" t="str">
            <v>2 S 03 412 11</v>
          </cell>
          <cell r="B490" t="str">
            <v>Forn.lanç.conc. base tub.ar comp.até 12m LF</v>
          </cell>
          <cell r="C490" t="str">
            <v>m³</v>
          </cell>
          <cell r="D490">
            <v>102.89</v>
          </cell>
          <cell r="E490">
            <v>62.97</v>
          </cell>
          <cell r="F490">
            <v>165.86</v>
          </cell>
          <cell r="G490">
            <v>0</v>
          </cell>
          <cell r="H490">
            <v>195.07</v>
          </cell>
          <cell r="I490">
            <v>0</v>
          </cell>
          <cell r="J490">
            <v>360.93</v>
          </cell>
          <cell r="K490">
            <v>100.23</v>
          </cell>
          <cell r="L490">
            <v>461.16</v>
          </cell>
        </row>
        <row r="491">
          <cell r="A491" t="str">
            <v>2 S 03 412 12</v>
          </cell>
          <cell r="B491" t="str">
            <v>Forn.lanc.conc.base tub.ar comp.prof.12/18m LF</v>
          </cell>
          <cell r="C491" t="str">
            <v>m³</v>
          </cell>
          <cell r="D491">
            <v>118.31</v>
          </cell>
          <cell r="E491">
            <v>78.599999999999994</v>
          </cell>
          <cell r="F491">
            <v>196.91</v>
          </cell>
          <cell r="G491">
            <v>0</v>
          </cell>
          <cell r="H491">
            <v>195.07</v>
          </cell>
          <cell r="I491">
            <v>0</v>
          </cell>
          <cell r="J491">
            <v>391.98</v>
          </cell>
          <cell r="K491">
            <v>108.85</v>
          </cell>
          <cell r="L491">
            <v>500.83</v>
          </cell>
        </row>
        <row r="492">
          <cell r="A492" t="str">
            <v>2 S 03 412 13</v>
          </cell>
          <cell r="B492" t="str">
            <v>Forn.lanç.conc.base tub.ar comp.prof.18/24m LF</v>
          </cell>
          <cell r="C492" t="str">
            <v>m³</v>
          </cell>
          <cell r="D492">
            <v>133.75</v>
          </cell>
          <cell r="E492">
            <v>97.97</v>
          </cell>
          <cell r="F492">
            <v>231.72</v>
          </cell>
          <cell r="G492">
            <v>0</v>
          </cell>
          <cell r="H492">
            <v>195.07</v>
          </cell>
          <cell r="I492">
            <v>0</v>
          </cell>
          <cell r="J492">
            <v>426.79</v>
          </cell>
          <cell r="K492">
            <v>118.51</v>
          </cell>
          <cell r="L492">
            <v>545.29999999999995</v>
          </cell>
        </row>
        <row r="493">
          <cell r="A493" t="str">
            <v>2 S 03 412 14</v>
          </cell>
          <cell r="B493" t="str">
            <v>Forn.lanç.conc.base tub.ar comp.prof.24/27m LF</v>
          </cell>
          <cell r="C493" t="str">
            <v>m³</v>
          </cell>
          <cell r="D493">
            <v>154.33000000000001</v>
          </cell>
          <cell r="E493">
            <v>129.11000000000001</v>
          </cell>
          <cell r="F493">
            <v>283.44</v>
          </cell>
          <cell r="G493">
            <v>0</v>
          </cell>
          <cell r="H493">
            <v>195.07</v>
          </cell>
          <cell r="I493">
            <v>0</v>
          </cell>
          <cell r="J493">
            <v>478.51</v>
          </cell>
          <cell r="K493">
            <v>132.88</v>
          </cell>
          <cell r="L493">
            <v>611.39</v>
          </cell>
        </row>
        <row r="494">
          <cell r="A494" t="str">
            <v>2 S 03 412 15</v>
          </cell>
          <cell r="B494" t="str">
            <v>Forn.lanç.conc.base tub.ar comp.prof. 27/31m LF</v>
          </cell>
          <cell r="C494" t="str">
            <v>m³</v>
          </cell>
          <cell r="D494">
            <v>185.19</v>
          </cell>
          <cell r="E494">
            <v>187.53</v>
          </cell>
          <cell r="F494">
            <v>372.72</v>
          </cell>
          <cell r="G494">
            <v>0</v>
          </cell>
          <cell r="H494">
            <v>195.07</v>
          </cell>
          <cell r="I494">
            <v>0</v>
          </cell>
          <cell r="J494">
            <v>567.79</v>
          </cell>
          <cell r="K494">
            <v>157.66999999999999</v>
          </cell>
          <cell r="L494">
            <v>725.46</v>
          </cell>
        </row>
        <row r="495">
          <cell r="A495" t="str">
            <v>2 S 03 412 61</v>
          </cell>
          <cell r="B495" t="str">
            <v>Forn.lanç.conc. base tub.ar comp.até 12m LF -  AC/BC/PC</v>
          </cell>
          <cell r="C495" t="str">
            <v>m³</v>
          </cell>
          <cell r="D495">
            <v>102.89</v>
          </cell>
          <cell r="E495">
            <v>62.97</v>
          </cell>
          <cell r="F495">
            <v>165.86</v>
          </cell>
          <cell r="G495">
            <v>0</v>
          </cell>
          <cell r="H495">
            <v>224.14</v>
          </cell>
          <cell r="I495">
            <v>0</v>
          </cell>
          <cell r="J495">
            <v>390</v>
          </cell>
          <cell r="K495">
            <v>108.3</v>
          </cell>
          <cell r="L495">
            <v>498.3</v>
          </cell>
        </row>
        <row r="496">
          <cell r="A496" t="str">
            <v>2 S 03 412 62</v>
          </cell>
          <cell r="B496" t="str">
            <v>Forn.lanc.conc.base tub.ar comp.prof.12/18m LF -  AC/BC/PC</v>
          </cell>
          <cell r="C496" t="str">
            <v>m³</v>
          </cell>
          <cell r="D496">
            <v>118.31</v>
          </cell>
          <cell r="E496">
            <v>78.599999999999994</v>
          </cell>
          <cell r="F496">
            <v>196.91</v>
          </cell>
          <cell r="G496">
            <v>0</v>
          </cell>
          <cell r="H496">
            <v>224.14</v>
          </cell>
          <cell r="I496">
            <v>0</v>
          </cell>
          <cell r="J496">
            <v>421.05</v>
          </cell>
          <cell r="K496">
            <v>116.92</v>
          </cell>
          <cell r="L496">
            <v>537.97</v>
          </cell>
        </row>
        <row r="497">
          <cell r="A497" t="str">
            <v>2 S 03 412 63</v>
          </cell>
          <cell r="B497" t="str">
            <v>Forn.lanç.conc.base tub.ar comp.prof.18/24m LF -  AC/BC/PC</v>
          </cell>
          <cell r="C497" t="str">
            <v>m³</v>
          </cell>
          <cell r="D497">
            <v>133.75</v>
          </cell>
          <cell r="E497">
            <v>97.97</v>
          </cell>
          <cell r="F497">
            <v>231.72</v>
          </cell>
          <cell r="G497">
            <v>0</v>
          </cell>
          <cell r="H497">
            <v>224.14</v>
          </cell>
          <cell r="I497">
            <v>0</v>
          </cell>
          <cell r="J497">
            <v>455.86</v>
          </cell>
          <cell r="K497">
            <v>126.59</v>
          </cell>
          <cell r="L497">
            <v>582.45000000000005</v>
          </cell>
        </row>
        <row r="498">
          <cell r="A498" t="str">
            <v>2 S 03 412 64</v>
          </cell>
          <cell r="B498" t="str">
            <v>Forn.lanç.conc.base tub.ar comp.prof.24/27m LF -  AC/BC/PC</v>
          </cell>
          <cell r="C498" t="str">
            <v>m³</v>
          </cell>
          <cell r="D498">
            <v>154.33000000000001</v>
          </cell>
          <cell r="E498">
            <v>129.11000000000001</v>
          </cell>
          <cell r="F498">
            <v>283.44</v>
          </cell>
          <cell r="G498">
            <v>0</v>
          </cell>
          <cell r="H498">
            <v>224.14</v>
          </cell>
          <cell r="I498">
            <v>0</v>
          </cell>
          <cell r="J498">
            <v>507.58</v>
          </cell>
          <cell r="K498">
            <v>140.94999999999999</v>
          </cell>
          <cell r="L498">
            <v>648.53</v>
          </cell>
        </row>
        <row r="499">
          <cell r="A499" t="str">
            <v>2 S 03 412 65</v>
          </cell>
          <cell r="B499" t="str">
            <v>Forn.lanç.conc.base tub.ar comp.prof. 27/31m LF -  AC/BC/PC</v>
          </cell>
          <cell r="C499" t="str">
            <v>m³</v>
          </cell>
          <cell r="D499">
            <v>185.19</v>
          </cell>
          <cell r="E499">
            <v>187.53</v>
          </cell>
          <cell r="F499">
            <v>372.72</v>
          </cell>
          <cell r="G499">
            <v>0</v>
          </cell>
          <cell r="H499">
            <v>224.14</v>
          </cell>
          <cell r="I499">
            <v>0</v>
          </cell>
          <cell r="J499">
            <v>596.86</v>
          </cell>
          <cell r="K499">
            <v>165.74</v>
          </cell>
          <cell r="L499">
            <v>762.6</v>
          </cell>
        </row>
        <row r="500">
          <cell r="A500" t="str">
            <v>2 S 03 415 01</v>
          </cell>
          <cell r="B500" t="str">
            <v>Tubulão a céu aberto diâmetro externo = 1,00 m - AC/BC/PC</v>
          </cell>
          <cell r="C500" t="str">
            <v>m</v>
          </cell>
          <cell r="D500">
            <v>0</v>
          </cell>
          <cell r="E500">
            <v>389.78</v>
          </cell>
          <cell r="F500">
            <v>389.78</v>
          </cell>
          <cell r="G500">
            <v>5.0199999999999996</v>
          </cell>
          <cell r="H500">
            <v>985.97</v>
          </cell>
          <cell r="I500">
            <v>0</v>
          </cell>
          <cell r="J500">
            <v>1380.77</v>
          </cell>
          <cell r="K500">
            <v>383.43</v>
          </cell>
          <cell r="L500">
            <v>1764.2</v>
          </cell>
        </row>
        <row r="501">
          <cell r="A501" t="str">
            <v>2 S 03 415 11</v>
          </cell>
          <cell r="B501" t="str">
            <v>Tubulão a céu aberto diâmetro externo = 1,20 m - AC/BC/PC</v>
          </cell>
          <cell r="C501" t="str">
            <v>m</v>
          </cell>
          <cell r="D501">
            <v>0</v>
          </cell>
          <cell r="E501">
            <v>562.61</v>
          </cell>
          <cell r="F501">
            <v>562.61</v>
          </cell>
          <cell r="G501">
            <v>13.97</v>
          </cell>
          <cell r="H501">
            <v>1208.3600000000001</v>
          </cell>
          <cell r="I501">
            <v>0</v>
          </cell>
          <cell r="J501">
            <v>1784.94</v>
          </cell>
          <cell r="K501">
            <v>495.67</v>
          </cell>
          <cell r="L501">
            <v>2280.6099999999997</v>
          </cell>
        </row>
        <row r="502">
          <cell r="A502" t="str">
            <v>2 S 03 415 21</v>
          </cell>
          <cell r="B502" t="str">
            <v>Tubulão a céu aberto diâmetro externo = 1,40 m - AC/BC/PC</v>
          </cell>
          <cell r="C502" t="str">
            <v>m</v>
          </cell>
          <cell r="D502">
            <v>0</v>
          </cell>
          <cell r="E502">
            <v>761.69</v>
          </cell>
          <cell r="F502">
            <v>761.69</v>
          </cell>
          <cell r="G502">
            <v>19.05</v>
          </cell>
          <cell r="H502">
            <v>1449.95</v>
          </cell>
          <cell r="I502">
            <v>0</v>
          </cell>
          <cell r="J502">
            <v>2230.69</v>
          </cell>
          <cell r="K502">
            <v>619.46</v>
          </cell>
          <cell r="L502">
            <v>2850.15</v>
          </cell>
        </row>
        <row r="503">
          <cell r="A503" t="str">
            <v>2 S 03 415 31</v>
          </cell>
          <cell r="B503" t="str">
            <v>Tubulão a céu aberto diâmetro externo = 1,60 m - AC/BC/PC</v>
          </cell>
          <cell r="C503" t="str">
            <v>m</v>
          </cell>
          <cell r="D503">
            <v>0</v>
          </cell>
          <cell r="E503">
            <v>990.43</v>
          </cell>
          <cell r="F503">
            <v>990.43</v>
          </cell>
          <cell r="G503">
            <v>24.93</v>
          </cell>
          <cell r="H503">
            <v>1680.25</v>
          </cell>
          <cell r="I503">
            <v>0</v>
          </cell>
          <cell r="J503">
            <v>2695.6099999999997</v>
          </cell>
          <cell r="K503">
            <v>748.57</v>
          </cell>
          <cell r="L503">
            <v>3444.18</v>
          </cell>
        </row>
        <row r="504">
          <cell r="A504" t="str">
            <v>2 S 03 415 41</v>
          </cell>
          <cell r="B504" t="str">
            <v>Tubulão a céu aberto diâmetro externo = 1,80 m - AC/BC/PC</v>
          </cell>
          <cell r="C504" t="str">
            <v>m</v>
          </cell>
          <cell r="D504">
            <v>0</v>
          </cell>
          <cell r="E504">
            <v>1268.6599999999999</v>
          </cell>
          <cell r="F504">
            <v>1268.6599999999999</v>
          </cell>
          <cell r="G504">
            <v>31.46</v>
          </cell>
          <cell r="H504">
            <v>1947.05</v>
          </cell>
          <cell r="I504">
            <v>0</v>
          </cell>
          <cell r="J504">
            <v>3247.17</v>
          </cell>
          <cell r="K504">
            <v>901.73</v>
          </cell>
          <cell r="L504">
            <v>4148.9000000000005</v>
          </cell>
        </row>
        <row r="505">
          <cell r="A505" t="str">
            <v>2 S 03 415 51</v>
          </cell>
          <cell r="B505" t="str">
            <v>Tubulão a céu aberto diâmetro externo = 2,00 m - AC/BC/PC</v>
          </cell>
          <cell r="C505" t="str">
            <v>m</v>
          </cell>
          <cell r="D505">
            <v>0</v>
          </cell>
          <cell r="E505">
            <v>1546.52</v>
          </cell>
          <cell r="F505">
            <v>1546.52</v>
          </cell>
          <cell r="G505">
            <v>38.83</v>
          </cell>
          <cell r="H505">
            <v>2265.96</v>
          </cell>
          <cell r="I505">
            <v>0</v>
          </cell>
          <cell r="J505">
            <v>3851.31</v>
          </cell>
          <cell r="K505">
            <v>1069.5</v>
          </cell>
          <cell r="L505">
            <v>4920.8100000000004</v>
          </cell>
        </row>
        <row r="506">
          <cell r="A506" t="str">
            <v>2 S 03 415 61</v>
          </cell>
          <cell r="B506" t="str">
            <v>Tubulão a céu aberto diâmetro externo = 2,20 m - AC/BC/PC</v>
          </cell>
          <cell r="C506" t="str">
            <v>m</v>
          </cell>
          <cell r="D506">
            <v>0</v>
          </cell>
          <cell r="E506">
            <v>1903.67</v>
          </cell>
          <cell r="F506">
            <v>1903.67</v>
          </cell>
          <cell r="G506">
            <v>43.42</v>
          </cell>
          <cell r="H506">
            <v>2648.7599999999998</v>
          </cell>
          <cell r="I506">
            <v>0</v>
          </cell>
          <cell r="J506">
            <v>4595.8500000000004</v>
          </cell>
          <cell r="K506">
            <v>1276.26</v>
          </cell>
          <cell r="L506">
            <v>5872.1100000000006</v>
          </cell>
        </row>
        <row r="507">
          <cell r="A507" t="str">
            <v>2 S 03 416 11</v>
          </cell>
          <cell r="B507" t="str">
            <v>Tub.ar comp.D=1,2 m prof.até 12 m lâmina d'água LF - AC/BC/PC</v>
          </cell>
          <cell r="C507" t="str">
            <v>m</v>
          </cell>
          <cell r="D507">
            <v>1313.1999999999998</v>
          </cell>
          <cell r="E507">
            <v>1159.07</v>
          </cell>
          <cell r="F507">
            <v>2472.27</v>
          </cell>
          <cell r="G507">
            <v>27.45</v>
          </cell>
          <cell r="H507">
            <v>1208.3600000000001</v>
          </cell>
          <cell r="I507">
            <v>0</v>
          </cell>
          <cell r="J507">
            <v>3708.08</v>
          </cell>
          <cell r="K507">
            <v>1029.73</v>
          </cell>
          <cell r="L507">
            <v>4737.8099999999995</v>
          </cell>
        </row>
        <row r="508">
          <cell r="A508" t="str">
            <v>2 S 03 416 12</v>
          </cell>
          <cell r="B508" t="str">
            <v>Tub.ar comp.D=1,2 m prof. 12/18 m lâmina d'água LF - AC/BC/PC</v>
          </cell>
          <cell r="C508" t="str">
            <v>m</v>
          </cell>
          <cell r="D508">
            <v>1510.24</v>
          </cell>
          <cell r="E508">
            <v>1385.49</v>
          </cell>
          <cell r="F508">
            <v>2895.73</v>
          </cell>
          <cell r="G508">
            <v>27.45</v>
          </cell>
          <cell r="H508">
            <v>1208.3600000000001</v>
          </cell>
          <cell r="I508">
            <v>0</v>
          </cell>
          <cell r="J508">
            <v>4131.54</v>
          </cell>
          <cell r="K508">
            <v>1147.32</v>
          </cell>
          <cell r="L508">
            <v>5278.86</v>
          </cell>
        </row>
        <row r="509">
          <cell r="A509" t="str">
            <v>2 S 03 416 13</v>
          </cell>
          <cell r="B509" t="str">
            <v>Tub.ar comp.D=1,2 m prof. 18/24 m lâmina d'água LF - AC/BC/PC</v>
          </cell>
          <cell r="C509" t="str">
            <v>m</v>
          </cell>
          <cell r="D509">
            <v>1707.27</v>
          </cell>
          <cell r="E509">
            <v>1661.24</v>
          </cell>
          <cell r="F509">
            <v>3368.51</v>
          </cell>
          <cell r="G509">
            <v>27.45</v>
          </cell>
          <cell r="H509">
            <v>1208.3600000000001</v>
          </cell>
          <cell r="I509">
            <v>0</v>
          </cell>
          <cell r="J509">
            <v>4604.3200000000006</v>
          </cell>
          <cell r="K509">
            <v>1278.6100000000001</v>
          </cell>
          <cell r="L509">
            <v>5882.93</v>
          </cell>
        </row>
        <row r="510">
          <cell r="A510" t="str">
            <v>2 S 03 416 14</v>
          </cell>
          <cell r="B510" t="str">
            <v>Tub.ar comp.D=1,2 m prof. 24/27 m lâmina d'água LF - AC/BC/PC</v>
          </cell>
          <cell r="C510" t="str">
            <v>m</v>
          </cell>
          <cell r="D510">
            <v>1970.34</v>
          </cell>
          <cell r="E510">
            <v>2111.0500000000002</v>
          </cell>
          <cell r="F510">
            <v>4081.39</v>
          </cell>
          <cell r="G510">
            <v>27.45</v>
          </cell>
          <cell r="H510">
            <v>1208.3600000000001</v>
          </cell>
          <cell r="I510">
            <v>0</v>
          </cell>
          <cell r="J510">
            <v>5317.2</v>
          </cell>
          <cell r="K510">
            <v>1476.58</v>
          </cell>
          <cell r="L510">
            <v>6793.78</v>
          </cell>
        </row>
        <row r="511">
          <cell r="A511" t="str">
            <v>2 S 03 416 15</v>
          </cell>
          <cell r="B511" t="str">
            <v>Tub.ar.comp.D=1,2 m prof. 27/31 m lâmina d'água LF - AC/BC/PC</v>
          </cell>
          <cell r="C511" t="str">
            <v>m</v>
          </cell>
          <cell r="D511">
            <v>2220.92</v>
          </cell>
          <cell r="E511">
            <v>2958.97</v>
          </cell>
          <cell r="F511">
            <v>5179.8900000000003</v>
          </cell>
          <cell r="G511">
            <v>27.45</v>
          </cell>
          <cell r="H511">
            <v>1208.3600000000001</v>
          </cell>
          <cell r="I511">
            <v>0</v>
          </cell>
          <cell r="J511">
            <v>6415.7</v>
          </cell>
          <cell r="K511">
            <v>1781.63</v>
          </cell>
          <cell r="L511">
            <v>8197.33</v>
          </cell>
        </row>
        <row r="512">
          <cell r="A512" t="str">
            <v>2 S 03 416 21</v>
          </cell>
          <cell r="B512" t="str">
            <v>Tub.ar.comp.D=1,4 m prof.até 12 m lâmina d'água LF - AC/BC/PC</v>
          </cell>
          <cell r="C512" t="str">
            <v>m</v>
          </cell>
          <cell r="D512">
            <v>1764.02</v>
          </cell>
          <cell r="E512">
            <v>1515.97</v>
          </cell>
          <cell r="F512">
            <v>3279.9900000000002</v>
          </cell>
          <cell r="G512">
            <v>34.22</v>
          </cell>
          <cell r="H512">
            <v>1449.95</v>
          </cell>
          <cell r="I512">
            <v>0</v>
          </cell>
          <cell r="J512">
            <v>4764.1600000000008</v>
          </cell>
          <cell r="K512">
            <v>1323</v>
          </cell>
          <cell r="L512">
            <v>6087.16</v>
          </cell>
        </row>
        <row r="513">
          <cell r="A513" t="str">
            <v>2 S 03 416 22</v>
          </cell>
          <cell r="B513" t="str">
            <v>Tub.ar comp.D=1,4 m prof. 12/18 m lâmina d'água LF - AC/BC/PC</v>
          </cell>
          <cell r="C513" t="str">
            <v>m</v>
          </cell>
          <cell r="D513">
            <v>2029.1399999999999</v>
          </cell>
          <cell r="E513">
            <v>1819.55</v>
          </cell>
          <cell r="F513">
            <v>3848.69</v>
          </cell>
          <cell r="G513">
            <v>34.22</v>
          </cell>
          <cell r="H513">
            <v>1449.95</v>
          </cell>
          <cell r="I513">
            <v>0</v>
          </cell>
          <cell r="J513">
            <v>5332.8600000000006</v>
          </cell>
          <cell r="K513">
            <v>1480.93</v>
          </cell>
          <cell r="L513">
            <v>6813.79</v>
          </cell>
        </row>
        <row r="514">
          <cell r="A514" t="str">
            <v>2 S 03 416 23</v>
          </cell>
          <cell r="B514" t="str">
            <v>Tub.ar comp.D=1,4 m prof. 18/24 m lâmina d'água LF - AC/BC/PC</v>
          </cell>
          <cell r="C514" t="str">
            <v>m</v>
          </cell>
          <cell r="D514">
            <v>2293.23</v>
          </cell>
          <cell r="E514">
            <v>2189.4700000000003</v>
          </cell>
          <cell r="F514">
            <v>4482.7000000000007</v>
          </cell>
          <cell r="G514">
            <v>34.22</v>
          </cell>
          <cell r="H514">
            <v>1449.95</v>
          </cell>
          <cell r="I514">
            <v>0</v>
          </cell>
          <cell r="J514">
            <v>5966.87</v>
          </cell>
          <cell r="K514">
            <v>1656.99</v>
          </cell>
          <cell r="L514">
            <v>7623.86</v>
          </cell>
        </row>
        <row r="515">
          <cell r="A515" t="str">
            <v>2 S 03 416 24</v>
          </cell>
          <cell r="B515" t="str">
            <v>Tub.ar comp.D=1,4 m prof. 24/27 m lâmina d'água LF - AC/BC/PC</v>
          </cell>
          <cell r="C515" t="str">
            <v>m</v>
          </cell>
          <cell r="D515">
            <v>2646.03</v>
          </cell>
          <cell r="E515">
            <v>2793.25</v>
          </cell>
          <cell r="F515">
            <v>5439.28</v>
          </cell>
          <cell r="G515">
            <v>34.22</v>
          </cell>
          <cell r="H515">
            <v>1449.95</v>
          </cell>
          <cell r="I515">
            <v>0</v>
          </cell>
          <cell r="J515">
            <v>6923.45</v>
          </cell>
          <cell r="K515">
            <v>1922.6399999999999</v>
          </cell>
          <cell r="L515">
            <v>8846.09</v>
          </cell>
        </row>
        <row r="516">
          <cell r="A516" t="str">
            <v>2 S 03 416 25</v>
          </cell>
          <cell r="B516" t="str">
            <v>Tub.ar comp.D=1,4 m prof. 27/31 m lâmina d'água LF - AC/BC/PC</v>
          </cell>
          <cell r="C516" t="str">
            <v>m</v>
          </cell>
          <cell r="D516">
            <v>3175.25</v>
          </cell>
          <cell r="E516">
            <v>3931.1600000000003</v>
          </cell>
          <cell r="F516">
            <v>7106.4100000000008</v>
          </cell>
          <cell r="G516">
            <v>34.22</v>
          </cell>
          <cell r="H516">
            <v>1449.95</v>
          </cell>
          <cell r="I516">
            <v>0</v>
          </cell>
          <cell r="J516">
            <v>8590.58</v>
          </cell>
          <cell r="K516">
            <v>2385.6000000000004</v>
          </cell>
          <cell r="L516">
            <v>10976.18</v>
          </cell>
        </row>
        <row r="517">
          <cell r="A517" t="str">
            <v>2 S 03 416 31</v>
          </cell>
          <cell r="B517" t="str">
            <v>Tub.ar comp.D=1,6 m prof.até 12 m lâmina d'água LF - AC/BC/PC</v>
          </cell>
          <cell r="C517" t="str">
            <v>m</v>
          </cell>
          <cell r="D517">
            <v>2329.33</v>
          </cell>
          <cell r="E517">
            <v>1966.44</v>
          </cell>
          <cell r="F517">
            <v>4295.7700000000004</v>
          </cell>
          <cell r="G517">
            <v>44.86</v>
          </cell>
          <cell r="H517">
            <v>1680.25</v>
          </cell>
          <cell r="I517">
            <v>0</v>
          </cell>
          <cell r="J517">
            <v>6020.88</v>
          </cell>
          <cell r="K517">
            <v>1671.99</v>
          </cell>
          <cell r="L517">
            <v>7692.87</v>
          </cell>
        </row>
        <row r="518">
          <cell r="A518" t="str">
            <v>2 S 03 416 32</v>
          </cell>
          <cell r="B518" t="str">
            <v>Tub.ar comp.D=1,6 m prof. 12/18 m lâmina d'água LF - AC/BC/PC</v>
          </cell>
          <cell r="C518" t="str">
            <v>m</v>
          </cell>
          <cell r="D518">
            <v>2679.05</v>
          </cell>
          <cell r="E518">
            <v>2367.87</v>
          </cell>
          <cell r="F518">
            <v>5046.92</v>
          </cell>
          <cell r="G518">
            <v>44.86</v>
          </cell>
          <cell r="H518">
            <v>1680.25</v>
          </cell>
          <cell r="I518">
            <v>0</v>
          </cell>
          <cell r="J518">
            <v>6772.03</v>
          </cell>
          <cell r="K518">
            <v>1880.59</v>
          </cell>
          <cell r="L518">
            <v>8652.6200000000008</v>
          </cell>
        </row>
        <row r="519">
          <cell r="A519" t="str">
            <v>2 S 03 416 33</v>
          </cell>
          <cell r="B519" t="str">
            <v>Tub.ar comp.D=1,6 m prof. 18/24 m lâmina d'água LF - AC/BC/PC</v>
          </cell>
          <cell r="C519" t="str">
            <v>m</v>
          </cell>
          <cell r="D519">
            <v>3027.73</v>
          </cell>
          <cell r="E519">
            <v>2857.24</v>
          </cell>
          <cell r="F519">
            <v>5884.97</v>
          </cell>
          <cell r="G519">
            <v>44.86</v>
          </cell>
          <cell r="H519">
            <v>1680.25</v>
          </cell>
          <cell r="I519">
            <v>0</v>
          </cell>
          <cell r="J519">
            <v>7610.08</v>
          </cell>
          <cell r="K519">
            <v>2113.31</v>
          </cell>
          <cell r="L519">
            <v>9723.39</v>
          </cell>
        </row>
        <row r="520">
          <cell r="A520" t="str">
            <v>2 S 03 416 34</v>
          </cell>
          <cell r="B520" t="str">
            <v>Tub.ar comp.D=1,6 m prof. 24/27 m lâmina d'água LF - AC/BC/PC</v>
          </cell>
          <cell r="C520" t="str">
            <v>m</v>
          </cell>
          <cell r="D520">
            <v>3494.02</v>
          </cell>
          <cell r="E520">
            <v>3655.75</v>
          </cell>
          <cell r="F520">
            <v>7149.77</v>
          </cell>
          <cell r="G520">
            <v>44.86</v>
          </cell>
          <cell r="H520">
            <v>1680.25</v>
          </cell>
          <cell r="I520">
            <v>0</v>
          </cell>
          <cell r="J520">
            <v>8874.8799999999992</v>
          </cell>
          <cell r="K520">
            <v>2464.5500000000002</v>
          </cell>
          <cell r="L520">
            <v>11339.43</v>
          </cell>
        </row>
        <row r="521">
          <cell r="A521" t="str">
            <v>2 S 03 416 35</v>
          </cell>
          <cell r="B521" t="str">
            <v>Tub.ar comp.D=1,6 m prof. 27/31 m lâmina d'água LF - AC/BC/PC</v>
          </cell>
          <cell r="C521" t="str">
            <v>m</v>
          </cell>
          <cell r="D521">
            <v>4192.4000000000005</v>
          </cell>
          <cell r="E521">
            <v>5160.33</v>
          </cell>
          <cell r="F521">
            <v>9352.73</v>
          </cell>
          <cell r="G521">
            <v>44.86</v>
          </cell>
          <cell r="H521">
            <v>1680.25</v>
          </cell>
          <cell r="I521">
            <v>0</v>
          </cell>
          <cell r="J521">
            <v>11077.84</v>
          </cell>
          <cell r="K521">
            <v>3076.31</v>
          </cell>
          <cell r="L521">
            <v>14154.15</v>
          </cell>
        </row>
        <row r="522">
          <cell r="A522" t="str">
            <v>2 S 03 416 41</v>
          </cell>
          <cell r="B522" t="str">
            <v>Tub.ar comp.D=1,8 m prof.até 12 m lâmina d'água LF - AC/BC/PC</v>
          </cell>
          <cell r="C522" t="str">
            <v>m</v>
          </cell>
          <cell r="D522">
            <v>3009.16</v>
          </cell>
          <cell r="E522">
            <v>2504.3000000000002</v>
          </cell>
          <cell r="F522">
            <v>5513.46</v>
          </cell>
          <cell r="G522">
            <v>56.47</v>
          </cell>
          <cell r="H522">
            <v>1947.05</v>
          </cell>
          <cell r="I522">
            <v>0</v>
          </cell>
          <cell r="J522">
            <v>7516.9800000000005</v>
          </cell>
          <cell r="K522">
            <v>2087.46</v>
          </cell>
          <cell r="L522">
            <v>9604.44</v>
          </cell>
        </row>
        <row r="523">
          <cell r="A523" t="str">
            <v>2 S 03 416 42</v>
          </cell>
          <cell r="B523" t="str">
            <v>Tub.ar comp.D=1,8 m prof. 12/18 m lâmina d'água LF - AC/BC/PC</v>
          </cell>
          <cell r="C523" t="str">
            <v>m</v>
          </cell>
          <cell r="D523">
            <v>3460.99</v>
          </cell>
          <cell r="E523">
            <v>3015.17</v>
          </cell>
          <cell r="F523">
            <v>6476.16</v>
          </cell>
          <cell r="G523">
            <v>56.47</v>
          </cell>
          <cell r="H523">
            <v>1947.05</v>
          </cell>
          <cell r="I523">
            <v>0</v>
          </cell>
          <cell r="J523">
            <v>8479.68</v>
          </cell>
          <cell r="K523">
            <v>2354.8000000000002</v>
          </cell>
          <cell r="L523">
            <v>10834.48</v>
          </cell>
        </row>
        <row r="524">
          <cell r="A524" t="str">
            <v>2 S 03 416 43</v>
          </cell>
          <cell r="B524" t="str">
            <v>Tub.ar comp.D=1,8 m prof. 18/24 m lâmina d'água LF - AC/BC/PC</v>
          </cell>
          <cell r="C524" t="str">
            <v>m</v>
          </cell>
          <cell r="D524">
            <v>3911.7999999999997</v>
          </cell>
          <cell r="E524">
            <v>3647.17</v>
          </cell>
          <cell r="F524">
            <v>7558.97</v>
          </cell>
          <cell r="G524">
            <v>56.47</v>
          </cell>
          <cell r="H524">
            <v>1947.05</v>
          </cell>
          <cell r="I524">
            <v>0</v>
          </cell>
          <cell r="J524">
            <v>9562.49</v>
          </cell>
          <cell r="K524">
            <v>2655.5</v>
          </cell>
          <cell r="L524">
            <v>12217.99</v>
          </cell>
        </row>
        <row r="525">
          <cell r="A525" t="str">
            <v>2 S 03 416 44</v>
          </cell>
          <cell r="B525" t="str">
            <v>Tub.ar comp.D=1,8 m prof. 24/27 m lâmina d'água LF - AC/BC/PC</v>
          </cell>
          <cell r="C525" t="str">
            <v>m</v>
          </cell>
          <cell r="D525">
            <v>4513.9800000000005</v>
          </cell>
          <cell r="E525">
            <v>4686.2000000000007</v>
          </cell>
          <cell r="F525">
            <v>9200.18</v>
          </cell>
          <cell r="G525">
            <v>56.47</v>
          </cell>
          <cell r="H525">
            <v>1947.05</v>
          </cell>
          <cell r="I525">
            <v>0</v>
          </cell>
          <cell r="J525">
            <v>11203.699999999999</v>
          </cell>
          <cell r="K525">
            <v>3111.26</v>
          </cell>
          <cell r="L525">
            <v>14314.96</v>
          </cell>
        </row>
        <row r="526">
          <cell r="A526" t="str">
            <v>2 S 03 416 45</v>
          </cell>
          <cell r="B526" t="str">
            <v>Tub.ar comp.D=1,8 m prof. 27/31 m lâmina d'água LF - AC/BC/PC</v>
          </cell>
          <cell r="C526" t="str">
            <v>m</v>
          </cell>
          <cell r="D526">
            <v>5416.91</v>
          </cell>
          <cell r="E526">
            <v>6629.52</v>
          </cell>
          <cell r="F526">
            <v>12046.43</v>
          </cell>
          <cell r="G526">
            <v>56.47</v>
          </cell>
          <cell r="H526">
            <v>1947.05</v>
          </cell>
          <cell r="I526">
            <v>0</v>
          </cell>
          <cell r="J526">
            <v>14049.95</v>
          </cell>
          <cell r="K526">
            <v>3901.67</v>
          </cell>
          <cell r="L526">
            <v>17951.62</v>
          </cell>
        </row>
        <row r="527">
          <cell r="A527" t="str">
            <v>2 S 03 416 51</v>
          </cell>
          <cell r="B527" t="str">
            <v>Tub.ar comp.D=2,0 m até 12 m lâmina d'água LF - AC/BC/PC</v>
          </cell>
          <cell r="C527" t="str">
            <v>m</v>
          </cell>
          <cell r="D527">
            <v>3610.6</v>
          </cell>
          <cell r="E527">
            <v>2984.36</v>
          </cell>
          <cell r="F527">
            <v>6594.96</v>
          </cell>
          <cell r="G527">
            <v>69.86</v>
          </cell>
          <cell r="H527">
            <v>2265.96</v>
          </cell>
          <cell r="I527">
            <v>0</v>
          </cell>
          <cell r="J527">
            <v>8930.7800000000007</v>
          </cell>
          <cell r="K527">
            <v>2480.0700000000002</v>
          </cell>
          <cell r="L527">
            <v>11410.85</v>
          </cell>
        </row>
        <row r="528">
          <cell r="A528" t="str">
            <v>2 S 03 416 52</v>
          </cell>
          <cell r="B528" t="str">
            <v>Tub.ar comp.D=2,0 m prof. 12/18 m lâmina d'água LF - AC/BC/PC</v>
          </cell>
          <cell r="C528" t="str">
            <v>m</v>
          </cell>
          <cell r="D528">
            <v>4152.17</v>
          </cell>
          <cell r="E528">
            <v>3606.8199999999997</v>
          </cell>
          <cell r="F528">
            <v>7758.99</v>
          </cell>
          <cell r="G528">
            <v>69.86</v>
          </cell>
          <cell r="H528">
            <v>2265.96</v>
          </cell>
          <cell r="I528">
            <v>0</v>
          </cell>
          <cell r="J528">
            <v>10094.810000000001</v>
          </cell>
          <cell r="K528">
            <v>2803.3199999999997</v>
          </cell>
          <cell r="L528">
            <v>12898.13</v>
          </cell>
        </row>
        <row r="529">
          <cell r="A529" t="str">
            <v>2 S 03 416 53</v>
          </cell>
          <cell r="B529" t="str">
            <v>Tub.ar comp.D=2,0 m prof.18/24 m lâmina d'água LF - AC/BC/PC</v>
          </cell>
          <cell r="C529" t="str">
            <v>m</v>
          </cell>
          <cell r="D529">
            <v>4693.7699999999995</v>
          </cell>
          <cell r="E529">
            <v>4365.08</v>
          </cell>
          <cell r="F529">
            <v>9058.85</v>
          </cell>
          <cell r="G529">
            <v>69.86</v>
          </cell>
          <cell r="H529">
            <v>2265.96</v>
          </cell>
          <cell r="I529">
            <v>0</v>
          </cell>
          <cell r="J529">
            <v>11394.67</v>
          </cell>
          <cell r="K529">
            <v>3164.29</v>
          </cell>
          <cell r="L529">
            <v>14558.960000000001</v>
          </cell>
        </row>
        <row r="530">
          <cell r="A530" t="str">
            <v>2 S 03 416 54</v>
          </cell>
          <cell r="B530" t="str">
            <v>Tub.ar comp.D=2,0 m prof.24/27 m lâmina d'água LF - AC/BC/PC</v>
          </cell>
          <cell r="C530" t="str">
            <v>m</v>
          </cell>
          <cell r="D530">
            <v>5415.89</v>
          </cell>
          <cell r="E530">
            <v>5602.87</v>
          </cell>
          <cell r="F530">
            <v>11018.76</v>
          </cell>
          <cell r="G530">
            <v>69.86</v>
          </cell>
          <cell r="H530">
            <v>2265.96</v>
          </cell>
          <cell r="I530">
            <v>0</v>
          </cell>
          <cell r="J530">
            <v>13354.58</v>
          </cell>
          <cell r="K530">
            <v>3708.56</v>
          </cell>
          <cell r="L530">
            <v>17063.14</v>
          </cell>
        </row>
        <row r="531">
          <cell r="A531" t="str">
            <v>2 S 03 416 55</v>
          </cell>
          <cell r="B531" t="str">
            <v>Tub.ar comp.D=2,0 m prof.27/31 m lâmina d'água LF - AC/BC/PC</v>
          </cell>
          <cell r="C531" t="str">
            <v>m</v>
          </cell>
          <cell r="D531">
            <v>6499.08</v>
          </cell>
          <cell r="E531">
            <v>7934.95</v>
          </cell>
          <cell r="F531">
            <v>14434.03</v>
          </cell>
          <cell r="G531">
            <v>69.86</v>
          </cell>
          <cell r="H531">
            <v>2265.96</v>
          </cell>
          <cell r="I531">
            <v>0</v>
          </cell>
          <cell r="J531">
            <v>16769.850000000002</v>
          </cell>
          <cell r="K531">
            <v>4656.9799999999996</v>
          </cell>
          <cell r="L531">
            <v>21426.829999999998</v>
          </cell>
        </row>
        <row r="532">
          <cell r="A532" t="str">
            <v>2 S 03 416 61</v>
          </cell>
          <cell r="B532" t="str">
            <v>Tub.ar comp.D=2,2 m prof.até 12 m lâmina d'água LF - AC/BC/PC</v>
          </cell>
          <cell r="C532" t="str">
            <v>m</v>
          </cell>
          <cell r="D532">
            <v>4513.24</v>
          </cell>
          <cell r="E532">
            <v>3698.0499999999997</v>
          </cell>
          <cell r="F532">
            <v>8211.2900000000009</v>
          </cell>
          <cell r="G532">
            <v>84.57</v>
          </cell>
          <cell r="H532">
            <v>2648.7599999999998</v>
          </cell>
          <cell r="I532">
            <v>0</v>
          </cell>
          <cell r="J532">
            <v>10944.62</v>
          </cell>
          <cell r="K532">
            <v>3039.32</v>
          </cell>
          <cell r="L532">
            <v>13983.94</v>
          </cell>
        </row>
        <row r="533">
          <cell r="A533" t="str">
            <v>2 S 03 416 62</v>
          </cell>
          <cell r="B533" t="str">
            <v>Tub.ar comp.D=2,2 m prof.12/18 m lâmina d'água LF - AC/BC/PC</v>
          </cell>
          <cell r="C533" t="str">
            <v>m</v>
          </cell>
          <cell r="D533">
            <v>5189.96</v>
          </cell>
          <cell r="E533">
            <v>4476.09</v>
          </cell>
          <cell r="F533">
            <v>9666.0500000000011</v>
          </cell>
          <cell r="G533">
            <v>84.57</v>
          </cell>
          <cell r="H533">
            <v>2648.7599999999998</v>
          </cell>
          <cell r="I533">
            <v>0</v>
          </cell>
          <cell r="J533">
            <v>12399.380000000001</v>
          </cell>
          <cell r="K533">
            <v>3443.2999999999997</v>
          </cell>
          <cell r="L533">
            <v>15842.68</v>
          </cell>
        </row>
        <row r="534">
          <cell r="A534" t="str">
            <v>2 S 03 416 63</v>
          </cell>
          <cell r="B534" t="str">
            <v>Tub.ar comp.D=2,2 m prof.18/24 m lâmina d'água LF - AC/BC/PC</v>
          </cell>
          <cell r="C534" t="str">
            <v>m</v>
          </cell>
          <cell r="D534">
            <v>5867.71</v>
          </cell>
          <cell r="E534">
            <v>5423.91</v>
          </cell>
          <cell r="F534">
            <v>11291.62</v>
          </cell>
          <cell r="G534">
            <v>84.57</v>
          </cell>
          <cell r="H534">
            <v>2648.7599999999998</v>
          </cell>
          <cell r="I534">
            <v>0</v>
          </cell>
          <cell r="J534">
            <v>14024.95</v>
          </cell>
          <cell r="K534">
            <v>3894.72</v>
          </cell>
          <cell r="L534">
            <v>17919.669999999998</v>
          </cell>
        </row>
        <row r="535">
          <cell r="A535" t="str">
            <v>2 S 03 416 64</v>
          </cell>
          <cell r="B535" t="str">
            <v>Tub.ar comp.D=2,2 m prof.24/27 m lâmina d'água LF - AC/BC/PC</v>
          </cell>
          <cell r="C535" t="str">
            <v>m</v>
          </cell>
          <cell r="D535">
            <v>6770.37</v>
          </cell>
          <cell r="E535">
            <v>6971.28</v>
          </cell>
          <cell r="F535">
            <v>13741.65</v>
          </cell>
          <cell r="G535">
            <v>84.57</v>
          </cell>
          <cell r="H535">
            <v>2648.7599999999998</v>
          </cell>
          <cell r="I535">
            <v>0</v>
          </cell>
          <cell r="J535">
            <v>16474.98</v>
          </cell>
          <cell r="K535">
            <v>4575.1000000000004</v>
          </cell>
          <cell r="L535">
            <v>21050.080000000002</v>
          </cell>
        </row>
        <row r="536">
          <cell r="A536" t="str">
            <v>2 S 03 416 65</v>
          </cell>
          <cell r="B536" t="str">
            <v>Tub.ar comp.D=2,2 m prof.27/31m lâmina d'água LF - AC/BC/PC</v>
          </cell>
          <cell r="C536" t="str">
            <v>m</v>
          </cell>
          <cell r="D536">
            <v>8123.8399999999992</v>
          </cell>
          <cell r="E536">
            <v>9886.59</v>
          </cell>
          <cell r="F536">
            <v>18010.43</v>
          </cell>
          <cell r="G536">
            <v>84.57</v>
          </cell>
          <cell r="H536">
            <v>2648.7599999999998</v>
          </cell>
          <cell r="I536">
            <v>0</v>
          </cell>
          <cell r="J536">
            <v>20743.760000000002</v>
          </cell>
          <cell r="K536">
            <v>5760.54</v>
          </cell>
          <cell r="L536">
            <v>26504.3</v>
          </cell>
        </row>
        <row r="537">
          <cell r="A537" t="str">
            <v>2 S 03 510 00</v>
          </cell>
          <cell r="B537" t="str">
            <v>Aparelho apoio em neoprene fretado-forn. e aplic.</v>
          </cell>
          <cell r="C537" t="str">
            <v>kg</v>
          </cell>
          <cell r="D537">
            <v>0</v>
          </cell>
          <cell r="E537">
            <v>3.89</v>
          </cell>
          <cell r="F537">
            <v>3.89</v>
          </cell>
          <cell r="G537">
            <v>33.5</v>
          </cell>
          <cell r="H537">
            <v>0</v>
          </cell>
          <cell r="I537">
            <v>0</v>
          </cell>
          <cell r="J537">
            <v>37.39</v>
          </cell>
          <cell r="K537">
            <v>10.38</v>
          </cell>
          <cell r="L537">
            <v>47.77</v>
          </cell>
        </row>
        <row r="538">
          <cell r="A538" t="str">
            <v>2 S 03 580 01</v>
          </cell>
          <cell r="B538" t="str">
            <v>Fornecimento, preparo e colocação formas aço CA 60</v>
          </cell>
          <cell r="C538" t="str">
            <v>kg</v>
          </cell>
          <cell r="D538">
            <v>0</v>
          </cell>
          <cell r="E538">
            <v>3.82</v>
          </cell>
          <cell r="F538">
            <v>3.82</v>
          </cell>
          <cell r="G538">
            <v>0.08</v>
          </cell>
          <cell r="H538">
            <v>4.8099999999999996</v>
          </cell>
          <cell r="I538">
            <v>0</v>
          </cell>
          <cell r="J538">
            <v>8.7100000000000009</v>
          </cell>
          <cell r="K538">
            <v>2.41</v>
          </cell>
          <cell r="L538">
            <v>11.12</v>
          </cell>
        </row>
        <row r="539">
          <cell r="A539" t="str">
            <v>2 S 03 580 02</v>
          </cell>
          <cell r="B539" t="str">
            <v>Fornecimento, preparo e colocação formas aço CA 50</v>
          </cell>
          <cell r="C539" t="str">
            <v>kg</v>
          </cell>
          <cell r="D539">
            <v>0</v>
          </cell>
          <cell r="E539">
            <v>3.82</v>
          </cell>
          <cell r="F539">
            <v>3.82</v>
          </cell>
          <cell r="G539">
            <v>0.08</v>
          </cell>
          <cell r="H539">
            <v>4.62</v>
          </cell>
          <cell r="I539">
            <v>0</v>
          </cell>
          <cell r="J539">
            <v>8.52</v>
          </cell>
          <cell r="K539">
            <v>2.36</v>
          </cell>
          <cell r="L539">
            <v>10.88</v>
          </cell>
        </row>
        <row r="540">
          <cell r="A540" t="str">
            <v>2 S 03 580 03</v>
          </cell>
          <cell r="B540" t="str">
            <v>Fornecimento, preparo e colocação formas aço CA 25</v>
          </cell>
          <cell r="C540" t="str">
            <v>kg</v>
          </cell>
          <cell r="D540">
            <v>0</v>
          </cell>
          <cell r="E540">
            <v>3.82</v>
          </cell>
          <cell r="F540">
            <v>3.82</v>
          </cell>
          <cell r="G540">
            <v>0.08</v>
          </cell>
          <cell r="H540">
            <v>6.27</v>
          </cell>
          <cell r="I540">
            <v>0</v>
          </cell>
          <cell r="J540">
            <v>10.17</v>
          </cell>
          <cell r="K540">
            <v>2.82</v>
          </cell>
          <cell r="L540">
            <v>12.99</v>
          </cell>
        </row>
        <row r="541">
          <cell r="A541" t="str">
            <v>2 S 03 700 01</v>
          </cell>
          <cell r="B541" t="str">
            <v>Fabricação guarda-corpo tipo GM, moldado no local</v>
          </cell>
          <cell r="C541" t="str">
            <v>m</v>
          </cell>
          <cell r="D541">
            <v>0</v>
          </cell>
          <cell r="E541">
            <v>9.26</v>
          </cell>
          <cell r="F541">
            <v>9.26</v>
          </cell>
          <cell r="G541">
            <v>0</v>
          </cell>
          <cell r="H541">
            <v>276.11</v>
          </cell>
          <cell r="I541">
            <v>0</v>
          </cell>
          <cell r="J541">
            <v>285.37</v>
          </cell>
          <cell r="K541">
            <v>79.239999999999995</v>
          </cell>
          <cell r="L541">
            <v>364.61</v>
          </cell>
        </row>
        <row r="542">
          <cell r="A542" t="str">
            <v>2 S 03 700 51</v>
          </cell>
          <cell r="B542" t="str">
            <v>Fabricação guarda-corpo tipo GM, moldado no local -  AC/BC</v>
          </cell>
          <cell r="C542" t="str">
            <v>m</v>
          </cell>
          <cell r="D542">
            <v>0</v>
          </cell>
          <cell r="E542">
            <v>9.26</v>
          </cell>
          <cell r="F542">
            <v>9.26</v>
          </cell>
          <cell r="G542">
            <v>0</v>
          </cell>
          <cell r="H542">
            <v>285.64999999999998</v>
          </cell>
          <cell r="I542">
            <v>0</v>
          </cell>
          <cell r="J542">
            <v>294.91000000000003</v>
          </cell>
          <cell r="K542">
            <v>81.89</v>
          </cell>
          <cell r="L542">
            <v>376.8</v>
          </cell>
        </row>
        <row r="543">
          <cell r="A543" t="str">
            <v>2 S 03 920 01</v>
          </cell>
          <cell r="B543" t="str">
            <v>Abertura concretagem bases tubulões céu aberto</v>
          </cell>
          <cell r="C543" t="str">
            <v>m³</v>
          </cell>
          <cell r="D543">
            <v>0</v>
          </cell>
          <cell r="E543">
            <v>667.74</v>
          </cell>
          <cell r="F543">
            <v>667.74</v>
          </cell>
          <cell r="G543">
            <v>0</v>
          </cell>
          <cell r="H543">
            <v>292.68</v>
          </cell>
          <cell r="I543">
            <v>0</v>
          </cell>
          <cell r="J543">
            <v>960.42</v>
          </cell>
          <cell r="K543">
            <v>266.7</v>
          </cell>
          <cell r="L543">
            <v>1227.1199999999999</v>
          </cell>
        </row>
        <row r="544">
          <cell r="A544" t="str">
            <v>2 S 03 920 51</v>
          </cell>
          <cell r="B544" t="str">
            <v>Abertura concretagem bases tubulões céu aberto -  AC/BC</v>
          </cell>
          <cell r="C544" t="str">
            <v>m³</v>
          </cell>
          <cell r="D544">
            <v>0</v>
          </cell>
          <cell r="E544">
            <v>667.74</v>
          </cell>
          <cell r="F544">
            <v>667.74</v>
          </cell>
          <cell r="G544">
            <v>0</v>
          </cell>
          <cell r="H544">
            <v>336.73</v>
          </cell>
          <cell r="I544">
            <v>0</v>
          </cell>
          <cell r="J544">
            <v>1004.47</v>
          </cell>
          <cell r="K544">
            <v>278.94</v>
          </cell>
          <cell r="L544">
            <v>1283.4099999999999</v>
          </cell>
        </row>
        <row r="545">
          <cell r="A545" t="str">
            <v>2 S 03 930 00</v>
          </cell>
          <cell r="B545" t="str">
            <v>Junta de cantoneira</v>
          </cell>
          <cell r="C545" t="str">
            <v>m</v>
          </cell>
          <cell r="D545">
            <v>0.01</v>
          </cell>
          <cell r="E545">
            <v>24.06</v>
          </cell>
          <cell r="F545">
            <v>24.07</v>
          </cell>
          <cell r="G545">
            <v>116.29</v>
          </cell>
          <cell r="H545">
            <v>0</v>
          </cell>
          <cell r="I545">
            <v>0</v>
          </cell>
          <cell r="J545">
            <v>158.80000000000001</v>
          </cell>
          <cell r="K545">
            <v>44.09</v>
          </cell>
          <cell r="L545">
            <v>202.89</v>
          </cell>
        </row>
        <row r="546">
          <cell r="A546" t="str">
            <v>2 S 03 940 00</v>
          </cell>
          <cell r="B546" t="str">
            <v>Compactação manual</v>
          </cell>
          <cell r="C546" t="str">
            <v>m³</v>
          </cell>
          <cell r="D546">
            <v>12.84</v>
          </cell>
          <cell r="E546">
            <v>0</v>
          </cell>
          <cell r="F546">
            <v>12.84</v>
          </cell>
          <cell r="G546">
            <v>0</v>
          </cell>
          <cell r="H546">
            <v>0</v>
          </cell>
          <cell r="I546">
            <v>0</v>
          </cell>
          <cell r="J546">
            <v>12.84</v>
          </cell>
          <cell r="K546">
            <v>3.56</v>
          </cell>
          <cell r="L546">
            <v>16.399999999999999</v>
          </cell>
        </row>
        <row r="547">
          <cell r="A547" t="str">
            <v>2 S 03 940 01</v>
          </cell>
          <cell r="B547" t="str">
            <v>Reaterro e compactação</v>
          </cell>
          <cell r="C547" t="str">
            <v>m³</v>
          </cell>
          <cell r="D547">
            <v>12.84</v>
          </cell>
          <cell r="E547">
            <v>14.83</v>
          </cell>
          <cell r="F547">
            <v>27.67</v>
          </cell>
          <cell r="G547">
            <v>0</v>
          </cell>
          <cell r="H547">
            <v>0</v>
          </cell>
          <cell r="I547">
            <v>0</v>
          </cell>
          <cell r="J547">
            <v>27.66</v>
          </cell>
          <cell r="K547">
            <v>7.68</v>
          </cell>
          <cell r="L547">
            <v>35.340000000000003</v>
          </cell>
        </row>
        <row r="548">
          <cell r="A548" t="str">
            <v>2 S 03 951 01</v>
          </cell>
          <cell r="B548" t="str">
            <v>Pintura com nata de cimento</v>
          </cell>
          <cell r="C548" t="str">
            <v>m²</v>
          </cell>
          <cell r="D548">
            <v>0</v>
          </cell>
          <cell r="E548">
            <v>7.41</v>
          </cell>
          <cell r="F548">
            <v>7.41</v>
          </cell>
          <cell r="G548">
            <v>0.44</v>
          </cell>
          <cell r="H548">
            <v>0</v>
          </cell>
          <cell r="I548">
            <v>0</v>
          </cell>
          <cell r="J548">
            <v>7.85</v>
          </cell>
          <cell r="K548">
            <v>2.17</v>
          </cell>
          <cell r="L548">
            <v>10.02</v>
          </cell>
        </row>
        <row r="549">
          <cell r="A549" t="str">
            <v>2 S 03 990 01</v>
          </cell>
          <cell r="B549" t="str">
            <v>Confecção e colocação cabo 4 cord de 12,7 mm - MAC</v>
          </cell>
          <cell r="C549" t="str">
            <v>kg</v>
          </cell>
          <cell r="D549">
            <v>0</v>
          </cell>
          <cell r="E549">
            <v>2.71</v>
          </cell>
          <cell r="F549">
            <v>2.71</v>
          </cell>
          <cell r="G549">
            <v>11.99</v>
          </cell>
          <cell r="H549">
            <v>0</v>
          </cell>
          <cell r="I549">
            <v>0</v>
          </cell>
          <cell r="J549">
            <v>14.7</v>
          </cell>
          <cell r="K549">
            <v>4.08</v>
          </cell>
          <cell r="L549">
            <v>18.78</v>
          </cell>
        </row>
        <row r="550">
          <cell r="A550" t="str">
            <v>2 S 03 990 02</v>
          </cell>
          <cell r="B550" t="str">
            <v>Confecção e colocação cabo 6 cord de 12,7 mm - MAC</v>
          </cell>
          <cell r="C550" t="str">
            <v>kg</v>
          </cell>
          <cell r="D550">
            <v>0</v>
          </cell>
          <cell r="E550">
            <v>1.81</v>
          </cell>
          <cell r="F550">
            <v>1.81</v>
          </cell>
          <cell r="G550">
            <v>12.37</v>
          </cell>
          <cell r="H550">
            <v>0</v>
          </cell>
          <cell r="I550">
            <v>0</v>
          </cell>
          <cell r="J550">
            <v>14.18</v>
          </cell>
          <cell r="K550">
            <v>3.93</v>
          </cell>
          <cell r="L550">
            <v>18.11</v>
          </cell>
        </row>
        <row r="551">
          <cell r="A551" t="str">
            <v>2 S 03 990 03</v>
          </cell>
          <cell r="B551" t="str">
            <v>Confecção e colocação cabo 7 cord de 12,7 mm - MAC</v>
          </cell>
          <cell r="C551" t="str">
            <v>kg</v>
          </cell>
          <cell r="D551">
            <v>0</v>
          </cell>
          <cell r="E551">
            <v>1.5</v>
          </cell>
          <cell r="F551">
            <v>1.5</v>
          </cell>
          <cell r="G551">
            <v>10.59</v>
          </cell>
          <cell r="H551">
            <v>0</v>
          </cell>
          <cell r="I551">
            <v>0</v>
          </cell>
          <cell r="J551">
            <v>12.09</v>
          </cell>
          <cell r="K551">
            <v>3.35</v>
          </cell>
          <cell r="L551">
            <v>15.44</v>
          </cell>
        </row>
        <row r="552">
          <cell r="A552" t="str">
            <v>2 S 03 990 04</v>
          </cell>
          <cell r="B552" t="str">
            <v>Confecção e colocação cabo 12 cord de 12,7 mm -MAC</v>
          </cell>
          <cell r="C552" t="str">
            <v>kg</v>
          </cell>
          <cell r="D552">
            <v>0</v>
          </cell>
          <cell r="E552">
            <v>1.19</v>
          </cell>
          <cell r="F552">
            <v>1.19</v>
          </cell>
          <cell r="G552">
            <v>9.6300000000000008</v>
          </cell>
          <cell r="H552">
            <v>0</v>
          </cell>
          <cell r="I552">
            <v>0</v>
          </cell>
          <cell r="J552">
            <v>10.82</v>
          </cell>
          <cell r="K552">
            <v>3</v>
          </cell>
          <cell r="L552">
            <v>13.82</v>
          </cell>
        </row>
        <row r="553">
          <cell r="A553" t="str">
            <v>2 S 03 990 05</v>
          </cell>
          <cell r="B553" t="str">
            <v>Confecção e colocação cabo 4 cord. D=12,7mm FREYSS</v>
          </cell>
          <cell r="C553" t="str">
            <v>kg</v>
          </cell>
          <cell r="D553">
            <v>0</v>
          </cell>
          <cell r="E553">
            <v>2.71</v>
          </cell>
          <cell r="F553">
            <v>2.71</v>
          </cell>
          <cell r="G553">
            <v>11.46</v>
          </cell>
          <cell r="H553">
            <v>0</v>
          </cell>
          <cell r="I553">
            <v>0</v>
          </cell>
          <cell r="J553">
            <v>14.17</v>
          </cell>
          <cell r="K553">
            <v>3.93</v>
          </cell>
          <cell r="L553">
            <v>18.100000000000001</v>
          </cell>
        </row>
        <row r="554">
          <cell r="A554" t="str">
            <v>2 S 03 990 06</v>
          </cell>
          <cell r="B554" t="str">
            <v>Confecção e colocação cabo 6 cord. D=12,7mm FREYSS</v>
          </cell>
          <cell r="C554" t="str">
            <v>kg</v>
          </cell>
          <cell r="D554">
            <v>0</v>
          </cell>
          <cell r="E554">
            <v>1.81</v>
          </cell>
          <cell r="F554">
            <v>1.81</v>
          </cell>
          <cell r="G554">
            <v>10.35</v>
          </cell>
          <cell r="H554">
            <v>0</v>
          </cell>
          <cell r="I554">
            <v>0</v>
          </cell>
          <cell r="J554">
            <v>12.16</v>
          </cell>
          <cell r="K554">
            <v>3.37</v>
          </cell>
          <cell r="L554">
            <v>15.53</v>
          </cell>
        </row>
        <row r="555">
          <cell r="A555" t="str">
            <v>2 S 03 990 07</v>
          </cell>
          <cell r="B555" t="str">
            <v>Confecção e colocação cabo 7 cord. D=12,7mm FREYSS</v>
          </cell>
          <cell r="C555" t="str">
            <v>kg</v>
          </cell>
          <cell r="D555">
            <v>0</v>
          </cell>
          <cell r="E555">
            <v>1.5</v>
          </cell>
          <cell r="F555">
            <v>1.5</v>
          </cell>
          <cell r="G555">
            <v>9.75</v>
          </cell>
          <cell r="H555">
            <v>0</v>
          </cell>
          <cell r="I555">
            <v>0</v>
          </cell>
          <cell r="J555">
            <v>11.25</v>
          </cell>
          <cell r="K555">
            <v>3.12</v>
          </cell>
          <cell r="L555">
            <v>14.37</v>
          </cell>
        </row>
        <row r="556">
          <cell r="A556" t="str">
            <v>2 S 03 990 08</v>
          </cell>
          <cell r="B556" t="str">
            <v>Confecção e colocação cabo 12cord. D=12,7mm FREYSS</v>
          </cell>
          <cell r="C556" t="str">
            <v>kg</v>
          </cell>
          <cell r="D556">
            <v>0</v>
          </cell>
          <cell r="E556">
            <v>1.19</v>
          </cell>
          <cell r="F556">
            <v>1.19</v>
          </cell>
          <cell r="G556">
            <v>8.69</v>
          </cell>
          <cell r="H556">
            <v>0</v>
          </cell>
          <cell r="I556">
            <v>0</v>
          </cell>
          <cell r="J556">
            <v>9.8800000000000008</v>
          </cell>
          <cell r="K556">
            <v>2.74</v>
          </cell>
          <cell r="L556">
            <v>12.62</v>
          </cell>
        </row>
        <row r="557">
          <cell r="A557" t="str">
            <v>2 S 03 991 01</v>
          </cell>
          <cell r="B557" t="str">
            <v>Dreno de PVC D=75 mm</v>
          </cell>
          <cell r="C557" t="str">
            <v>und</v>
          </cell>
          <cell r="D557">
            <v>0</v>
          </cell>
          <cell r="E557">
            <v>13.13</v>
          </cell>
          <cell r="F557">
            <v>13.13</v>
          </cell>
          <cell r="G557">
            <v>2.1</v>
          </cell>
          <cell r="H557">
            <v>0</v>
          </cell>
          <cell r="I557">
            <v>0</v>
          </cell>
          <cell r="J557">
            <v>15.23</v>
          </cell>
          <cell r="K557">
            <v>4.22</v>
          </cell>
          <cell r="L557">
            <v>19.45</v>
          </cell>
        </row>
        <row r="558">
          <cell r="A558" t="str">
            <v>2 S 03 991 02</v>
          </cell>
          <cell r="B558" t="str">
            <v>Dreno de PVC D=100 mm</v>
          </cell>
          <cell r="C558" t="str">
            <v>und</v>
          </cell>
          <cell r="D558">
            <v>0</v>
          </cell>
          <cell r="E558">
            <v>13.13</v>
          </cell>
          <cell r="F558">
            <v>13.13</v>
          </cell>
          <cell r="G558">
            <v>2.21</v>
          </cell>
          <cell r="H558">
            <v>0</v>
          </cell>
          <cell r="I558">
            <v>0</v>
          </cell>
          <cell r="J558">
            <v>15.34</v>
          </cell>
          <cell r="K558">
            <v>4.25</v>
          </cell>
          <cell r="L558">
            <v>19.59</v>
          </cell>
        </row>
        <row r="559">
          <cell r="A559" t="str">
            <v>2 S 03 999 01</v>
          </cell>
          <cell r="B559" t="str">
            <v>Protensão e injeção cabo 4 cord. D=12,7 mm - MAC</v>
          </cell>
          <cell r="C559" t="str">
            <v>und</v>
          </cell>
          <cell r="D559">
            <v>0</v>
          </cell>
          <cell r="E559">
            <v>103.77</v>
          </cell>
          <cell r="F559">
            <v>103.77</v>
          </cell>
          <cell r="G559">
            <v>373.04</v>
          </cell>
          <cell r="H559">
            <v>0</v>
          </cell>
          <cell r="I559">
            <v>0</v>
          </cell>
          <cell r="J559">
            <v>476.81</v>
          </cell>
          <cell r="K559">
            <v>132.41</v>
          </cell>
          <cell r="L559">
            <v>609.22</v>
          </cell>
        </row>
        <row r="560">
          <cell r="A560" t="str">
            <v>2 S 03 999 02</v>
          </cell>
          <cell r="B560" t="str">
            <v>Protensão e injeção cabo 6 cord. D=12,7 mm - MAC</v>
          </cell>
          <cell r="C560" t="str">
            <v>und</v>
          </cell>
          <cell r="D560">
            <v>0</v>
          </cell>
          <cell r="E560">
            <v>120.74</v>
          </cell>
          <cell r="F560">
            <v>120.74</v>
          </cell>
          <cell r="G560">
            <v>566.95000000000005</v>
          </cell>
          <cell r="H560">
            <v>0</v>
          </cell>
          <cell r="I560">
            <v>0</v>
          </cell>
          <cell r="J560">
            <v>687.69</v>
          </cell>
          <cell r="K560">
            <v>190.97</v>
          </cell>
          <cell r="L560">
            <v>878.66</v>
          </cell>
        </row>
        <row r="561">
          <cell r="A561" t="str">
            <v>2 S 03 999 03</v>
          </cell>
          <cell r="B561" t="str">
            <v>Protensão e injeção cabo 7 cord. D=12,7 mm - MAC</v>
          </cell>
          <cell r="C561" t="str">
            <v>und</v>
          </cell>
          <cell r="D561">
            <v>0</v>
          </cell>
          <cell r="E561">
            <v>120.74</v>
          </cell>
          <cell r="F561">
            <v>120.74</v>
          </cell>
          <cell r="G561">
            <v>565.47</v>
          </cell>
          <cell r="H561">
            <v>0</v>
          </cell>
          <cell r="I561">
            <v>0</v>
          </cell>
          <cell r="J561">
            <v>686.21</v>
          </cell>
          <cell r="K561">
            <v>190.56</v>
          </cell>
          <cell r="L561">
            <v>876.77</v>
          </cell>
        </row>
        <row r="562">
          <cell r="A562" t="str">
            <v>2 S 03 999 04</v>
          </cell>
          <cell r="B562" t="str">
            <v>Protensão e injeção cabo 12 cord. D=12,7 mm - MAC</v>
          </cell>
          <cell r="C562" t="str">
            <v>und</v>
          </cell>
          <cell r="D562">
            <v>0</v>
          </cell>
          <cell r="E562">
            <v>153.69</v>
          </cell>
          <cell r="F562">
            <v>153.69</v>
          </cell>
          <cell r="G562">
            <v>1096.5800000000002</v>
          </cell>
          <cell r="H562">
            <v>0</v>
          </cell>
          <cell r="I562">
            <v>0</v>
          </cell>
          <cell r="J562">
            <v>1250.27</v>
          </cell>
          <cell r="K562">
            <v>347.19</v>
          </cell>
          <cell r="L562">
            <v>1597.46</v>
          </cell>
        </row>
        <row r="563">
          <cell r="A563" t="str">
            <v>2 S 03 999 05</v>
          </cell>
          <cell r="B563" t="str">
            <v>Protensão e injeção cabo 4 cord. D=12,7mm - FREYSS</v>
          </cell>
          <cell r="C563" t="str">
            <v>und</v>
          </cell>
          <cell r="D563">
            <v>0</v>
          </cell>
          <cell r="E563">
            <v>103.77</v>
          </cell>
          <cell r="F563">
            <v>103.77</v>
          </cell>
          <cell r="G563">
            <v>354.32</v>
          </cell>
          <cell r="H563">
            <v>0</v>
          </cell>
          <cell r="I563">
            <v>0</v>
          </cell>
          <cell r="J563">
            <v>458.09</v>
          </cell>
          <cell r="K563">
            <v>127.21</v>
          </cell>
          <cell r="L563">
            <v>585.29999999999995</v>
          </cell>
        </row>
        <row r="564">
          <cell r="A564" t="str">
            <v>2 S 03 999 06</v>
          </cell>
          <cell r="B564" t="str">
            <v>Protensão e injeção cabo 6 cord. D=12,7mm - FREYSS</v>
          </cell>
          <cell r="C564" t="str">
            <v>und</v>
          </cell>
          <cell r="D564">
            <v>0</v>
          </cell>
          <cell r="E564">
            <v>120.74</v>
          </cell>
          <cell r="F564">
            <v>120.74</v>
          </cell>
          <cell r="G564">
            <v>538.41</v>
          </cell>
          <cell r="H564">
            <v>0</v>
          </cell>
          <cell r="I564">
            <v>0</v>
          </cell>
          <cell r="J564">
            <v>659.15</v>
          </cell>
          <cell r="K564">
            <v>183.04</v>
          </cell>
          <cell r="L564">
            <v>842.19</v>
          </cell>
        </row>
        <row r="565">
          <cell r="A565" t="str">
            <v>2 S 03 999 07</v>
          </cell>
          <cell r="B565" t="str">
            <v>Protensão e injeção cabo 7 cord. D=12,7mm - FREYSS</v>
          </cell>
          <cell r="C565" t="str">
            <v>und</v>
          </cell>
          <cell r="D565">
            <v>0</v>
          </cell>
          <cell r="E565">
            <v>120.74</v>
          </cell>
          <cell r="F565">
            <v>120.74</v>
          </cell>
          <cell r="G565">
            <v>558.92999999999995</v>
          </cell>
          <cell r="H565">
            <v>0</v>
          </cell>
          <cell r="I565">
            <v>0</v>
          </cell>
          <cell r="J565">
            <v>679.67</v>
          </cell>
          <cell r="K565">
            <v>188.74</v>
          </cell>
          <cell r="L565">
            <v>868.41</v>
          </cell>
        </row>
        <row r="566">
          <cell r="A566" t="str">
            <v>2 S 03 999 08</v>
          </cell>
          <cell r="B566" t="str">
            <v>Protensão e injeção cabo 12 cord. D=12,7mm FREYSS</v>
          </cell>
          <cell r="C566" t="str">
            <v>und</v>
          </cell>
          <cell r="D566">
            <v>0</v>
          </cell>
          <cell r="E566">
            <v>153.69</v>
          </cell>
          <cell r="F566">
            <v>153.69</v>
          </cell>
          <cell r="G566">
            <v>1050.6400000000001</v>
          </cell>
          <cell r="H566">
            <v>0</v>
          </cell>
          <cell r="I566">
            <v>0</v>
          </cell>
          <cell r="J566">
            <v>1204.33</v>
          </cell>
          <cell r="K566">
            <v>334.44</v>
          </cell>
          <cell r="L566">
            <v>1538.77</v>
          </cell>
        </row>
        <row r="567">
          <cell r="A567" t="str">
            <v>2 S 04 000 00</v>
          </cell>
          <cell r="B567" t="str">
            <v>Escavação manual em material de 1a cat</v>
          </cell>
          <cell r="C567" t="str">
            <v>m³</v>
          </cell>
          <cell r="D567">
            <v>0</v>
          </cell>
          <cell r="E567">
            <v>52.54</v>
          </cell>
          <cell r="F567">
            <v>52.54</v>
          </cell>
          <cell r="G567">
            <v>0</v>
          </cell>
          <cell r="H567">
            <v>0</v>
          </cell>
          <cell r="I567">
            <v>0</v>
          </cell>
          <cell r="J567">
            <v>52.54</v>
          </cell>
          <cell r="K567">
            <v>14.59</v>
          </cell>
          <cell r="L567">
            <v>67.13</v>
          </cell>
        </row>
        <row r="568">
          <cell r="A568" t="str">
            <v>2 S 04 000 01</v>
          </cell>
          <cell r="B568" t="str">
            <v>Escavação manual reat.compact.mat.1a cat.</v>
          </cell>
          <cell r="C568" t="str">
            <v>m³</v>
          </cell>
          <cell r="D568">
            <v>3.85</v>
          </cell>
          <cell r="E568">
            <v>52.54</v>
          </cell>
          <cell r="F568">
            <v>56.39</v>
          </cell>
          <cell r="G568">
            <v>0</v>
          </cell>
          <cell r="H568">
            <v>0</v>
          </cell>
          <cell r="I568">
            <v>0</v>
          </cell>
          <cell r="J568">
            <v>56.39</v>
          </cell>
          <cell r="K568">
            <v>15.65</v>
          </cell>
          <cell r="L568">
            <v>72.040000000000006</v>
          </cell>
        </row>
        <row r="569">
          <cell r="A569" t="str">
            <v>2 S 04 001 00</v>
          </cell>
          <cell r="B569" t="str">
            <v>Escavação mecânica de vala em mat.1a cat.</v>
          </cell>
          <cell r="C569" t="str">
            <v>m³</v>
          </cell>
          <cell r="D569">
            <v>4.2300000000000004</v>
          </cell>
          <cell r="E569">
            <v>0.88</v>
          </cell>
          <cell r="F569">
            <v>5.1100000000000003</v>
          </cell>
          <cell r="G569">
            <v>0</v>
          </cell>
          <cell r="H569">
            <v>0</v>
          </cell>
          <cell r="I569">
            <v>0</v>
          </cell>
          <cell r="J569">
            <v>5.1100000000000003</v>
          </cell>
          <cell r="K569">
            <v>1.41</v>
          </cell>
          <cell r="L569">
            <v>6.52</v>
          </cell>
        </row>
        <row r="570">
          <cell r="A570" t="str">
            <v>2 S 04 001 01</v>
          </cell>
          <cell r="B570" t="str">
            <v>Escavação mecânica reat. e comp. vala mat.1a cat.</v>
          </cell>
          <cell r="C570" t="str">
            <v>m³</v>
          </cell>
          <cell r="D570">
            <v>7.44</v>
          </cell>
          <cell r="E570">
            <v>0.88</v>
          </cell>
          <cell r="F570">
            <v>8.32</v>
          </cell>
          <cell r="G570">
            <v>0</v>
          </cell>
          <cell r="H570">
            <v>0</v>
          </cell>
          <cell r="I570">
            <v>0</v>
          </cell>
          <cell r="J570">
            <v>8.32</v>
          </cell>
          <cell r="K570">
            <v>2.31</v>
          </cell>
          <cell r="L570">
            <v>10.63</v>
          </cell>
        </row>
        <row r="571">
          <cell r="A571" t="str">
            <v>2 S 04 002 01</v>
          </cell>
          <cell r="B571" t="str">
            <v>Perfuração para dreno sub-horizontal mat. 1a cat.</v>
          </cell>
          <cell r="C571" t="str">
            <v>m</v>
          </cell>
          <cell r="D571">
            <v>27.08</v>
          </cell>
          <cell r="E571">
            <v>111.25</v>
          </cell>
          <cell r="F571">
            <v>138.33000000000001</v>
          </cell>
          <cell r="G571">
            <v>15.63</v>
          </cell>
          <cell r="H571">
            <v>0</v>
          </cell>
          <cell r="I571">
            <v>0</v>
          </cell>
          <cell r="J571">
            <v>153.96</v>
          </cell>
          <cell r="K571">
            <v>42.75</v>
          </cell>
          <cell r="L571">
            <v>196.71</v>
          </cell>
        </row>
        <row r="572">
          <cell r="A572" t="str">
            <v>2 S 04 010 00</v>
          </cell>
          <cell r="B572" t="str">
            <v>Escavação manual material 2a categoria</v>
          </cell>
          <cell r="C572" t="str">
            <v>m³</v>
          </cell>
          <cell r="D572">
            <v>0</v>
          </cell>
          <cell r="E572">
            <v>55.08</v>
          </cell>
          <cell r="F572">
            <v>55.08</v>
          </cell>
          <cell r="G572">
            <v>0</v>
          </cell>
          <cell r="H572">
            <v>0</v>
          </cell>
          <cell r="I572">
            <v>0</v>
          </cell>
          <cell r="J572">
            <v>55.08</v>
          </cell>
          <cell r="K572">
            <v>15.29</v>
          </cell>
          <cell r="L572">
            <v>70.37</v>
          </cell>
        </row>
        <row r="573">
          <cell r="A573" t="str">
            <v>2 S 04 010 01</v>
          </cell>
          <cell r="B573" t="str">
            <v>Escavação manual reat.compactação em mat.2a cat.</v>
          </cell>
          <cell r="C573" t="str">
            <v>m³</v>
          </cell>
          <cell r="D573">
            <v>4.8099999999999996</v>
          </cell>
          <cell r="E573">
            <v>66</v>
          </cell>
          <cell r="F573">
            <v>70.81</v>
          </cell>
          <cell r="G573">
            <v>0</v>
          </cell>
          <cell r="H573">
            <v>0</v>
          </cell>
          <cell r="I573">
            <v>0</v>
          </cell>
          <cell r="J573">
            <v>70.81</v>
          </cell>
          <cell r="K573">
            <v>19.66</v>
          </cell>
          <cell r="L573">
            <v>90.47</v>
          </cell>
        </row>
        <row r="574">
          <cell r="A574" t="str">
            <v>2 S 04 011 00</v>
          </cell>
          <cell r="B574" t="str">
            <v>Escavação mecânica de vala em mat. 2a categoria</v>
          </cell>
          <cell r="C574" t="str">
            <v>m³</v>
          </cell>
          <cell r="D574">
            <v>5.08</v>
          </cell>
          <cell r="E574">
            <v>1.05</v>
          </cell>
          <cell r="F574">
            <v>6.13</v>
          </cell>
          <cell r="G574">
            <v>0</v>
          </cell>
          <cell r="H574">
            <v>0</v>
          </cell>
          <cell r="I574">
            <v>0</v>
          </cell>
          <cell r="J574">
            <v>6.13</v>
          </cell>
          <cell r="K574">
            <v>1.7</v>
          </cell>
          <cell r="L574">
            <v>7.83</v>
          </cell>
        </row>
        <row r="575">
          <cell r="A575" t="str">
            <v>2 S 04 011 01</v>
          </cell>
          <cell r="B575" t="str">
            <v>Escavação mecânica reat.compact. vala mat.2a cat.</v>
          </cell>
          <cell r="C575" t="str">
            <v>m³</v>
          </cell>
          <cell r="D575">
            <v>8.93</v>
          </cell>
          <cell r="E575">
            <v>1.05</v>
          </cell>
          <cell r="F575">
            <v>9.98</v>
          </cell>
          <cell r="G575">
            <v>0</v>
          </cell>
          <cell r="H575">
            <v>0</v>
          </cell>
          <cell r="I575">
            <v>0</v>
          </cell>
          <cell r="J575">
            <v>9.98</v>
          </cell>
          <cell r="K575">
            <v>2.77</v>
          </cell>
          <cell r="L575">
            <v>12.75</v>
          </cell>
        </row>
        <row r="576">
          <cell r="A576" t="str">
            <v>2 S 04 012 01</v>
          </cell>
          <cell r="B576" t="str">
            <v>Perfuração para dreno sub-horizontal mat 2a cat.</v>
          </cell>
          <cell r="C576" t="str">
            <v>m</v>
          </cell>
          <cell r="D576">
            <v>27.08</v>
          </cell>
          <cell r="E576">
            <v>111.25</v>
          </cell>
          <cell r="F576">
            <v>138.33000000000001</v>
          </cell>
          <cell r="G576">
            <v>148.06</v>
          </cell>
          <cell r="H576">
            <v>0</v>
          </cell>
          <cell r="I576">
            <v>0</v>
          </cell>
          <cell r="J576">
            <v>286.39</v>
          </cell>
          <cell r="K576">
            <v>79.53</v>
          </cell>
          <cell r="L576">
            <v>365.92</v>
          </cell>
        </row>
        <row r="577">
          <cell r="A577" t="str">
            <v>2 S 04 020 00</v>
          </cell>
          <cell r="B577" t="str">
            <v>Escavação em vala material de 3a categoria</v>
          </cell>
          <cell r="C577" t="str">
            <v>m³</v>
          </cell>
          <cell r="D577">
            <v>29.93</v>
          </cell>
          <cell r="E577">
            <v>10.47</v>
          </cell>
          <cell r="F577">
            <v>40.4</v>
          </cell>
          <cell r="G577">
            <v>25.45</v>
          </cell>
          <cell r="H577">
            <v>0</v>
          </cell>
          <cell r="I577">
            <v>0</v>
          </cell>
          <cell r="J577">
            <v>65.849999999999994</v>
          </cell>
          <cell r="K577">
            <v>18.28</v>
          </cell>
          <cell r="L577">
            <v>84.13</v>
          </cell>
        </row>
        <row r="578">
          <cell r="A578" t="str">
            <v>2 S 04 100 01</v>
          </cell>
          <cell r="B578" t="str">
            <v>Corpo BSTC D=0,60m - CA-4, inclusive berço e dentes</v>
          </cell>
          <cell r="C578" t="str">
            <v>m</v>
          </cell>
          <cell r="D578">
            <v>3.56</v>
          </cell>
          <cell r="E578">
            <v>86.22</v>
          </cell>
          <cell r="F578">
            <v>89.78</v>
          </cell>
          <cell r="G578">
            <v>0</v>
          </cell>
          <cell r="H578">
            <v>256.29000000000002</v>
          </cell>
          <cell r="I578">
            <v>0</v>
          </cell>
          <cell r="J578">
            <v>346.07</v>
          </cell>
          <cell r="K578">
            <v>96.1</v>
          </cell>
          <cell r="L578">
            <v>442.17</v>
          </cell>
        </row>
        <row r="579">
          <cell r="A579" t="str">
            <v>2 S 04 100 02</v>
          </cell>
          <cell r="B579" t="str">
            <v>Corpo BSTC D=0,80m - CA-4, inclusive berço e dentes</v>
          </cell>
          <cell r="C579" t="str">
            <v>m</v>
          </cell>
          <cell r="D579">
            <v>5.85</v>
          </cell>
          <cell r="E579">
            <v>92.02</v>
          </cell>
          <cell r="F579">
            <v>97.87</v>
          </cell>
          <cell r="G579">
            <v>0</v>
          </cell>
          <cell r="H579">
            <v>387.89</v>
          </cell>
          <cell r="I579">
            <v>0</v>
          </cell>
          <cell r="J579">
            <v>485.76</v>
          </cell>
          <cell r="K579">
            <v>134.88999999999999</v>
          </cell>
          <cell r="L579">
            <v>620.65</v>
          </cell>
        </row>
        <row r="580">
          <cell r="A580" t="str">
            <v>2 S 04 100 03</v>
          </cell>
          <cell r="B580" t="str">
            <v>Corpo BSTC D=1,00m - CA-4, inclusive berço e dentes</v>
          </cell>
          <cell r="C580" t="str">
            <v>m</v>
          </cell>
          <cell r="D580">
            <v>8.14</v>
          </cell>
          <cell r="E580">
            <v>97.81</v>
          </cell>
          <cell r="F580">
            <v>105.95</v>
          </cell>
          <cell r="G580">
            <v>0</v>
          </cell>
          <cell r="H580">
            <v>575.34</v>
          </cell>
          <cell r="I580">
            <v>0</v>
          </cell>
          <cell r="J580">
            <v>681.29</v>
          </cell>
          <cell r="K580">
            <v>189.19</v>
          </cell>
          <cell r="L580">
            <v>870.48</v>
          </cell>
        </row>
        <row r="581">
          <cell r="A581" t="str">
            <v>2 S 04 100 04</v>
          </cell>
          <cell r="B581" t="str">
            <v>Corpo BSTC D=1,20m - CA-4, inclusive berço e dentes</v>
          </cell>
          <cell r="C581" t="str">
            <v>m</v>
          </cell>
          <cell r="D581">
            <v>10.43</v>
          </cell>
          <cell r="E581">
            <v>103.61</v>
          </cell>
          <cell r="F581">
            <v>114.04</v>
          </cell>
          <cell r="G581">
            <v>0</v>
          </cell>
          <cell r="H581">
            <v>799.48</v>
          </cell>
          <cell r="I581">
            <v>0</v>
          </cell>
          <cell r="J581">
            <v>913.52</v>
          </cell>
          <cell r="K581">
            <v>253.68</v>
          </cell>
          <cell r="L581">
            <v>1167.2</v>
          </cell>
        </row>
        <row r="582">
          <cell r="A582" t="str">
            <v>2 S 04 100 05</v>
          </cell>
          <cell r="B582" t="str">
            <v>Corpo BSTC D=1,50m - CA-4, inclusive berço e dentes</v>
          </cell>
          <cell r="C582" t="str">
            <v>m</v>
          </cell>
          <cell r="D582">
            <v>12.72</v>
          </cell>
          <cell r="E582">
            <v>111.26</v>
          </cell>
          <cell r="F582">
            <v>123.98</v>
          </cell>
          <cell r="G582">
            <v>0</v>
          </cell>
          <cell r="H582">
            <v>1.24E-2</v>
          </cell>
          <cell r="I582">
            <v>0</v>
          </cell>
          <cell r="J582">
            <v>1363.98</v>
          </cell>
          <cell r="K582">
            <v>378.77</v>
          </cell>
          <cell r="L582">
            <v>1742.75</v>
          </cell>
        </row>
        <row r="583">
          <cell r="A583" t="str">
            <v>2 S 04 100 51</v>
          </cell>
          <cell r="B583" t="str">
            <v>Corpo BSTC D=0,60m - CA-4, inclusive berço e dentes -  AC/BC/PC</v>
          </cell>
          <cell r="C583" t="str">
            <v>m</v>
          </cell>
          <cell r="D583">
            <v>3.56</v>
          </cell>
          <cell r="E583">
            <v>86.22</v>
          </cell>
          <cell r="F583">
            <v>89.78</v>
          </cell>
          <cell r="G583">
            <v>0</v>
          </cell>
          <cell r="H583">
            <v>269.08</v>
          </cell>
          <cell r="I583">
            <v>0</v>
          </cell>
          <cell r="J583">
            <v>358.86</v>
          </cell>
          <cell r="K583">
            <v>99.65</v>
          </cell>
          <cell r="L583">
            <v>458.51</v>
          </cell>
        </row>
        <row r="584">
          <cell r="A584" t="str">
            <v>2 S 04 100 52</v>
          </cell>
          <cell r="B584" t="str">
            <v>Corpo BSTC D=0,80m - CA-4, inclusive berço e dentes -  AC/BC/PC</v>
          </cell>
          <cell r="C584" t="str">
            <v>m</v>
          </cell>
          <cell r="D584">
            <v>5.85</v>
          </cell>
          <cell r="E584">
            <v>92.02</v>
          </cell>
          <cell r="F584">
            <v>97.87</v>
          </cell>
          <cell r="G584">
            <v>0</v>
          </cell>
          <cell r="H584">
            <v>408.53</v>
          </cell>
          <cell r="I584">
            <v>0</v>
          </cell>
          <cell r="J584">
            <v>506.4</v>
          </cell>
          <cell r="K584">
            <v>140.62</v>
          </cell>
          <cell r="L584">
            <v>647.02</v>
          </cell>
        </row>
        <row r="585">
          <cell r="A585" t="str">
            <v>2 S 04 100 53</v>
          </cell>
          <cell r="B585" t="str">
            <v>Corpo BSTC D=1,00m - CA-4, inclusive berço e dentes -  AC/BC/PC</v>
          </cell>
          <cell r="C585" t="str">
            <v>m</v>
          </cell>
          <cell r="D585">
            <v>8.14</v>
          </cell>
          <cell r="E585">
            <v>97.81</v>
          </cell>
          <cell r="F585">
            <v>105.95</v>
          </cell>
          <cell r="G585">
            <v>0</v>
          </cell>
          <cell r="H585">
            <v>605.61</v>
          </cell>
          <cell r="I585">
            <v>0</v>
          </cell>
          <cell r="J585">
            <v>711.56</v>
          </cell>
          <cell r="K585">
            <v>197.6</v>
          </cell>
          <cell r="L585">
            <v>909.16</v>
          </cell>
        </row>
        <row r="586">
          <cell r="A586" t="str">
            <v>2 S 04 100 54</v>
          </cell>
          <cell r="B586" t="str">
            <v>Corpo BSTC D=1,20m - CA-4, inclusive berço e dentes -  AC/BC/PC</v>
          </cell>
          <cell r="C586" t="str">
            <v>m</v>
          </cell>
          <cell r="D586">
            <v>10.43</v>
          </cell>
          <cell r="E586">
            <v>103.61</v>
          </cell>
          <cell r="F586">
            <v>114.04</v>
          </cell>
          <cell r="G586">
            <v>0</v>
          </cell>
          <cell r="H586">
            <v>839.71</v>
          </cell>
          <cell r="I586">
            <v>0</v>
          </cell>
          <cell r="J586">
            <v>953.75</v>
          </cell>
          <cell r="K586">
            <v>264.85000000000002</v>
          </cell>
          <cell r="L586">
            <v>1218.5999999999999</v>
          </cell>
        </row>
        <row r="587">
          <cell r="A587" t="str">
            <v>2 S 04 100 55</v>
          </cell>
          <cell r="B587" t="str">
            <v>Corpo BSTC D=1,50m - CA-4, inclusive berço e dentes -  AC/BC/PC</v>
          </cell>
          <cell r="C587" t="str">
            <v>m</v>
          </cell>
          <cell r="D587">
            <v>12.72</v>
          </cell>
          <cell r="E587">
            <v>111.26</v>
          </cell>
          <cell r="F587">
            <v>123.98</v>
          </cell>
          <cell r="G587">
            <v>0</v>
          </cell>
          <cell r="H587">
            <v>1296.51</v>
          </cell>
          <cell r="I587">
            <v>0</v>
          </cell>
          <cell r="J587">
            <v>1420.49</v>
          </cell>
          <cell r="K587">
            <v>394.47</v>
          </cell>
          <cell r="L587">
            <v>1814.9599999999998</v>
          </cell>
        </row>
        <row r="588">
          <cell r="A588" t="str">
            <v>2 S 04 100 71</v>
          </cell>
          <cell r="B588" t="str">
            <v>Corpo BSTC D=0,60m - CA-2, inclusive berço -  AC/BC/PC/TC</v>
          </cell>
          <cell r="C588" t="str">
            <v>m</v>
          </cell>
          <cell r="D588">
            <v>3.56</v>
          </cell>
          <cell r="E588">
            <v>86.22</v>
          </cell>
          <cell r="F588">
            <v>89.78</v>
          </cell>
          <cell r="G588">
            <v>182.21</v>
          </cell>
          <cell r="H588">
            <v>67.42</v>
          </cell>
          <cell r="I588">
            <v>0</v>
          </cell>
          <cell r="J588">
            <v>339.41</v>
          </cell>
          <cell r="K588">
            <v>94.25</v>
          </cell>
          <cell r="L588">
            <v>433.66</v>
          </cell>
        </row>
        <row r="589">
          <cell r="A589" t="str">
            <v>2 S 04 100 72</v>
          </cell>
          <cell r="B589" t="str">
            <v>Corpo BSTC D=0,80m - CA-2, inclusive berço -  AC/BC/PC/TC</v>
          </cell>
          <cell r="C589" t="str">
            <v>m</v>
          </cell>
          <cell r="D589">
            <v>5.85</v>
          </cell>
          <cell r="E589">
            <v>92.02</v>
          </cell>
          <cell r="F589">
            <v>97.87</v>
          </cell>
          <cell r="G589">
            <v>314.5</v>
          </cell>
          <cell r="H589">
            <v>107.1</v>
          </cell>
          <cell r="I589">
            <v>0</v>
          </cell>
          <cell r="J589">
            <v>519.47</v>
          </cell>
          <cell r="K589">
            <v>144.25</v>
          </cell>
          <cell r="L589">
            <v>663.72</v>
          </cell>
        </row>
        <row r="590">
          <cell r="A590" t="str">
            <v>2 S 04 100 73</v>
          </cell>
          <cell r="B590" t="str">
            <v>Corpo BSTC D=1,00m - CA-2, inclusive berço -  AC/BC/PC/TC</v>
          </cell>
          <cell r="C590" t="str">
            <v>m</v>
          </cell>
          <cell r="D590">
            <v>8.14</v>
          </cell>
          <cell r="E590">
            <v>97.81</v>
          </cell>
          <cell r="F590">
            <v>105.95</v>
          </cell>
          <cell r="G590">
            <v>473.08</v>
          </cell>
          <cell r="H590">
            <v>155.43</v>
          </cell>
          <cell r="I590">
            <v>0</v>
          </cell>
          <cell r="J590">
            <v>734.46</v>
          </cell>
          <cell r="K590">
            <v>203.95</v>
          </cell>
          <cell r="L590">
            <v>938.41</v>
          </cell>
        </row>
        <row r="591">
          <cell r="A591" t="str">
            <v>2 S 04 100 81</v>
          </cell>
          <cell r="B591" t="str">
            <v>Corpo BSTC D=0,60m - CA-1, inclusive berço -  AC/BC/PC/TC</v>
          </cell>
          <cell r="C591" t="str">
            <v>m</v>
          </cell>
          <cell r="D591">
            <v>3.56</v>
          </cell>
          <cell r="E591">
            <v>86.22</v>
          </cell>
          <cell r="F591">
            <v>89.78</v>
          </cell>
          <cell r="G591">
            <v>134.09</v>
          </cell>
          <cell r="H591">
            <v>67.42</v>
          </cell>
          <cell r="I591">
            <v>0</v>
          </cell>
          <cell r="J591">
            <v>291.29000000000002</v>
          </cell>
          <cell r="K591">
            <v>80.89</v>
          </cell>
          <cell r="L591">
            <v>372.18</v>
          </cell>
        </row>
        <row r="592">
          <cell r="A592" t="str">
            <v>2 S 04 100 82</v>
          </cell>
          <cell r="B592" t="str">
            <v>Corpo BSTC D=0,80m - CA-1, inclusive berço -  AC/BC/PC/TC</v>
          </cell>
          <cell r="C592" t="str">
            <v>m</v>
          </cell>
          <cell r="D592">
            <v>5.85</v>
          </cell>
          <cell r="E592">
            <v>92.02</v>
          </cell>
          <cell r="F592">
            <v>97.87</v>
          </cell>
          <cell r="G592">
            <v>220.37</v>
          </cell>
          <cell r="H592">
            <v>107.1</v>
          </cell>
          <cell r="I592">
            <v>0</v>
          </cell>
          <cell r="J592">
            <v>425.34</v>
          </cell>
          <cell r="K592">
            <v>118.11</v>
          </cell>
          <cell r="L592">
            <v>543.45000000000005</v>
          </cell>
        </row>
        <row r="593">
          <cell r="A593" t="str">
            <v>2 S 04 100 83</v>
          </cell>
          <cell r="B593" t="str">
            <v>Corpo BSTC D=1,00m - CA-1, inclusive berço -  AC/BC/PC/TC</v>
          </cell>
          <cell r="C593" t="str">
            <v>m</v>
          </cell>
          <cell r="D593">
            <v>8.14</v>
          </cell>
          <cell r="E593">
            <v>97.81</v>
          </cell>
          <cell r="F593">
            <v>105.95</v>
          </cell>
          <cell r="G593">
            <v>313.64999999999998</v>
          </cell>
          <cell r="H593">
            <v>155.43</v>
          </cell>
          <cell r="I593">
            <v>0</v>
          </cell>
          <cell r="J593">
            <v>575.03</v>
          </cell>
          <cell r="K593">
            <v>159.68</v>
          </cell>
          <cell r="L593">
            <v>734.71</v>
          </cell>
        </row>
        <row r="594">
          <cell r="A594" t="str">
            <v>2 S 04 100 91</v>
          </cell>
          <cell r="B594" t="str">
            <v>Corpo BSTC  D=0,60m - CA-1 comercial - s/ berço</v>
          </cell>
          <cell r="C594" t="str">
            <v>m</v>
          </cell>
          <cell r="D594">
            <v>1.03</v>
          </cell>
          <cell r="E594">
            <v>86.22</v>
          </cell>
          <cell r="F594">
            <v>87.25</v>
          </cell>
          <cell r="G594">
            <v>134.09</v>
          </cell>
          <cell r="H594">
            <v>1.59</v>
          </cell>
          <cell r="I594">
            <v>0</v>
          </cell>
          <cell r="J594">
            <v>222.93</v>
          </cell>
          <cell r="K594">
            <v>61.9</v>
          </cell>
          <cell r="L594">
            <v>284.83</v>
          </cell>
        </row>
        <row r="595">
          <cell r="A595" t="str">
            <v>2 S 04 100 92</v>
          </cell>
          <cell r="B595" t="str">
            <v>Corpo BSTC  D=0,80m - CA-1 comercial - s/ berço</v>
          </cell>
          <cell r="C595" t="str">
            <v>m</v>
          </cell>
          <cell r="D595">
            <v>2.0699999999999998</v>
          </cell>
          <cell r="E595">
            <v>89.39</v>
          </cell>
          <cell r="F595">
            <v>91.46</v>
          </cell>
          <cell r="G595">
            <v>220.37</v>
          </cell>
          <cell r="H595">
            <v>2.87</v>
          </cell>
          <cell r="I595">
            <v>0</v>
          </cell>
          <cell r="J595">
            <v>314.7</v>
          </cell>
          <cell r="K595">
            <v>87.39</v>
          </cell>
          <cell r="L595">
            <v>402.09</v>
          </cell>
        </row>
        <row r="596">
          <cell r="A596" t="str">
            <v>2 S 04 100 93</v>
          </cell>
          <cell r="B596" t="str">
            <v>Corpo BSTC  D=1,00m - CA-1 comercial - s/ berço</v>
          </cell>
          <cell r="C596" t="str">
            <v>m</v>
          </cell>
          <cell r="D596">
            <v>4.1500000000000004</v>
          </cell>
          <cell r="E596">
            <v>97.81</v>
          </cell>
          <cell r="F596">
            <v>101.96</v>
          </cell>
          <cell r="G596">
            <v>313.64999999999998</v>
          </cell>
          <cell r="H596">
            <v>3.19</v>
          </cell>
          <cell r="I596">
            <v>0</v>
          </cell>
          <cell r="J596">
            <v>418.8</v>
          </cell>
          <cell r="K596">
            <v>116.3</v>
          </cell>
          <cell r="L596">
            <v>535.1</v>
          </cell>
        </row>
        <row r="597">
          <cell r="A597" t="str">
            <v>2 S 04 101 01</v>
          </cell>
          <cell r="B597" t="str">
            <v>Boca BSTC D=0,60 m normal</v>
          </cell>
          <cell r="C597" t="str">
            <v>und</v>
          </cell>
          <cell r="D597">
            <v>5.03</v>
          </cell>
          <cell r="E597">
            <v>38.11</v>
          </cell>
          <cell r="F597">
            <v>43.14</v>
          </cell>
          <cell r="G597">
            <v>0</v>
          </cell>
          <cell r="H597">
            <v>725.33</v>
          </cell>
          <cell r="I597">
            <v>0</v>
          </cell>
          <cell r="J597">
            <v>768.47</v>
          </cell>
          <cell r="K597">
            <v>213.4</v>
          </cell>
          <cell r="L597">
            <v>981.87</v>
          </cell>
        </row>
        <row r="598">
          <cell r="A598" t="str">
            <v>2 S 04 101 02</v>
          </cell>
          <cell r="B598" t="str">
            <v>Boca BSTC D=0,80m normal</v>
          </cell>
          <cell r="C598" t="str">
            <v>und</v>
          </cell>
          <cell r="D598">
            <v>8.82</v>
          </cell>
          <cell r="E598">
            <v>64.760000000000005</v>
          </cell>
          <cell r="F598">
            <v>73.58</v>
          </cell>
          <cell r="G598">
            <v>0</v>
          </cell>
          <cell r="H598">
            <v>1174.57</v>
          </cell>
          <cell r="I598">
            <v>0</v>
          </cell>
          <cell r="J598">
            <v>1248.1500000000001</v>
          </cell>
          <cell r="K598">
            <v>346.61</v>
          </cell>
          <cell r="L598">
            <v>1594.76</v>
          </cell>
        </row>
        <row r="599">
          <cell r="A599" t="str">
            <v>2 S 04 101 03</v>
          </cell>
          <cell r="B599" t="str">
            <v>Boca BSTC D=1,00m normal</v>
          </cell>
          <cell r="C599" t="str">
            <v>und</v>
          </cell>
          <cell r="D599">
            <v>13.85</v>
          </cell>
          <cell r="E599">
            <v>102.15</v>
          </cell>
          <cell r="F599">
            <v>116</v>
          </cell>
          <cell r="G599">
            <v>0</v>
          </cell>
          <cell r="H599">
            <v>1773.13</v>
          </cell>
          <cell r="I599">
            <v>0</v>
          </cell>
          <cell r="J599">
            <v>1889.1299999999999</v>
          </cell>
          <cell r="K599">
            <v>524.61</v>
          </cell>
          <cell r="L599">
            <v>2413.7400000000002</v>
          </cell>
        </row>
        <row r="600">
          <cell r="A600" t="str">
            <v>2 S 04 101 04</v>
          </cell>
          <cell r="B600" t="str">
            <v>Boca BSTC D=1,20m normal</v>
          </cell>
          <cell r="C600" t="str">
            <v>und</v>
          </cell>
          <cell r="D600">
            <v>21.43</v>
          </cell>
          <cell r="E600">
            <v>149.82</v>
          </cell>
          <cell r="F600">
            <v>171.25</v>
          </cell>
          <cell r="G600">
            <v>0</v>
          </cell>
          <cell r="H600">
            <v>2508.9700000000003</v>
          </cell>
          <cell r="I600">
            <v>0</v>
          </cell>
          <cell r="J600">
            <v>2680.22</v>
          </cell>
          <cell r="K600">
            <v>744.29</v>
          </cell>
          <cell r="L600">
            <v>3424.51</v>
          </cell>
        </row>
        <row r="601">
          <cell r="A601" t="str">
            <v>2 S 04 101 05</v>
          </cell>
          <cell r="B601" t="str">
            <v>Boca BSTC D=1,50m normal</v>
          </cell>
          <cell r="C601" t="str">
            <v>und</v>
          </cell>
          <cell r="D601">
            <v>41.63</v>
          </cell>
          <cell r="E601">
            <v>273.98</v>
          </cell>
          <cell r="F601">
            <v>315.61</v>
          </cell>
          <cell r="G601">
            <v>0</v>
          </cell>
          <cell r="H601">
            <v>4398.5</v>
          </cell>
          <cell r="I601">
            <v>0</v>
          </cell>
          <cell r="J601">
            <v>4714.1099999999997</v>
          </cell>
          <cell r="K601">
            <v>1309.0999999999999</v>
          </cell>
          <cell r="L601">
            <v>6023.21</v>
          </cell>
        </row>
        <row r="602">
          <cell r="A602" t="str">
            <v>2 S 04 101 06</v>
          </cell>
          <cell r="B602" t="str">
            <v>Boca BSTC D=0,60m - esc.=15</v>
          </cell>
          <cell r="C602" t="str">
            <v>und</v>
          </cell>
          <cell r="D602">
            <v>5.03</v>
          </cell>
          <cell r="E602">
            <v>39.83</v>
          </cell>
          <cell r="F602">
            <v>44.86</v>
          </cell>
          <cell r="G602">
            <v>0</v>
          </cell>
          <cell r="H602">
            <v>762.34</v>
          </cell>
          <cell r="I602">
            <v>0</v>
          </cell>
          <cell r="J602">
            <v>807.2</v>
          </cell>
          <cell r="K602">
            <v>224.15</v>
          </cell>
          <cell r="L602">
            <v>1031.3499999999999</v>
          </cell>
        </row>
        <row r="603">
          <cell r="A603" t="str">
            <v>2 S 04 101 07</v>
          </cell>
          <cell r="B603" t="str">
            <v>Boca BSTC D=0,80 m - esc.=15</v>
          </cell>
          <cell r="C603" t="str">
            <v>und</v>
          </cell>
          <cell r="D603">
            <v>8.82</v>
          </cell>
          <cell r="E603">
            <v>68.180000000000007</v>
          </cell>
          <cell r="F603">
            <v>77</v>
          </cell>
          <cell r="G603">
            <v>0</v>
          </cell>
          <cell r="H603">
            <v>1235.5899999999999</v>
          </cell>
          <cell r="I603">
            <v>0</v>
          </cell>
          <cell r="J603">
            <v>1312.59</v>
          </cell>
          <cell r="K603">
            <v>364.5</v>
          </cell>
          <cell r="L603">
            <v>1677.09</v>
          </cell>
        </row>
        <row r="604">
          <cell r="A604" t="str">
            <v>2 S 04 101 08</v>
          </cell>
          <cell r="B604" t="str">
            <v>Boca BSTC D=1,00 m - esc.=15</v>
          </cell>
          <cell r="C604" t="str">
            <v>und</v>
          </cell>
          <cell r="D604">
            <v>13.85</v>
          </cell>
          <cell r="E604">
            <v>106.8</v>
          </cell>
          <cell r="F604">
            <v>120.65</v>
          </cell>
          <cell r="G604">
            <v>0</v>
          </cell>
          <cell r="H604">
            <v>1859.22</v>
          </cell>
          <cell r="I604">
            <v>0</v>
          </cell>
          <cell r="J604">
            <v>1979.8700000000001</v>
          </cell>
          <cell r="K604">
            <v>549.79999999999995</v>
          </cell>
          <cell r="L604">
            <v>2529.67</v>
          </cell>
        </row>
        <row r="605">
          <cell r="A605" t="str">
            <v>2 S 04 101 09</v>
          </cell>
          <cell r="B605" t="str">
            <v>Boca BSTC D=1,20 m - esc.=15</v>
          </cell>
          <cell r="C605" t="str">
            <v>und</v>
          </cell>
          <cell r="D605">
            <v>22.68</v>
          </cell>
          <cell r="E605">
            <v>157.4</v>
          </cell>
          <cell r="F605">
            <v>180.08</v>
          </cell>
          <cell r="G605">
            <v>0</v>
          </cell>
          <cell r="H605">
            <v>2636.81</v>
          </cell>
          <cell r="I605">
            <v>0</v>
          </cell>
          <cell r="J605">
            <v>2816.89</v>
          </cell>
          <cell r="K605">
            <v>782.25</v>
          </cell>
          <cell r="L605">
            <v>3599.14</v>
          </cell>
        </row>
        <row r="606">
          <cell r="A606" t="str">
            <v>2 S 04 101 10</v>
          </cell>
          <cell r="B606" t="str">
            <v>Boca BSTC D=1,50 m - esc.=15</v>
          </cell>
          <cell r="C606" t="str">
            <v>und</v>
          </cell>
          <cell r="D606">
            <v>44.13</v>
          </cell>
          <cell r="E606">
            <v>288.64</v>
          </cell>
          <cell r="F606">
            <v>332.77</v>
          </cell>
          <cell r="G606">
            <v>0</v>
          </cell>
          <cell r="H606">
            <v>4631.13</v>
          </cell>
          <cell r="I606">
            <v>0</v>
          </cell>
          <cell r="J606">
            <v>4963.8999999999996</v>
          </cell>
          <cell r="K606">
            <v>1378.47</v>
          </cell>
          <cell r="L606">
            <v>6342.37</v>
          </cell>
        </row>
        <row r="607">
          <cell r="A607" t="str">
            <v>2 S 04 101 11</v>
          </cell>
          <cell r="B607" t="str">
            <v>Boca BSTC D=0,60 m - esc.=30</v>
          </cell>
          <cell r="C607" t="str">
            <v>und</v>
          </cell>
          <cell r="D607">
            <v>5.03</v>
          </cell>
          <cell r="E607">
            <v>45.21</v>
          </cell>
          <cell r="F607">
            <v>50.24</v>
          </cell>
          <cell r="G607">
            <v>0</v>
          </cell>
          <cell r="H607">
            <v>850.45</v>
          </cell>
          <cell r="I607">
            <v>0</v>
          </cell>
          <cell r="J607">
            <v>900.69</v>
          </cell>
          <cell r="K607">
            <v>250.12</v>
          </cell>
          <cell r="L607">
            <v>1150.8100000000002</v>
          </cell>
        </row>
        <row r="608">
          <cell r="A608" t="str">
            <v>2 S 04 101 12</v>
          </cell>
          <cell r="B608" t="str">
            <v>Boca BSTC D=0,80 m - esc.=30</v>
          </cell>
          <cell r="C608" t="str">
            <v>und</v>
          </cell>
          <cell r="D608">
            <v>10.06</v>
          </cell>
          <cell r="E608">
            <v>75.760000000000005</v>
          </cell>
          <cell r="F608">
            <v>85.82</v>
          </cell>
          <cell r="G608">
            <v>0</v>
          </cell>
          <cell r="H608">
            <v>1374.18</v>
          </cell>
          <cell r="I608">
            <v>0</v>
          </cell>
          <cell r="J608">
            <v>1460</v>
          </cell>
          <cell r="K608">
            <v>405.44</v>
          </cell>
          <cell r="L608">
            <v>1865.44</v>
          </cell>
        </row>
        <row r="609">
          <cell r="A609" t="str">
            <v>2 S 04 101 13</v>
          </cell>
          <cell r="B609" t="str">
            <v>Boca BSTC D=1,00 m - esc.=30</v>
          </cell>
          <cell r="C609" t="str">
            <v>und</v>
          </cell>
          <cell r="D609">
            <v>16.399999999999999</v>
          </cell>
          <cell r="E609">
            <v>118.53</v>
          </cell>
          <cell r="F609">
            <v>134.93</v>
          </cell>
          <cell r="G609">
            <v>0</v>
          </cell>
          <cell r="H609">
            <v>2065.9299999999998</v>
          </cell>
          <cell r="I609">
            <v>0</v>
          </cell>
          <cell r="J609">
            <v>2200.86</v>
          </cell>
          <cell r="K609">
            <v>611.16999999999996</v>
          </cell>
          <cell r="L609">
            <v>2812.03</v>
          </cell>
        </row>
        <row r="610">
          <cell r="A610" t="str">
            <v>2 S 04 101 14</v>
          </cell>
          <cell r="B610" t="str">
            <v>Boca BSTC D=1,20 m - esc.=30</v>
          </cell>
          <cell r="C610" t="str">
            <v>und</v>
          </cell>
          <cell r="D610">
            <v>25.22</v>
          </cell>
          <cell r="E610">
            <v>175.24</v>
          </cell>
          <cell r="F610">
            <v>200.46</v>
          </cell>
          <cell r="G610">
            <v>0</v>
          </cell>
          <cell r="H610">
            <v>2937.96</v>
          </cell>
          <cell r="I610">
            <v>0</v>
          </cell>
          <cell r="J610">
            <v>3138.42</v>
          </cell>
          <cell r="K610">
            <v>871.53</v>
          </cell>
          <cell r="L610">
            <v>4009.95</v>
          </cell>
        </row>
        <row r="611">
          <cell r="A611" t="str">
            <v>2 S 04 101 15</v>
          </cell>
          <cell r="B611" t="str">
            <v>Boca BSTC D=1,50 m - esc.=30</v>
          </cell>
          <cell r="C611" t="str">
            <v>und</v>
          </cell>
          <cell r="D611">
            <v>49.16</v>
          </cell>
          <cell r="E611">
            <v>322.38</v>
          </cell>
          <cell r="F611">
            <v>371.54</v>
          </cell>
          <cell r="G611">
            <v>0</v>
          </cell>
          <cell r="H611">
            <v>5174.12</v>
          </cell>
          <cell r="I611">
            <v>0</v>
          </cell>
          <cell r="J611">
            <v>5545.66</v>
          </cell>
          <cell r="K611">
            <v>1540.02</v>
          </cell>
          <cell r="L611">
            <v>7085.68</v>
          </cell>
        </row>
        <row r="612">
          <cell r="A612" t="str">
            <v>2 S 04 101 16</v>
          </cell>
          <cell r="B612" t="str">
            <v>Boca BSTC D=0,60 m - esc.=45</v>
          </cell>
          <cell r="C612" t="str">
            <v>und</v>
          </cell>
          <cell r="D612">
            <v>7.57</v>
          </cell>
          <cell r="E612">
            <v>54.99</v>
          </cell>
          <cell r="F612">
            <v>62.56</v>
          </cell>
          <cell r="G612">
            <v>0</v>
          </cell>
          <cell r="H612">
            <v>1048.3400000000001</v>
          </cell>
          <cell r="I612">
            <v>0</v>
          </cell>
          <cell r="J612">
            <v>1110.9000000000001</v>
          </cell>
          <cell r="K612">
            <v>308.49</v>
          </cell>
          <cell r="L612">
            <v>1419.3899999999999</v>
          </cell>
        </row>
        <row r="613">
          <cell r="A613" t="str">
            <v>2 S 04 101 17</v>
          </cell>
          <cell r="B613" t="str">
            <v>Boca BSTC D=0,80 m - esc.=45</v>
          </cell>
          <cell r="C613" t="str">
            <v>und</v>
          </cell>
          <cell r="D613">
            <v>146.13999999999999</v>
          </cell>
          <cell r="E613">
            <v>93.36</v>
          </cell>
          <cell r="F613">
            <v>239.5</v>
          </cell>
          <cell r="G613">
            <v>0</v>
          </cell>
          <cell r="H613">
            <v>1698.07</v>
          </cell>
          <cell r="I613">
            <v>0</v>
          </cell>
          <cell r="J613">
            <v>1937.57</v>
          </cell>
          <cell r="K613">
            <v>538.05999999999995</v>
          </cell>
          <cell r="L613">
            <v>2475.63</v>
          </cell>
        </row>
        <row r="614">
          <cell r="A614" t="str">
            <v>2 S 04 101 18</v>
          </cell>
          <cell r="B614" t="str">
            <v>Boca BSTC D=1,00 m - esc.=45</v>
          </cell>
          <cell r="C614" t="str">
            <v>und</v>
          </cell>
          <cell r="D614">
            <v>21.43</v>
          </cell>
          <cell r="E614">
            <v>146.65</v>
          </cell>
          <cell r="F614">
            <v>168.08</v>
          </cell>
          <cell r="G614">
            <v>0</v>
          </cell>
          <cell r="H614">
            <v>2554.52</v>
          </cell>
          <cell r="I614">
            <v>0</v>
          </cell>
          <cell r="J614">
            <v>2722.6</v>
          </cell>
          <cell r="K614">
            <v>756.06</v>
          </cell>
          <cell r="L614">
            <v>3478.6600000000003</v>
          </cell>
        </row>
        <row r="615">
          <cell r="A615" t="str">
            <v>2 S 04 101 19</v>
          </cell>
          <cell r="B615" t="str">
            <v>Boca BSTC D=1,20 m - esc.=45</v>
          </cell>
          <cell r="C615" t="str">
            <v>und</v>
          </cell>
          <cell r="D615">
            <v>31.51</v>
          </cell>
          <cell r="E615">
            <v>217.04</v>
          </cell>
          <cell r="F615">
            <v>248.55</v>
          </cell>
          <cell r="G615">
            <v>0</v>
          </cell>
          <cell r="H615">
            <v>3634.4500000000003</v>
          </cell>
          <cell r="I615">
            <v>0</v>
          </cell>
          <cell r="J615">
            <v>3883</v>
          </cell>
          <cell r="K615">
            <v>1078.3</v>
          </cell>
          <cell r="L615">
            <v>4961.2999999999993</v>
          </cell>
        </row>
        <row r="616">
          <cell r="A616" t="str">
            <v>2 S 04 101 20</v>
          </cell>
          <cell r="B616" t="str">
            <v>Boca BSTC D=1,50 m - esc.=45</v>
          </cell>
          <cell r="C616" t="str">
            <v>und</v>
          </cell>
          <cell r="D616">
            <v>61.78</v>
          </cell>
          <cell r="E616">
            <v>467.07</v>
          </cell>
          <cell r="F616">
            <v>528.85</v>
          </cell>
          <cell r="G616">
            <v>0</v>
          </cell>
          <cell r="H616">
            <v>6444.83</v>
          </cell>
          <cell r="I616">
            <v>0</v>
          </cell>
          <cell r="J616">
            <v>6973.68</v>
          </cell>
          <cell r="K616">
            <v>1936.5900000000001</v>
          </cell>
          <cell r="L616">
            <v>8910.27</v>
          </cell>
        </row>
        <row r="617">
          <cell r="A617" t="str">
            <v>2 S 04 101 51</v>
          </cell>
          <cell r="B617" t="str">
            <v>Boca BSTC D=0,60 m normal -  AC/BC/PC</v>
          </cell>
          <cell r="C617" t="str">
            <v>und</v>
          </cell>
          <cell r="D617">
            <v>5.03</v>
          </cell>
          <cell r="E617">
            <v>38.11</v>
          </cell>
          <cell r="F617">
            <v>43.14</v>
          </cell>
          <cell r="G617">
            <v>0</v>
          </cell>
          <cell r="H617">
            <v>760.63</v>
          </cell>
          <cell r="I617">
            <v>0</v>
          </cell>
          <cell r="J617">
            <v>803.77</v>
          </cell>
          <cell r="K617">
            <v>223.2</v>
          </cell>
          <cell r="L617">
            <v>1026.97</v>
          </cell>
        </row>
        <row r="618">
          <cell r="A618" t="str">
            <v>2 S 04 101 52</v>
          </cell>
          <cell r="B618" t="str">
            <v>Boca BSTC D=0,80m normal -  AC/BC/PC</v>
          </cell>
          <cell r="C618" t="str">
            <v>und</v>
          </cell>
          <cell r="D618">
            <v>8.82</v>
          </cell>
          <cell r="E618">
            <v>64.760000000000005</v>
          </cell>
          <cell r="F618">
            <v>73.58</v>
          </cell>
          <cell r="G618">
            <v>0</v>
          </cell>
          <cell r="H618">
            <v>1239.46</v>
          </cell>
          <cell r="I618">
            <v>0</v>
          </cell>
          <cell r="J618">
            <v>1313.04</v>
          </cell>
          <cell r="K618">
            <v>364.63</v>
          </cell>
          <cell r="L618">
            <v>1677.67</v>
          </cell>
        </row>
        <row r="619">
          <cell r="A619" t="str">
            <v>2 S 04 101 53</v>
          </cell>
          <cell r="B619" t="str">
            <v>Boca BSTC D=1,00m normal -  AC/BC/PC</v>
          </cell>
          <cell r="C619" t="str">
            <v>und</v>
          </cell>
          <cell r="D619">
            <v>13.85</v>
          </cell>
          <cell r="E619">
            <v>102.15</v>
          </cell>
          <cell r="F619">
            <v>116</v>
          </cell>
          <cell r="G619">
            <v>0</v>
          </cell>
          <cell r="H619">
            <v>1881.28</v>
          </cell>
          <cell r="I619">
            <v>0</v>
          </cell>
          <cell r="J619">
            <v>1997.28</v>
          </cell>
          <cell r="K619">
            <v>554.64</v>
          </cell>
          <cell r="L619">
            <v>2551.92</v>
          </cell>
        </row>
        <row r="620">
          <cell r="A620" t="str">
            <v>2 S 04 101 54</v>
          </cell>
          <cell r="B620" t="str">
            <v>Boca BSTC D=1,20m normal -  AC/BC/PC</v>
          </cell>
          <cell r="C620" t="str">
            <v>und</v>
          </cell>
          <cell r="D620">
            <v>21.43</v>
          </cell>
          <cell r="E620">
            <v>149.82</v>
          </cell>
          <cell r="F620">
            <v>171.25</v>
          </cell>
          <cell r="G620">
            <v>0</v>
          </cell>
          <cell r="H620">
            <v>2675.26</v>
          </cell>
          <cell r="I620">
            <v>0</v>
          </cell>
          <cell r="J620">
            <v>2846.5099999999998</v>
          </cell>
          <cell r="K620">
            <v>790.47</v>
          </cell>
          <cell r="L620">
            <v>3636.98</v>
          </cell>
        </row>
        <row r="621">
          <cell r="A621" t="str">
            <v>2 S 04 101 55</v>
          </cell>
          <cell r="B621" t="str">
            <v>Boca BSTC D=1,50m normal -  AC/BC/PC</v>
          </cell>
          <cell r="C621" t="str">
            <v>und</v>
          </cell>
          <cell r="D621">
            <v>41.63</v>
          </cell>
          <cell r="E621">
            <v>273.98</v>
          </cell>
          <cell r="F621">
            <v>315.61</v>
          </cell>
          <cell r="G621">
            <v>0</v>
          </cell>
          <cell r="H621">
            <v>4721.66</v>
          </cell>
          <cell r="I621">
            <v>0</v>
          </cell>
          <cell r="J621">
            <v>5037.2700000000004</v>
          </cell>
          <cell r="K621">
            <v>1398.8400000000001</v>
          </cell>
          <cell r="L621">
            <v>6436.1100000000006</v>
          </cell>
        </row>
        <row r="622">
          <cell r="A622" t="str">
            <v>2 S 04 101 56</v>
          </cell>
          <cell r="B622" t="str">
            <v>Boca BSTC D=0,60m - esc.=15 -  AC/BC/PC</v>
          </cell>
          <cell r="C622" t="str">
            <v>und</v>
          </cell>
          <cell r="D622">
            <v>5.03</v>
          </cell>
          <cell r="E622">
            <v>39.83</v>
          </cell>
          <cell r="F622">
            <v>44.86</v>
          </cell>
          <cell r="G622">
            <v>0</v>
          </cell>
          <cell r="H622">
            <v>799.52</v>
          </cell>
          <cell r="I622">
            <v>0</v>
          </cell>
          <cell r="J622">
            <v>844.38</v>
          </cell>
          <cell r="K622">
            <v>234.48</v>
          </cell>
          <cell r="L622">
            <v>1078.8599999999999</v>
          </cell>
        </row>
        <row r="623">
          <cell r="A623" t="str">
            <v>2 S 04 101 57</v>
          </cell>
          <cell r="B623" t="str">
            <v>Boca BSTC D=0,80 m - esc.=15 -  AC/BC/PC</v>
          </cell>
          <cell r="C623" t="str">
            <v>und</v>
          </cell>
          <cell r="D623">
            <v>8.82</v>
          </cell>
          <cell r="E623">
            <v>68.180000000000007</v>
          </cell>
          <cell r="F623">
            <v>77</v>
          </cell>
          <cell r="G623">
            <v>0</v>
          </cell>
          <cell r="H623">
            <v>1304.03</v>
          </cell>
          <cell r="I623">
            <v>0</v>
          </cell>
          <cell r="J623">
            <v>1381.03</v>
          </cell>
          <cell r="K623">
            <v>383.51</v>
          </cell>
          <cell r="L623">
            <v>1764.54</v>
          </cell>
        </row>
        <row r="624">
          <cell r="A624" t="str">
            <v>2 S 04 101 58</v>
          </cell>
          <cell r="B624" t="str">
            <v>Boca BSTC D=1,00 m - esc.=15 -  AC/BC/PC</v>
          </cell>
          <cell r="C624" t="str">
            <v>und</v>
          </cell>
          <cell r="D624">
            <v>13.85</v>
          </cell>
          <cell r="E624">
            <v>106.8</v>
          </cell>
          <cell r="F624">
            <v>120.65</v>
          </cell>
          <cell r="G624">
            <v>0</v>
          </cell>
          <cell r="H624">
            <v>1972.9</v>
          </cell>
          <cell r="I624">
            <v>0</v>
          </cell>
          <cell r="J624">
            <v>2093.5500000000002</v>
          </cell>
          <cell r="K624">
            <v>581.37</v>
          </cell>
          <cell r="L624">
            <v>2674.92</v>
          </cell>
        </row>
        <row r="625">
          <cell r="A625" t="str">
            <v>2 S 04 101 59</v>
          </cell>
          <cell r="B625" t="str">
            <v>Boca BSTC D=1,20 m - esc.=15 -  AC/BC/PC</v>
          </cell>
          <cell r="C625" t="str">
            <v>und</v>
          </cell>
          <cell r="D625">
            <v>22.68</v>
          </cell>
          <cell r="E625">
            <v>157.4</v>
          </cell>
          <cell r="F625">
            <v>180.08</v>
          </cell>
          <cell r="G625">
            <v>0</v>
          </cell>
          <cell r="H625">
            <v>2812.2</v>
          </cell>
          <cell r="I625">
            <v>0</v>
          </cell>
          <cell r="J625">
            <v>2992.28</v>
          </cell>
          <cell r="K625">
            <v>830.95</v>
          </cell>
          <cell r="L625">
            <v>3823.23</v>
          </cell>
        </row>
        <row r="626">
          <cell r="A626" t="str">
            <v>2 S 04 101 60</v>
          </cell>
          <cell r="B626" t="str">
            <v>Boca BSTC D=1,50 m - esc.=15 -  AC/BC/PC</v>
          </cell>
          <cell r="C626" t="str">
            <v>und</v>
          </cell>
          <cell r="D626">
            <v>44.13</v>
          </cell>
          <cell r="E626">
            <v>288.64</v>
          </cell>
          <cell r="F626">
            <v>332.77</v>
          </cell>
          <cell r="G626">
            <v>0</v>
          </cell>
          <cell r="H626">
            <v>4972.34</v>
          </cell>
          <cell r="I626">
            <v>0</v>
          </cell>
          <cell r="J626">
            <v>5305.11</v>
          </cell>
          <cell r="K626">
            <v>1473.22</v>
          </cell>
          <cell r="L626">
            <v>6778.3300000000008</v>
          </cell>
        </row>
        <row r="627">
          <cell r="A627" t="str">
            <v>2 S 04 101 61</v>
          </cell>
          <cell r="B627" t="str">
            <v>Boca BSTC D=0,60 m - esc.=30 -  AC/BC/PC</v>
          </cell>
          <cell r="C627" t="str">
            <v>und</v>
          </cell>
          <cell r="D627">
            <v>5.03</v>
          </cell>
          <cell r="E627">
            <v>45.21</v>
          </cell>
          <cell r="F627">
            <v>50.24</v>
          </cell>
          <cell r="G627">
            <v>0</v>
          </cell>
          <cell r="H627">
            <v>892.06</v>
          </cell>
          <cell r="I627">
            <v>0</v>
          </cell>
          <cell r="J627">
            <v>942.3</v>
          </cell>
          <cell r="K627">
            <v>261.67</v>
          </cell>
          <cell r="L627">
            <v>1203.97</v>
          </cell>
        </row>
        <row r="628">
          <cell r="A628" t="str">
            <v>2 S 04 101 62</v>
          </cell>
          <cell r="B628" t="str">
            <v>Boca BSTC D=0,80 m - esc.=30 -  AC/BC/PC</v>
          </cell>
          <cell r="C628" t="str">
            <v>und</v>
          </cell>
          <cell r="D628">
            <v>10.06</v>
          </cell>
          <cell r="E628">
            <v>75.760000000000005</v>
          </cell>
          <cell r="F628">
            <v>85.82</v>
          </cell>
          <cell r="G628">
            <v>0</v>
          </cell>
          <cell r="H628">
            <v>1450.43</v>
          </cell>
          <cell r="I628">
            <v>0</v>
          </cell>
          <cell r="J628">
            <v>1536.25</v>
          </cell>
          <cell r="K628">
            <v>426.61</v>
          </cell>
          <cell r="L628">
            <v>1962.8600000000001</v>
          </cell>
        </row>
        <row r="629">
          <cell r="A629" t="str">
            <v>2 S 04 101 63</v>
          </cell>
          <cell r="B629" t="str">
            <v>Boca BSTC D=1,00 m - esc.=30 -  AC/BC/PC</v>
          </cell>
          <cell r="C629" t="str">
            <v>und</v>
          </cell>
          <cell r="D629">
            <v>16.399999999999999</v>
          </cell>
          <cell r="E629">
            <v>118.53</v>
          </cell>
          <cell r="F629">
            <v>134.93</v>
          </cell>
          <cell r="G629">
            <v>0</v>
          </cell>
          <cell r="H629">
            <v>2192.62</v>
          </cell>
          <cell r="I629">
            <v>0</v>
          </cell>
          <cell r="J629">
            <v>2327.5500000000002</v>
          </cell>
          <cell r="K629">
            <v>646.36</v>
          </cell>
          <cell r="L629">
            <v>2973.91</v>
          </cell>
        </row>
        <row r="630">
          <cell r="A630" t="str">
            <v>2 S 04 101 64</v>
          </cell>
          <cell r="B630" t="str">
            <v>Boca BSTC D=1,20 m - esc.=30 -  AC/BC/PC</v>
          </cell>
          <cell r="C630" t="str">
            <v>und</v>
          </cell>
          <cell r="D630">
            <v>25.22</v>
          </cell>
          <cell r="E630">
            <v>175.24</v>
          </cell>
          <cell r="F630">
            <v>200.46</v>
          </cell>
          <cell r="G630">
            <v>0</v>
          </cell>
          <cell r="H630">
            <v>3134.25</v>
          </cell>
          <cell r="I630">
            <v>0</v>
          </cell>
          <cell r="J630">
            <v>3334.71</v>
          </cell>
          <cell r="K630">
            <v>926.04</v>
          </cell>
          <cell r="L630">
            <v>4260.75</v>
          </cell>
        </row>
        <row r="631">
          <cell r="A631" t="str">
            <v>2 S 04 101 65</v>
          </cell>
          <cell r="B631" t="str">
            <v>Boca BSTC D=1,50 m - esc.=30 -  AC/BC/PC</v>
          </cell>
          <cell r="C631" t="str">
            <v>und</v>
          </cell>
          <cell r="D631">
            <v>49.16</v>
          </cell>
          <cell r="E631">
            <v>322.38</v>
          </cell>
          <cell r="F631">
            <v>371.54</v>
          </cell>
          <cell r="G631">
            <v>0</v>
          </cell>
          <cell r="H631">
            <v>5557.1</v>
          </cell>
          <cell r="I631">
            <v>0</v>
          </cell>
          <cell r="J631">
            <v>5928.6399999999994</v>
          </cell>
          <cell r="K631">
            <v>1646.3799999999999</v>
          </cell>
          <cell r="L631">
            <v>7575.02</v>
          </cell>
        </row>
        <row r="632">
          <cell r="A632" t="str">
            <v>2 S 04 101 66</v>
          </cell>
          <cell r="B632" t="str">
            <v>Boca BSTC D=0,60 m - esc.=45 -  AC/BC/PC</v>
          </cell>
          <cell r="C632" t="str">
            <v>und</v>
          </cell>
          <cell r="D632">
            <v>7.57</v>
          </cell>
          <cell r="E632">
            <v>54.99</v>
          </cell>
          <cell r="F632">
            <v>62.56</v>
          </cell>
          <cell r="G632">
            <v>0</v>
          </cell>
          <cell r="H632">
            <v>1100.1199999999999</v>
          </cell>
          <cell r="I632">
            <v>0</v>
          </cell>
          <cell r="J632">
            <v>1162.6799999999998</v>
          </cell>
          <cell r="K632">
            <v>322.87</v>
          </cell>
          <cell r="L632">
            <v>1485.55</v>
          </cell>
        </row>
        <row r="633">
          <cell r="A633" t="str">
            <v>2 S 04 101 67</v>
          </cell>
          <cell r="B633" t="str">
            <v>Boca BSTC D=0,80 m - esc.=45 -  AC/BC/PC</v>
          </cell>
          <cell r="C633" t="str">
            <v>und</v>
          </cell>
          <cell r="D633">
            <v>146.13999999999999</v>
          </cell>
          <cell r="E633">
            <v>93.36</v>
          </cell>
          <cell r="F633">
            <v>239.5</v>
          </cell>
          <cell r="G633">
            <v>0</v>
          </cell>
          <cell r="H633">
            <v>1793.42</v>
          </cell>
          <cell r="I633">
            <v>0</v>
          </cell>
          <cell r="J633">
            <v>2032.9199999999998</v>
          </cell>
          <cell r="K633">
            <v>564.54</v>
          </cell>
          <cell r="L633">
            <v>2597.46</v>
          </cell>
        </row>
        <row r="634">
          <cell r="A634" t="str">
            <v>2 S 04 101 68</v>
          </cell>
          <cell r="B634" t="str">
            <v>Boca BSTC D=1,00 m - esc.=45 -  AC/BC/PC</v>
          </cell>
          <cell r="C634" t="str">
            <v>und</v>
          </cell>
          <cell r="D634">
            <v>21.43</v>
          </cell>
          <cell r="E634">
            <v>146.65</v>
          </cell>
          <cell r="F634">
            <v>168.08</v>
          </cell>
          <cell r="G634">
            <v>0</v>
          </cell>
          <cell r="H634">
            <v>2712.85</v>
          </cell>
          <cell r="I634">
            <v>0</v>
          </cell>
          <cell r="J634">
            <v>2880.9300000000003</v>
          </cell>
          <cell r="K634">
            <v>800.03</v>
          </cell>
          <cell r="L634">
            <v>3680.9599999999996</v>
          </cell>
        </row>
        <row r="635">
          <cell r="A635" t="str">
            <v>2 S 04 101 69</v>
          </cell>
          <cell r="B635" t="str">
            <v>Boca BSTC D=1,20 m - esc.=45 -  AC/BC/PC</v>
          </cell>
          <cell r="C635" t="str">
            <v>und</v>
          </cell>
          <cell r="D635">
            <v>31.51</v>
          </cell>
          <cell r="E635">
            <v>217.04</v>
          </cell>
          <cell r="F635">
            <v>248.55</v>
          </cell>
          <cell r="G635">
            <v>0</v>
          </cell>
          <cell r="H635">
            <v>3880.3</v>
          </cell>
          <cell r="I635">
            <v>0</v>
          </cell>
          <cell r="J635">
            <v>4128.8500000000004</v>
          </cell>
          <cell r="K635">
            <v>1146.58</v>
          </cell>
          <cell r="L635">
            <v>5275.43</v>
          </cell>
        </row>
        <row r="636">
          <cell r="A636" t="str">
            <v>2 S 04 101 70</v>
          </cell>
          <cell r="B636" t="str">
            <v>Boca BSTC D=1,50 m - esc.=45 -  AC/BC/PC</v>
          </cell>
          <cell r="C636" t="str">
            <v>und</v>
          </cell>
          <cell r="D636">
            <v>61.78</v>
          </cell>
          <cell r="E636">
            <v>467.07</v>
          </cell>
          <cell r="F636">
            <v>528.85</v>
          </cell>
          <cell r="G636">
            <v>0</v>
          </cell>
          <cell r="H636">
            <v>6927.67</v>
          </cell>
          <cell r="I636">
            <v>0</v>
          </cell>
          <cell r="J636">
            <v>7456.52</v>
          </cell>
          <cell r="K636">
            <v>2070.6699999999996</v>
          </cell>
          <cell r="L636">
            <v>9527.1899999999987</v>
          </cell>
        </row>
        <row r="637">
          <cell r="A637" t="str">
            <v>2 S 04 110 01</v>
          </cell>
          <cell r="B637" t="str">
            <v>Corpo BDTC D=1,00m - CA-4, inclusive berço e dentes</v>
          </cell>
          <cell r="C637" t="str">
            <v>m</v>
          </cell>
          <cell r="D637">
            <v>17.32</v>
          </cell>
          <cell r="E637">
            <v>159.94999999999999</v>
          </cell>
          <cell r="F637">
            <v>177.27</v>
          </cell>
          <cell r="G637">
            <v>0</v>
          </cell>
          <cell r="H637">
            <v>1193.81</v>
          </cell>
          <cell r="I637">
            <v>0</v>
          </cell>
          <cell r="J637">
            <v>1371.0800000000002</v>
          </cell>
          <cell r="K637">
            <v>380.74</v>
          </cell>
          <cell r="L637">
            <v>1751.82</v>
          </cell>
        </row>
        <row r="638">
          <cell r="A638" t="str">
            <v>2 S 04 110 02</v>
          </cell>
          <cell r="B638" t="str">
            <v>Corpo BDTC D=1,20m - CA-4, inclusive berço e dentes</v>
          </cell>
          <cell r="C638" t="str">
            <v>m</v>
          </cell>
          <cell r="D638">
            <v>20.86</v>
          </cell>
          <cell r="E638">
            <v>171.53</v>
          </cell>
          <cell r="F638">
            <v>192.39</v>
          </cell>
          <cell r="G638">
            <v>0</v>
          </cell>
          <cell r="H638">
            <v>1582.08</v>
          </cell>
          <cell r="I638">
            <v>0</v>
          </cell>
          <cell r="J638">
            <v>1774.47</v>
          </cell>
          <cell r="K638">
            <v>492.77</v>
          </cell>
          <cell r="L638">
            <v>2267.2400000000002</v>
          </cell>
        </row>
        <row r="639">
          <cell r="A639" t="str">
            <v>2 S 04 110 03</v>
          </cell>
          <cell r="B639" t="str">
            <v>Corpo BDTC D=1,50m - CA-4, inclusive berço e dentes</v>
          </cell>
          <cell r="C639" t="str">
            <v>m</v>
          </cell>
          <cell r="D639">
            <v>18.62</v>
          </cell>
          <cell r="E639">
            <v>183.12</v>
          </cell>
          <cell r="F639">
            <v>201.74</v>
          </cell>
          <cell r="G639">
            <v>0</v>
          </cell>
          <cell r="H639">
            <v>2582.41</v>
          </cell>
          <cell r="I639">
            <v>0</v>
          </cell>
          <cell r="J639">
            <v>2784.15</v>
          </cell>
          <cell r="K639">
            <v>773.15</v>
          </cell>
          <cell r="L639">
            <v>3557.3</v>
          </cell>
        </row>
        <row r="640">
          <cell r="A640" t="str">
            <v>2 S 04 110 51</v>
          </cell>
          <cell r="B640" t="str">
            <v>Corpo BDTC D=1,00m - CA-4, inclusive berço e dentes -  AC/BC/PC</v>
          </cell>
          <cell r="C640" t="str">
            <v>m</v>
          </cell>
          <cell r="D640">
            <v>17.32</v>
          </cell>
          <cell r="E640">
            <v>159.94999999999999</v>
          </cell>
          <cell r="F640">
            <v>177.27</v>
          </cell>
          <cell r="G640">
            <v>0</v>
          </cell>
          <cell r="H640">
            <v>1262.21</v>
          </cell>
          <cell r="I640">
            <v>0</v>
          </cell>
          <cell r="J640">
            <v>1439.48</v>
          </cell>
          <cell r="K640">
            <v>399.74</v>
          </cell>
          <cell r="L640">
            <v>1839.22</v>
          </cell>
        </row>
        <row r="641">
          <cell r="A641" t="str">
            <v>2 S 04 110 52</v>
          </cell>
          <cell r="B641" t="str">
            <v>Corpo BDTC D=1,20m - CA-4, inclusive berço e dentes -  AC/BC/PC</v>
          </cell>
          <cell r="C641" t="str">
            <v>m</v>
          </cell>
          <cell r="D641">
            <v>20.86</v>
          </cell>
          <cell r="E641">
            <v>171.53</v>
          </cell>
          <cell r="F641">
            <v>192.39</v>
          </cell>
          <cell r="G641">
            <v>0</v>
          </cell>
          <cell r="H641">
            <v>1662.55</v>
          </cell>
          <cell r="I641">
            <v>0</v>
          </cell>
          <cell r="J641">
            <v>1854.94</v>
          </cell>
          <cell r="K641">
            <v>515.11</v>
          </cell>
          <cell r="L641">
            <v>2370.0500000000002</v>
          </cell>
        </row>
        <row r="642">
          <cell r="A642" t="str">
            <v>2 S 04 110 53</v>
          </cell>
          <cell r="B642" t="str">
            <v>Corpo BDTC D=1,50m - CA-4, inclusive berço e dentes -  AC/BC/PC</v>
          </cell>
          <cell r="C642" t="str">
            <v>m</v>
          </cell>
          <cell r="D642">
            <v>18.62</v>
          </cell>
          <cell r="E642">
            <v>183.12</v>
          </cell>
          <cell r="F642">
            <v>201.74</v>
          </cell>
          <cell r="G642">
            <v>0</v>
          </cell>
          <cell r="H642">
            <v>2720.65</v>
          </cell>
          <cell r="I642">
            <v>0</v>
          </cell>
          <cell r="J642">
            <v>2922.39</v>
          </cell>
          <cell r="K642">
            <v>811.54</v>
          </cell>
          <cell r="L642">
            <v>3733.93</v>
          </cell>
        </row>
        <row r="643">
          <cell r="A643" t="str">
            <v>2 S 04 110 71</v>
          </cell>
          <cell r="B643" t="str">
            <v>Corpo BDTC D=1,00m - CA-2, inclusive berço -  AC/BC/PC/TC</v>
          </cell>
          <cell r="C643" t="str">
            <v>m</v>
          </cell>
          <cell r="D643">
            <v>17.32</v>
          </cell>
          <cell r="E643">
            <v>159.94999999999999</v>
          </cell>
          <cell r="F643">
            <v>177.27</v>
          </cell>
          <cell r="G643">
            <v>946.16</v>
          </cell>
          <cell r="H643">
            <v>361.79</v>
          </cell>
          <cell r="I643">
            <v>0</v>
          </cell>
          <cell r="J643">
            <v>1485.22</v>
          </cell>
          <cell r="K643">
            <v>412.44</v>
          </cell>
          <cell r="L643">
            <v>1897.6599999999999</v>
          </cell>
        </row>
        <row r="644">
          <cell r="A644" t="str">
            <v>2 S 04 110 81</v>
          </cell>
          <cell r="B644" t="str">
            <v>Corpo BDTC D=1,00m - CA-1, inclusive berço -  AC/BC/PC/TC</v>
          </cell>
          <cell r="C644" t="str">
            <v>m</v>
          </cell>
          <cell r="D644">
            <v>17.32</v>
          </cell>
          <cell r="E644">
            <v>159.94999999999999</v>
          </cell>
          <cell r="F644">
            <v>177.27</v>
          </cell>
          <cell r="G644">
            <v>627.29999999999995</v>
          </cell>
          <cell r="H644">
            <v>361.79</v>
          </cell>
          <cell r="I644">
            <v>0</v>
          </cell>
          <cell r="J644">
            <v>1166.3600000000001</v>
          </cell>
          <cell r="K644">
            <v>323.89</v>
          </cell>
          <cell r="L644">
            <v>1490.25</v>
          </cell>
        </row>
        <row r="645">
          <cell r="A645" t="str">
            <v>2 S 04 110 92</v>
          </cell>
          <cell r="B645" t="str">
            <v>Corpo BDTC  D=0,80m - CA-1 comercial - s/ berço</v>
          </cell>
          <cell r="C645" t="str">
            <v>m</v>
          </cell>
          <cell r="D645">
            <v>6.22</v>
          </cell>
          <cell r="E645">
            <v>117.6</v>
          </cell>
          <cell r="F645">
            <v>123.82</v>
          </cell>
          <cell r="G645">
            <v>440.74</v>
          </cell>
          <cell r="H645">
            <v>5.74</v>
          </cell>
          <cell r="I645">
            <v>0</v>
          </cell>
          <cell r="J645">
            <v>570.29999999999995</v>
          </cell>
          <cell r="K645">
            <v>158.37</v>
          </cell>
          <cell r="L645">
            <v>728.67</v>
          </cell>
        </row>
        <row r="646">
          <cell r="A646" t="str">
            <v>2 S 04 110 93</v>
          </cell>
          <cell r="B646" t="str">
            <v>Corpo BDTC  D=1,00m - CA-1 comercial - s/ berço</v>
          </cell>
          <cell r="C646" t="str">
            <v>m</v>
          </cell>
          <cell r="D646">
            <v>6.22</v>
          </cell>
          <cell r="E646">
            <v>117.6</v>
          </cell>
          <cell r="F646">
            <v>123.82</v>
          </cell>
          <cell r="G646">
            <v>627.29999999999995</v>
          </cell>
          <cell r="H646">
            <v>6.38</v>
          </cell>
          <cell r="I646">
            <v>0</v>
          </cell>
          <cell r="J646">
            <v>757.5</v>
          </cell>
          <cell r="K646">
            <v>210.35</v>
          </cell>
          <cell r="L646">
            <v>967.85</v>
          </cell>
        </row>
        <row r="647">
          <cell r="A647" t="str">
            <v>2 S 04 111 01</v>
          </cell>
          <cell r="B647" t="str">
            <v>Boca BDTC D=1,00m normal</v>
          </cell>
          <cell r="C647" t="str">
            <v>und</v>
          </cell>
          <cell r="D647">
            <v>20.18</v>
          </cell>
          <cell r="E647">
            <v>144.44</v>
          </cell>
          <cell r="F647">
            <v>164.62</v>
          </cell>
          <cell r="G647">
            <v>0</v>
          </cell>
          <cell r="H647">
            <v>2457.86</v>
          </cell>
          <cell r="I647">
            <v>0</v>
          </cell>
          <cell r="J647">
            <v>2622.48</v>
          </cell>
          <cell r="K647">
            <v>728.26</v>
          </cell>
          <cell r="L647">
            <v>3350.7400000000002</v>
          </cell>
        </row>
        <row r="648">
          <cell r="A648" t="str">
            <v>2 S 04 111 02</v>
          </cell>
          <cell r="B648" t="str">
            <v>Boca BDTC D=1,20m normal</v>
          </cell>
          <cell r="C648" t="str">
            <v>und</v>
          </cell>
          <cell r="D648">
            <v>30.26</v>
          </cell>
          <cell r="E648">
            <v>212.88</v>
          </cell>
          <cell r="F648">
            <v>243.14</v>
          </cell>
          <cell r="G648">
            <v>0</v>
          </cell>
          <cell r="H648">
            <v>3488.99</v>
          </cell>
          <cell r="I648">
            <v>0</v>
          </cell>
          <cell r="J648">
            <v>3732.13</v>
          </cell>
          <cell r="K648">
            <v>1036.4100000000001</v>
          </cell>
          <cell r="L648">
            <v>4768.54</v>
          </cell>
        </row>
        <row r="649">
          <cell r="A649" t="str">
            <v>2 S 04 111 03</v>
          </cell>
          <cell r="B649" t="str">
            <v>Boca BDTC D=1,50m normal</v>
          </cell>
          <cell r="C649" t="str">
            <v>und</v>
          </cell>
          <cell r="D649">
            <v>57.98</v>
          </cell>
          <cell r="E649">
            <v>433.58</v>
          </cell>
          <cell r="F649">
            <v>491.56</v>
          </cell>
          <cell r="G649">
            <v>0</v>
          </cell>
          <cell r="H649">
            <v>5891</v>
          </cell>
          <cell r="I649">
            <v>0</v>
          </cell>
          <cell r="J649">
            <v>6382.5599999999995</v>
          </cell>
          <cell r="K649">
            <v>1772.4299999999998</v>
          </cell>
          <cell r="L649">
            <v>8154.99</v>
          </cell>
        </row>
        <row r="650">
          <cell r="A650" t="str">
            <v>2 S 04 111 05</v>
          </cell>
          <cell r="B650" t="str">
            <v>Boca BDTC D=1,00 m - esc.=15</v>
          </cell>
          <cell r="C650" t="str">
            <v>und</v>
          </cell>
          <cell r="D650">
            <v>21.43</v>
          </cell>
          <cell r="E650">
            <v>150.79</v>
          </cell>
          <cell r="F650">
            <v>172.22</v>
          </cell>
          <cell r="G650">
            <v>0</v>
          </cell>
          <cell r="H650">
            <v>2567.34</v>
          </cell>
          <cell r="I650">
            <v>0</v>
          </cell>
          <cell r="J650">
            <v>2739.56</v>
          </cell>
          <cell r="K650">
            <v>760.77</v>
          </cell>
          <cell r="L650">
            <v>3500.33</v>
          </cell>
        </row>
        <row r="651">
          <cell r="A651" t="str">
            <v>2 S 04 111 06</v>
          </cell>
          <cell r="B651" t="str">
            <v>Boca BDTC D=1,20 m - esc.=15</v>
          </cell>
          <cell r="C651" t="str">
            <v>und</v>
          </cell>
          <cell r="D651">
            <v>31.51</v>
          </cell>
          <cell r="E651">
            <v>222.41</v>
          </cell>
          <cell r="F651">
            <v>253.92</v>
          </cell>
          <cell r="G651">
            <v>0</v>
          </cell>
          <cell r="H651">
            <v>3651.59</v>
          </cell>
          <cell r="I651">
            <v>0</v>
          </cell>
          <cell r="J651">
            <v>3905.51</v>
          </cell>
          <cell r="K651">
            <v>1084.56</v>
          </cell>
          <cell r="L651">
            <v>4990.0700000000006</v>
          </cell>
        </row>
        <row r="652">
          <cell r="A652" t="str">
            <v>2 S 04 111 07</v>
          </cell>
          <cell r="B652" t="str">
            <v>Boca BDTC D=1,50 m - esc.=15</v>
          </cell>
          <cell r="C652" t="str">
            <v>und</v>
          </cell>
          <cell r="D652">
            <v>60.53</v>
          </cell>
          <cell r="E652">
            <v>396.92</v>
          </cell>
          <cell r="F652">
            <v>457.45</v>
          </cell>
          <cell r="G652">
            <v>0</v>
          </cell>
          <cell r="H652">
            <v>6240.24</v>
          </cell>
          <cell r="I652">
            <v>0</v>
          </cell>
          <cell r="J652">
            <v>6697.69</v>
          </cell>
          <cell r="K652">
            <v>1859.9399999999998</v>
          </cell>
          <cell r="L652">
            <v>8557.6299999999992</v>
          </cell>
        </row>
        <row r="653">
          <cell r="A653" t="str">
            <v>2 S 04 111 08</v>
          </cell>
          <cell r="B653" t="str">
            <v>Boca BDTC D=1,00 - esc.=30</v>
          </cell>
          <cell r="C653" t="str">
            <v>und</v>
          </cell>
          <cell r="D653">
            <v>22.68</v>
          </cell>
          <cell r="E653">
            <v>167.17</v>
          </cell>
          <cell r="F653">
            <v>189.85</v>
          </cell>
          <cell r="G653">
            <v>0</v>
          </cell>
          <cell r="H653">
            <v>2856.14</v>
          </cell>
          <cell r="I653">
            <v>0</v>
          </cell>
          <cell r="J653">
            <v>3045.9900000000002</v>
          </cell>
          <cell r="K653">
            <v>845.87</v>
          </cell>
          <cell r="L653">
            <v>3891.8599999999997</v>
          </cell>
        </row>
        <row r="654">
          <cell r="A654" t="str">
            <v>2 S 04 111 09</v>
          </cell>
          <cell r="B654" t="str">
            <v>Boca BDTC D=1,20 m - esc.=30</v>
          </cell>
          <cell r="C654" t="str">
            <v>und</v>
          </cell>
          <cell r="D654">
            <v>35.299999999999997</v>
          </cell>
          <cell r="E654">
            <v>246.85</v>
          </cell>
          <cell r="F654">
            <v>282.14999999999998</v>
          </cell>
          <cell r="G654">
            <v>0</v>
          </cell>
          <cell r="H654">
            <v>4062.27</v>
          </cell>
          <cell r="I654">
            <v>0</v>
          </cell>
          <cell r="J654">
            <v>4344.42</v>
          </cell>
          <cell r="K654">
            <v>1206.44</v>
          </cell>
          <cell r="L654">
            <v>5550.8600000000006</v>
          </cell>
        </row>
        <row r="655">
          <cell r="A655" t="str">
            <v>2 S 04 111 10</v>
          </cell>
          <cell r="B655" t="str">
            <v>Boca BDTC D=1,50 m - esc.=30</v>
          </cell>
          <cell r="C655" t="str">
            <v>und</v>
          </cell>
          <cell r="D655">
            <v>68.099999999999994</v>
          </cell>
          <cell r="E655">
            <v>442.63</v>
          </cell>
          <cell r="F655">
            <v>510.73</v>
          </cell>
          <cell r="G655">
            <v>0</v>
          </cell>
          <cell r="H655">
            <v>6968.3099999999995</v>
          </cell>
          <cell r="I655">
            <v>0</v>
          </cell>
          <cell r="J655">
            <v>7479.04</v>
          </cell>
          <cell r="K655">
            <v>2076.92</v>
          </cell>
          <cell r="L655">
            <v>9555.9600000000009</v>
          </cell>
        </row>
        <row r="656">
          <cell r="A656" t="str">
            <v>2 S 04 111 11</v>
          </cell>
          <cell r="B656" t="str">
            <v>Boca BDTC D=1,00 m - esc.=45</v>
          </cell>
          <cell r="C656" t="str">
            <v>und</v>
          </cell>
          <cell r="D656">
            <v>29.01</v>
          </cell>
          <cell r="E656">
            <v>213.86</v>
          </cell>
          <cell r="F656">
            <v>242.87</v>
          </cell>
          <cell r="G656">
            <v>0</v>
          </cell>
          <cell r="H656">
            <v>3515.0800000000004</v>
          </cell>
          <cell r="I656">
            <v>0</v>
          </cell>
          <cell r="J656">
            <v>3757.9500000000003</v>
          </cell>
          <cell r="K656">
            <v>1043.58</v>
          </cell>
          <cell r="L656">
            <v>4801.53</v>
          </cell>
        </row>
        <row r="657">
          <cell r="A657" t="str">
            <v>2 S 04 111 12</v>
          </cell>
          <cell r="B657" t="str">
            <v>Boca BDTC D=1,20 m - esc.=45</v>
          </cell>
          <cell r="C657" t="str">
            <v>und</v>
          </cell>
          <cell r="D657">
            <v>44.13</v>
          </cell>
          <cell r="E657">
            <v>303.8</v>
          </cell>
          <cell r="F657">
            <v>347.93</v>
          </cell>
          <cell r="G657">
            <v>0</v>
          </cell>
          <cell r="H657">
            <v>5005</v>
          </cell>
          <cell r="I657">
            <v>0</v>
          </cell>
          <cell r="J657">
            <v>5352.9299999999994</v>
          </cell>
          <cell r="K657">
            <v>1486.5</v>
          </cell>
          <cell r="L657">
            <v>6839.43</v>
          </cell>
        </row>
        <row r="658">
          <cell r="A658" t="str">
            <v>2 S 04 111 13</v>
          </cell>
          <cell r="B658" t="str">
            <v>Boca BDTC D=1,50 m - esc.=45</v>
          </cell>
          <cell r="C658" t="str">
            <v>und</v>
          </cell>
          <cell r="D658">
            <v>85.76</v>
          </cell>
          <cell r="E658">
            <v>506.67</v>
          </cell>
          <cell r="F658">
            <v>592.42999999999995</v>
          </cell>
          <cell r="G658">
            <v>0</v>
          </cell>
          <cell r="H658">
            <v>8628.98</v>
          </cell>
          <cell r="I658">
            <v>0</v>
          </cell>
          <cell r="J658">
            <v>9221.41</v>
          </cell>
          <cell r="K658">
            <v>2560.7799999999997</v>
          </cell>
          <cell r="L658">
            <v>11782.19</v>
          </cell>
        </row>
        <row r="659">
          <cell r="A659" t="str">
            <v>2 S 04 111 51</v>
          </cell>
          <cell r="B659" t="str">
            <v>Boca BDTC D=1,00m normal -  AC/BC/PC</v>
          </cell>
          <cell r="C659" t="str">
            <v>und</v>
          </cell>
          <cell r="D659">
            <v>20.18</v>
          </cell>
          <cell r="E659">
            <v>144.44</v>
          </cell>
          <cell r="F659">
            <v>164.62</v>
          </cell>
          <cell r="G659">
            <v>0</v>
          </cell>
          <cell r="H659">
            <v>2613.42</v>
          </cell>
          <cell r="I659">
            <v>0</v>
          </cell>
          <cell r="J659">
            <v>2778.04</v>
          </cell>
          <cell r="K659">
            <v>771.46</v>
          </cell>
          <cell r="L659">
            <v>3549.5</v>
          </cell>
        </row>
        <row r="660">
          <cell r="A660" t="str">
            <v>2 S 04 111 52</v>
          </cell>
          <cell r="B660" t="str">
            <v>Boca BDTC D=1,20m normal -  AC/BC/PC</v>
          </cell>
          <cell r="C660" t="str">
            <v>und</v>
          </cell>
          <cell r="D660">
            <v>30.26</v>
          </cell>
          <cell r="E660">
            <v>212.88</v>
          </cell>
          <cell r="F660">
            <v>243.14</v>
          </cell>
          <cell r="G660">
            <v>0</v>
          </cell>
          <cell r="H660">
            <v>3728.56</v>
          </cell>
          <cell r="I660">
            <v>0</v>
          </cell>
          <cell r="J660">
            <v>3971.7</v>
          </cell>
          <cell r="K660">
            <v>1102.94</v>
          </cell>
          <cell r="L660">
            <v>5074.6399999999994</v>
          </cell>
        </row>
        <row r="661">
          <cell r="A661" t="str">
            <v>2 S 04 111 53</v>
          </cell>
          <cell r="B661" t="str">
            <v>Boca BDTC D=1,50m normal -  AC/BC/PC</v>
          </cell>
          <cell r="C661" t="str">
            <v>und</v>
          </cell>
          <cell r="D661">
            <v>57.98</v>
          </cell>
          <cell r="E661">
            <v>433.58</v>
          </cell>
          <cell r="F661">
            <v>491.56</v>
          </cell>
          <cell r="G661">
            <v>0</v>
          </cell>
          <cell r="H661">
            <v>6344.88</v>
          </cell>
          <cell r="I661">
            <v>0</v>
          </cell>
          <cell r="J661">
            <v>6836.44</v>
          </cell>
          <cell r="K661">
            <v>1898.47</v>
          </cell>
          <cell r="L661">
            <v>8734.91</v>
          </cell>
        </row>
        <row r="662">
          <cell r="A662" t="str">
            <v>2 S 04 111 55</v>
          </cell>
          <cell r="B662" t="str">
            <v>Boca BDTC D=1,00 m - esc.=15 -  AC/BC/PC</v>
          </cell>
          <cell r="C662" t="str">
            <v>und</v>
          </cell>
          <cell r="D662">
            <v>21.43</v>
          </cell>
          <cell r="E662">
            <v>150.79</v>
          </cell>
          <cell r="F662">
            <v>172.22</v>
          </cell>
          <cell r="G662">
            <v>0</v>
          </cell>
          <cell r="H662">
            <v>2729.99</v>
          </cell>
          <cell r="I662">
            <v>0</v>
          </cell>
          <cell r="J662">
            <v>2902.21</v>
          </cell>
          <cell r="K662">
            <v>805.94</v>
          </cell>
          <cell r="L662">
            <v>3708.1499999999996</v>
          </cell>
        </row>
        <row r="663">
          <cell r="A663" t="str">
            <v>2 S 04 111 56</v>
          </cell>
          <cell r="B663" t="str">
            <v>Boca BDTC D=1,20 m - esc.=15 -  AC/BC/PC</v>
          </cell>
          <cell r="C663" t="str">
            <v>und</v>
          </cell>
          <cell r="D663">
            <v>31.51</v>
          </cell>
          <cell r="E663">
            <v>222.41</v>
          </cell>
          <cell r="F663">
            <v>253.92</v>
          </cell>
          <cell r="G663">
            <v>0</v>
          </cell>
          <cell r="H663">
            <v>3902.8</v>
          </cell>
          <cell r="I663">
            <v>0</v>
          </cell>
          <cell r="J663">
            <v>4156.72</v>
          </cell>
          <cell r="K663">
            <v>1154.32</v>
          </cell>
          <cell r="L663">
            <v>5311.04</v>
          </cell>
        </row>
        <row r="664">
          <cell r="A664" t="str">
            <v>2 S 04 111 57</v>
          </cell>
          <cell r="B664" t="str">
            <v>Boca BDTC D=1,50 m - esc.=15 -  AC/BC/PC</v>
          </cell>
          <cell r="C664" t="str">
            <v>und</v>
          </cell>
          <cell r="D664">
            <v>60.53</v>
          </cell>
          <cell r="E664">
            <v>396.92</v>
          </cell>
          <cell r="F664">
            <v>457.45</v>
          </cell>
          <cell r="G664">
            <v>0</v>
          </cell>
          <cell r="H664">
            <v>6716.6100000000006</v>
          </cell>
          <cell r="I664">
            <v>0</v>
          </cell>
          <cell r="J664">
            <v>7174.0599999999995</v>
          </cell>
          <cell r="K664">
            <v>1992.23</v>
          </cell>
          <cell r="L664">
            <v>9166.2900000000009</v>
          </cell>
        </row>
        <row r="665">
          <cell r="A665" t="str">
            <v>2 S 04 111 58</v>
          </cell>
          <cell r="B665" t="str">
            <v>Boca BDTC D=1,00 - esc.=30 -  AC/BC/PC</v>
          </cell>
          <cell r="C665" t="str">
            <v>und</v>
          </cell>
          <cell r="D665">
            <v>22.68</v>
          </cell>
          <cell r="E665">
            <v>167.17</v>
          </cell>
          <cell r="F665">
            <v>189.85</v>
          </cell>
          <cell r="G665">
            <v>0</v>
          </cell>
          <cell r="H665">
            <v>3037.3199999999997</v>
          </cell>
          <cell r="I665">
            <v>0</v>
          </cell>
          <cell r="J665">
            <v>3227.17</v>
          </cell>
          <cell r="K665">
            <v>896.18</v>
          </cell>
          <cell r="L665">
            <v>4123.3500000000004</v>
          </cell>
        </row>
        <row r="666">
          <cell r="A666" t="str">
            <v>2 S 04 111 59</v>
          </cell>
          <cell r="B666" t="str">
            <v>Boca BDTC D=1,20 m - esc.=30 -  AC/BC/PC</v>
          </cell>
          <cell r="C666" t="str">
            <v>und</v>
          </cell>
          <cell r="D666">
            <v>35.299999999999997</v>
          </cell>
          <cell r="E666">
            <v>246.85</v>
          </cell>
          <cell r="F666">
            <v>282.14999999999998</v>
          </cell>
          <cell r="G666">
            <v>0</v>
          </cell>
          <cell r="H666">
            <v>4342.42</v>
          </cell>
          <cell r="I666">
            <v>0</v>
          </cell>
          <cell r="J666">
            <v>4624.5700000000006</v>
          </cell>
          <cell r="K666">
            <v>1284.24</v>
          </cell>
          <cell r="L666">
            <v>5908.8099999999995</v>
          </cell>
        </row>
        <row r="667">
          <cell r="A667" t="str">
            <v>2 S 04 111 60</v>
          </cell>
          <cell r="B667" t="str">
            <v>Boca BDTC D=1,50 m - esc.=30 -  AC/BC/PC</v>
          </cell>
          <cell r="C667" t="str">
            <v>und</v>
          </cell>
          <cell r="D667">
            <v>68.099999999999994</v>
          </cell>
          <cell r="E667">
            <v>442.63</v>
          </cell>
          <cell r="F667">
            <v>510.73</v>
          </cell>
          <cell r="G667">
            <v>0</v>
          </cell>
          <cell r="H667">
            <v>7501.7699999999995</v>
          </cell>
          <cell r="I667">
            <v>0</v>
          </cell>
          <cell r="J667">
            <v>8012.4999999999991</v>
          </cell>
          <cell r="K667">
            <v>2225.0700000000002</v>
          </cell>
          <cell r="L667">
            <v>10237.57</v>
          </cell>
        </row>
        <row r="668">
          <cell r="A668" t="str">
            <v>2 S 04 111 61</v>
          </cell>
          <cell r="B668" t="str">
            <v>Boca BDTC D=1,00 m - esc.=45 -  AC/BC/PC</v>
          </cell>
          <cell r="C668" t="str">
            <v>und</v>
          </cell>
          <cell r="D668">
            <v>29.01</v>
          </cell>
          <cell r="E668">
            <v>213.86</v>
          </cell>
          <cell r="F668">
            <v>242.87</v>
          </cell>
          <cell r="G668">
            <v>0</v>
          </cell>
          <cell r="H668">
            <v>3739.36</v>
          </cell>
          <cell r="I668">
            <v>0</v>
          </cell>
          <cell r="J668">
            <v>3982.23</v>
          </cell>
          <cell r="K668">
            <v>1105.8600000000001</v>
          </cell>
          <cell r="L668">
            <v>5088.09</v>
          </cell>
        </row>
        <row r="669">
          <cell r="A669" t="str">
            <v>2 S 04 111 62</v>
          </cell>
          <cell r="B669" t="str">
            <v>Boca BDTC D=1,20 m - esc.=45 -  AC/BC/PC</v>
          </cell>
          <cell r="C669" t="str">
            <v>und</v>
          </cell>
          <cell r="D669">
            <v>44.13</v>
          </cell>
          <cell r="E669">
            <v>303.8</v>
          </cell>
          <cell r="F669">
            <v>347.93</v>
          </cell>
          <cell r="G669">
            <v>0</v>
          </cell>
          <cell r="H669">
            <v>5352.66</v>
          </cell>
          <cell r="I669">
            <v>0</v>
          </cell>
          <cell r="J669">
            <v>5700.59</v>
          </cell>
          <cell r="K669">
            <v>1583.0500000000002</v>
          </cell>
          <cell r="L669">
            <v>7283.64</v>
          </cell>
        </row>
        <row r="670">
          <cell r="A670" t="str">
            <v>2 S 04 111 63</v>
          </cell>
          <cell r="B670" t="str">
            <v>Boca BDTC D=1,50 m - esc.=45 -  AC/BC/PC</v>
          </cell>
          <cell r="C670" t="str">
            <v>und</v>
          </cell>
          <cell r="D670">
            <v>85.76</v>
          </cell>
          <cell r="E670">
            <v>506.67</v>
          </cell>
          <cell r="F670">
            <v>592.42999999999995</v>
          </cell>
          <cell r="G670">
            <v>0</v>
          </cell>
          <cell r="H670">
            <v>9294.5399999999991</v>
          </cell>
          <cell r="I670">
            <v>0</v>
          </cell>
          <cell r="J670">
            <v>9886.9699999999993</v>
          </cell>
          <cell r="K670">
            <v>2745.61</v>
          </cell>
          <cell r="L670">
            <v>12632.58</v>
          </cell>
        </row>
        <row r="671">
          <cell r="A671" t="str">
            <v>2 S 04 120 01</v>
          </cell>
          <cell r="B671" t="str">
            <v>Corpo BTTC D=1,00m - CA-4, inclusive berço e dentes</v>
          </cell>
          <cell r="C671" t="str">
            <v>m</v>
          </cell>
          <cell r="D671">
            <v>26.68</v>
          </cell>
          <cell r="E671">
            <v>224.61</v>
          </cell>
          <cell r="F671">
            <v>251.29</v>
          </cell>
          <cell r="G671">
            <v>0</v>
          </cell>
          <cell r="H671">
            <v>1696.8700000000001</v>
          </cell>
          <cell r="I671">
            <v>0</v>
          </cell>
          <cell r="J671">
            <v>1948.1599999999999</v>
          </cell>
          <cell r="K671">
            <v>541</v>
          </cell>
          <cell r="L671">
            <v>2489.16</v>
          </cell>
        </row>
        <row r="672">
          <cell r="A672" t="str">
            <v>2 S 04 120 02</v>
          </cell>
          <cell r="B672" t="str">
            <v>Corpo BTTC D=1,20m - CA-4, inclusive berço e dentes</v>
          </cell>
          <cell r="C672" t="str">
            <v>m</v>
          </cell>
          <cell r="D672">
            <v>31.08</v>
          </cell>
          <cell r="E672">
            <v>242</v>
          </cell>
          <cell r="F672">
            <v>273.08</v>
          </cell>
          <cell r="G672">
            <v>0</v>
          </cell>
          <cell r="H672">
            <v>2364.73</v>
          </cell>
          <cell r="I672">
            <v>0</v>
          </cell>
          <cell r="J672">
            <v>2637.81</v>
          </cell>
          <cell r="K672">
            <v>732.51</v>
          </cell>
          <cell r="L672">
            <v>3370.32</v>
          </cell>
        </row>
        <row r="673">
          <cell r="A673" t="str">
            <v>2 S 04 120 03</v>
          </cell>
          <cell r="B673" t="str">
            <v>Corpo BTTC D=1,50m - CA-4, inclusive berço e dentes</v>
          </cell>
          <cell r="C673" t="str">
            <v>m</v>
          </cell>
          <cell r="D673">
            <v>35.51</v>
          </cell>
          <cell r="E673">
            <v>259.38</v>
          </cell>
          <cell r="F673">
            <v>294.89</v>
          </cell>
          <cell r="G673">
            <v>0</v>
          </cell>
          <cell r="H673">
            <v>3674.96</v>
          </cell>
          <cell r="I673">
            <v>0</v>
          </cell>
          <cell r="J673">
            <v>3969.85</v>
          </cell>
          <cell r="K673">
            <v>1102.4199999999998</v>
          </cell>
          <cell r="L673">
            <v>5072.2699999999995</v>
          </cell>
        </row>
        <row r="674">
          <cell r="A674" t="str">
            <v>2 S 04 120 51</v>
          </cell>
          <cell r="B674" t="str">
            <v>Corpo BTTC D=1,00m - CA-4, inclusive berço e dentes -  AC/BC/PC</v>
          </cell>
          <cell r="C674" t="str">
            <v>m</v>
          </cell>
          <cell r="D674">
            <v>26.68</v>
          </cell>
          <cell r="E674">
            <v>224.61</v>
          </cell>
          <cell r="F674">
            <v>251.29</v>
          </cell>
          <cell r="G674">
            <v>0</v>
          </cell>
          <cell r="H674">
            <v>1787.73</v>
          </cell>
          <cell r="I674">
            <v>0</v>
          </cell>
          <cell r="J674">
            <v>2039.0199999999998</v>
          </cell>
          <cell r="K674">
            <v>566.23</v>
          </cell>
          <cell r="L674">
            <v>2605.25</v>
          </cell>
        </row>
        <row r="675">
          <cell r="A675" t="str">
            <v>2 S 04 120 52</v>
          </cell>
          <cell r="B675" t="str">
            <v>Corpo BTTC D=1,20m - CA-4, inclusive berço e dentes -  AC/BC/PC</v>
          </cell>
          <cell r="C675" t="str">
            <v>m</v>
          </cell>
          <cell r="D675">
            <v>31.08</v>
          </cell>
          <cell r="E675">
            <v>242</v>
          </cell>
          <cell r="F675">
            <v>273.08</v>
          </cell>
          <cell r="G675">
            <v>0</v>
          </cell>
          <cell r="H675">
            <v>2485.4500000000003</v>
          </cell>
          <cell r="I675">
            <v>0</v>
          </cell>
          <cell r="J675">
            <v>2758.5299999999997</v>
          </cell>
          <cell r="K675">
            <v>766.04</v>
          </cell>
          <cell r="L675">
            <v>3524.57</v>
          </cell>
        </row>
        <row r="676">
          <cell r="A676" t="str">
            <v>2 S 04 120 53</v>
          </cell>
          <cell r="B676" t="str">
            <v>Corpo BTTC D=1,50m - CA-4, inclusive berço e dentes -  AC/BC/PC</v>
          </cell>
          <cell r="C676" t="str">
            <v>m</v>
          </cell>
          <cell r="D676">
            <v>35.51</v>
          </cell>
          <cell r="E676">
            <v>259.38</v>
          </cell>
          <cell r="F676">
            <v>294.89</v>
          </cell>
          <cell r="G676">
            <v>0</v>
          </cell>
          <cell r="H676">
            <v>3844.48</v>
          </cell>
          <cell r="I676">
            <v>0</v>
          </cell>
          <cell r="J676">
            <v>4139.3700000000008</v>
          </cell>
          <cell r="K676">
            <v>1149.5</v>
          </cell>
          <cell r="L676">
            <v>5288.87</v>
          </cell>
        </row>
        <row r="677">
          <cell r="A677" t="str">
            <v>2 S 04 120 71</v>
          </cell>
          <cell r="B677" t="str">
            <v>Corpo BTTC D=1,00m - CA-2, inclusive berço -  AC/BC/PC/TC</v>
          </cell>
          <cell r="C677" t="str">
            <v>m</v>
          </cell>
          <cell r="D677">
            <v>26.68</v>
          </cell>
          <cell r="E677">
            <v>224.61</v>
          </cell>
          <cell r="F677">
            <v>251.29</v>
          </cell>
          <cell r="G677">
            <v>1419.24</v>
          </cell>
          <cell r="H677">
            <v>438.4</v>
          </cell>
          <cell r="I677">
            <v>0</v>
          </cell>
          <cell r="J677">
            <v>2108.9299999999998</v>
          </cell>
          <cell r="K677">
            <v>585.64</v>
          </cell>
          <cell r="L677">
            <v>2694.57</v>
          </cell>
        </row>
        <row r="678">
          <cell r="A678" t="str">
            <v>2 S 04 120 81</v>
          </cell>
          <cell r="B678" t="str">
            <v>Corpo BTTC D=1,00m - CA-1, inclusive berço -  AC/BC/PC/TC</v>
          </cell>
          <cell r="C678" t="str">
            <v>m</v>
          </cell>
          <cell r="D678">
            <v>26.68</v>
          </cell>
          <cell r="E678">
            <v>224.61</v>
          </cell>
          <cell r="F678">
            <v>251.29</v>
          </cell>
          <cell r="G678">
            <v>940.95</v>
          </cell>
          <cell r="H678">
            <v>438.4</v>
          </cell>
          <cell r="I678">
            <v>0</v>
          </cell>
          <cell r="J678">
            <v>1630.64</v>
          </cell>
          <cell r="K678">
            <v>452.82</v>
          </cell>
          <cell r="L678">
            <v>2083.46</v>
          </cell>
        </row>
        <row r="679">
          <cell r="A679" t="str">
            <v>2 S 04 120 93</v>
          </cell>
          <cell r="B679" t="str">
            <v>Corpo BTTC  D=1,00m - CA-1 comercial - s/ berço</v>
          </cell>
          <cell r="C679" t="str">
            <v>m</v>
          </cell>
          <cell r="D679">
            <v>8.3000000000000007</v>
          </cell>
          <cell r="E679">
            <v>139.76</v>
          </cell>
          <cell r="F679">
            <v>148.06</v>
          </cell>
          <cell r="G679">
            <v>940.95</v>
          </cell>
          <cell r="H679">
            <v>3.19</v>
          </cell>
          <cell r="I679">
            <v>0</v>
          </cell>
          <cell r="J679">
            <v>1092.2</v>
          </cell>
          <cell r="K679">
            <v>303.3</v>
          </cell>
          <cell r="L679">
            <v>1395.5</v>
          </cell>
        </row>
        <row r="680">
          <cell r="A680" t="str">
            <v>2 S 04 121 01</v>
          </cell>
          <cell r="B680" t="str">
            <v>Boca BTTC D=1,00m normal</v>
          </cell>
          <cell r="C680" t="str">
            <v>und</v>
          </cell>
          <cell r="D680">
            <v>32.71</v>
          </cell>
          <cell r="E680">
            <v>187.21</v>
          </cell>
          <cell r="F680">
            <v>219.92</v>
          </cell>
          <cell r="G680">
            <v>0</v>
          </cell>
          <cell r="H680">
            <v>3145.87</v>
          </cell>
          <cell r="I680">
            <v>0</v>
          </cell>
          <cell r="J680">
            <v>3365.79</v>
          </cell>
          <cell r="K680">
            <v>934.67</v>
          </cell>
          <cell r="L680">
            <v>4300.46</v>
          </cell>
        </row>
        <row r="681">
          <cell r="A681" t="str">
            <v>2 S 04 121 02</v>
          </cell>
          <cell r="B681" t="str">
            <v>Boca BTTC D=1,20m normal</v>
          </cell>
          <cell r="C681" t="str">
            <v>und</v>
          </cell>
          <cell r="D681">
            <v>49.07</v>
          </cell>
          <cell r="E681">
            <v>275.69</v>
          </cell>
          <cell r="F681">
            <v>324.76</v>
          </cell>
          <cell r="G681">
            <v>0</v>
          </cell>
          <cell r="H681">
            <v>4468.3900000000003</v>
          </cell>
          <cell r="I681">
            <v>0</v>
          </cell>
          <cell r="J681">
            <v>4793.1499999999996</v>
          </cell>
          <cell r="K681">
            <v>1331.05</v>
          </cell>
          <cell r="L681">
            <v>6124.2</v>
          </cell>
        </row>
        <row r="682">
          <cell r="A682" t="str">
            <v>2 S 04 121 03</v>
          </cell>
          <cell r="B682" t="str">
            <v>Boca BTTC D=1,50m normal</v>
          </cell>
          <cell r="C682" t="str">
            <v>und</v>
          </cell>
          <cell r="D682">
            <v>88.12</v>
          </cell>
          <cell r="E682">
            <v>485.16</v>
          </cell>
          <cell r="F682">
            <v>573.28</v>
          </cell>
          <cell r="G682">
            <v>0</v>
          </cell>
          <cell r="H682">
            <v>7540.5300000000007</v>
          </cell>
          <cell r="I682">
            <v>0</v>
          </cell>
          <cell r="J682">
            <v>8113.8100000000013</v>
          </cell>
          <cell r="K682">
            <v>2253.2000000000003</v>
          </cell>
          <cell r="L682">
            <v>10367.01</v>
          </cell>
        </row>
        <row r="683">
          <cell r="A683" t="str">
            <v>2 S 04 121 04</v>
          </cell>
          <cell r="B683" t="str">
            <v>Boca BTTC D=1,00 m - esc.=15</v>
          </cell>
          <cell r="C683" t="str">
            <v>und</v>
          </cell>
          <cell r="D683">
            <v>33.950000000000003</v>
          </cell>
          <cell r="E683">
            <v>194.79</v>
          </cell>
          <cell r="F683">
            <v>228.74</v>
          </cell>
          <cell r="G683">
            <v>0</v>
          </cell>
          <cell r="H683">
            <v>3278.5</v>
          </cell>
          <cell r="I683">
            <v>0</v>
          </cell>
          <cell r="J683">
            <v>3507.24</v>
          </cell>
          <cell r="K683">
            <v>973.96</v>
          </cell>
          <cell r="L683">
            <v>4481.2000000000007</v>
          </cell>
        </row>
        <row r="684">
          <cell r="A684" t="str">
            <v>2 S 04 121 05</v>
          </cell>
          <cell r="B684" t="str">
            <v>Boca BTTC D=1,20 m - esc.=15</v>
          </cell>
          <cell r="C684" t="str">
            <v>und</v>
          </cell>
          <cell r="D684">
            <v>51.61</v>
          </cell>
          <cell r="E684">
            <v>287.43</v>
          </cell>
          <cell r="F684">
            <v>339.04</v>
          </cell>
          <cell r="G684">
            <v>0</v>
          </cell>
          <cell r="H684">
            <v>4666.3599999999997</v>
          </cell>
          <cell r="I684">
            <v>0</v>
          </cell>
          <cell r="J684">
            <v>5005.3999999999996</v>
          </cell>
          <cell r="K684">
            <v>1389.99</v>
          </cell>
          <cell r="L684">
            <v>6395.39</v>
          </cell>
        </row>
        <row r="685">
          <cell r="A685" t="str">
            <v>2 S 04 121 06</v>
          </cell>
          <cell r="B685" t="str">
            <v>Boca BTTC D=1,50 m - esc.=15</v>
          </cell>
          <cell r="C685" t="str">
            <v>und</v>
          </cell>
          <cell r="D685">
            <v>91.91</v>
          </cell>
          <cell r="E685">
            <v>506.67</v>
          </cell>
          <cell r="F685">
            <v>598.58000000000004</v>
          </cell>
          <cell r="G685">
            <v>0</v>
          </cell>
          <cell r="H685">
            <v>7881.9400000000005</v>
          </cell>
          <cell r="I685">
            <v>0</v>
          </cell>
          <cell r="J685">
            <v>8480.52</v>
          </cell>
          <cell r="K685">
            <v>2355.04</v>
          </cell>
          <cell r="L685">
            <v>10835.56</v>
          </cell>
        </row>
        <row r="686">
          <cell r="A686" t="str">
            <v>2 S 04 121 07</v>
          </cell>
          <cell r="B686" t="str">
            <v>Boca BTTC D=1,00 m - esc.=30</v>
          </cell>
          <cell r="C686" t="str">
            <v>und</v>
          </cell>
          <cell r="D686">
            <v>39</v>
          </cell>
          <cell r="E686">
            <v>216.06</v>
          </cell>
          <cell r="F686">
            <v>255.06</v>
          </cell>
          <cell r="G686">
            <v>0</v>
          </cell>
          <cell r="H686">
            <v>3647.11</v>
          </cell>
          <cell r="I686">
            <v>0</v>
          </cell>
          <cell r="J686">
            <v>3902.17</v>
          </cell>
          <cell r="K686">
            <v>1083.6300000000001</v>
          </cell>
          <cell r="L686">
            <v>4985.8</v>
          </cell>
        </row>
        <row r="687">
          <cell r="A687" t="str">
            <v>2 S 04 121 08</v>
          </cell>
          <cell r="B687" t="str">
            <v>Boca BTTC D=1,20 m - esc.=30</v>
          </cell>
          <cell r="C687" t="str">
            <v>und</v>
          </cell>
          <cell r="D687">
            <v>57.9</v>
          </cell>
          <cell r="E687">
            <v>318.70999999999998</v>
          </cell>
          <cell r="F687">
            <v>376.61</v>
          </cell>
          <cell r="G687">
            <v>0</v>
          </cell>
          <cell r="H687">
            <v>5189.5300000000007</v>
          </cell>
          <cell r="I687">
            <v>0</v>
          </cell>
          <cell r="J687">
            <v>5566.1399999999994</v>
          </cell>
          <cell r="K687">
            <v>1545.7099999999998</v>
          </cell>
          <cell r="L687">
            <v>7111.8499999999995</v>
          </cell>
        </row>
        <row r="688">
          <cell r="A688" t="str">
            <v>2 S 04 121 09</v>
          </cell>
          <cell r="B688" t="str">
            <v>Boca BTTC D=1,50 m - esc.=30</v>
          </cell>
          <cell r="C688" t="str">
            <v>und</v>
          </cell>
          <cell r="D688">
            <v>103.23</v>
          </cell>
          <cell r="E688">
            <v>564.11</v>
          </cell>
          <cell r="F688">
            <v>667.34</v>
          </cell>
          <cell r="G688">
            <v>0</v>
          </cell>
          <cell r="H688">
            <v>8788.5299999999988</v>
          </cell>
          <cell r="I688">
            <v>0</v>
          </cell>
          <cell r="J688">
            <v>9455.8700000000008</v>
          </cell>
          <cell r="K688">
            <v>2625.89</v>
          </cell>
          <cell r="L688">
            <v>12081.759999999998</v>
          </cell>
        </row>
        <row r="689">
          <cell r="A689" t="str">
            <v>2 S 04 121 10</v>
          </cell>
          <cell r="B689" t="str">
            <v>Boca BTTC D=1,00 m - esc.=45</v>
          </cell>
          <cell r="C689" t="str">
            <v>und</v>
          </cell>
          <cell r="D689">
            <v>47.82</v>
          </cell>
          <cell r="E689">
            <v>264.2</v>
          </cell>
          <cell r="F689">
            <v>312.02</v>
          </cell>
          <cell r="G689">
            <v>0</v>
          </cell>
          <cell r="H689">
            <v>4480.8100000000004</v>
          </cell>
          <cell r="I689">
            <v>0</v>
          </cell>
          <cell r="J689">
            <v>4792.83</v>
          </cell>
          <cell r="K689">
            <v>1330.9599999999998</v>
          </cell>
          <cell r="L689">
            <v>6123.79</v>
          </cell>
        </row>
        <row r="690">
          <cell r="A690" t="str">
            <v>2 S 04 121 11</v>
          </cell>
          <cell r="B690" t="str">
            <v>Boca BTTC D=1,20 m - esc.=45</v>
          </cell>
          <cell r="C690" t="str">
            <v>und</v>
          </cell>
          <cell r="D690">
            <v>70.459999999999994</v>
          </cell>
          <cell r="E690">
            <v>390.57</v>
          </cell>
          <cell r="F690">
            <v>461.03</v>
          </cell>
          <cell r="G690">
            <v>0</v>
          </cell>
          <cell r="H690">
            <v>6379.9900000000007</v>
          </cell>
          <cell r="I690">
            <v>0</v>
          </cell>
          <cell r="J690">
            <v>6841.02</v>
          </cell>
          <cell r="K690">
            <v>1899.75</v>
          </cell>
          <cell r="L690">
            <v>8740.7699999999986</v>
          </cell>
        </row>
        <row r="691">
          <cell r="A691" t="str">
            <v>2 S 04 121 12</v>
          </cell>
          <cell r="B691" t="str">
            <v>Boca BTTC D=1,50 m - esc.=45</v>
          </cell>
          <cell r="C691" t="str">
            <v>und</v>
          </cell>
          <cell r="D691">
            <v>127.16</v>
          </cell>
          <cell r="E691">
            <v>695.85</v>
          </cell>
          <cell r="F691">
            <v>823.01</v>
          </cell>
          <cell r="G691">
            <v>0</v>
          </cell>
          <cell r="H691">
            <v>10858.77</v>
          </cell>
          <cell r="I691">
            <v>0</v>
          </cell>
          <cell r="J691">
            <v>11681.78</v>
          </cell>
          <cell r="K691">
            <v>3244.0299999999997</v>
          </cell>
          <cell r="L691">
            <v>14925.81</v>
          </cell>
        </row>
        <row r="692">
          <cell r="A692" t="str">
            <v>2 S 04 121 51</v>
          </cell>
          <cell r="B692" t="str">
            <v>Boca BTTC D=1,00m normal -  AC/BC/PC</v>
          </cell>
          <cell r="C692" t="str">
            <v>und</v>
          </cell>
          <cell r="D692">
            <v>32.71</v>
          </cell>
          <cell r="E692">
            <v>187.21</v>
          </cell>
          <cell r="F692">
            <v>219.92</v>
          </cell>
          <cell r="G692">
            <v>0</v>
          </cell>
          <cell r="H692">
            <v>3349.2799999999997</v>
          </cell>
          <cell r="I692">
            <v>0</v>
          </cell>
          <cell r="J692">
            <v>3569.2</v>
          </cell>
          <cell r="K692">
            <v>991.16</v>
          </cell>
          <cell r="L692">
            <v>4560.3600000000006</v>
          </cell>
        </row>
        <row r="693">
          <cell r="A693" t="str">
            <v>2 S 04 121 52</v>
          </cell>
          <cell r="B693" t="str">
            <v>Boca BTTC D=1,20m normal -  AC/BC/PC</v>
          </cell>
          <cell r="C693" t="str">
            <v>und</v>
          </cell>
          <cell r="D693">
            <v>49.07</v>
          </cell>
          <cell r="E693">
            <v>275.69</v>
          </cell>
          <cell r="F693">
            <v>324.76</v>
          </cell>
          <cell r="G693">
            <v>0</v>
          </cell>
          <cell r="H693">
            <v>4781.2400000000007</v>
          </cell>
          <cell r="I693">
            <v>0</v>
          </cell>
          <cell r="J693">
            <v>5106</v>
          </cell>
          <cell r="K693">
            <v>1417.9299999999998</v>
          </cell>
          <cell r="L693">
            <v>6523.93</v>
          </cell>
        </row>
        <row r="694">
          <cell r="A694" t="str">
            <v>2 S 04 121 53</v>
          </cell>
          <cell r="B694" t="str">
            <v>Boca BTTC D=1,50m normal -  AC/BC/PC</v>
          </cell>
          <cell r="C694" t="str">
            <v>und</v>
          </cell>
          <cell r="D694">
            <v>88.12</v>
          </cell>
          <cell r="E694">
            <v>485.16</v>
          </cell>
          <cell r="F694">
            <v>573.28</v>
          </cell>
          <cell r="G694">
            <v>0</v>
          </cell>
          <cell r="H694">
            <v>8126.5699999999988</v>
          </cell>
          <cell r="I694">
            <v>0</v>
          </cell>
          <cell r="J694">
            <v>8699.85</v>
          </cell>
          <cell r="K694">
            <v>2415.94</v>
          </cell>
          <cell r="L694">
            <v>11115.79</v>
          </cell>
        </row>
        <row r="695">
          <cell r="A695" t="str">
            <v>2 S 04 121 54</v>
          </cell>
          <cell r="B695" t="str">
            <v>Boca BTTC D=1,00 m - esc.=15 -  AC/BC/PC</v>
          </cell>
          <cell r="C695" t="str">
            <v>und</v>
          </cell>
          <cell r="D695">
            <v>33.950000000000003</v>
          </cell>
          <cell r="E695">
            <v>194.79</v>
          </cell>
          <cell r="F695">
            <v>228.74</v>
          </cell>
          <cell r="G695">
            <v>0</v>
          </cell>
          <cell r="H695">
            <v>3490.5400000000004</v>
          </cell>
          <cell r="I695">
            <v>0</v>
          </cell>
          <cell r="J695">
            <v>3719.2799999999997</v>
          </cell>
          <cell r="K695">
            <v>1032.8399999999999</v>
          </cell>
          <cell r="L695">
            <v>4752.12</v>
          </cell>
        </row>
        <row r="696">
          <cell r="A696" t="str">
            <v>2 S 04 121 55</v>
          </cell>
          <cell r="B696" t="str">
            <v>Boca BTTC D=1,20 m - esc.=15 -  AC/BC/PC</v>
          </cell>
          <cell r="C696" t="str">
            <v>und</v>
          </cell>
          <cell r="D696">
            <v>51.61</v>
          </cell>
          <cell r="E696">
            <v>287.43</v>
          </cell>
          <cell r="F696">
            <v>339.04</v>
          </cell>
          <cell r="G696">
            <v>0</v>
          </cell>
          <cell r="H696">
            <v>4993.38</v>
          </cell>
          <cell r="I696">
            <v>0</v>
          </cell>
          <cell r="J696">
            <v>5332.42</v>
          </cell>
          <cell r="K696">
            <v>1480.81</v>
          </cell>
          <cell r="L696">
            <v>6813.23</v>
          </cell>
        </row>
        <row r="697">
          <cell r="A697" t="str">
            <v>2 S 04 121 56</v>
          </cell>
          <cell r="B697" t="str">
            <v>Boca BTTC D=1,50 m - esc.=15 -  AC/BC/PC</v>
          </cell>
          <cell r="C697" t="str">
            <v>und</v>
          </cell>
          <cell r="D697">
            <v>91.91</v>
          </cell>
          <cell r="E697">
            <v>506.67</v>
          </cell>
          <cell r="F697">
            <v>598.58000000000004</v>
          </cell>
          <cell r="G697">
            <v>0</v>
          </cell>
          <cell r="H697">
            <v>8495.01</v>
          </cell>
          <cell r="I697">
            <v>0</v>
          </cell>
          <cell r="J697">
            <v>9093.59</v>
          </cell>
          <cell r="K697">
            <v>2525.2799999999997</v>
          </cell>
          <cell r="L697">
            <v>11618.869999999999</v>
          </cell>
        </row>
        <row r="698">
          <cell r="A698" t="str">
            <v>2 S 04 121 57</v>
          </cell>
          <cell r="B698" t="str">
            <v>Boca BTTC D=1,00 m - esc.=30 -  AC/BC/PC</v>
          </cell>
          <cell r="C698" t="str">
            <v>und</v>
          </cell>
          <cell r="D698">
            <v>39</v>
          </cell>
          <cell r="E698">
            <v>216.06</v>
          </cell>
          <cell r="F698">
            <v>255.06</v>
          </cell>
          <cell r="G698">
            <v>0</v>
          </cell>
          <cell r="H698">
            <v>3883.1000000000004</v>
          </cell>
          <cell r="I698">
            <v>0</v>
          </cell>
          <cell r="J698">
            <v>4138.16</v>
          </cell>
          <cell r="K698">
            <v>1149.1599999999999</v>
          </cell>
          <cell r="L698">
            <v>5287.3200000000006</v>
          </cell>
        </row>
        <row r="699">
          <cell r="A699" t="str">
            <v>2 S 04 121 58</v>
          </cell>
          <cell r="B699" t="str">
            <v>Boca BTTC D=1,20 m - esc.=30 -  AC/BC/PC</v>
          </cell>
          <cell r="C699" t="str">
            <v>und</v>
          </cell>
          <cell r="D699">
            <v>57.9</v>
          </cell>
          <cell r="E699">
            <v>318.70999999999998</v>
          </cell>
          <cell r="F699">
            <v>376.61</v>
          </cell>
          <cell r="G699">
            <v>0</v>
          </cell>
          <cell r="H699">
            <v>5553.69</v>
          </cell>
          <cell r="I699">
            <v>0</v>
          </cell>
          <cell r="J699">
            <v>5930.3</v>
          </cell>
          <cell r="K699">
            <v>1646.8400000000001</v>
          </cell>
          <cell r="L699">
            <v>7577.14</v>
          </cell>
        </row>
        <row r="700">
          <cell r="A700" t="str">
            <v>2 S 04 121 59</v>
          </cell>
          <cell r="B700" t="str">
            <v>Boca BTTC D=1,50 m - esc.=30 -  AC/BC/PC</v>
          </cell>
          <cell r="C700" t="str">
            <v>und</v>
          </cell>
          <cell r="D700">
            <v>103.23</v>
          </cell>
          <cell r="E700">
            <v>564.11</v>
          </cell>
          <cell r="F700">
            <v>667.34</v>
          </cell>
          <cell r="G700">
            <v>0</v>
          </cell>
          <cell r="H700">
            <v>9473.380000000001</v>
          </cell>
          <cell r="I700">
            <v>0</v>
          </cell>
          <cell r="J700">
            <v>10140.719999999999</v>
          </cell>
          <cell r="K700">
            <v>2816.0699999999997</v>
          </cell>
          <cell r="L700">
            <v>12956.789999999999</v>
          </cell>
        </row>
        <row r="701">
          <cell r="A701" t="str">
            <v>2 S 04 121 60</v>
          </cell>
          <cell r="B701" t="str">
            <v>Boca BTTC D=1,00 m - esc.=45 -  AC/BC/PC</v>
          </cell>
          <cell r="C701" t="str">
            <v>und</v>
          </cell>
          <cell r="D701">
            <v>47.82</v>
          </cell>
          <cell r="E701">
            <v>264.2</v>
          </cell>
          <cell r="F701">
            <v>312.02</v>
          </cell>
          <cell r="G701">
            <v>0</v>
          </cell>
          <cell r="H701">
            <v>4771.66</v>
          </cell>
          <cell r="I701">
            <v>0</v>
          </cell>
          <cell r="J701">
            <v>5083.68</v>
          </cell>
          <cell r="K701">
            <v>1411.73</v>
          </cell>
          <cell r="L701">
            <v>6495.41</v>
          </cell>
        </row>
        <row r="702">
          <cell r="A702" t="str">
            <v>2 S 04 121 61</v>
          </cell>
          <cell r="B702" t="str">
            <v>Boca BTTC D=1,20 m - esc.=45 -  AC/BC/PC</v>
          </cell>
          <cell r="C702" t="str">
            <v>und</v>
          </cell>
          <cell r="D702">
            <v>70.459999999999994</v>
          </cell>
          <cell r="E702">
            <v>390.57</v>
          </cell>
          <cell r="F702">
            <v>461.03</v>
          </cell>
          <cell r="G702">
            <v>0</v>
          </cell>
          <cell r="H702">
            <v>6829.79</v>
          </cell>
          <cell r="I702">
            <v>0</v>
          </cell>
          <cell r="J702">
            <v>7290.82</v>
          </cell>
          <cell r="K702">
            <v>2024.6599999999999</v>
          </cell>
          <cell r="L702">
            <v>9315.4800000000014</v>
          </cell>
        </row>
        <row r="703">
          <cell r="A703" t="str">
            <v>2 S 04 121 62</v>
          </cell>
          <cell r="B703" t="str">
            <v>Boca BTTC D=1,50 m - esc.=45 -  AC/BC/PC</v>
          </cell>
          <cell r="C703" t="str">
            <v>und</v>
          </cell>
          <cell r="D703">
            <v>127.16</v>
          </cell>
          <cell r="E703">
            <v>695.85</v>
          </cell>
          <cell r="F703">
            <v>823.01</v>
          </cell>
          <cell r="G703">
            <v>0</v>
          </cell>
          <cell r="H703">
            <v>11709.339999999998</v>
          </cell>
          <cell r="I703">
            <v>0</v>
          </cell>
          <cell r="J703">
            <v>12532.349999999999</v>
          </cell>
          <cell r="K703">
            <v>3480.23</v>
          </cell>
          <cell r="L703">
            <v>16012.58</v>
          </cell>
        </row>
        <row r="704">
          <cell r="A704" t="str">
            <v>2 S 04 200 01</v>
          </cell>
          <cell r="B704" t="str">
            <v>Corpo BSCC 1,50 x 1,50 m alt. 0 a 1,00 m</v>
          </cell>
          <cell r="C704" t="str">
            <v>und</v>
          </cell>
          <cell r="D704">
            <v>29.99</v>
          </cell>
          <cell r="E704">
            <v>148.1</v>
          </cell>
          <cell r="F704">
            <v>178.09</v>
          </cell>
          <cell r="G704">
            <v>0</v>
          </cell>
          <cell r="H704">
            <v>1349.85</v>
          </cell>
          <cell r="I704">
            <v>0</v>
          </cell>
          <cell r="J704">
            <v>1527.94</v>
          </cell>
          <cell r="K704">
            <v>424.3</v>
          </cell>
          <cell r="L704">
            <v>1952.24</v>
          </cell>
        </row>
        <row r="705">
          <cell r="A705" t="str">
            <v>2 S 04 200 02</v>
          </cell>
          <cell r="B705" t="str">
            <v>Corpo BSCC 2,00 x 2,00 m alt. 0 a 1,00 m</v>
          </cell>
          <cell r="C705" t="str">
            <v>und</v>
          </cell>
          <cell r="D705">
            <v>53.7</v>
          </cell>
          <cell r="E705">
            <v>246.37</v>
          </cell>
          <cell r="F705">
            <v>300.07</v>
          </cell>
          <cell r="G705">
            <v>0</v>
          </cell>
          <cell r="H705">
            <v>1922.15</v>
          </cell>
          <cell r="I705">
            <v>0</v>
          </cell>
          <cell r="J705">
            <v>2222.2200000000003</v>
          </cell>
          <cell r="K705">
            <v>617.11</v>
          </cell>
          <cell r="L705">
            <v>2839.33</v>
          </cell>
        </row>
        <row r="706">
          <cell r="A706" t="str">
            <v>2 S 04 200 03</v>
          </cell>
          <cell r="B706" t="str">
            <v>Corpo BSCC 2,50 x 2,50 m alt. 0 a 1,00 m</v>
          </cell>
          <cell r="C706" t="str">
            <v>m</v>
          </cell>
          <cell r="D706">
            <v>82.45</v>
          </cell>
          <cell r="E706">
            <v>324.08999999999997</v>
          </cell>
          <cell r="F706">
            <v>406.54</v>
          </cell>
          <cell r="G706">
            <v>0</v>
          </cell>
          <cell r="H706">
            <v>2675.21</v>
          </cell>
          <cell r="I706">
            <v>0</v>
          </cell>
          <cell r="J706">
            <v>3081.75</v>
          </cell>
          <cell r="K706">
            <v>855.8</v>
          </cell>
          <cell r="L706">
            <v>3937.5499999999997</v>
          </cell>
        </row>
        <row r="707">
          <cell r="A707" t="str">
            <v>2 S 04 200 04</v>
          </cell>
          <cell r="B707" t="str">
            <v>Corpo BSCC 3,00 x 3,00 m alt. 0 a 1,00 m</v>
          </cell>
          <cell r="C707" t="str">
            <v>m</v>
          </cell>
          <cell r="D707">
            <v>116.14</v>
          </cell>
          <cell r="E707">
            <v>483.94</v>
          </cell>
          <cell r="F707">
            <v>600.08000000000004</v>
          </cell>
          <cell r="G707">
            <v>0</v>
          </cell>
          <cell r="H707">
            <v>3436.51</v>
          </cell>
          <cell r="I707">
            <v>0</v>
          </cell>
          <cell r="J707">
            <v>4036.59</v>
          </cell>
          <cell r="K707">
            <v>1120.96</v>
          </cell>
          <cell r="L707">
            <v>5157.5499999999993</v>
          </cell>
        </row>
        <row r="708">
          <cell r="A708" t="str">
            <v>2 S 04 200 05</v>
          </cell>
          <cell r="B708" t="str">
            <v>Corpo BSCC 1,50 x 1,50 m alt. 1,00 a 2,50 m</v>
          </cell>
          <cell r="C708" t="str">
            <v>m</v>
          </cell>
          <cell r="D708">
            <v>32.49</v>
          </cell>
          <cell r="E708">
            <v>148.1</v>
          </cell>
          <cell r="F708">
            <v>180.59</v>
          </cell>
          <cell r="G708">
            <v>0</v>
          </cell>
          <cell r="H708">
            <v>1154.4099999999999</v>
          </cell>
          <cell r="I708">
            <v>0</v>
          </cell>
          <cell r="J708">
            <v>1335</v>
          </cell>
          <cell r="K708">
            <v>370.72</v>
          </cell>
          <cell r="L708">
            <v>1705.7199999999998</v>
          </cell>
        </row>
        <row r="709">
          <cell r="A709" t="str">
            <v>2 S 04 200 06</v>
          </cell>
          <cell r="B709" t="str">
            <v>Corpo BSCC 2,00 x 2,00 m alt. 1,00 a 2,50 m</v>
          </cell>
          <cell r="C709" t="str">
            <v>m</v>
          </cell>
          <cell r="D709">
            <v>53.7</v>
          </cell>
          <cell r="E709">
            <v>198.45</v>
          </cell>
          <cell r="F709">
            <v>252.15</v>
          </cell>
          <cell r="G709">
            <v>0</v>
          </cell>
          <cell r="H709">
            <v>1688.26</v>
          </cell>
          <cell r="I709">
            <v>0</v>
          </cell>
          <cell r="J709">
            <v>1940.4099999999999</v>
          </cell>
          <cell r="K709">
            <v>538.85</v>
          </cell>
          <cell r="L709">
            <v>2479.2600000000002</v>
          </cell>
        </row>
        <row r="710">
          <cell r="A710" t="str">
            <v>2 S 04 200 07</v>
          </cell>
          <cell r="B710" t="str">
            <v>Corpo BSCC 2,50 x 2,50 m alt. 1,00 a 2,50 m</v>
          </cell>
          <cell r="C710" t="str">
            <v>m</v>
          </cell>
          <cell r="D710">
            <v>82.45</v>
          </cell>
          <cell r="E710">
            <v>324.08999999999997</v>
          </cell>
          <cell r="F710">
            <v>406.54</v>
          </cell>
          <cell r="G710">
            <v>0</v>
          </cell>
          <cell r="H710">
            <v>2487.77</v>
          </cell>
          <cell r="I710">
            <v>0</v>
          </cell>
          <cell r="J710">
            <v>2894.31</v>
          </cell>
          <cell r="K710">
            <v>803.74</v>
          </cell>
          <cell r="L710">
            <v>3698.0499999999997</v>
          </cell>
        </row>
        <row r="711">
          <cell r="A711" t="str">
            <v>2 S 04 200 08</v>
          </cell>
          <cell r="B711" t="str">
            <v>Corpo BSCC 3,00 x 3,00 m alt. 1,00 a 2,50 m</v>
          </cell>
          <cell r="C711" t="str">
            <v>m</v>
          </cell>
          <cell r="D711">
            <v>116.14</v>
          </cell>
          <cell r="E711">
            <v>371.99</v>
          </cell>
          <cell r="F711">
            <v>488.13</v>
          </cell>
          <cell r="G711">
            <v>0</v>
          </cell>
          <cell r="H711">
            <v>3392.22</v>
          </cell>
          <cell r="I711">
            <v>0</v>
          </cell>
          <cell r="J711">
            <v>3880.35</v>
          </cell>
          <cell r="K711">
            <v>1077.57</v>
          </cell>
          <cell r="L711">
            <v>4957.92</v>
          </cell>
        </row>
        <row r="712">
          <cell r="A712" t="str">
            <v>2 S 04 200 09</v>
          </cell>
          <cell r="B712" t="str">
            <v>Corpo BSCC 1,50 x 1,50 m alt. 2,50 a 5,00 m</v>
          </cell>
          <cell r="C712" t="str">
            <v>m</v>
          </cell>
          <cell r="D712">
            <v>32.49</v>
          </cell>
          <cell r="E712">
            <v>161.30000000000001</v>
          </cell>
          <cell r="F712">
            <v>193.79</v>
          </cell>
          <cell r="G712">
            <v>0</v>
          </cell>
          <cell r="H712">
            <v>1282.21</v>
          </cell>
          <cell r="I712">
            <v>0</v>
          </cell>
          <cell r="J712">
            <v>1476</v>
          </cell>
          <cell r="K712">
            <v>409.88</v>
          </cell>
          <cell r="L712">
            <v>1885.88</v>
          </cell>
        </row>
        <row r="713">
          <cell r="A713" t="str">
            <v>2 S 04 200 10</v>
          </cell>
          <cell r="B713" t="str">
            <v>Corpo BSCC 2,00 x 2,00 m alt. 2,50 a 5,00 m</v>
          </cell>
          <cell r="C713" t="str">
            <v>m</v>
          </cell>
          <cell r="D713">
            <v>54.95</v>
          </cell>
          <cell r="E713">
            <v>265.43</v>
          </cell>
          <cell r="F713">
            <v>320.38</v>
          </cell>
          <cell r="G713">
            <v>0</v>
          </cell>
          <cell r="H713">
            <v>1937.62</v>
          </cell>
          <cell r="I713">
            <v>0</v>
          </cell>
          <cell r="J713">
            <v>2258</v>
          </cell>
          <cell r="K713">
            <v>627.04</v>
          </cell>
          <cell r="L713">
            <v>2885.04</v>
          </cell>
        </row>
        <row r="714">
          <cell r="A714" t="str">
            <v>2 S 04 200 11</v>
          </cell>
          <cell r="B714" t="str">
            <v>Corpo BSCC 2,50 x 2,50 m alt. 2,50 a 5,00 m</v>
          </cell>
          <cell r="C714" t="str">
            <v>m</v>
          </cell>
          <cell r="D714">
            <v>83.7</v>
          </cell>
          <cell r="E714">
            <v>384.22</v>
          </cell>
          <cell r="F714">
            <v>467.92</v>
          </cell>
          <cell r="G714">
            <v>0</v>
          </cell>
          <cell r="H714">
            <v>2939.33</v>
          </cell>
          <cell r="I714">
            <v>0</v>
          </cell>
          <cell r="J714">
            <v>3407.25</v>
          </cell>
          <cell r="K714">
            <v>946.19</v>
          </cell>
          <cell r="L714">
            <v>4353.4399999999996</v>
          </cell>
        </row>
        <row r="715">
          <cell r="A715" t="str">
            <v>2 S 04 200 12</v>
          </cell>
          <cell r="B715" t="str">
            <v>Corpo BSCC 3,00 x 3,00 m alt. 2,50 a 5,00 m</v>
          </cell>
          <cell r="C715" t="str">
            <v>m</v>
          </cell>
          <cell r="D715">
            <v>119.93</v>
          </cell>
          <cell r="E715">
            <v>624.23</v>
          </cell>
          <cell r="F715">
            <v>744.16</v>
          </cell>
          <cell r="G715">
            <v>0</v>
          </cell>
          <cell r="H715">
            <v>4059.54</v>
          </cell>
          <cell r="I715">
            <v>0</v>
          </cell>
          <cell r="J715">
            <v>4803.7</v>
          </cell>
          <cell r="K715">
            <v>1333.98</v>
          </cell>
          <cell r="L715">
            <v>6137.6799999999994</v>
          </cell>
        </row>
        <row r="716">
          <cell r="A716" t="str">
            <v>2 S 04 200 13</v>
          </cell>
          <cell r="B716" t="str">
            <v>Corpo BSCC 1,50 x 1,50 m alt. 5,00 a 7,50 m</v>
          </cell>
          <cell r="C716" t="str">
            <v>m</v>
          </cell>
          <cell r="D716">
            <v>33.82</v>
          </cell>
          <cell r="E716">
            <v>206.28</v>
          </cell>
          <cell r="F716">
            <v>240.1</v>
          </cell>
          <cell r="G716">
            <v>0</v>
          </cell>
          <cell r="H716">
            <v>1478.17</v>
          </cell>
          <cell r="I716">
            <v>0</v>
          </cell>
          <cell r="J716">
            <v>1718.27</v>
          </cell>
          <cell r="K716">
            <v>477.16</v>
          </cell>
          <cell r="L716">
            <v>2195.4299999999998</v>
          </cell>
        </row>
        <row r="717">
          <cell r="A717" t="str">
            <v>2 S 04 200 14</v>
          </cell>
          <cell r="B717" t="str">
            <v>Corpo BSCC 2,00 x 2,00 m alt. 5,00 a 7,50 m</v>
          </cell>
          <cell r="C717" t="str">
            <v>m</v>
          </cell>
          <cell r="D717">
            <v>54.95</v>
          </cell>
          <cell r="E717">
            <v>292.32</v>
          </cell>
          <cell r="F717">
            <v>347.27</v>
          </cell>
          <cell r="G717">
            <v>0</v>
          </cell>
          <cell r="H717">
            <v>2235.8199999999997</v>
          </cell>
          <cell r="I717">
            <v>0</v>
          </cell>
          <cell r="J717">
            <v>2583.0899999999997</v>
          </cell>
          <cell r="K717">
            <v>717.32</v>
          </cell>
          <cell r="L717">
            <v>3300.41</v>
          </cell>
        </row>
        <row r="718">
          <cell r="A718" t="str">
            <v>2 S 04 200 15</v>
          </cell>
          <cell r="B718" t="str">
            <v>Corpo BSCC 2,50 x 2,50 m alt. 5,00 a 7,50 m</v>
          </cell>
          <cell r="C718" t="str">
            <v>m</v>
          </cell>
          <cell r="D718">
            <v>84.94</v>
          </cell>
          <cell r="E718">
            <v>444.84</v>
          </cell>
          <cell r="F718">
            <v>529.78</v>
          </cell>
          <cell r="G718">
            <v>0</v>
          </cell>
          <cell r="H718">
            <v>3229.67</v>
          </cell>
          <cell r="I718">
            <v>0</v>
          </cell>
          <cell r="J718">
            <v>3759.4500000000003</v>
          </cell>
          <cell r="K718">
            <v>1043.99</v>
          </cell>
          <cell r="L718">
            <v>4803.4400000000005</v>
          </cell>
        </row>
        <row r="719">
          <cell r="A719" t="str">
            <v>2 S 04 200 16</v>
          </cell>
          <cell r="B719" t="str">
            <v>Corpo BSCC 3,00 x 3,00 m alt. 5,00 a 7,50 m</v>
          </cell>
          <cell r="C719" t="str">
            <v>m</v>
          </cell>
          <cell r="D719">
            <v>119.93</v>
          </cell>
          <cell r="E719">
            <v>633.52</v>
          </cell>
          <cell r="F719">
            <v>753.45</v>
          </cell>
          <cell r="G719">
            <v>0</v>
          </cell>
          <cell r="H719">
            <v>4570.74</v>
          </cell>
          <cell r="I719">
            <v>0</v>
          </cell>
          <cell r="J719">
            <v>5324.19</v>
          </cell>
          <cell r="K719">
            <v>1478.52</v>
          </cell>
          <cell r="L719">
            <v>6802.71</v>
          </cell>
        </row>
        <row r="720">
          <cell r="A720" t="str">
            <v>2 S 04 200 17</v>
          </cell>
          <cell r="B720" t="str">
            <v>Corpo BSCC 1,50 x 1,50 m alt. 7,50 a 10,00 m</v>
          </cell>
          <cell r="C720" t="str">
            <v>m</v>
          </cell>
          <cell r="D720">
            <v>33.729999999999997</v>
          </cell>
          <cell r="E720">
            <v>225.83</v>
          </cell>
          <cell r="F720">
            <v>259.56</v>
          </cell>
          <cell r="G720">
            <v>0</v>
          </cell>
          <cell r="H720">
            <v>1674.59</v>
          </cell>
          <cell r="I720">
            <v>0</v>
          </cell>
          <cell r="J720">
            <v>1934.15</v>
          </cell>
          <cell r="K720">
            <v>537.11</v>
          </cell>
          <cell r="L720">
            <v>2471.2600000000002</v>
          </cell>
        </row>
        <row r="721">
          <cell r="A721" t="str">
            <v>2 S 04 200 18</v>
          </cell>
          <cell r="B721" t="str">
            <v>Corpo BSCC 2,00 x 2,00 m alt. 7,50 a 10,00 m</v>
          </cell>
          <cell r="C721" t="str">
            <v>m</v>
          </cell>
          <cell r="D721">
            <v>57.49</v>
          </cell>
          <cell r="E721">
            <v>337.28</v>
          </cell>
          <cell r="F721">
            <v>394.77</v>
          </cell>
          <cell r="G721">
            <v>0</v>
          </cell>
          <cell r="H721">
            <v>2472.4699999999998</v>
          </cell>
          <cell r="I721">
            <v>0</v>
          </cell>
          <cell r="J721">
            <v>2867.24</v>
          </cell>
          <cell r="K721">
            <v>796.23</v>
          </cell>
          <cell r="L721">
            <v>3663.47</v>
          </cell>
        </row>
        <row r="722">
          <cell r="A722" t="str">
            <v>2 S 04 200 19</v>
          </cell>
          <cell r="B722" t="str">
            <v>Corpo BSCC 2,50 x 2,50 m alt. 7,50 a 10,00 m</v>
          </cell>
          <cell r="C722" t="str">
            <v>m</v>
          </cell>
          <cell r="D722">
            <v>84.94</v>
          </cell>
          <cell r="E722">
            <v>537.22</v>
          </cell>
          <cell r="F722">
            <v>622.16</v>
          </cell>
          <cell r="G722">
            <v>0</v>
          </cell>
          <cell r="H722">
            <v>3587.5099999999998</v>
          </cell>
          <cell r="I722">
            <v>0</v>
          </cell>
          <cell r="J722">
            <v>4209.67</v>
          </cell>
          <cell r="K722">
            <v>1169.02</v>
          </cell>
          <cell r="L722">
            <v>5378.69</v>
          </cell>
        </row>
        <row r="723">
          <cell r="A723" t="str">
            <v>2 S 04 200 20</v>
          </cell>
          <cell r="B723" t="str">
            <v>Corpo BSCC 3,00 x 3,00 m alt. 7,50 a 10,00 m</v>
          </cell>
          <cell r="C723" t="str">
            <v>m</v>
          </cell>
          <cell r="D723">
            <v>121.18</v>
          </cell>
          <cell r="E723">
            <v>688.76</v>
          </cell>
          <cell r="F723">
            <v>809.94</v>
          </cell>
          <cell r="G723">
            <v>0</v>
          </cell>
          <cell r="H723">
            <v>4983.54</v>
          </cell>
          <cell r="I723">
            <v>0</v>
          </cell>
          <cell r="J723">
            <v>5793.48</v>
          </cell>
          <cell r="K723">
            <v>1608.8400000000001</v>
          </cell>
          <cell r="L723">
            <v>7402.32</v>
          </cell>
        </row>
        <row r="724">
          <cell r="A724" t="str">
            <v>2 S 04 200 21</v>
          </cell>
          <cell r="B724" t="str">
            <v>Corpo BSCC 1,50 x 1,50 m alt. 10,00 a 12,50 m</v>
          </cell>
          <cell r="C724" t="str">
            <v>m</v>
          </cell>
          <cell r="D724">
            <v>33.729999999999997</v>
          </cell>
          <cell r="E724">
            <v>243.43</v>
          </cell>
          <cell r="F724">
            <v>277.16000000000003</v>
          </cell>
          <cell r="G724">
            <v>0</v>
          </cell>
          <cell r="H724">
            <v>1751.2700000000002</v>
          </cell>
          <cell r="I724">
            <v>0</v>
          </cell>
          <cell r="J724">
            <v>2028.4300000000003</v>
          </cell>
          <cell r="K724">
            <v>563.29</v>
          </cell>
          <cell r="L724">
            <v>2591.7199999999998</v>
          </cell>
        </row>
        <row r="725">
          <cell r="A725" t="str">
            <v>2 S 04 200 22</v>
          </cell>
          <cell r="B725" t="str">
            <v>Corpo BSCC 2,00 x 2,00 m alt. 10,00 a 12,50 m</v>
          </cell>
          <cell r="C725" t="str">
            <v>m</v>
          </cell>
          <cell r="D725">
            <v>56.24</v>
          </cell>
          <cell r="E725">
            <v>402.3</v>
          </cell>
          <cell r="F725">
            <v>458.54</v>
          </cell>
          <cell r="G725">
            <v>0</v>
          </cell>
          <cell r="H725">
            <v>2711.03</v>
          </cell>
          <cell r="I725">
            <v>0</v>
          </cell>
          <cell r="J725">
            <v>3169.57</v>
          </cell>
          <cell r="K725">
            <v>880.18</v>
          </cell>
          <cell r="L725">
            <v>4049.7500000000005</v>
          </cell>
        </row>
        <row r="726">
          <cell r="A726" t="str">
            <v>2 S 04 200 23</v>
          </cell>
          <cell r="B726" t="str">
            <v>Corpo BSCC 2,50 x 2,50 m alt. 10,00 a 12,50 m</v>
          </cell>
          <cell r="C726" t="str">
            <v>m</v>
          </cell>
          <cell r="D726">
            <v>86.19</v>
          </cell>
          <cell r="E726">
            <v>568.51</v>
          </cell>
          <cell r="F726">
            <v>654.70000000000005</v>
          </cell>
          <cell r="G726">
            <v>0</v>
          </cell>
          <cell r="H726">
            <v>3901.81</v>
          </cell>
          <cell r="I726">
            <v>0</v>
          </cell>
          <cell r="J726">
            <v>4556.51</v>
          </cell>
          <cell r="K726">
            <v>1265.3399999999999</v>
          </cell>
          <cell r="L726">
            <v>5821.85</v>
          </cell>
        </row>
        <row r="727">
          <cell r="A727" t="str">
            <v>2 S 04 200 24</v>
          </cell>
          <cell r="B727" t="str">
            <v>Corpo BSCC 3,00 a 3,00 m alt. 10,00 a 12,50 m</v>
          </cell>
          <cell r="C727" t="str">
            <v>m</v>
          </cell>
          <cell r="D727">
            <v>122.43</v>
          </cell>
          <cell r="E727">
            <v>799.24</v>
          </cell>
          <cell r="F727">
            <v>921.67</v>
          </cell>
          <cell r="G727">
            <v>0</v>
          </cell>
          <cell r="H727">
            <v>5463.74</v>
          </cell>
          <cell r="I727">
            <v>0</v>
          </cell>
          <cell r="J727">
            <v>6385.41</v>
          </cell>
          <cell r="K727">
            <v>1773.22</v>
          </cell>
          <cell r="L727">
            <v>8158.63</v>
          </cell>
        </row>
        <row r="728">
          <cell r="A728" t="str">
            <v>2 S 04 200 25</v>
          </cell>
          <cell r="B728" t="str">
            <v>Corpo BSCC 1,50 x 1,50 m alt. 12,50 a 15,00 m</v>
          </cell>
          <cell r="C728" t="str">
            <v>m</v>
          </cell>
          <cell r="D728">
            <v>33.729999999999997</v>
          </cell>
          <cell r="E728">
            <v>280.10000000000002</v>
          </cell>
          <cell r="F728">
            <v>313.83</v>
          </cell>
          <cell r="G728">
            <v>0</v>
          </cell>
          <cell r="H728">
            <v>1836.47</v>
          </cell>
          <cell r="I728">
            <v>0</v>
          </cell>
          <cell r="J728">
            <v>2150.3000000000002</v>
          </cell>
          <cell r="K728">
            <v>597.13</v>
          </cell>
          <cell r="L728">
            <v>2747.43</v>
          </cell>
        </row>
        <row r="729">
          <cell r="A729" t="str">
            <v>2 S 04 200 26</v>
          </cell>
          <cell r="B729" t="str">
            <v>Corpo BSCC 2,00 a 2,00 m alt. 12,50 a 15,00 m</v>
          </cell>
          <cell r="C729" t="str">
            <v>m</v>
          </cell>
          <cell r="D729">
            <v>56.24</v>
          </cell>
          <cell r="E729">
            <v>458.52</v>
          </cell>
          <cell r="F729">
            <v>514.76</v>
          </cell>
          <cell r="G729">
            <v>0</v>
          </cell>
          <cell r="H729">
            <v>2932.55</v>
          </cell>
          <cell r="I729">
            <v>0</v>
          </cell>
          <cell r="J729">
            <v>3447.31</v>
          </cell>
          <cell r="K729">
            <v>957.31</v>
          </cell>
          <cell r="L729">
            <v>4404.6200000000008</v>
          </cell>
        </row>
        <row r="730">
          <cell r="A730" t="str">
            <v>2 S 04 200 27</v>
          </cell>
          <cell r="B730" t="str">
            <v>Corpo BSCC 2,50 x 2,50 m alt. 12,50 a 15,00 m</v>
          </cell>
          <cell r="C730" t="str">
            <v>m</v>
          </cell>
          <cell r="D730">
            <v>87.44</v>
          </cell>
          <cell r="E730">
            <v>604.19000000000005</v>
          </cell>
          <cell r="F730">
            <v>691.63</v>
          </cell>
          <cell r="G730">
            <v>0</v>
          </cell>
          <cell r="H730">
            <v>4418.46</v>
          </cell>
          <cell r="I730">
            <v>0</v>
          </cell>
          <cell r="J730">
            <v>5110.0899999999992</v>
          </cell>
          <cell r="K730">
            <v>1419.0700000000002</v>
          </cell>
          <cell r="L730">
            <v>6529.16</v>
          </cell>
        </row>
        <row r="731">
          <cell r="A731" t="str">
            <v>2 S 04 200 28</v>
          </cell>
          <cell r="B731" t="str">
            <v>Corpo BSCC 3,00 x 3,00 m alt. 12,50 a 15,00 m</v>
          </cell>
          <cell r="C731" t="str">
            <v>m</v>
          </cell>
          <cell r="D731">
            <v>123.67</v>
          </cell>
          <cell r="E731">
            <v>824.17</v>
          </cell>
          <cell r="F731">
            <v>947.84</v>
          </cell>
          <cell r="G731">
            <v>0</v>
          </cell>
          <cell r="H731">
            <v>5883.57</v>
          </cell>
          <cell r="I731">
            <v>0</v>
          </cell>
          <cell r="J731">
            <v>6831.41</v>
          </cell>
          <cell r="K731">
            <v>1897.0800000000002</v>
          </cell>
          <cell r="L731">
            <v>8728.4900000000016</v>
          </cell>
        </row>
        <row r="732">
          <cell r="A732" t="str">
            <v>2 S 04 200 51</v>
          </cell>
          <cell r="B732" t="str">
            <v>Corpo BSCC 1,50 x 1,50 m alt. 0 a 1,00 m -  AC/BC</v>
          </cell>
          <cell r="C732" t="str">
            <v>und</v>
          </cell>
          <cell r="D732">
            <v>29.99</v>
          </cell>
          <cell r="E732">
            <v>148.1</v>
          </cell>
          <cell r="F732">
            <v>178.09</v>
          </cell>
          <cell r="G732">
            <v>0</v>
          </cell>
          <cell r="H732">
            <v>1407.78</v>
          </cell>
          <cell r="I732">
            <v>0</v>
          </cell>
          <cell r="J732">
            <v>1585.87</v>
          </cell>
          <cell r="K732">
            <v>440.39</v>
          </cell>
          <cell r="L732">
            <v>2026.2600000000002</v>
          </cell>
        </row>
        <row r="733">
          <cell r="A733" t="str">
            <v>2 S 04 200 52</v>
          </cell>
          <cell r="B733" t="str">
            <v>Corpo BSCC 2,00 x 2,00 m alt. 0 a 1,00 m -  AC/BC</v>
          </cell>
          <cell r="C733" t="str">
            <v>und</v>
          </cell>
          <cell r="D733">
            <v>53.7</v>
          </cell>
          <cell r="E733">
            <v>246.37</v>
          </cell>
          <cell r="F733">
            <v>300.07</v>
          </cell>
          <cell r="G733">
            <v>0</v>
          </cell>
          <cell r="H733">
            <v>1987.1799999999998</v>
          </cell>
          <cell r="I733">
            <v>0</v>
          </cell>
          <cell r="J733">
            <v>2287.25</v>
          </cell>
          <cell r="K733">
            <v>635.16</v>
          </cell>
          <cell r="L733">
            <v>2922.4100000000003</v>
          </cell>
        </row>
        <row r="734">
          <cell r="A734" t="str">
            <v>2 S 04 200 53</v>
          </cell>
          <cell r="B734" t="str">
            <v>Corpo BSCC 2,50 x 2,50 m alt. 0 a 1,00 m -  AC/BC</v>
          </cell>
          <cell r="C734" t="str">
            <v>m</v>
          </cell>
          <cell r="D734">
            <v>82.45</v>
          </cell>
          <cell r="E734">
            <v>324.08999999999997</v>
          </cell>
          <cell r="F734">
            <v>406.54</v>
          </cell>
          <cell r="G734">
            <v>0</v>
          </cell>
          <cell r="H734">
            <v>2782.6499999999996</v>
          </cell>
          <cell r="I734">
            <v>0</v>
          </cell>
          <cell r="J734">
            <v>3189.19</v>
          </cell>
          <cell r="K734">
            <v>885.63</v>
          </cell>
          <cell r="L734">
            <v>4074.8199999999997</v>
          </cell>
        </row>
        <row r="735">
          <cell r="A735" t="str">
            <v>2 S 04 200 54</v>
          </cell>
          <cell r="B735" t="str">
            <v>Corpo BSCC 3,00 x 3,00 m alt. 0 a 1,00 m -  AC/BC</v>
          </cell>
          <cell r="C735" t="str">
            <v>m</v>
          </cell>
          <cell r="D735">
            <v>116.14</v>
          </cell>
          <cell r="E735">
            <v>483.94</v>
          </cell>
          <cell r="F735">
            <v>600.08000000000004</v>
          </cell>
          <cell r="G735">
            <v>0</v>
          </cell>
          <cell r="H735">
            <v>3587.19</v>
          </cell>
          <cell r="I735">
            <v>0</v>
          </cell>
          <cell r="J735">
            <v>4187.2699999999995</v>
          </cell>
          <cell r="K735">
            <v>1162.8</v>
          </cell>
          <cell r="L735">
            <v>5350.07</v>
          </cell>
        </row>
        <row r="736">
          <cell r="A736" t="str">
            <v>2 S 04 200 55</v>
          </cell>
          <cell r="B736" t="str">
            <v>Corpo BSCC 1,50 x 1,50 m alt. 1,00 a 2,50 m -  AC/BC</v>
          </cell>
          <cell r="C736" t="str">
            <v>m</v>
          </cell>
          <cell r="D736">
            <v>32.49</v>
          </cell>
          <cell r="E736">
            <v>148.1</v>
          </cell>
          <cell r="F736">
            <v>180.59</v>
          </cell>
          <cell r="G736">
            <v>0</v>
          </cell>
          <cell r="H736">
            <v>1207.05</v>
          </cell>
          <cell r="I736">
            <v>0</v>
          </cell>
          <cell r="J736">
            <v>1387.6399999999999</v>
          </cell>
          <cell r="K736">
            <v>385.34</v>
          </cell>
          <cell r="L736">
            <v>1772.98</v>
          </cell>
        </row>
        <row r="737">
          <cell r="A737" t="str">
            <v>2 S 04 200 56</v>
          </cell>
          <cell r="B737" t="str">
            <v>Corpo BSCC 2,00 x 2,00 m alt. 1,00 a 2,50 m -  AC/BC</v>
          </cell>
          <cell r="C737" t="str">
            <v>m</v>
          </cell>
          <cell r="D737">
            <v>53.7</v>
          </cell>
          <cell r="E737">
            <v>198.45</v>
          </cell>
          <cell r="F737">
            <v>252.15</v>
          </cell>
          <cell r="G737">
            <v>0</v>
          </cell>
          <cell r="H737">
            <v>1755.8700000000001</v>
          </cell>
          <cell r="I737">
            <v>0</v>
          </cell>
          <cell r="J737">
            <v>2008.0200000000002</v>
          </cell>
          <cell r="K737">
            <v>557.62</v>
          </cell>
          <cell r="L737">
            <v>2565.6400000000003</v>
          </cell>
        </row>
        <row r="738">
          <cell r="A738" t="str">
            <v>2 S 04 200 57</v>
          </cell>
          <cell r="B738" t="str">
            <v>Corpo BSCC 2,50 x 2,50 m alt. 1,00 a 2,50 m -  AC/BC</v>
          </cell>
          <cell r="C738" t="str">
            <v>m</v>
          </cell>
          <cell r="D738">
            <v>82.45</v>
          </cell>
          <cell r="E738">
            <v>324.08999999999997</v>
          </cell>
          <cell r="F738">
            <v>406.54</v>
          </cell>
          <cell r="G738">
            <v>0</v>
          </cell>
          <cell r="H738">
            <v>2595.2099999999996</v>
          </cell>
          <cell r="I738">
            <v>0</v>
          </cell>
          <cell r="J738">
            <v>3001.75</v>
          </cell>
          <cell r="K738">
            <v>833.58</v>
          </cell>
          <cell r="L738">
            <v>3835.33</v>
          </cell>
        </row>
        <row r="739">
          <cell r="A739" t="str">
            <v>2 S 04 200 58</v>
          </cell>
          <cell r="B739" t="str">
            <v>Corpo BSCC 3,00 x 3,00 m alt. 1,00 a 2,50 m -  AC/BC</v>
          </cell>
          <cell r="C739" t="str">
            <v>m</v>
          </cell>
          <cell r="D739">
            <v>116.14</v>
          </cell>
          <cell r="E739">
            <v>371.99</v>
          </cell>
          <cell r="F739">
            <v>488.13</v>
          </cell>
          <cell r="G739">
            <v>0</v>
          </cell>
          <cell r="H739">
            <v>3546.67</v>
          </cell>
          <cell r="I739">
            <v>0</v>
          </cell>
          <cell r="J739">
            <v>4034.7999999999997</v>
          </cell>
          <cell r="K739">
            <v>1120.46</v>
          </cell>
          <cell r="L739">
            <v>5155.26</v>
          </cell>
        </row>
        <row r="740">
          <cell r="A740" t="str">
            <v>2 S 04 200 59</v>
          </cell>
          <cell r="B740" t="str">
            <v>Corpo BSCC 1,50 x 1,50 m alt. 2,50 a 5,00 m -  AC/BC</v>
          </cell>
          <cell r="C740" t="str">
            <v>m</v>
          </cell>
          <cell r="D740">
            <v>32.49</v>
          </cell>
          <cell r="E740">
            <v>161.30000000000001</v>
          </cell>
          <cell r="F740">
            <v>193.79</v>
          </cell>
          <cell r="G740">
            <v>0</v>
          </cell>
          <cell r="H740">
            <v>1334.8500000000001</v>
          </cell>
          <cell r="I740">
            <v>0</v>
          </cell>
          <cell r="J740">
            <v>1528.64</v>
          </cell>
          <cell r="K740">
            <v>424.5</v>
          </cell>
          <cell r="L740">
            <v>1953.14</v>
          </cell>
        </row>
        <row r="741">
          <cell r="A741" t="str">
            <v>2 S 04 200 60</v>
          </cell>
          <cell r="B741" t="str">
            <v>Corpo BSCC 2,00 x 2,00 m alt. 2,50 a 5,00 m -  AC/BC</v>
          </cell>
          <cell r="C741" t="str">
            <v>m</v>
          </cell>
          <cell r="D741">
            <v>54.95</v>
          </cell>
          <cell r="E741">
            <v>265.43</v>
          </cell>
          <cell r="F741">
            <v>320.38</v>
          </cell>
          <cell r="G741">
            <v>0</v>
          </cell>
          <cell r="H741">
            <v>2025.6599999999999</v>
          </cell>
          <cell r="I741">
            <v>0</v>
          </cell>
          <cell r="J741">
            <v>2346.04</v>
          </cell>
          <cell r="K741">
            <v>651.49</v>
          </cell>
          <cell r="L741">
            <v>2997.5299999999997</v>
          </cell>
        </row>
        <row r="742">
          <cell r="A742" t="str">
            <v>2 S 04 200 61</v>
          </cell>
          <cell r="B742" t="str">
            <v>Corpo BSCC 2,50 x 2,50 m alt. 2,50 a 5,00 m -  AC/BC</v>
          </cell>
          <cell r="C742" t="str">
            <v>m</v>
          </cell>
          <cell r="D742">
            <v>83.7</v>
          </cell>
          <cell r="E742">
            <v>384.22</v>
          </cell>
          <cell r="F742">
            <v>467.92</v>
          </cell>
          <cell r="G742">
            <v>0</v>
          </cell>
          <cell r="H742">
            <v>3046.77</v>
          </cell>
          <cell r="I742">
            <v>0</v>
          </cell>
          <cell r="J742">
            <v>3514.69</v>
          </cell>
          <cell r="K742">
            <v>976.02</v>
          </cell>
          <cell r="L742">
            <v>4490.71</v>
          </cell>
        </row>
        <row r="743">
          <cell r="A743" t="str">
            <v>2 S 04 200 62</v>
          </cell>
          <cell r="B743" t="str">
            <v>Corpo BSCC 3,00 x 3,00 m alt. 2,50 a 5,00 m -  AC/BC</v>
          </cell>
          <cell r="C743" t="str">
            <v>m</v>
          </cell>
          <cell r="D743">
            <v>119.93</v>
          </cell>
          <cell r="E743">
            <v>624.23</v>
          </cell>
          <cell r="F743">
            <v>744.16</v>
          </cell>
          <cell r="G743">
            <v>0</v>
          </cell>
          <cell r="H743">
            <v>4246.05</v>
          </cell>
          <cell r="I743">
            <v>0</v>
          </cell>
          <cell r="J743">
            <v>4990.21</v>
          </cell>
          <cell r="K743">
            <v>1385.78</v>
          </cell>
          <cell r="L743">
            <v>6375.99</v>
          </cell>
        </row>
        <row r="744">
          <cell r="A744" t="str">
            <v>2 S 04 200 63</v>
          </cell>
          <cell r="B744" t="str">
            <v>Corpo BSCC 1,50 x 1,50 m alt. 5,00 a 7,50 m -  AC/BC</v>
          </cell>
          <cell r="C744" t="str">
            <v>m</v>
          </cell>
          <cell r="D744">
            <v>33.82</v>
          </cell>
          <cell r="E744">
            <v>206.28</v>
          </cell>
          <cell r="F744">
            <v>240.1</v>
          </cell>
          <cell r="G744">
            <v>0</v>
          </cell>
          <cell r="H744">
            <v>1530.81</v>
          </cell>
          <cell r="I744">
            <v>0</v>
          </cell>
          <cell r="J744">
            <v>1770.91</v>
          </cell>
          <cell r="K744">
            <v>491.78</v>
          </cell>
          <cell r="L744">
            <v>2262.69</v>
          </cell>
        </row>
        <row r="745">
          <cell r="A745" t="str">
            <v>2 S 04 200 64</v>
          </cell>
          <cell r="B745" t="str">
            <v>Corpo BSCC 2,00 x 2,00 m alt. 5,00 a 7,50 m -  AC/BC</v>
          </cell>
          <cell r="C745" t="str">
            <v>m</v>
          </cell>
          <cell r="D745">
            <v>54.95</v>
          </cell>
          <cell r="E745">
            <v>292.32</v>
          </cell>
          <cell r="F745">
            <v>347.27</v>
          </cell>
          <cell r="G745">
            <v>0</v>
          </cell>
          <cell r="H745">
            <v>2323.8599999999997</v>
          </cell>
          <cell r="I745">
            <v>0</v>
          </cell>
          <cell r="J745">
            <v>2671.1299999999997</v>
          </cell>
          <cell r="K745">
            <v>741.77</v>
          </cell>
          <cell r="L745">
            <v>3412.9</v>
          </cell>
        </row>
        <row r="746">
          <cell r="A746" t="str">
            <v>2 S 04 200 65</v>
          </cell>
          <cell r="B746" t="str">
            <v>Corpo BSCC 2,50 x 2,50 m alt. 5,00 a 7,50 m -  AC/BC</v>
          </cell>
          <cell r="C746" t="str">
            <v>m</v>
          </cell>
          <cell r="D746">
            <v>84.94</v>
          </cell>
          <cell r="E746">
            <v>444.84</v>
          </cell>
          <cell r="F746">
            <v>529.78</v>
          </cell>
          <cell r="G746">
            <v>0</v>
          </cell>
          <cell r="H746">
            <v>3361.1499999999996</v>
          </cell>
          <cell r="I746">
            <v>0</v>
          </cell>
          <cell r="J746">
            <v>3890.93</v>
          </cell>
          <cell r="K746">
            <v>1080.51</v>
          </cell>
          <cell r="L746">
            <v>4971.4400000000005</v>
          </cell>
        </row>
        <row r="747">
          <cell r="A747" t="str">
            <v>2 S 04 200 66</v>
          </cell>
          <cell r="B747" t="str">
            <v>Corpo BSCC 3,00 x 3,00 m alt. 5,00 a 7,50 m -  AC/BC</v>
          </cell>
          <cell r="C747" t="str">
            <v>m</v>
          </cell>
          <cell r="D747">
            <v>119.93</v>
          </cell>
          <cell r="E747">
            <v>633.52</v>
          </cell>
          <cell r="F747">
            <v>753.45</v>
          </cell>
          <cell r="G747">
            <v>0</v>
          </cell>
          <cell r="H747">
            <v>4757.25</v>
          </cell>
          <cell r="I747">
            <v>0</v>
          </cell>
          <cell r="J747">
            <v>5510.7</v>
          </cell>
          <cell r="K747">
            <v>1530.32</v>
          </cell>
          <cell r="L747">
            <v>7041.0199999999995</v>
          </cell>
        </row>
        <row r="748">
          <cell r="A748" t="str">
            <v>2 S 04 200 67</v>
          </cell>
          <cell r="B748" t="str">
            <v>Corpo BSCC 1,50 x 1,50 m alt. 7,50 a 10,00 m -  AC/BC</v>
          </cell>
          <cell r="C748" t="str">
            <v>m</v>
          </cell>
          <cell r="D748">
            <v>33.729999999999997</v>
          </cell>
          <cell r="E748">
            <v>225.83</v>
          </cell>
          <cell r="F748">
            <v>259.56</v>
          </cell>
          <cell r="G748">
            <v>0</v>
          </cell>
          <cell r="H748">
            <v>1743.6499999999999</v>
          </cell>
          <cell r="I748">
            <v>0</v>
          </cell>
          <cell r="J748">
            <v>2003.2100000000003</v>
          </cell>
          <cell r="K748">
            <v>556.29</v>
          </cell>
          <cell r="L748">
            <v>2559.5</v>
          </cell>
        </row>
        <row r="749">
          <cell r="A749" t="str">
            <v>2 S 04 200 68</v>
          </cell>
          <cell r="B749" t="str">
            <v>Corpo BSCC 2,00 x 2,00 m alt. 7,50 a 10,00 m -  AC/BC</v>
          </cell>
          <cell r="C749" t="str">
            <v>m</v>
          </cell>
          <cell r="D749">
            <v>57.49</v>
          </cell>
          <cell r="E749">
            <v>337.28</v>
          </cell>
          <cell r="F749">
            <v>394.77</v>
          </cell>
          <cell r="G749">
            <v>0</v>
          </cell>
          <cell r="H749">
            <v>2580.54</v>
          </cell>
          <cell r="I749">
            <v>0</v>
          </cell>
          <cell r="J749">
            <v>2975.31</v>
          </cell>
          <cell r="K749">
            <v>826.24</v>
          </cell>
          <cell r="L749">
            <v>3801.55</v>
          </cell>
        </row>
        <row r="750">
          <cell r="A750" t="str">
            <v>2 S 04 200 69</v>
          </cell>
          <cell r="B750" t="str">
            <v>Corpo BSCC 2,50 x 2,50 m alt. 7,50 a 10,00 m -  AC/BC</v>
          </cell>
          <cell r="C750" t="str">
            <v>m</v>
          </cell>
          <cell r="D750">
            <v>84.94</v>
          </cell>
          <cell r="E750">
            <v>537.22</v>
          </cell>
          <cell r="F750">
            <v>622.16</v>
          </cell>
          <cell r="G750">
            <v>0</v>
          </cell>
          <cell r="H750">
            <v>3718.99</v>
          </cell>
          <cell r="I750">
            <v>0</v>
          </cell>
          <cell r="J750">
            <v>4341.1499999999996</v>
          </cell>
          <cell r="K750">
            <v>1205.53</v>
          </cell>
          <cell r="L750">
            <v>5546.68</v>
          </cell>
        </row>
        <row r="751">
          <cell r="A751" t="str">
            <v>2 S 04 200 70</v>
          </cell>
          <cell r="B751" t="str">
            <v>Corpo BSCC 3,00 x 3,00 m alt. 7,50 a 10,00 m -  AC/BC</v>
          </cell>
          <cell r="C751" t="str">
            <v>m</v>
          </cell>
          <cell r="D751">
            <v>121.18</v>
          </cell>
          <cell r="E751">
            <v>688.76</v>
          </cell>
          <cell r="F751">
            <v>809.94</v>
          </cell>
          <cell r="G751">
            <v>0</v>
          </cell>
          <cell r="H751">
            <v>5199.68</v>
          </cell>
          <cell r="I751">
            <v>0</v>
          </cell>
          <cell r="J751">
            <v>6009.62</v>
          </cell>
          <cell r="K751">
            <v>1668.8700000000001</v>
          </cell>
          <cell r="L751">
            <v>7678.49</v>
          </cell>
        </row>
        <row r="752">
          <cell r="A752" t="str">
            <v>2 S 04 200 71</v>
          </cell>
          <cell r="B752" t="str">
            <v>Corpo BSCC 1,50 x 1,50 m alt. 10,00 a 12,50 m -  AC/BC</v>
          </cell>
          <cell r="C752" t="str">
            <v>m</v>
          </cell>
          <cell r="D752">
            <v>33.729999999999997</v>
          </cell>
          <cell r="E752">
            <v>243.43</v>
          </cell>
          <cell r="F752">
            <v>277.16000000000003</v>
          </cell>
          <cell r="G752">
            <v>0</v>
          </cell>
          <cell r="H752">
            <v>1820.33</v>
          </cell>
          <cell r="I752">
            <v>0</v>
          </cell>
          <cell r="J752">
            <v>2097.4900000000002</v>
          </cell>
          <cell r="K752">
            <v>582.47</v>
          </cell>
          <cell r="L752">
            <v>2679.96</v>
          </cell>
        </row>
        <row r="753">
          <cell r="A753" t="str">
            <v>2 S 04 200 72</v>
          </cell>
          <cell r="B753" t="str">
            <v>Corpo BSCC 2,00 x 2,00 m alt. 10,00 a 12,50 m -  AC/BC</v>
          </cell>
          <cell r="C753" t="str">
            <v>m</v>
          </cell>
          <cell r="D753">
            <v>56.24</v>
          </cell>
          <cell r="E753">
            <v>402.3</v>
          </cell>
          <cell r="F753">
            <v>458.54</v>
          </cell>
          <cell r="G753">
            <v>0</v>
          </cell>
          <cell r="H753">
            <v>2819.1000000000004</v>
          </cell>
          <cell r="I753">
            <v>0</v>
          </cell>
          <cell r="J753">
            <v>3277.64</v>
          </cell>
          <cell r="K753">
            <v>910.2</v>
          </cell>
          <cell r="L753">
            <v>4187.8399999999992</v>
          </cell>
        </row>
        <row r="754">
          <cell r="A754" t="str">
            <v>2 S 04 200 73</v>
          </cell>
          <cell r="B754" t="str">
            <v>Corpo BSCC 2,50 x 2,50 m alt. 10,00 a 12,50 m -  AC/BC</v>
          </cell>
          <cell r="C754" t="str">
            <v>m</v>
          </cell>
          <cell r="D754">
            <v>86.19</v>
          </cell>
          <cell r="E754">
            <v>568.51</v>
          </cell>
          <cell r="F754">
            <v>654.70000000000005</v>
          </cell>
          <cell r="G754">
            <v>0</v>
          </cell>
          <cell r="H754">
            <v>4060.93</v>
          </cell>
          <cell r="I754">
            <v>0</v>
          </cell>
          <cell r="J754">
            <v>4715.63</v>
          </cell>
          <cell r="K754">
            <v>1309.53</v>
          </cell>
          <cell r="L754">
            <v>6025.16</v>
          </cell>
        </row>
        <row r="755">
          <cell r="A755" t="str">
            <v>2 S 04 200 74</v>
          </cell>
          <cell r="B755" t="str">
            <v>Corpo BSCC 3,00 a 3,00 m alt. 10,00 a 12,50 m -  AC/BC</v>
          </cell>
          <cell r="C755" t="str">
            <v>m</v>
          </cell>
          <cell r="D755">
            <v>122.43</v>
          </cell>
          <cell r="E755">
            <v>799.24</v>
          </cell>
          <cell r="F755">
            <v>921.67</v>
          </cell>
          <cell r="G755">
            <v>0</v>
          </cell>
          <cell r="H755">
            <v>5679.88</v>
          </cell>
          <cell r="I755">
            <v>0</v>
          </cell>
          <cell r="J755">
            <v>6601.5499999999993</v>
          </cell>
          <cell r="K755">
            <v>1833.25</v>
          </cell>
          <cell r="L755">
            <v>8434.7999999999993</v>
          </cell>
        </row>
        <row r="756">
          <cell r="A756" t="str">
            <v>2 S 04 200 75</v>
          </cell>
          <cell r="B756" t="str">
            <v>Corpo BSCC 1,50 x 1,50 m alt. 12,50 a 15,00 m -  AC/BC</v>
          </cell>
          <cell r="C756" t="str">
            <v>m</v>
          </cell>
          <cell r="D756">
            <v>33.729999999999997</v>
          </cell>
          <cell r="E756">
            <v>280.10000000000002</v>
          </cell>
          <cell r="F756">
            <v>313.83</v>
          </cell>
          <cell r="G756">
            <v>0</v>
          </cell>
          <cell r="H756">
            <v>1905.53</v>
          </cell>
          <cell r="I756">
            <v>0</v>
          </cell>
          <cell r="J756">
            <v>2219.36</v>
          </cell>
          <cell r="K756">
            <v>616.30999999999995</v>
          </cell>
          <cell r="L756">
            <v>2835.67</v>
          </cell>
        </row>
        <row r="757">
          <cell r="A757" t="str">
            <v>2 S 04 200 76</v>
          </cell>
          <cell r="B757" t="str">
            <v>Corpo BSCC 2,00 a 2,00 m alt. 12,50 a 15,00 m -  AC/BC</v>
          </cell>
          <cell r="C757" t="str">
            <v>m</v>
          </cell>
          <cell r="D757">
            <v>56.24</v>
          </cell>
          <cell r="E757">
            <v>458.52</v>
          </cell>
          <cell r="F757">
            <v>514.76</v>
          </cell>
          <cell r="G757">
            <v>0</v>
          </cell>
          <cell r="H757">
            <v>3040.62</v>
          </cell>
          <cell r="I757">
            <v>0</v>
          </cell>
          <cell r="J757">
            <v>3555.38</v>
          </cell>
          <cell r="K757">
            <v>987.32</v>
          </cell>
          <cell r="L757">
            <v>4542.7</v>
          </cell>
        </row>
        <row r="758">
          <cell r="A758" t="str">
            <v>2 S 04 200 77</v>
          </cell>
          <cell r="B758" t="str">
            <v>Corpo BSCC 2,50 x 2,50 m alt. 12,50 a 15,00 m -  AC/BC</v>
          </cell>
          <cell r="C758" t="str">
            <v>m</v>
          </cell>
          <cell r="D758">
            <v>87.44</v>
          </cell>
          <cell r="E758">
            <v>604.19000000000005</v>
          </cell>
          <cell r="F758">
            <v>691.63</v>
          </cell>
          <cell r="G758">
            <v>0</v>
          </cell>
          <cell r="H758">
            <v>4603.62</v>
          </cell>
          <cell r="I758">
            <v>0</v>
          </cell>
          <cell r="J758">
            <v>5295.25</v>
          </cell>
          <cell r="K758">
            <v>1470.49</v>
          </cell>
          <cell r="L758">
            <v>6765.74</v>
          </cell>
        </row>
        <row r="759">
          <cell r="A759" t="str">
            <v>2 S 04 200 78</v>
          </cell>
          <cell r="B759" t="str">
            <v>Corpo BSCC 3,00 x 3,00 m alt. 12,50 a 15,00 m -  AC/BC</v>
          </cell>
          <cell r="C759" t="str">
            <v>m</v>
          </cell>
          <cell r="D759">
            <v>123.67</v>
          </cell>
          <cell r="E759">
            <v>824.17</v>
          </cell>
          <cell r="F759">
            <v>947.84</v>
          </cell>
          <cell r="G759">
            <v>0</v>
          </cell>
          <cell r="H759">
            <v>6132.16</v>
          </cell>
          <cell r="I759">
            <v>0</v>
          </cell>
          <cell r="J759">
            <v>7080</v>
          </cell>
          <cell r="K759">
            <v>1966.1100000000001</v>
          </cell>
          <cell r="L759">
            <v>9046.11</v>
          </cell>
        </row>
        <row r="760">
          <cell r="A760" t="str">
            <v>2 S 04 201 01</v>
          </cell>
          <cell r="B760" t="str">
            <v>Boca BSCC 1,50 x 1,50 m normal</v>
          </cell>
          <cell r="C760" t="str">
            <v>und</v>
          </cell>
          <cell r="D760">
            <v>31.32</v>
          </cell>
          <cell r="E760">
            <v>794.84</v>
          </cell>
          <cell r="F760">
            <v>826.16</v>
          </cell>
          <cell r="G760">
            <v>0</v>
          </cell>
          <cell r="H760">
            <v>7948.57</v>
          </cell>
          <cell r="I760">
            <v>0</v>
          </cell>
          <cell r="J760">
            <v>8774.73</v>
          </cell>
          <cell r="K760">
            <v>2436.7399999999998</v>
          </cell>
          <cell r="L760">
            <v>11211.470000000001</v>
          </cell>
        </row>
        <row r="761">
          <cell r="A761" t="str">
            <v>2 S 04 201 02</v>
          </cell>
          <cell r="B761" t="str">
            <v>Boca BSCC 2,00 x 2,00 m normal</v>
          </cell>
          <cell r="C761" t="str">
            <v>und</v>
          </cell>
          <cell r="D761">
            <v>46.39</v>
          </cell>
          <cell r="E761">
            <v>1307.6399999999999</v>
          </cell>
          <cell r="F761">
            <v>1354.03</v>
          </cell>
          <cell r="G761">
            <v>0</v>
          </cell>
          <cell r="H761">
            <v>12284.07</v>
          </cell>
          <cell r="I761">
            <v>0</v>
          </cell>
          <cell r="J761">
            <v>13638.1</v>
          </cell>
          <cell r="K761">
            <v>3787.3</v>
          </cell>
          <cell r="L761">
            <v>17425.400000000001</v>
          </cell>
        </row>
        <row r="762">
          <cell r="A762" t="str">
            <v>2 S 04 201 03</v>
          </cell>
          <cell r="B762" t="str">
            <v>Boca BSCC 2,50 x 2,50 m normal</v>
          </cell>
          <cell r="C762" t="str">
            <v>und</v>
          </cell>
          <cell r="D762">
            <v>60.16</v>
          </cell>
          <cell r="E762">
            <v>1485.43</v>
          </cell>
          <cell r="F762">
            <v>1545.59</v>
          </cell>
          <cell r="G762">
            <v>0</v>
          </cell>
          <cell r="H762">
            <v>16547.57</v>
          </cell>
          <cell r="I762">
            <v>0</v>
          </cell>
          <cell r="J762">
            <v>18093.16</v>
          </cell>
          <cell r="K762">
            <v>5024.47</v>
          </cell>
          <cell r="L762">
            <v>23117.629999999997</v>
          </cell>
        </row>
        <row r="763">
          <cell r="A763" t="str">
            <v>2 S 04 201 04</v>
          </cell>
          <cell r="B763" t="str">
            <v>Boca BSCC 3,00 x 3,00 m normal</v>
          </cell>
          <cell r="C763" t="str">
            <v>und</v>
          </cell>
          <cell r="D763">
            <v>82.76</v>
          </cell>
          <cell r="E763">
            <v>2678.5800000000004</v>
          </cell>
          <cell r="F763">
            <v>2761.34</v>
          </cell>
          <cell r="G763">
            <v>0</v>
          </cell>
          <cell r="H763">
            <v>23362.91</v>
          </cell>
          <cell r="I763">
            <v>0</v>
          </cell>
          <cell r="J763">
            <v>26124.25</v>
          </cell>
          <cell r="K763">
            <v>7254.7</v>
          </cell>
          <cell r="L763">
            <v>33378.950000000004</v>
          </cell>
        </row>
        <row r="764">
          <cell r="A764" t="str">
            <v>2 S 04 201 05</v>
          </cell>
          <cell r="B764" t="str">
            <v>Boca BSCC 1,50 x 1,50 m - esc.=15</v>
          </cell>
          <cell r="C764" t="str">
            <v>und</v>
          </cell>
          <cell r="D764">
            <v>31.28</v>
          </cell>
          <cell r="E764">
            <v>842.5</v>
          </cell>
          <cell r="F764">
            <v>873.78</v>
          </cell>
          <cell r="G764">
            <v>0</v>
          </cell>
          <cell r="H764">
            <v>8259.2900000000009</v>
          </cell>
          <cell r="I764">
            <v>0</v>
          </cell>
          <cell r="J764">
            <v>9133.07</v>
          </cell>
          <cell r="K764">
            <v>2536.25</v>
          </cell>
          <cell r="L764">
            <v>11669.320000000002</v>
          </cell>
        </row>
        <row r="765">
          <cell r="A765" t="str">
            <v>2 S 04 201 06</v>
          </cell>
          <cell r="B765" t="str">
            <v>Boca BSCC 2,00 x 2,00 m - esc.=15</v>
          </cell>
          <cell r="C765" t="str">
            <v>und</v>
          </cell>
          <cell r="D765">
            <v>46.35</v>
          </cell>
          <cell r="E765">
            <v>1383.3999999999999</v>
          </cell>
          <cell r="F765">
            <v>1429.75</v>
          </cell>
          <cell r="G765">
            <v>0</v>
          </cell>
          <cell r="H765">
            <v>12641.78</v>
          </cell>
          <cell r="I765">
            <v>0</v>
          </cell>
          <cell r="J765">
            <v>14071.529999999999</v>
          </cell>
          <cell r="K765">
            <v>3907.66</v>
          </cell>
          <cell r="L765">
            <v>17979.189999999999</v>
          </cell>
        </row>
        <row r="766">
          <cell r="A766" t="str">
            <v>2 S 04 201 07</v>
          </cell>
          <cell r="B766" t="str">
            <v>Boca BSCC 2,50 x 2,50 m - esc.=15</v>
          </cell>
          <cell r="C766" t="str">
            <v>und</v>
          </cell>
          <cell r="D766">
            <v>63.91</v>
          </cell>
          <cell r="E766">
            <v>2026.23</v>
          </cell>
          <cell r="F766">
            <v>2090.14</v>
          </cell>
          <cell r="G766">
            <v>0</v>
          </cell>
          <cell r="H766">
            <v>17522.259999999998</v>
          </cell>
          <cell r="I766">
            <v>0</v>
          </cell>
          <cell r="J766">
            <v>19612.400000000001</v>
          </cell>
          <cell r="K766">
            <v>5446.3600000000006</v>
          </cell>
          <cell r="L766">
            <v>25058.76</v>
          </cell>
        </row>
        <row r="767">
          <cell r="A767" t="str">
            <v>2 S 04 201 08</v>
          </cell>
          <cell r="B767" t="str">
            <v>Boca BSCC 3,00 x 3,00 m - esc.=15</v>
          </cell>
          <cell r="C767" t="str">
            <v>und</v>
          </cell>
          <cell r="D767">
            <v>87.71</v>
          </cell>
          <cell r="E767">
            <v>2971.88</v>
          </cell>
          <cell r="F767">
            <v>3059.59</v>
          </cell>
          <cell r="G767">
            <v>0</v>
          </cell>
          <cell r="H767">
            <v>24709.530000000002</v>
          </cell>
          <cell r="I767">
            <v>0</v>
          </cell>
          <cell r="J767">
            <v>27769.120000000003</v>
          </cell>
          <cell r="K767">
            <v>7711.48</v>
          </cell>
          <cell r="L767">
            <v>35480.600000000006</v>
          </cell>
        </row>
        <row r="768">
          <cell r="A768" t="str">
            <v>2 S 04 201 09</v>
          </cell>
          <cell r="B768" t="str">
            <v>Boca BSCC 1,50 x 1,50 m - esc.=30</v>
          </cell>
          <cell r="C768" t="str">
            <v>und</v>
          </cell>
          <cell r="D768">
            <v>35.07</v>
          </cell>
          <cell r="E768">
            <v>981.58</v>
          </cell>
          <cell r="F768">
            <v>1016.6500000000001</v>
          </cell>
          <cell r="G768">
            <v>0</v>
          </cell>
          <cell r="H768">
            <v>8861.67</v>
          </cell>
          <cell r="I768">
            <v>0</v>
          </cell>
          <cell r="J768">
            <v>9878.32</v>
          </cell>
          <cell r="K768">
            <v>2743.2</v>
          </cell>
          <cell r="L768">
            <v>12621.52</v>
          </cell>
        </row>
        <row r="769">
          <cell r="A769" t="str">
            <v>2 S 04 201 10</v>
          </cell>
          <cell r="B769" t="str">
            <v>Boca BSCC 2,00 x 2,00 m - esc.=30</v>
          </cell>
          <cell r="C769" t="str">
            <v>und</v>
          </cell>
          <cell r="D769">
            <v>50.09</v>
          </cell>
          <cell r="E769">
            <v>1539.8400000000001</v>
          </cell>
          <cell r="F769">
            <v>1589.93</v>
          </cell>
          <cell r="G769">
            <v>0</v>
          </cell>
          <cell r="H769">
            <v>13672.689999999999</v>
          </cell>
          <cell r="I769">
            <v>0</v>
          </cell>
          <cell r="J769">
            <v>15262.62</v>
          </cell>
          <cell r="K769">
            <v>4238.42</v>
          </cell>
          <cell r="L769">
            <v>19501.04</v>
          </cell>
        </row>
        <row r="770">
          <cell r="A770" t="str">
            <v>2 S 04 201 11</v>
          </cell>
          <cell r="B770" t="str">
            <v>Boca BSCC 2,50 x 2,50 m - esc.=30</v>
          </cell>
          <cell r="C770" t="str">
            <v>und</v>
          </cell>
          <cell r="D770">
            <v>70.150000000000006</v>
          </cell>
          <cell r="E770">
            <v>2189.98</v>
          </cell>
          <cell r="F770">
            <v>2260.13</v>
          </cell>
          <cell r="G770">
            <v>0</v>
          </cell>
          <cell r="H770">
            <v>19515.91</v>
          </cell>
          <cell r="I770">
            <v>0</v>
          </cell>
          <cell r="J770">
            <v>21776.039999999997</v>
          </cell>
          <cell r="K770">
            <v>6047.2</v>
          </cell>
          <cell r="L770">
            <v>27823.239999999998</v>
          </cell>
        </row>
        <row r="771">
          <cell r="A771" t="str">
            <v>2 S 04 201 12</v>
          </cell>
          <cell r="B771" t="str">
            <v>Boca BSCC 3,00 x 3,00 m =esc.=30</v>
          </cell>
          <cell r="C771" t="str">
            <v>und</v>
          </cell>
          <cell r="D771">
            <v>96.49</v>
          </cell>
          <cell r="E771">
            <v>3217.53</v>
          </cell>
          <cell r="F771">
            <v>3314.02</v>
          </cell>
          <cell r="G771">
            <v>0</v>
          </cell>
          <cell r="H771">
            <v>27120.62</v>
          </cell>
          <cell r="I771">
            <v>0</v>
          </cell>
          <cell r="J771">
            <v>30434.640000000003</v>
          </cell>
          <cell r="K771">
            <v>8451.6899999999987</v>
          </cell>
          <cell r="L771">
            <v>38886.33</v>
          </cell>
        </row>
        <row r="772">
          <cell r="A772" t="str">
            <v>2 S 04 201 13</v>
          </cell>
          <cell r="B772" t="str">
            <v>Boca BSCC 1,50 x 1,50 m - esc.=45</v>
          </cell>
          <cell r="C772" t="str">
            <v>und</v>
          </cell>
          <cell r="D772">
            <v>41.31</v>
          </cell>
          <cell r="E772">
            <v>1143.8699999999999</v>
          </cell>
          <cell r="F772">
            <v>1185.1799999999998</v>
          </cell>
          <cell r="G772">
            <v>0</v>
          </cell>
          <cell r="H772">
            <v>11087.580000000002</v>
          </cell>
          <cell r="I772">
            <v>0</v>
          </cell>
          <cell r="J772">
            <v>12272.76</v>
          </cell>
          <cell r="K772">
            <v>3408.14</v>
          </cell>
          <cell r="L772">
            <v>15680.9</v>
          </cell>
        </row>
        <row r="773">
          <cell r="A773" t="str">
            <v>2 S 04 201 14</v>
          </cell>
          <cell r="B773" t="str">
            <v>Boca BSCC 2,00 x 2,00 m - esc.=45</v>
          </cell>
          <cell r="C773" t="str">
            <v>und</v>
          </cell>
          <cell r="D773">
            <v>62.62</v>
          </cell>
          <cell r="E773">
            <v>1924.8</v>
          </cell>
          <cell r="F773">
            <v>1987.42</v>
          </cell>
          <cell r="G773">
            <v>0</v>
          </cell>
          <cell r="H773">
            <v>17495.04</v>
          </cell>
          <cell r="I773">
            <v>0</v>
          </cell>
          <cell r="J773">
            <v>19482.46</v>
          </cell>
          <cell r="K773">
            <v>5410.2699999999995</v>
          </cell>
          <cell r="L773">
            <v>24892.73</v>
          </cell>
        </row>
        <row r="774">
          <cell r="A774" t="str">
            <v>2 S 04 201 15</v>
          </cell>
          <cell r="B774" t="str">
            <v>Boca BSCC 2,50 x 2,50 m - esc.=45</v>
          </cell>
          <cell r="C774" t="str">
            <v>und</v>
          </cell>
          <cell r="D774">
            <v>85.17</v>
          </cell>
          <cell r="E774">
            <v>2911.5099999999998</v>
          </cell>
          <cell r="F774">
            <v>2996.68</v>
          </cell>
          <cell r="G774">
            <v>0</v>
          </cell>
          <cell r="H774">
            <v>24693.22</v>
          </cell>
          <cell r="I774">
            <v>0</v>
          </cell>
          <cell r="J774">
            <v>27689.9</v>
          </cell>
          <cell r="K774">
            <v>7689.48</v>
          </cell>
          <cell r="L774">
            <v>35379.379999999997</v>
          </cell>
        </row>
        <row r="775">
          <cell r="A775" t="str">
            <v>2 S 04 201 16</v>
          </cell>
          <cell r="B775" t="str">
            <v>Boca BSCC 3,00 x 3,00 m - esc.=45</v>
          </cell>
          <cell r="C775" t="str">
            <v>und</v>
          </cell>
          <cell r="D775">
            <v>117.8</v>
          </cell>
          <cell r="E775">
            <v>4188.3499999999995</v>
          </cell>
          <cell r="F775">
            <v>4306.1499999999996</v>
          </cell>
          <cell r="G775">
            <v>0</v>
          </cell>
          <cell r="H775">
            <v>34319.86</v>
          </cell>
          <cell r="I775">
            <v>0</v>
          </cell>
          <cell r="J775">
            <v>38626.01</v>
          </cell>
          <cell r="K775">
            <v>10726.44</v>
          </cell>
          <cell r="L775">
            <v>49352.45</v>
          </cell>
        </row>
        <row r="776">
          <cell r="A776" t="str">
            <v>2 S 04 201 51</v>
          </cell>
          <cell r="B776" t="str">
            <v>Boca BSCC 1,50 x 1,50 m normal -  AC/BC</v>
          </cell>
          <cell r="C776" t="str">
            <v>und</v>
          </cell>
          <cell r="D776">
            <v>31.32</v>
          </cell>
          <cell r="E776">
            <v>794.84</v>
          </cell>
          <cell r="F776">
            <v>826.16</v>
          </cell>
          <cell r="G776">
            <v>0</v>
          </cell>
          <cell r="H776">
            <v>8267.5400000000009</v>
          </cell>
          <cell r="I776">
            <v>0</v>
          </cell>
          <cell r="J776">
            <v>9093.7000000000007</v>
          </cell>
          <cell r="K776">
            <v>2525.3199999999997</v>
          </cell>
          <cell r="L776">
            <v>11619.02</v>
          </cell>
        </row>
        <row r="777">
          <cell r="A777" t="str">
            <v>2 S 04 201 52</v>
          </cell>
          <cell r="B777" t="str">
            <v>Boca BSCC 2,00 x 2,00 m normal -  AC/BC</v>
          </cell>
          <cell r="C777" t="str">
            <v>und</v>
          </cell>
          <cell r="D777">
            <v>46.39</v>
          </cell>
          <cell r="E777">
            <v>1307.6399999999999</v>
          </cell>
          <cell r="F777">
            <v>1354.03</v>
          </cell>
          <cell r="G777">
            <v>0</v>
          </cell>
          <cell r="H777">
            <v>12790.630000000001</v>
          </cell>
          <cell r="I777">
            <v>0</v>
          </cell>
          <cell r="J777">
            <v>14144.66</v>
          </cell>
          <cell r="K777">
            <v>3927.9700000000003</v>
          </cell>
          <cell r="L777">
            <v>18072.63</v>
          </cell>
        </row>
        <row r="778">
          <cell r="A778" t="str">
            <v>2 S 04 201 53</v>
          </cell>
          <cell r="B778" t="str">
            <v>Boca BSCC 2,50 x 2,50 m normal -  AC/BC</v>
          </cell>
          <cell r="C778" t="str">
            <v>und</v>
          </cell>
          <cell r="D778">
            <v>60.16</v>
          </cell>
          <cell r="E778">
            <v>1715.82</v>
          </cell>
          <cell r="F778">
            <v>1775.9799999999998</v>
          </cell>
          <cell r="G778">
            <v>0</v>
          </cell>
          <cell r="H778">
            <v>17244.129999999997</v>
          </cell>
          <cell r="I778">
            <v>0</v>
          </cell>
          <cell r="J778">
            <v>19020.11</v>
          </cell>
          <cell r="K778">
            <v>5281.88</v>
          </cell>
          <cell r="L778">
            <v>24301.99</v>
          </cell>
        </row>
        <row r="779">
          <cell r="A779" t="str">
            <v>2 S 04 201 54</v>
          </cell>
          <cell r="B779" t="str">
            <v>Boca BSCC 3,00 x 3,00 m normal -  AC/BC</v>
          </cell>
          <cell r="C779" t="str">
            <v>und</v>
          </cell>
          <cell r="D779">
            <v>82.76</v>
          </cell>
          <cell r="E779">
            <v>2678.5800000000004</v>
          </cell>
          <cell r="F779">
            <v>2761.34</v>
          </cell>
          <cell r="G779">
            <v>0</v>
          </cell>
          <cell r="H779">
            <v>24370.86</v>
          </cell>
          <cell r="I779">
            <v>0</v>
          </cell>
          <cell r="J779">
            <v>27132.2</v>
          </cell>
          <cell r="K779">
            <v>7534.61</v>
          </cell>
          <cell r="L779">
            <v>34666.81</v>
          </cell>
        </row>
        <row r="780">
          <cell r="A780" t="str">
            <v>2 S 04 201 55</v>
          </cell>
          <cell r="B780" t="str">
            <v>Boca BSCC 1,50 x 1,50 m - esc.=15 -  AC/BC</v>
          </cell>
          <cell r="C780" t="str">
            <v>und</v>
          </cell>
          <cell r="D780">
            <v>31.28</v>
          </cell>
          <cell r="E780">
            <v>842.5</v>
          </cell>
          <cell r="F780">
            <v>873.78</v>
          </cell>
          <cell r="G780">
            <v>0</v>
          </cell>
          <cell r="H780">
            <v>8538.5500000000011</v>
          </cell>
          <cell r="I780">
            <v>0</v>
          </cell>
          <cell r="J780">
            <v>9412.33</v>
          </cell>
          <cell r="K780">
            <v>2613.7999999999997</v>
          </cell>
          <cell r="L780">
            <v>12026.130000000001</v>
          </cell>
        </row>
        <row r="781">
          <cell r="A781" t="str">
            <v>2 S 04 201 56</v>
          </cell>
          <cell r="B781" t="str">
            <v>Boca BSCC 2,00 x 2,00 m - esc.=15 -  AC/BC</v>
          </cell>
          <cell r="C781" t="str">
            <v>und</v>
          </cell>
          <cell r="D781">
            <v>46.35</v>
          </cell>
          <cell r="E781">
            <v>1383.3999999999999</v>
          </cell>
          <cell r="F781">
            <v>1429.75</v>
          </cell>
          <cell r="G781">
            <v>0</v>
          </cell>
          <cell r="H781">
            <v>13094.039999999999</v>
          </cell>
          <cell r="I781">
            <v>0</v>
          </cell>
          <cell r="J781">
            <v>14523.79</v>
          </cell>
          <cell r="K781">
            <v>4033.25</v>
          </cell>
          <cell r="L781">
            <v>18557.04</v>
          </cell>
        </row>
        <row r="782">
          <cell r="A782" t="str">
            <v>2 S 04 201 57</v>
          </cell>
          <cell r="B782" t="str">
            <v>Boca BSCC 2,50 x 2,50 m - esc.=15 -  AC/BC</v>
          </cell>
          <cell r="C782" t="str">
            <v>und</v>
          </cell>
          <cell r="D782">
            <v>63.91</v>
          </cell>
          <cell r="E782">
            <v>2026.23</v>
          </cell>
          <cell r="F782">
            <v>2090.14</v>
          </cell>
          <cell r="G782">
            <v>0</v>
          </cell>
          <cell r="H782">
            <v>18190.010000000002</v>
          </cell>
          <cell r="I782">
            <v>0</v>
          </cell>
          <cell r="J782">
            <v>20280.149999999998</v>
          </cell>
          <cell r="K782">
            <v>5631.79</v>
          </cell>
          <cell r="L782">
            <v>25911.940000000002</v>
          </cell>
        </row>
        <row r="783">
          <cell r="A783" t="str">
            <v>2 S 04 201 58</v>
          </cell>
          <cell r="B783" t="str">
            <v>Boca BSCC 3,00 x 3,00 m - esc.=15 -  AC/BC</v>
          </cell>
          <cell r="C783" t="str">
            <v>und</v>
          </cell>
          <cell r="D783">
            <v>87.71</v>
          </cell>
          <cell r="E783">
            <v>2971.88</v>
          </cell>
          <cell r="F783">
            <v>3059.59</v>
          </cell>
          <cell r="G783">
            <v>0</v>
          </cell>
          <cell r="H783">
            <v>25679.010000000002</v>
          </cell>
          <cell r="I783">
            <v>0</v>
          </cell>
          <cell r="J783">
            <v>28738.600000000002</v>
          </cell>
          <cell r="K783">
            <v>7980.7</v>
          </cell>
          <cell r="L783">
            <v>36719.299999999996</v>
          </cell>
        </row>
        <row r="784">
          <cell r="A784" t="str">
            <v>2 S 04 201 59</v>
          </cell>
          <cell r="B784" t="str">
            <v>Boca BSCC 1,50 x 1,50 m - esc.=30 -  AC/BC</v>
          </cell>
          <cell r="C784" t="str">
            <v>und</v>
          </cell>
          <cell r="D784">
            <v>35.07</v>
          </cell>
          <cell r="E784">
            <v>981.58</v>
          </cell>
          <cell r="F784">
            <v>1016.6500000000001</v>
          </cell>
          <cell r="G784">
            <v>0</v>
          </cell>
          <cell r="H784">
            <v>9184.27</v>
          </cell>
          <cell r="I784">
            <v>0</v>
          </cell>
          <cell r="J784">
            <v>10200.92</v>
          </cell>
          <cell r="K784">
            <v>2832.79</v>
          </cell>
          <cell r="L784">
            <v>13033.71</v>
          </cell>
        </row>
        <row r="785">
          <cell r="A785" t="str">
            <v>2 S 04 201 60</v>
          </cell>
          <cell r="B785" t="str">
            <v>Boca BSCC 2,00 x 2,00 m - esc.=30 -  AC/BC</v>
          </cell>
          <cell r="C785" t="str">
            <v>und</v>
          </cell>
          <cell r="D785">
            <v>50.09</v>
          </cell>
          <cell r="E785">
            <v>1539.8400000000001</v>
          </cell>
          <cell r="F785">
            <v>1589.93</v>
          </cell>
          <cell r="G785">
            <v>0</v>
          </cell>
          <cell r="H785">
            <v>14180.11</v>
          </cell>
          <cell r="I785">
            <v>0</v>
          </cell>
          <cell r="J785">
            <v>15770.039999999999</v>
          </cell>
          <cell r="K785">
            <v>4379.34</v>
          </cell>
          <cell r="L785">
            <v>20149.38</v>
          </cell>
        </row>
        <row r="786">
          <cell r="A786" t="str">
            <v>2 S 04 201 61</v>
          </cell>
          <cell r="B786" t="str">
            <v>Boca BSCC 2,50 x 2,50 m - esc.=30 -  AC/BC</v>
          </cell>
          <cell r="C786" t="str">
            <v>und</v>
          </cell>
          <cell r="D786">
            <v>70.150000000000006</v>
          </cell>
          <cell r="E786">
            <v>2189.98</v>
          </cell>
          <cell r="F786">
            <v>2260.13</v>
          </cell>
          <cell r="G786">
            <v>0</v>
          </cell>
          <cell r="H786">
            <v>20256.060000000001</v>
          </cell>
          <cell r="I786">
            <v>0</v>
          </cell>
          <cell r="J786">
            <v>22516.190000000002</v>
          </cell>
          <cell r="K786">
            <v>6252.74</v>
          </cell>
          <cell r="L786">
            <v>28768.93</v>
          </cell>
        </row>
        <row r="787">
          <cell r="A787" t="str">
            <v>2 S 04 201 62</v>
          </cell>
          <cell r="B787" t="str">
            <v>Boca BSCC 3,00 x 3,00 m =esc.=30 -  AC/BC</v>
          </cell>
          <cell r="C787" t="str">
            <v>und</v>
          </cell>
          <cell r="D787">
            <v>96.49</v>
          </cell>
          <cell r="E787">
            <v>3217.53</v>
          </cell>
          <cell r="F787">
            <v>3314.02</v>
          </cell>
          <cell r="G787">
            <v>0</v>
          </cell>
          <cell r="H787">
            <v>28213.79</v>
          </cell>
          <cell r="I787">
            <v>0</v>
          </cell>
          <cell r="J787">
            <v>31527.809999999998</v>
          </cell>
          <cell r="K787">
            <v>8755.2699999999986</v>
          </cell>
          <cell r="L787">
            <v>40283.08</v>
          </cell>
        </row>
        <row r="788">
          <cell r="A788" t="str">
            <v>2 S 04 201 63</v>
          </cell>
          <cell r="B788" t="str">
            <v>Boca BSCC 1,50 x 1,50 m - esc.=45 -  AC/BC</v>
          </cell>
          <cell r="C788" t="str">
            <v>und</v>
          </cell>
          <cell r="D788">
            <v>41.31</v>
          </cell>
          <cell r="E788">
            <v>1143.8699999999999</v>
          </cell>
          <cell r="F788">
            <v>1185.1799999999998</v>
          </cell>
          <cell r="G788">
            <v>0</v>
          </cell>
          <cell r="H788">
            <v>11479.88</v>
          </cell>
          <cell r="I788">
            <v>0</v>
          </cell>
          <cell r="J788">
            <v>12665.060000000001</v>
          </cell>
          <cell r="K788">
            <v>3517.08</v>
          </cell>
          <cell r="L788">
            <v>16182.140000000001</v>
          </cell>
        </row>
        <row r="789">
          <cell r="A789" t="str">
            <v>2 S 04 201 64</v>
          </cell>
          <cell r="B789" t="str">
            <v>Boca BSCC 2,00 x 2,00 m - esc.=45 -  AC/BC</v>
          </cell>
          <cell r="C789" t="str">
            <v>und</v>
          </cell>
          <cell r="D789">
            <v>62.62</v>
          </cell>
          <cell r="E789">
            <v>1924.8</v>
          </cell>
          <cell r="F789">
            <v>1987.42</v>
          </cell>
          <cell r="G789">
            <v>0</v>
          </cell>
          <cell r="H789">
            <v>18154.11</v>
          </cell>
          <cell r="I789">
            <v>0</v>
          </cell>
          <cell r="J789">
            <v>20141.53</v>
          </cell>
          <cell r="K789">
            <v>5593.3</v>
          </cell>
          <cell r="L789">
            <v>25734.829999999998</v>
          </cell>
        </row>
        <row r="790">
          <cell r="A790" t="str">
            <v>2 S 04 201 65</v>
          </cell>
          <cell r="B790" t="str">
            <v>Boca BSCC 2,50 x 2,50 m - esc.=45 -  AC/BC</v>
          </cell>
          <cell r="C790" t="str">
            <v>und</v>
          </cell>
          <cell r="D790">
            <v>85.17</v>
          </cell>
          <cell r="E790">
            <v>2911.5099999999998</v>
          </cell>
          <cell r="F790">
            <v>2996.68</v>
          </cell>
          <cell r="G790">
            <v>0</v>
          </cell>
          <cell r="H790">
            <v>25600.560000000001</v>
          </cell>
          <cell r="I790">
            <v>0</v>
          </cell>
          <cell r="J790">
            <v>28597.239999999998</v>
          </cell>
          <cell r="K790">
            <v>7941.45</v>
          </cell>
          <cell r="L790">
            <v>36538.69</v>
          </cell>
        </row>
        <row r="791">
          <cell r="A791" t="str">
            <v>2 S 04 201 66</v>
          </cell>
          <cell r="B791" t="str">
            <v>Boca BSCC 3,00 x 3,00 m - esc.=45 -  AC/BC</v>
          </cell>
          <cell r="C791" t="str">
            <v>und</v>
          </cell>
          <cell r="D791">
            <v>117.8</v>
          </cell>
          <cell r="E791">
            <v>4188.3499999999995</v>
          </cell>
          <cell r="F791">
            <v>4306.1499999999996</v>
          </cell>
          <cell r="G791">
            <v>0</v>
          </cell>
          <cell r="H791">
            <v>35642.81</v>
          </cell>
          <cell r="I791">
            <v>0</v>
          </cell>
          <cell r="J791">
            <v>39948.959999999999</v>
          </cell>
          <cell r="K791">
            <v>11093.82</v>
          </cell>
          <cell r="L791">
            <v>51042.78</v>
          </cell>
        </row>
        <row r="792">
          <cell r="A792" t="str">
            <v>2 S 04 210 01</v>
          </cell>
          <cell r="B792" t="str">
            <v>Corpo BDCC 1,50 x 1,50 m alt. 0 a 1,00 m</v>
          </cell>
          <cell r="C792" t="str">
            <v>m</v>
          </cell>
          <cell r="D792">
            <v>63.69</v>
          </cell>
          <cell r="E792">
            <v>272.76</v>
          </cell>
          <cell r="F792">
            <v>336.45</v>
          </cell>
          <cell r="G792">
            <v>0</v>
          </cell>
          <cell r="H792">
            <v>2266.63</v>
          </cell>
          <cell r="I792">
            <v>0</v>
          </cell>
          <cell r="J792">
            <v>2603.08</v>
          </cell>
          <cell r="K792">
            <v>722.87</v>
          </cell>
          <cell r="L792">
            <v>3325.9500000000003</v>
          </cell>
        </row>
        <row r="793">
          <cell r="A793" t="str">
            <v>2 S 04 210 02</v>
          </cell>
          <cell r="B793" t="str">
            <v>Corpo BDCC 2,00 x 2,00 m alt. 0 a 1,00 m</v>
          </cell>
          <cell r="C793" t="str">
            <v>m</v>
          </cell>
          <cell r="D793">
            <v>103.62</v>
          </cell>
          <cell r="E793">
            <v>418.43</v>
          </cell>
          <cell r="F793">
            <v>522.04999999999995</v>
          </cell>
          <cell r="G793">
            <v>0</v>
          </cell>
          <cell r="H793">
            <v>3360.7599999999998</v>
          </cell>
          <cell r="I793">
            <v>0</v>
          </cell>
          <cell r="J793">
            <v>3882.81</v>
          </cell>
          <cell r="K793">
            <v>1078.25</v>
          </cell>
          <cell r="L793">
            <v>4961.0599999999995</v>
          </cell>
        </row>
        <row r="794">
          <cell r="A794" t="str">
            <v>2 S 04 210 03</v>
          </cell>
          <cell r="B794" t="str">
            <v>Corpo BDCC 2,50 x 2,50 m alt. 0 a 1,00 m</v>
          </cell>
          <cell r="C794" t="str">
            <v>m</v>
          </cell>
          <cell r="D794">
            <v>154.79</v>
          </cell>
          <cell r="E794">
            <v>539.66999999999996</v>
          </cell>
          <cell r="F794">
            <v>694.46</v>
          </cell>
          <cell r="G794">
            <v>0</v>
          </cell>
          <cell r="H794">
            <v>4154.3099999999995</v>
          </cell>
          <cell r="I794">
            <v>0</v>
          </cell>
          <cell r="J794">
            <v>4848.7700000000004</v>
          </cell>
          <cell r="K794">
            <v>1346.5</v>
          </cell>
          <cell r="L794">
            <v>6195.2699999999995</v>
          </cell>
        </row>
        <row r="795">
          <cell r="A795" t="str">
            <v>2 S 04 210 04</v>
          </cell>
          <cell r="B795" t="str">
            <v>Corpo BDCC 3,00 x 3,00 m alt. 0 a 1,00 m</v>
          </cell>
          <cell r="C795" t="str">
            <v>m</v>
          </cell>
          <cell r="D795">
            <v>224.72</v>
          </cell>
          <cell r="E795">
            <v>677.52</v>
          </cell>
          <cell r="F795">
            <v>902.24</v>
          </cell>
          <cell r="G795">
            <v>0</v>
          </cell>
          <cell r="H795">
            <v>5744.5899999999992</v>
          </cell>
          <cell r="I795">
            <v>0</v>
          </cell>
          <cell r="J795">
            <v>6646.83</v>
          </cell>
          <cell r="K795">
            <v>1845.82</v>
          </cell>
          <cell r="L795">
            <v>8492.65</v>
          </cell>
        </row>
        <row r="796">
          <cell r="A796" t="str">
            <v>2 S 04 210 05</v>
          </cell>
          <cell r="B796" t="str">
            <v>Corpo BDCC 1,50 x 1,50 m alt. 1,00 a 2,50 m</v>
          </cell>
          <cell r="C796" t="str">
            <v>m</v>
          </cell>
          <cell r="D796">
            <v>62.44</v>
          </cell>
          <cell r="E796">
            <v>262.49</v>
          </cell>
          <cell r="F796">
            <v>324.93</v>
          </cell>
          <cell r="G796">
            <v>0</v>
          </cell>
          <cell r="H796">
            <v>1925.83</v>
          </cell>
          <cell r="I796">
            <v>0</v>
          </cell>
          <cell r="J796">
            <v>2250.7600000000002</v>
          </cell>
          <cell r="K796">
            <v>625.03</v>
          </cell>
          <cell r="L796">
            <v>2875.79</v>
          </cell>
        </row>
        <row r="797">
          <cell r="A797" t="str">
            <v>2 S 04 210 06</v>
          </cell>
          <cell r="B797" t="str">
            <v>Corpo BDCC 2,00 x 2,00 m alt. 1,00 a 2,50 m</v>
          </cell>
          <cell r="C797" t="str">
            <v>m</v>
          </cell>
          <cell r="D797">
            <v>102.37</v>
          </cell>
          <cell r="E797">
            <v>340.22</v>
          </cell>
          <cell r="F797">
            <v>442.59</v>
          </cell>
          <cell r="G797">
            <v>0</v>
          </cell>
          <cell r="H797">
            <v>2917.85</v>
          </cell>
          <cell r="I797">
            <v>0</v>
          </cell>
          <cell r="J797">
            <v>3360.44</v>
          </cell>
          <cell r="K797">
            <v>933.19</v>
          </cell>
          <cell r="L797">
            <v>4293.63</v>
          </cell>
        </row>
        <row r="798">
          <cell r="A798" t="str">
            <v>2 S 04 210 07</v>
          </cell>
          <cell r="B798" t="str">
            <v>Corpo BDCC 2,50 x 2,50 m alt. 1,00 a 2,50 m</v>
          </cell>
          <cell r="C798" t="str">
            <v>m</v>
          </cell>
          <cell r="D798">
            <v>156.04</v>
          </cell>
          <cell r="E798">
            <v>437.99</v>
          </cell>
          <cell r="F798">
            <v>594.03</v>
          </cell>
          <cell r="G798">
            <v>0</v>
          </cell>
          <cell r="H798">
            <v>3988.0499999999997</v>
          </cell>
          <cell r="I798">
            <v>0</v>
          </cell>
          <cell r="J798">
            <v>4582.08</v>
          </cell>
          <cell r="K798">
            <v>1272.44</v>
          </cell>
          <cell r="L798">
            <v>5854.5199999999995</v>
          </cell>
        </row>
        <row r="799">
          <cell r="A799" t="str">
            <v>2 S 04 210 08</v>
          </cell>
          <cell r="B799" t="str">
            <v>Corpo BDCC 3,00 x 3,00 m alt. 1,00 a 2,50 m</v>
          </cell>
          <cell r="C799" t="str">
            <v>m</v>
          </cell>
          <cell r="D799">
            <v>223.47</v>
          </cell>
          <cell r="E799">
            <v>677.52</v>
          </cell>
          <cell r="F799">
            <v>900.99</v>
          </cell>
          <cell r="G799">
            <v>0</v>
          </cell>
          <cell r="H799">
            <v>5322.47</v>
          </cell>
          <cell r="I799">
            <v>0</v>
          </cell>
          <cell r="J799">
            <v>6223.46</v>
          </cell>
          <cell r="K799">
            <v>1728.25</v>
          </cell>
          <cell r="L799">
            <v>7951.71</v>
          </cell>
        </row>
        <row r="800">
          <cell r="A800" t="str">
            <v>2 S 04 210 09</v>
          </cell>
          <cell r="B800" t="str">
            <v>Corpo BDCC 1,50 x 1,50 m alt. 2,50 a 5,00 m</v>
          </cell>
          <cell r="C800" t="str">
            <v>m</v>
          </cell>
          <cell r="D800">
            <v>62.44</v>
          </cell>
          <cell r="E800">
            <v>262.49</v>
          </cell>
          <cell r="F800">
            <v>324.93</v>
          </cell>
          <cell r="G800">
            <v>0</v>
          </cell>
          <cell r="H800">
            <v>2096.23</v>
          </cell>
          <cell r="I800">
            <v>0</v>
          </cell>
          <cell r="J800">
            <v>2421.16</v>
          </cell>
          <cell r="K800">
            <v>672.35</v>
          </cell>
          <cell r="L800">
            <v>3093.51</v>
          </cell>
        </row>
        <row r="801">
          <cell r="A801" t="str">
            <v>2 S 04 210 10</v>
          </cell>
          <cell r="B801" t="str">
            <v>Corpo BDCC 2,00 x 2,00 m alt. 2,50 a 5,00 m</v>
          </cell>
          <cell r="C801" t="str">
            <v>m</v>
          </cell>
          <cell r="D801">
            <v>103.62</v>
          </cell>
          <cell r="E801">
            <v>416.48</v>
          </cell>
          <cell r="F801">
            <v>520.1</v>
          </cell>
          <cell r="G801">
            <v>0</v>
          </cell>
          <cell r="H801">
            <v>3360.89</v>
          </cell>
          <cell r="I801">
            <v>0</v>
          </cell>
          <cell r="J801">
            <v>3880.9900000000002</v>
          </cell>
          <cell r="K801">
            <v>1077.75</v>
          </cell>
          <cell r="L801">
            <v>4958.74</v>
          </cell>
        </row>
        <row r="802">
          <cell r="A802" t="str">
            <v>2 S 04 210 11</v>
          </cell>
          <cell r="B802" t="str">
            <v>Corpo BDCC 2,50 x 2,50 m alt. 2,50 a 5,00 m</v>
          </cell>
          <cell r="C802" t="str">
            <v>m</v>
          </cell>
          <cell r="D802">
            <v>158.58000000000001</v>
          </cell>
          <cell r="E802">
            <v>574.87</v>
          </cell>
          <cell r="F802">
            <v>733.45</v>
          </cell>
          <cell r="G802">
            <v>0</v>
          </cell>
          <cell r="H802">
            <v>4552.5599999999995</v>
          </cell>
          <cell r="I802">
            <v>0</v>
          </cell>
          <cell r="J802">
            <v>5286.01</v>
          </cell>
          <cell r="K802">
            <v>1467.9199999999998</v>
          </cell>
          <cell r="L802">
            <v>6753.93</v>
          </cell>
        </row>
        <row r="803">
          <cell r="A803" t="str">
            <v>2 S 04 210 12</v>
          </cell>
          <cell r="B803" t="str">
            <v>Corpo BDCC 3,00 x 3,00 m alt. 2,50 a 5,00 m</v>
          </cell>
          <cell r="C803" t="str">
            <v>m</v>
          </cell>
          <cell r="D803">
            <v>225.97</v>
          </cell>
          <cell r="E803">
            <v>852.03</v>
          </cell>
          <cell r="F803">
            <v>1078</v>
          </cell>
          <cell r="G803">
            <v>0</v>
          </cell>
          <cell r="H803">
            <v>5732.35</v>
          </cell>
          <cell r="I803">
            <v>0</v>
          </cell>
          <cell r="J803">
            <v>6810.3499999999995</v>
          </cell>
          <cell r="K803">
            <v>1891.23</v>
          </cell>
          <cell r="L803">
            <v>8701.58</v>
          </cell>
        </row>
        <row r="804">
          <cell r="A804" t="str">
            <v>2 S 04 210 13</v>
          </cell>
          <cell r="B804" t="str">
            <v>Corpo BDCC 1,50 x 1,50 m alt. 5,00 a 7,50 m</v>
          </cell>
          <cell r="C804" t="str">
            <v>m</v>
          </cell>
          <cell r="D804">
            <v>63.69</v>
          </cell>
          <cell r="E804">
            <v>310.89</v>
          </cell>
          <cell r="F804">
            <v>374.58</v>
          </cell>
          <cell r="G804">
            <v>0</v>
          </cell>
          <cell r="H804">
            <v>2437.0300000000002</v>
          </cell>
          <cell r="I804">
            <v>0</v>
          </cell>
          <cell r="J804">
            <v>2811.61</v>
          </cell>
          <cell r="K804">
            <v>780.78</v>
          </cell>
          <cell r="L804">
            <v>3592.39</v>
          </cell>
        </row>
        <row r="805">
          <cell r="A805" t="str">
            <v>2 S 04 210 14</v>
          </cell>
          <cell r="B805" t="str">
            <v>Corpo BDCC 2,00 a 2,00 m alt. 5,00 a 7,50 m</v>
          </cell>
          <cell r="C805" t="str">
            <v>m</v>
          </cell>
          <cell r="D805">
            <v>104.87</v>
          </cell>
          <cell r="E805">
            <v>467.31</v>
          </cell>
          <cell r="F805">
            <v>572.17999999999995</v>
          </cell>
          <cell r="G805">
            <v>0</v>
          </cell>
          <cell r="H805">
            <v>3818.21</v>
          </cell>
          <cell r="I805">
            <v>0</v>
          </cell>
          <cell r="J805">
            <v>4390.3900000000003</v>
          </cell>
          <cell r="K805">
            <v>1219.2099999999998</v>
          </cell>
          <cell r="L805">
            <v>5609.6</v>
          </cell>
        </row>
        <row r="806">
          <cell r="A806" t="str">
            <v>2 S 04 210 15</v>
          </cell>
          <cell r="B806" t="str">
            <v>Corpo BDCC 2,50 x 2,50 m alt. 5,00 a 7,50 m</v>
          </cell>
          <cell r="C806" t="str">
            <v>m</v>
          </cell>
          <cell r="D806">
            <v>159.82</v>
          </cell>
          <cell r="E806">
            <v>752.31</v>
          </cell>
          <cell r="F806">
            <v>912.13</v>
          </cell>
          <cell r="G806">
            <v>0</v>
          </cell>
          <cell r="H806">
            <v>5234.16</v>
          </cell>
          <cell r="I806">
            <v>0</v>
          </cell>
          <cell r="J806">
            <v>6146.29</v>
          </cell>
          <cell r="K806">
            <v>1706.82</v>
          </cell>
          <cell r="L806">
            <v>7853.11</v>
          </cell>
        </row>
        <row r="807">
          <cell r="A807" t="str">
            <v>2 S 04 210 16</v>
          </cell>
          <cell r="B807" t="str">
            <v>Corpo BDCC 3,00 x 3,00 m alt. 5,00 a 7,50 m</v>
          </cell>
          <cell r="C807" t="str">
            <v>m</v>
          </cell>
          <cell r="D807">
            <v>227.22</v>
          </cell>
          <cell r="E807">
            <v>1037.31</v>
          </cell>
          <cell r="F807">
            <v>1264.53</v>
          </cell>
          <cell r="G807">
            <v>0</v>
          </cell>
          <cell r="H807">
            <v>7095.55</v>
          </cell>
          <cell r="I807">
            <v>0</v>
          </cell>
          <cell r="J807">
            <v>8360.08</v>
          </cell>
          <cell r="K807">
            <v>2321.59</v>
          </cell>
          <cell r="L807">
            <v>10681.67</v>
          </cell>
        </row>
        <row r="808">
          <cell r="A808" t="str">
            <v>2 S 04 210 17</v>
          </cell>
          <cell r="B808" t="str">
            <v>Corpo BDCC 1,50 x 1,50 m alt. 7,50 a 10,00 m</v>
          </cell>
          <cell r="C808" t="str">
            <v>m</v>
          </cell>
          <cell r="D808">
            <v>37.479999999999997</v>
          </cell>
          <cell r="E808">
            <v>426.26</v>
          </cell>
          <cell r="F808">
            <v>463.74</v>
          </cell>
          <cell r="G808">
            <v>0</v>
          </cell>
          <cell r="H808">
            <v>2701.15</v>
          </cell>
          <cell r="I808">
            <v>0</v>
          </cell>
          <cell r="J808">
            <v>3164.8900000000003</v>
          </cell>
          <cell r="K808">
            <v>878.88</v>
          </cell>
          <cell r="L808">
            <v>4043.7700000000004</v>
          </cell>
        </row>
        <row r="809">
          <cell r="A809" t="str">
            <v>2 S 04 210 18</v>
          </cell>
          <cell r="B809" t="str">
            <v>Corpo BDCC 2,00 x 2,00 m alt. 7,50 a 10,00 m</v>
          </cell>
          <cell r="C809" t="str">
            <v>m</v>
          </cell>
          <cell r="D809">
            <v>104.87</v>
          </cell>
          <cell r="E809">
            <v>688.27</v>
          </cell>
          <cell r="F809">
            <v>793.14</v>
          </cell>
          <cell r="G809">
            <v>0</v>
          </cell>
          <cell r="H809">
            <v>4380.5300000000007</v>
          </cell>
          <cell r="I809">
            <v>0</v>
          </cell>
          <cell r="J809">
            <v>5173.67</v>
          </cell>
          <cell r="K809">
            <v>1436.72</v>
          </cell>
          <cell r="L809">
            <v>6610.3899999999994</v>
          </cell>
        </row>
        <row r="810">
          <cell r="A810" t="str">
            <v>2 S 04 210 19</v>
          </cell>
          <cell r="B810" t="str">
            <v>Corpo BDCC 2,50 x 2,50 m alt. 7,50 a 10,00 m</v>
          </cell>
          <cell r="C810" t="str">
            <v>m</v>
          </cell>
          <cell r="D810">
            <v>46.21</v>
          </cell>
          <cell r="E810">
            <v>792.89</v>
          </cell>
          <cell r="F810">
            <v>839.1</v>
          </cell>
          <cell r="G810">
            <v>0</v>
          </cell>
          <cell r="H810">
            <v>5664.32</v>
          </cell>
          <cell r="I810">
            <v>0</v>
          </cell>
          <cell r="J810">
            <v>6503.42</v>
          </cell>
          <cell r="K810">
            <v>1805.99</v>
          </cell>
          <cell r="L810">
            <v>8309.41</v>
          </cell>
        </row>
        <row r="811">
          <cell r="A811" t="str">
            <v>2 S 04 210 20</v>
          </cell>
          <cell r="B811" t="str">
            <v>Corpo BDCC 3,00 x 3,00 m alt. 7,50 a 10,00 m</v>
          </cell>
          <cell r="C811" t="str">
            <v>m</v>
          </cell>
          <cell r="D811">
            <v>231</v>
          </cell>
          <cell r="E811">
            <v>1124.8100000000002</v>
          </cell>
          <cell r="F811">
            <v>1355.81</v>
          </cell>
          <cell r="G811">
            <v>0</v>
          </cell>
          <cell r="H811">
            <v>7842.87</v>
          </cell>
          <cell r="I811">
            <v>0</v>
          </cell>
          <cell r="J811">
            <v>9198.68</v>
          </cell>
          <cell r="K811">
            <v>2554.4699999999998</v>
          </cell>
          <cell r="L811">
            <v>11753.15</v>
          </cell>
        </row>
        <row r="812">
          <cell r="A812" t="str">
            <v>2 S 04 210 21</v>
          </cell>
          <cell r="B812" t="str">
            <v>Corpo BDCC 1,50 x 1,50 m alt. 10,00 a 12,50 m</v>
          </cell>
          <cell r="C812" t="str">
            <v>m</v>
          </cell>
          <cell r="D812">
            <v>64.930000000000007</v>
          </cell>
          <cell r="E812">
            <v>438.97</v>
          </cell>
          <cell r="F812">
            <v>503.9</v>
          </cell>
          <cell r="G812">
            <v>0</v>
          </cell>
          <cell r="H812">
            <v>2957.51</v>
          </cell>
          <cell r="I812">
            <v>0</v>
          </cell>
          <cell r="J812">
            <v>3461.41</v>
          </cell>
          <cell r="K812">
            <v>961.23</v>
          </cell>
          <cell r="L812">
            <v>4422.6400000000003</v>
          </cell>
        </row>
        <row r="813">
          <cell r="A813" t="str">
            <v>2 S 04 210 22</v>
          </cell>
          <cell r="B813" t="str">
            <v>Corpo BDCC 2,00 x 2,00 m alt. 10,00 a 12,50 m</v>
          </cell>
          <cell r="C813" t="str">
            <v>m</v>
          </cell>
          <cell r="D813">
            <v>107.41</v>
          </cell>
          <cell r="E813">
            <v>714.18</v>
          </cell>
          <cell r="F813">
            <v>821.59</v>
          </cell>
          <cell r="G813">
            <v>0</v>
          </cell>
          <cell r="H813">
            <v>4724.97</v>
          </cell>
          <cell r="I813">
            <v>0</v>
          </cell>
          <cell r="J813">
            <v>5546.56</v>
          </cell>
          <cell r="K813">
            <v>1540.27</v>
          </cell>
          <cell r="L813">
            <v>7086.83</v>
          </cell>
        </row>
        <row r="814">
          <cell r="A814" t="str">
            <v>2 S 04 210 23</v>
          </cell>
          <cell r="B814" t="str">
            <v>Corpo BDCC 2,50 x 2,50 m alt. 10,00 a 12,50 m</v>
          </cell>
          <cell r="C814" t="str">
            <v>m</v>
          </cell>
          <cell r="D814">
            <v>162.32</v>
          </cell>
          <cell r="E814">
            <v>1008.95</v>
          </cell>
          <cell r="F814">
            <v>1171.27</v>
          </cell>
          <cell r="G814">
            <v>0</v>
          </cell>
          <cell r="H814">
            <v>6294.8</v>
          </cell>
          <cell r="I814">
            <v>0</v>
          </cell>
          <cell r="J814">
            <v>7466.0700000000006</v>
          </cell>
          <cell r="K814">
            <v>2073.3199999999997</v>
          </cell>
          <cell r="L814">
            <v>9539.39</v>
          </cell>
        </row>
        <row r="815">
          <cell r="A815" t="str">
            <v>2 S 04 210 24</v>
          </cell>
          <cell r="B815" t="str">
            <v>Corpo BDCC 3,00 x 3,00 m alt. 10,00 a 12,50 m</v>
          </cell>
          <cell r="C815" t="str">
            <v>m</v>
          </cell>
          <cell r="D815">
            <v>232.25</v>
          </cell>
          <cell r="E815">
            <v>1413.23</v>
          </cell>
          <cell r="F815">
            <v>1645.48</v>
          </cell>
          <cell r="G815">
            <v>0</v>
          </cell>
          <cell r="H815">
            <v>8848.23</v>
          </cell>
          <cell r="I815">
            <v>0</v>
          </cell>
          <cell r="J815">
            <v>10493.710000000001</v>
          </cell>
          <cell r="K815">
            <v>2914.1</v>
          </cell>
          <cell r="L815">
            <v>13407.81</v>
          </cell>
        </row>
        <row r="816">
          <cell r="A816" t="str">
            <v>2 S 04 210 25</v>
          </cell>
          <cell r="B816" t="str">
            <v>Corpo BDCC 1,50 x 1,50 m alt. 12,50 a 15,00 m</v>
          </cell>
          <cell r="C816" t="str">
            <v>m</v>
          </cell>
          <cell r="D816">
            <v>62.44</v>
          </cell>
          <cell r="E816">
            <v>549.94000000000005</v>
          </cell>
          <cell r="F816">
            <v>612.38</v>
          </cell>
          <cell r="G816">
            <v>0</v>
          </cell>
          <cell r="H816">
            <v>3127.91</v>
          </cell>
          <cell r="I816">
            <v>0</v>
          </cell>
          <cell r="J816">
            <v>3740.29</v>
          </cell>
          <cell r="K816">
            <v>1038.67</v>
          </cell>
          <cell r="L816">
            <v>4778.96</v>
          </cell>
        </row>
        <row r="817">
          <cell r="A817" t="str">
            <v>2 S 04 210 26</v>
          </cell>
          <cell r="B817" t="str">
            <v>Corpo BDCC 2,00 x 2,00 m alt. 12,50 a 15,00 m</v>
          </cell>
          <cell r="C817" t="str">
            <v>m</v>
          </cell>
          <cell r="D817">
            <v>108.66</v>
          </cell>
          <cell r="E817">
            <v>750.84</v>
          </cell>
          <cell r="F817">
            <v>859.5</v>
          </cell>
          <cell r="G817">
            <v>0</v>
          </cell>
          <cell r="H817">
            <v>4852.7699999999995</v>
          </cell>
          <cell r="I817">
            <v>0</v>
          </cell>
          <cell r="J817">
            <v>5712.27</v>
          </cell>
          <cell r="K817">
            <v>1586.29</v>
          </cell>
          <cell r="L817">
            <v>7298.56</v>
          </cell>
        </row>
        <row r="818">
          <cell r="A818" t="str">
            <v>2 S 04 210 27</v>
          </cell>
          <cell r="B818" t="str">
            <v>Corpo BDCC 2,50 x 2,50 m alt. 12,50 a 15,00 m</v>
          </cell>
          <cell r="C818" t="str">
            <v>m</v>
          </cell>
          <cell r="D818">
            <v>161.07</v>
          </cell>
          <cell r="E818">
            <v>1185.43</v>
          </cell>
          <cell r="F818">
            <v>1346.5</v>
          </cell>
          <cell r="G818">
            <v>0</v>
          </cell>
          <cell r="H818">
            <v>6925.28</v>
          </cell>
          <cell r="I818">
            <v>0</v>
          </cell>
          <cell r="J818">
            <v>8271.7799999999988</v>
          </cell>
          <cell r="K818">
            <v>2297.0700000000002</v>
          </cell>
          <cell r="L818">
            <v>10568.849999999999</v>
          </cell>
        </row>
        <row r="819">
          <cell r="A819" t="str">
            <v>2 S 04 210 28</v>
          </cell>
          <cell r="B819" t="str">
            <v>Corpo BDCC 3,00 x 3,00 m alt. 12,50 a 15,00 m</v>
          </cell>
          <cell r="C819" t="str">
            <v>m</v>
          </cell>
          <cell r="D819">
            <v>232.25</v>
          </cell>
          <cell r="E819">
            <v>1353.09</v>
          </cell>
          <cell r="F819">
            <v>1585.34</v>
          </cell>
          <cell r="G819">
            <v>0</v>
          </cell>
          <cell r="H819">
            <v>8865.27</v>
          </cell>
          <cell r="I819">
            <v>0</v>
          </cell>
          <cell r="J819">
            <v>10450.609999999999</v>
          </cell>
          <cell r="K819">
            <v>2902.13</v>
          </cell>
          <cell r="L819">
            <v>13352.740000000002</v>
          </cell>
        </row>
        <row r="820">
          <cell r="A820" t="str">
            <v>2 S 04 210 51</v>
          </cell>
          <cell r="B820" t="str">
            <v>Corpo BDCC 1,50 x 1,50 m alt. 0 a 1,00 m -  AC/BC</v>
          </cell>
          <cell r="C820" t="str">
            <v>m</v>
          </cell>
          <cell r="D820">
            <v>63.69</v>
          </cell>
          <cell r="E820">
            <v>272.76</v>
          </cell>
          <cell r="F820">
            <v>336.45</v>
          </cell>
          <cell r="G820">
            <v>0</v>
          </cell>
          <cell r="H820">
            <v>2360.62</v>
          </cell>
          <cell r="I820">
            <v>0</v>
          </cell>
          <cell r="J820">
            <v>2697.07</v>
          </cell>
          <cell r="K820">
            <v>748.97</v>
          </cell>
          <cell r="L820">
            <v>3446.04</v>
          </cell>
        </row>
        <row r="821">
          <cell r="A821" t="str">
            <v>2 S 04 210 52</v>
          </cell>
          <cell r="B821" t="str">
            <v>Corpo BDCC 2,00 x 2,00 m alt. 0 a 1,00 m -  AC/BC</v>
          </cell>
          <cell r="C821" t="str">
            <v>m</v>
          </cell>
          <cell r="D821">
            <v>103.62</v>
          </cell>
          <cell r="E821">
            <v>418.43</v>
          </cell>
          <cell r="F821">
            <v>522.04999999999995</v>
          </cell>
          <cell r="G821">
            <v>0</v>
          </cell>
          <cell r="H821">
            <v>3477.54</v>
          </cell>
          <cell r="I821">
            <v>0</v>
          </cell>
          <cell r="J821">
            <v>3999.59</v>
          </cell>
          <cell r="K821">
            <v>1110.6799999999998</v>
          </cell>
          <cell r="L821">
            <v>5110.2699999999995</v>
          </cell>
        </row>
        <row r="822">
          <cell r="A822" t="str">
            <v>2 S 04 210 53</v>
          </cell>
          <cell r="B822" t="str">
            <v>Corpo BDCC 2,50 x 2,50 m alt. 0 a 1,00 m -  AC/BC</v>
          </cell>
          <cell r="C822" t="str">
            <v>m</v>
          </cell>
          <cell r="D822">
            <v>154.79</v>
          </cell>
          <cell r="E822">
            <v>539.66999999999996</v>
          </cell>
          <cell r="F822">
            <v>694.46</v>
          </cell>
          <cell r="G822">
            <v>0</v>
          </cell>
          <cell r="H822">
            <v>4307.03</v>
          </cell>
          <cell r="I822">
            <v>0</v>
          </cell>
          <cell r="J822">
            <v>5001.4900000000007</v>
          </cell>
          <cell r="K822">
            <v>1388.91</v>
          </cell>
          <cell r="L822">
            <v>6390.4</v>
          </cell>
        </row>
        <row r="823">
          <cell r="A823" t="str">
            <v>2 S 04 210 54</v>
          </cell>
          <cell r="B823" t="str">
            <v>Corpo BDCC 3,00 x 3,00 m alt. 0 a 1,00 m -  AC/BC</v>
          </cell>
          <cell r="C823" t="str">
            <v>m</v>
          </cell>
          <cell r="D823">
            <v>224.72</v>
          </cell>
          <cell r="E823">
            <v>677.52</v>
          </cell>
          <cell r="F823">
            <v>902.24</v>
          </cell>
          <cell r="G823">
            <v>0</v>
          </cell>
          <cell r="H823">
            <v>5964.49</v>
          </cell>
          <cell r="I823">
            <v>0</v>
          </cell>
          <cell r="J823">
            <v>6866.73</v>
          </cell>
          <cell r="K823">
            <v>1906.8899999999999</v>
          </cell>
          <cell r="L823">
            <v>8773.619999999999</v>
          </cell>
        </row>
        <row r="824">
          <cell r="A824" t="str">
            <v>2 S 04 210 55</v>
          </cell>
          <cell r="B824" t="str">
            <v>Corpo BDCC 1,50 x 1,50 m alt. 1,00 a 2,50 m -  AC/BC</v>
          </cell>
          <cell r="C824" t="str">
            <v>m</v>
          </cell>
          <cell r="D824">
            <v>62.44</v>
          </cell>
          <cell r="E824">
            <v>262.49</v>
          </cell>
          <cell r="F824">
            <v>324.93</v>
          </cell>
          <cell r="G824">
            <v>0</v>
          </cell>
          <cell r="H824">
            <v>2019.8200000000002</v>
          </cell>
          <cell r="I824">
            <v>0</v>
          </cell>
          <cell r="J824">
            <v>2344.75</v>
          </cell>
          <cell r="K824">
            <v>651.13</v>
          </cell>
          <cell r="L824">
            <v>2995.88</v>
          </cell>
        </row>
        <row r="825">
          <cell r="A825" t="str">
            <v>2 S 04 210 56</v>
          </cell>
          <cell r="B825" t="str">
            <v>Corpo BDCC 2,00 x 2,00 m alt. 1,00 a 2,50 m -  AC/BC</v>
          </cell>
          <cell r="C825" t="str">
            <v>m</v>
          </cell>
          <cell r="D825">
            <v>102.37</v>
          </cell>
          <cell r="E825">
            <v>340.22</v>
          </cell>
          <cell r="F825">
            <v>442.59</v>
          </cell>
          <cell r="G825">
            <v>0</v>
          </cell>
          <cell r="H825">
            <v>3039.4</v>
          </cell>
          <cell r="I825">
            <v>0</v>
          </cell>
          <cell r="J825">
            <v>3481.9900000000002</v>
          </cell>
          <cell r="K825">
            <v>966.94</v>
          </cell>
          <cell r="L825">
            <v>4448.9299999999994</v>
          </cell>
        </row>
        <row r="826">
          <cell r="A826" t="str">
            <v>2 S 04 210 57</v>
          </cell>
          <cell r="B826" t="str">
            <v>Corpo BDCC 2,50 x 2,50 m alt. 1,00 a 2,50 m -  AC/BC</v>
          </cell>
          <cell r="C826" t="str">
            <v>m</v>
          </cell>
          <cell r="D826">
            <v>156.04</v>
          </cell>
          <cell r="E826">
            <v>437.99</v>
          </cell>
          <cell r="F826">
            <v>594.03</v>
          </cell>
          <cell r="G826">
            <v>0</v>
          </cell>
          <cell r="H826">
            <v>4140.7699999999995</v>
          </cell>
          <cell r="I826">
            <v>0</v>
          </cell>
          <cell r="J826">
            <v>4734.8</v>
          </cell>
          <cell r="K826">
            <v>1314.8500000000001</v>
          </cell>
          <cell r="L826">
            <v>6049.65</v>
          </cell>
        </row>
        <row r="827">
          <cell r="A827" t="str">
            <v>2 S 04 210 58</v>
          </cell>
          <cell r="B827" t="str">
            <v>Corpo BDCC 3,00 x 3,00 m alt. 1,00 a 2,50 m -  AC/BC</v>
          </cell>
          <cell r="C827" t="str">
            <v>m</v>
          </cell>
          <cell r="D827">
            <v>223.47</v>
          </cell>
          <cell r="E827">
            <v>677.52</v>
          </cell>
          <cell r="F827">
            <v>900.99</v>
          </cell>
          <cell r="G827">
            <v>0</v>
          </cell>
          <cell r="H827">
            <v>5549.22</v>
          </cell>
          <cell r="I827">
            <v>0</v>
          </cell>
          <cell r="J827">
            <v>6450.21</v>
          </cell>
          <cell r="K827">
            <v>1791.22</v>
          </cell>
          <cell r="L827">
            <v>8241.4299999999985</v>
          </cell>
        </row>
        <row r="828">
          <cell r="A828" t="str">
            <v>2 S 04 210 59</v>
          </cell>
          <cell r="B828" t="str">
            <v>Corpo BDCC 1,50 x 1,50 m alt. 2,50 a 5,00 m -  AC/BC</v>
          </cell>
          <cell r="C828" t="str">
            <v>m</v>
          </cell>
          <cell r="D828">
            <v>62.44</v>
          </cell>
          <cell r="E828">
            <v>262.49</v>
          </cell>
          <cell r="F828">
            <v>324.93</v>
          </cell>
          <cell r="G828">
            <v>0</v>
          </cell>
          <cell r="H828">
            <v>2190.2200000000003</v>
          </cell>
          <cell r="I828">
            <v>0</v>
          </cell>
          <cell r="J828">
            <v>2515.15</v>
          </cell>
          <cell r="K828">
            <v>698.45</v>
          </cell>
          <cell r="L828">
            <v>3213.6</v>
          </cell>
        </row>
        <row r="829">
          <cell r="A829" t="str">
            <v>2 S 04 210 60</v>
          </cell>
          <cell r="B829" t="str">
            <v>Corpo BDCC 2,00 x 2,00 m alt. 2,50 a 5,00 m -  AC/BC</v>
          </cell>
          <cell r="C829" t="str">
            <v>m</v>
          </cell>
          <cell r="D829">
            <v>103.62</v>
          </cell>
          <cell r="E829">
            <v>416.48</v>
          </cell>
          <cell r="F829">
            <v>520.1</v>
          </cell>
          <cell r="G829">
            <v>0</v>
          </cell>
          <cell r="H829">
            <v>3482.44</v>
          </cell>
          <cell r="I829">
            <v>0</v>
          </cell>
          <cell r="J829">
            <v>4002.54</v>
          </cell>
          <cell r="K829">
            <v>1111.5</v>
          </cell>
          <cell r="L829">
            <v>5114.04</v>
          </cell>
        </row>
        <row r="830">
          <cell r="A830" t="str">
            <v>2 S 04 210 61</v>
          </cell>
          <cell r="B830" t="str">
            <v>Corpo BDCC 2,50 x 2,50 m alt. 2,50 a 5,00 m -  AC/BC</v>
          </cell>
          <cell r="C830" t="str">
            <v>m</v>
          </cell>
          <cell r="D830">
            <v>158.58000000000001</v>
          </cell>
          <cell r="E830">
            <v>574.87</v>
          </cell>
          <cell r="F830">
            <v>733.45</v>
          </cell>
          <cell r="G830">
            <v>0</v>
          </cell>
          <cell r="H830">
            <v>4744.9399999999996</v>
          </cell>
          <cell r="I830">
            <v>0</v>
          </cell>
          <cell r="J830">
            <v>5478.39</v>
          </cell>
          <cell r="K830">
            <v>1521.34</v>
          </cell>
          <cell r="L830">
            <v>6999.73</v>
          </cell>
        </row>
        <row r="831">
          <cell r="A831" t="str">
            <v>2 S 04 210 62</v>
          </cell>
          <cell r="B831" t="str">
            <v>Corpo BDCC 3,00 x 3,00 m alt. 2,50 a 5,00 m -  AC/BC</v>
          </cell>
          <cell r="C831" t="str">
            <v>m</v>
          </cell>
          <cell r="D831">
            <v>225.97</v>
          </cell>
          <cell r="E831">
            <v>852.03</v>
          </cell>
          <cell r="F831">
            <v>1078</v>
          </cell>
          <cell r="G831">
            <v>0</v>
          </cell>
          <cell r="H831">
            <v>6007.5700000000006</v>
          </cell>
          <cell r="I831">
            <v>0</v>
          </cell>
          <cell r="J831">
            <v>7085.57</v>
          </cell>
          <cell r="K831">
            <v>1967.6599999999999</v>
          </cell>
          <cell r="L831">
            <v>9053.23</v>
          </cell>
        </row>
        <row r="832">
          <cell r="A832" t="str">
            <v>2 S 04 210 63</v>
          </cell>
          <cell r="B832" t="str">
            <v>Corpo BDCC 1,50 x 1,50 m alt. 5,00 a 7,50 m -  AC/BC</v>
          </cell>
          <cell r="C832" t="str">
            <v>m</v>
          </cell>
          <cell r="D832">
            <v>63.69</v>
          </cell>
          <cell r="E832">
            <v>310.89</v>
          </cell>
          <cell r="F832">
            <v>374.58</v>
          </cell>
          <cell r="G832">
            <v>0</v>
          </cell>
          <cell r="H832">
            <v>2531.02</v>
          </cell>
          <cell r="I832">
            <v>0</v>
          </cell>
          <cell r="J832">
            <v>2905.6000000000004</v>
          </cell>
          <cell r="K832">
            <v>806.88</v>
          </cell>
          <cell r="L832">
            <v>3712.4799999999996</v>
          </cell>
        </row>
        <row r="833">
          <cell r="A833" t="str">
            <v>2 S 04 210 64</v>
          </cell>
          <cell r="B833" t="str">
            <v>Corpo BDCC 2,00 a 2,00 m alt. 5,00 a 7,50 m -  AC/BC</v>
          </cell>
          <cell r="C833" t="str">
            <v>m</v>
          </cell>
          <cell r="D833">
            <v>104.87</v>
          </cell>
          <cell r="E833">
            <v>467.31</v>
          </cell>
          <cell r="F833">
            <v>572.17999999999995</v>
          </cell>
          <cell r="G833">
            <v>0</v>
          </cell>
          <cell r="H833">
            <v>3976.2200000000003</v>
          </cell>
          <cell r="I833">
            <v>0</v>
          </cell>
          <cell r="J833">
            <v>4548.3999999999996</v>
          </cell>
          <cell r="K833">
            <v>1263.0900000000001</v>
          </cell>
          <cell r="L833">
            <v>5811.49</v>
          </cell>
        </row>
        <row r="834">
          <cell r="A834" t="str">
            <v>2 S 04 210 65</v>
          </cell>
          <cell r="B834" t="str">
            <v>Corpo BDCC 2,50 x 2,50 m alt. 5,00 a 7,50 m -  AC/BC</v>
          </cell>
          <cell r="C834" t="str">
            <v>m</v>
          </cell>
          <cell r="D834">
            <v>159.82</v>
          </cell>
          <cell r="E834">
            <v>752.31</v>
          </cell>
          <cell r="F834">
            <v>912.13</v>
          </cell>
          <cell r="G834">
            <v>0</v>
          </cell>
          <cell r="H834">
            <v>5426.54</v>
          </cell>
          <cell r="I834">
            <v>0</v>
          </cell>
          <cell r="J834">
            <v>6338.6699999999992</v>
          </cell>
          <cell r="K834">
            <v>1760.24</v>
          </cell>
          <cell r="L834">
            <v>8098.91</v>
          </cell>
        </row>
        <row r="835">
          <cell r="A835" t="str">
            <v>2 S 04 210 66</v>
          </cell>
          <cell r="B835" t="str">
            <v>Corpo BDCC 3,00 x 3,00 m alt. 5,00 a 7,50 m -  AC/BC</v>
          </cell>
          <cell r="C835" t="str">
            <v>m</v>
          </cell>
          <cell r="D835">
            <v>227.22</v>
          </cell>
          <cell r="E835">
            <v>1037.31</v>
          </cell>
          <cell r="F835">
            <v>1264.53</v>
          </cell>
          <cell r="G835">
            <v>0</v>
          </cell>
          <cell r="H835">
            <v>7370.77</v>
          </cell>
          <cell r="I835">
            <v>0</v>
          </cell>
          <cell r="J835">
            <v>8635.3000000000011</v>
          </cell>
          <cell r="K835">
            <v>2398.02</v>
          </cell>
          <cell r="L835">
            <v>11033.32</v>
          </cell>
        </row>
        <row r="836">
          <cell r="A836" t="str">
            <v>2 S 04 210 67</v>
          </cell>
          <cell r="B836" t="str">
            <v>Corpo BDCC 1,50 x 1,50 m alt. 7,50 a 10,00 m -  AC/BC</v>
          </cell>
          <cell r="C836" t="str">
            <v>m</v>
          </cell>
          <cell r="D836">
            <v>37.479999999999997</v>
          </cell>
          <cell r="E836">
            <v>426.26</v>
          </cell>
          <cell r="F836">
            <v>463.74</v>
          </cell>
          <cell r="G836">
            <v>0</v>
          </cell>
          <cell r="H836">
            <v>2795.14</v>
          </cell>
          <cell r="I836">
            <v>0</v>
          </cell>
          <cell r="J836">
            <v>3258.88</v>
          </cell>
          <cell r="K836">
            <v>904.99</v>
          </cell>
          <cell r="L836">
            <v>4163.87</v>
          </cell>
        </row>
        <row r="837">
          <cell r="A837" t="str">
            <v>2 S 04 210 68</v>
          </cell>
          <cell r="B837" t="str">
            <v>Corpo BDCC 2,00 x 2,00 m alt. 7,50 a 10,00 m -  AC/BC</v>
          </cell>
          <cell r="C837" t="str">
            <v>m</v>
          </cell>
          <cell r="D837">
            <v>104.87</v>
          </cell>
          <cell r="E837">
            <v>688.27</v>
          </cell>
          <cell r="F837">
            <v>793.14</v>
          </cell>
          <cell r="G837">
            <v>0</v>
          </cell>
          <cell r="H837">
            <v>4538.54</v>
          </cell>
          <cell r="I837">
            <v>0</v>
          </cell>
          <cell r="J837">
            <v>5331.68</v>
          </cell>
          <cell r="K837">
            <v>1480.6</v>
          </cell>
          <cell r="L837">
            <v>6812.2800000000007</v>
          </cell>
        </row>
        <row r="838">
          <cell r="A838" t="str">
            <v>2 S 04 210 69</v>
          </cell>
          <cell r="B838" t="str">
            <v>Corpo BDCC 2,50 x 2,50 m alt. 7,50 a 10,00 m2 -  AC/BC</v>
          </cell>
          <cell r="C838" t="str">
            <v>m</v>
          </cell>
          <cell r="D838">
            <v>46.21</v>
          </cell>
          <cell r="E838">
            <v>792.89</v>
          </cell>
          <cell r="F838">
            <v>839.1</v>
          </cell>
          <cell r="G838">
            <v>0</v>
          </cell>
          <cell r="H838">
            <v>5897.96</v>
          </cell>
          <cell r="I838">
            <v>0</v>
          </cell>
          <cell r="J838">
            <v>6737.0599999999995</v>
          </cell>
          <cell r="K838">
            <v>1870.88</v>
          </cell>
          <cell r="L838">
            <v>8607.9399999999987</v>
          </cell>
        </row>
        <row r="839">
          <cell r="A839" t="str">
            <v>2 S 04 210 70</v>
          </cell>
          <cell r="B839" t="str">
            <v>Corpo BDCC 3,00 x 3,00 m alt. 7,50 a 10,00 m2 -  AC/BC</v>
          </cell>
          <cell r="C839" t="str">
            <v>m</v>
          </cell>
          <cell r="D839">
            <v>231</v>
          </cell>
          <cell r="E839">
            <v>1124.8100000000002</v>
          </cell>
          <cell r="F839">
            <v>1355.81</v>
          </cell>
          <cell r="G839">
            <v>0</v>
          </cell>
          <cell r="H839">
            <v>8179.7699999999995</v>
          </cell>
          <cell r="I839">
            <v>0</v>
          </cell>
          <cell r="J839">
            <v>9535.58</v>
          </cell>
          <cell r="K839">
            <v>2648.0299999999997</v>
          </cell>
          <cell r="L839">
            <v>12183.61</v>
          </cell>
        </row>
        <row r="840">
          <cell r="A840" t="str">
            <v>2 S 04 210 71</v>
          </cell>
          <cell r="B840" t="str">
            <v>Corpo BDCC 1,50 x 1,50 m alt. 10,00 a 12,50 m -  AC/BC</v>
          </cell>
          <cell r="C840" t="str">
            <v>m</v>
          </cell>
          <cell r="D840">
            <v>64.930000000000007</v>
          </cell>
          <cell r="E840">
            <v>438.97</v>
          </cell>
          <cell r="F840">
            <v>503.9</v>
          </cell>
          <cell r="G840">
            <v>0</v>
          </cell>
          <cell r="H840">
            <v>3081.15</v>
          </cell>
          <cell r="I840">
            <v>0</v>
          </cell>
          <cell r="J840">
            <v>3585.0499999999997</v>
          </cell>
          <cell r="K840">
            <v>995.56</v>
          </cell>
          <cell r="L840">
            <v>4580.6099999999997</v>
          </cell>
        </row>
        <row r="841">
          <cell r="A841" t="str">
            <v>2 S 04 210 72</v>
          </cell>
          <cell r="B841" t="str">
            <v>Corpo BDCC 2,00 x 2,00 m alt. 10,00 a 12,50 m -  AC/BC</v>
          </cell>
          <cell r="C841" t="str">
            <v>m</v>
          </cell>
          <cell r="D841">
            <v>107.41</v>
          </cell>
          <cell r="E841">
            <v>714.18</v>
          </cell>
          <cell r="F841">
            <v>821.59</v>
          </cell>
          <cell r="G841">
            <v>0</v>
          </cell>
          <cell r="H841">
            <v>4919.0300000000007</v>
          </cell>
          <cell r="I841">
            <v>0</v>
          </cell>
          <cell r="J841">
            <v>5740.62</v>
          </cell>
          <cell r="K841">
            <v>1594.17</v>
          </cell>
          <cell r="L841">
            <v>7334.79</v>
          </cell>
        </row>
        <row r="842">
          <cell r="A842" t="str">
            <v>2 S 04 210 73</v>
          </cell>
          <cell r="B842" t="str">
            <v>Corpo BDCC 2,50 x 2,50 m alt. 10,00 a 12,50 m -  AC/BC</v>
          </cell>
          <cell r="C842" t="str">
            <v>m</v>
          </cell>
          <cell r="D842">
            <v>162.32</v>
          </cell>
          <cell r="E842">
            <v>1008.95</v>
          </cell>
          <cell r="F842">
            <v>1171.27</v>
          </cell>
          <cell r="G842">
            <v>0</v>
          </cell>
          <cell r="H842">
            <v>6528.44</v>
          </cell>
          <cell r="I842">
            <v>0</v>
          </cell>
          <cell r="J842">
            <v>7699.71</v>
          </cell>
          <cell r="K842">
            <v>2138.1999999999998</v>
          </cell>
          <cell r="L842">
            <v>9837.9100000000017</v>
          </cell>
        </row>
        <row r="843">
          <cell r="A843" t="str">
            <v>2 S 04 210 74</v>
          </cell>
          <cell r="B843" t="str">
            <v>Corpo BDCC 3,00 x 3,00 m alt. 10,00 a 12,50 m -  AC/BC</v>
          </cell>
          <cell r="C843" t="str">
            <v>m</v>
          </cell>
          <cell r="D843">
            <v>232.25</v>
          </cell>
          <cell r="E843">
            <v>1413.23</v>
          </cell>
          <cell r="F843">
            <v>1645.48</v>
          </cell>
          <cell r="G843">
            <v>0</v>
          </cell>
          <cell r="H843">
            <v>9185.1299999999992</v>
          </cell>
          <cell r="I843">
            <v>0</v>
          </cell>
          <cell r="J843">
            <v>10830.61</v>
          </cell>
          <cell r="K843">
            <v>3007.66</v>
          </cell>
          <cell r="L843">
            <v>13838.27</v>
          </cell>
        </row>
        <row r="844">
          <cell r="A844" t="str">
            <v>2 S 04 210 75</v>
          </cell>
          <cell r="B844" t="str">
            <v>Corpo BDCC 1,50 x 1,50 m alt. 12,50 a 15,00 m -  AC/BC</v>
          </cell>
          <cell r="C844" t="str">
            <v>m</v>
          </cell>
          <cell r="D844">
            <v>62.44</v>
          </cell>
          <cell r="E844">
            <v>549.94000000000005</v>
          </cell>
          <cell r="F844">
            <v>612.38</v>
          </cell>
          <cell r="G844">
            <v>0</v>
          </cell>
          <cell r="H844">
            <v>3251.5499999999997</v>
          </cell>
          <cell r="I844">
            <v>0</v>
          </cell>
          <cell r="J844">
            <v>3863.93</v>
          </cell>
          <cell r="K844">
            <v>1073.01</v>
          </cell>
          <cell r="L844">
            <v>4936.9399999999996</v>
          </cell>
        </row>
        <row r="845">
          <cell r="A845" t="str">
            <v>2 S 04 210 76</v>
          </cell>
          <cell r="B845" t="str">
            <v>Corpo BDCC 2,00 x 2,00 m alt. 12,50 a 15,00 m -  AC/BC</v>
          </cell>
          <cell r="C845" t="str">
            <v>m</v>
          </cell>
          <cell r="D845">
            <v>108.66</v>
          </cell>
          <cell r="E845">
            <v>750.84</v>
          </cell>
          <cell r="F845">
            <v>859.5</v>
          </cell>
          <cell r="G845">
            <v>0</v>
          </cell>
          <cell r="H845">
            <v>5046.83</v>
          </cell>
          <cell r="I845">
            <v>0</v>
          </cell>
          <cell r="J845">
            <v>5906.33</v>
          </cell>
          <cell r="K845">
            <v>1640.18</v>
          </cell>
          <cell r="L845">
            <v>7546.5099999999993</v>
          </cell>
        </row>
        <row r="846">
          <cell r="A846" t="str">
            <v>2 S 04 210 77</v>
          </cell>
          <cell r="B846" t="str">
            <v>Corpo BDCC 2,50 x 2,50 m alt. 12,50 a 15,00 m -  AC/BC</v>
          </cell>
          <cell r="C846" t="str">
            <v>m</v>
          </cell>
          <cell r="D846">
            <v>161.07</v>
          </cell>
          <cell r="E846">
            <v>1185.43</v>
          </cell>
          <cell r="F846">
            <v>1346.5</v>
          </cell>
          <cell r="G846">
            <v>0</v>
          </cell>
          <cell r="H846">
            <v>7158.92</v>
          </cell>
          <cell r="I846">
            <v>0</v>
          </cell>
          <cell r="J846">
            <v>8505.42</v>
          </cell>
          <cell r="K846">
            <v>2361.9500000000003</v>
          </cell>
          <cell r="L846">
            <v>10867.369999999999</v>
          </cell>
        </row>
        <row r="847">
          <cell r="A847" t="str">
            <v>2 S 04 210 78</v>
          </cell>
          <cell r="B847" t="str">
            <v>Corpo BDCC 3,00 x 3,00 m alt. 12,50 a 15,00 m -  AC/BC</v>
          </cell>
          <cell r="C847" t="str">
            <v>m</v>
          </cell>
          <cell r="D847">
            <v>232.25</v>
          </cell>
          <cell r="E847">
            <v>1353.09</v>
          </cell>
          <cell r="F847">
            <v>1585.34</v>
          </cell>
          <cell r="G847">
            <v>0</v>
          </cell>
          <cell r="H847">
            <v>9202.17</v>
          </cell>
          <cell r="I847">
            <v>0</v>
          </cell>
          <cell r="J847">
            <v>10787.509999999998</v>
          </cell>
          <cell r="K847">
            <v>2995.69</v>
          </cell>
          <cell r="L847">
            <v>13783.2</v>
          </cell>
        </row>
        <row r="848">
          <cell r="A848" t="str">
            <v>2 S 04 211 01</v>
          </cell>
          <cell r="B848" t="str">
            <v>Boca BDCC 1,50 x 1,50 m normal</v>
          </cell>
          <cell r="C848" t="str">
            <v>und</v>
          </cell>
          <cell r="D848">
            <v>35.07</v>
          </cell>
          <cell r="E848">
            <v>950.3</v>
          </cell>
          <cell r="F848">
            <v>985.37</v>
          </cell>
          <cell r="G848">
            <v>0</v>
          </cell>
          <cell r="H848">
            <v>9292.56</v>
          </cell>
          <cell r="I848">
            <v>0</v>
          </cell>
          <cell r="J848">
            <v>10277.93</v>
          </cell>
          <cell r="K848">
            <v>2854.18</v>
          </cell>
          <cell r="L848">
            <v>13132.11</v>
          </cell>
        </row>
        <row r="849">
          <cell r="A849" t="str">
            <v>2 S 04 211 02</v>
          </cell>
          <cell r="B849" t="str">
            <v>Boca BDCC 2,00 x 2,00 m normal</v>
          </cell>
          <cell r="C849" t="str">
            <v>und</v>
          </cell>
          <cell r="D849">
            <v>52.63</v>
          </cell>
          <cell r="E849">
            <v>1519.3000000000002</v>
          </cell>
          <cell r="F849">
            <v>1571.93</v>
          </cell>
          <cell r="G849">
            <v>0</v>
          </cell>
          <cell r="H849">
            <v>14218.8</v>
          </cell>
          <cell r="I849">
            <v>0</v>
          </cell>
          <cell r="J849">
            <v>15790.73</v>
          </cell>
          <cell r="K849">
            <v>4385.08</v>
          </cell>
          <cell r="L849">
            <v>20175.809999999998</v>
          </cell>
        </row>
        <row r="850">
          <cell r="A850" t="str">
            <v>2 S 04 211 03</v>
          </cell>
          <cell r="B850" t="str">
            <v>Boca BDCC 2,50 x 2,50 m normal</v>
          </cell>
          <cell r="C850" t="str">
            <v>und</v>
          </cell>
          <cell r="D850">
            <v>71.45</v>
          </cell>
          <cell r="E850">
            <v>2203.4299999999998</v>
          </cell>
          <cell r="F850">
            <v>2274.88</v>
          </cell>
          <cell r="G850">
            <v>0</v>
          </cell>
          <cell r="H850">
            <v>19767.309999999998</v>
          </cell>
          <cell r="I850">
            <v>0</v>
          </cell>
          <cell r="J850">
            <v>22042.190000000002</v>
          </cell>
          <cell r="K850">
            <v>6121.11</v>
          </cell>
          <cell r="L850">
            <v>28163.3</v>
          </cell>
        </row>
        <row r="851">
          <cell r="A851" t="str">
            <v>2 S 04 211 04</v>
          </cell>
          <cell r="B851" t="str">
            <v>Boca BDCC 3,00 x 3,00 m normal</v>
          </cell>
          <cell r="C851" t="str">
            <v>und</v>
          </cell>
          <cell r="D851">
            <v>99.08</v>
          </cell>
          <cell r="E851">
            <v>3446.31</v>
          </cell>
          <cell r="F851">
            <v>3545.39</v>
          </cell>
          <cell r="G851">
            <v>0</v>
          </cell>
          <cell r="H851">
            <v>28397.05</v>
          </cell>
          <cell r="I851">
            <v>0</v>
          </cell>
          <cell r="J851">
            <v>31942.440000000002</v>
          </cell>
          <cell r="K851">
            <v>8870.41</v>
          </cell>
          <cell r="L851">
            <v>40812.85</v>
          </cell>
        </row>
        <row r="852">
          <cell r="A852" t="str">
            <v>2 S 04 211 05</v>
          </cell>
          <cell r="B852" t="str">
            <v>Boca BDCC 1,50 x 1,50 m esc.=15</v>
          </cell>
          <cell r="C852" t="str">
            <v>und</v>
          </cell>
          <cell r="D852">
            <v>38.81</v>
          </cell>
          <cell r="E852">
            <v>1063.7</v>
          </cell>
          <cell r="F852">
            <v>1102.51</v>
          </cell>
          <cell r="G852">
            <v>0</v>
          </cell>
          <cell r="H852">
            <v>10192.199999999999</v>
          </cell>
          <cell r="I852">
            <v>0</v>
          </cell>
          <cell r="J852">
            <v>11294.710000000001</v>
          </cell>
          <cell r="K852">
            <v>3136.54</v>
          </cell>
          <cell r="L852">
            <v>14431.25</v>
          </cell>
        </row>
        <row r="853">
          <cell r="A853" t="str">
            <v>2 S 04 211 06</v>
          </cell>
          <cell r="B853" t="str">
            <v>Boca BDCC 2,00 x 2,00 m esc=15</v>
          </cell>
          <cell r="C853" t="str">
            <v>und</v>
          </cell>
          <cell r="D853">
            <v>57.62</v>
          </cell>
          <cell r="E853">
            <v>1749.5400000000002</v>
          </cell>
          <cell r="F853">
            <v>1807.16</v>
          </cell>
          <cell r="G853">
            <v>0</v>
          </cell>
          <cell r="H853">
            <v>15631.63</v>
          </cell>
          <cell r="I853">
            <v>0</v>
          </cell>
          <cell r="J853">
            <v>17438.79</v>
          </cell>
          <cell r="K853">
            <v>4842.75</v>
          </cell>
          <cell r="L853">
            <v>22281.54</v>
          </cell>
        </row>
        <row r="854">
          <cell r="A854" t="str">
            <v>2 S 04 211 07</v>
          </cell>
          <cell r="B854" t="str">
            <v>Boca BDCC 2,50 x 2,50 m esc=15</v>
          </cell>
          <cell r="C854" t="str">
            <v>und</v>
          </cell>
          <cell r="D854">
            <v>77.69</v>
          </cell>
          <cell r="E854">
            <v>2403.12</v>
          </cell>
          <cell r="F854">
            <v>2480.81</v>
          </cell>
          <cell r="G854">
            <v>0</v>
          </cell>
          <cell r="H854">
            <v>21470.66</v>
          </cell>
          <cell r="I854">
            <v>0</v>
          </cell>
          <cell r="J854">
            <v>23951.47</v>
          </cell>
          <cell r="K854">
            <v>6651.32</v>
          </cell>
          <cell r="L854">
            <v>30602.789999999997</v>
          </cell>
        </row>
        <row r="855">
          <cell r="A855" t="str">
            <v>2 S 04 211 08</v>
          </cell>
          <cell r="B855" t="str">
            <v>Boca BDCC 3,00 x 3,00 m esc=15</v>
          </cell>
          <cell r="C855" t="str">
            <v>und</v>
          </cell>
          <cell r="D855">
            <v>106.53</v>
          </cell>
          <cell r="E855">
            <v>3758.18</v>
          </cell>
          <cell r="F855">
            <v>3864.71</v>
          </cell>
          <cell r="G855">
            <v>0</v>
          </cell>
          <cell r="H855">
            <v>30752.720000000001</v>
          </cell>
          <cell r="I855">
            <v>0</v>
          </cell>
          <cell r="J855">
            <v>34617.43</v>
          </cell>
          <cell r="K855">
            <v>9613.26</v>
          </cell>
          <cell r="L855">
            <v>44230.69</v>
          </cell>
        </row>
        <row r="856">
          <cell r="A856" t="str">
            <v>2 S 04 211 09</v>
          </cell>
          <cell r="B856" t="str">
            <v>Boca BDCC 1,50 x 1,50 m esc.=30</v>
          </cell>
          <cell r="C856" t="str">
            <v>und</v>
          </cell>
          <cell r="D856">
            <v>42.61</v>
          </cell>
          <cell r="E856">
            <v>487.61</v>
          </cell>
          <cell r="F856">
            <v>530.22</v>
          </cell>
          <cell r="G856">
            <v>0</v>
          </cell>
          <cell r="H856">
            <v>10868.1</v>
          </cell>
          <cell r="I856">
            <v>0</v>
          </cell>
          <cell r="J856">
            <v>11398320</v>
          </cell>
          <cell r="K856">
            <v>3165.31</v>
          </cell>
          <cell r="L856">
            <v>14563.63</v>
          </cell>
        </row>
        <row r="857">
          <cell r="A857" t="str">
            <v>2 S 04 211 10</v>
          </cell>
          <cell r="B857" t="str">
            <v>Boca BDCC 2,00 x 2,00 m esc=30</v>
          </cell>
          <cell r="C857" t="str">
            <v>und</v>
          </cell>
          <cell r="D857">
            <v>42.69</v>
          </cell>
          <cell r="E857">
            <v>1906.46</v>
          </cell>
          <cell r="F857">
            <v>1949.1499999999999</v>
          </cell>
          <cell r="G857">
            <v>0</v>
          </cell>
          <cell r="H857">
            <v>16799.86</v>
          </cell>
          <cell r="I857">
            <v>0</v>
          </cell>
          <cell r="J857">
            <v>18749010</v>
          </cell>
          <cell r="K857">
            <v>5206.5999999999995</v>
          </cell>
          <cell r="L857">
            <v>23955.61</v>
          </cell>
        </row>
        <row r="858">
          <cell r="A858" t="str">
            <v>2 S 04 211 11</v>
          </cell>
          <cell r="B858" t="str">
            <v>Boca BDCC 2,50 x 2,50 m esc.=30</v>
          </cell>
          <cell r="C858" t="str">
            <v>und</v>
          </cell>
          <cell r="D858">
            <v>78.930000000000007</v>
          </cell>
          <cell r="E858">
            <v>2805.6800000000003</v>
          </cell>
          <cell r="F858">
            <v>2884.6099999999997</v>
          </cell>
          <cell r="G858">
            <v>0</v>
          </cell>
          <cell r="H858">
            <v>22847.359999999997</v>
          </cell>
          <cell r="I858">
            <v>0</v>
          </cell>
          <cell r="J858">
            <v>25731970</v>
          </cell>
          <cell r="K858">
            <v>7145.76</v>
          </cell>
          <cell r="L858">
            <v>32877.730000000003</v>
          </cell>
        </row>
        <row r="859">
          <cell r="A859" t="str">
            <v>2 S 04 211 12</v>
          </cell>
          <cell r="B859" t="str">
            <v>Boca BDCC 3,00 x 3,00 m esc=30</v>
          </cell>
          <cell r="C859" t="str">
            <v>und</v>
          </cell>
          <cell r="D859">
            <v>119.05</v>
          </cell>
          <cell r="E859">
            <v>4418.84</v>
          </cell>
          <cell r="F859">
            <v>4537.8900000000003</v>
          </cell>
          <cell r="G859">
            <v>0</v>
          </cell>
          <cell r="H859">
            <v>34903.26</v>
          </cell>
          <cell r="I859">
            <v>0</v>
          </cell>
          <cell r="J859">
            <v>39441150</v>
          </cell>
          <cell r="K859">
            <v>10952.8</v>
          </cell>
          <cell r="L859">
            <v>50393.95</v>
          </cell>
        </row>
        <row r="860">
          <cell r="A860" t="str">
            <v>2 S 04 211 13</v>
          </cell>
          <cell r="B860" t="str">
            <v>Boca BDCC 1,50 x 1,50 m esc=45</v>
          </cell>
          <cell r="C860" t="str">
            <v>und</v>
          </cell>
          <cell r="D860">
            <v>51.34</v>
          </cell>
          <cell r="E860">
            <v>1429.8500000000001</v>
          </cell>
          <cell r="F860">
            <v>1481.19</v>
          </cell>
          <cell r="G860">
            <v>0</v>
          </cell>
          <cell r="H860">
            <v>13632.86</v>
          </cell>
          <cell r="I860">
            <v>0</v>
          </cell>
          <cell r="J860">
            <v>15114050</v>
          </cell>
          <cell r="K860">
            <v>4197.17</v>
          </cell>
          <cell r="L860">
            <v>19311.219999999998</v>
          </cell>
        </row>
        <row r="861">
          <cell r="A861" t="str">
            <v>2 S 04 211 14</v>
          </cell>
          <cell r="B861" t="str">
            <v>Boca BDCC 2,00 x 2,00 m esc=45</v>
          </cell>
          <cell r="C861" t="str">
            <v>und</v>
          </cell>
          <cell r="D861">
            <v>77.69</v>
          </cell>
          <cell r="E861">
            <v>2558.8199999999997</v>
          </cell>
          <cell r="F861">
            <v>2636.5099999999998</v>
          </cell>
          <cell r="G861">
            <v>0</v>
          </cell>
          <cell r="H861">
            <v>21323.47</v>
          </cell>
          <cell r="I861">
            <v>0</v>
          </cell>
          <cell r="J861">
            <v>23959980</v>
          </cell>
          <cell r="K861">
            <v>6653.6799999999994</v>
          </cell>
          <cell r="L861">
            <v>30613.66</v>
          </cell>
        </row>
        <row r="862">
          <cell r="A862" t="str">
            <v>2 S 04 211 15</v>
          </cell>
          <cell r="B862" t="str">
            <v>Boca BDCC 2,50 x 2,50 m esc=45</v>
          </cell>
          <cell r="C862" t="str">
            <v>und</v>
          </cell>
          <cell r="D862">
            <v>94.89</v>
          </cell>
          <cell r="E862">
            <v>3702.45</v>
          </cell>
          <cell r="F862">
            <v>3797.34</v>
          </cell>
          <cell r="G862">
            <v>0</v>
          </cell>
          <cell r="H862">
            <v>30744.76</v>
          </cell>
          <cell r="I862">
            <v>0</v>
          </cell>
          <cell r="J862">
            <v>345.42099999999999</v>
          </cell>
          <cell r="K862">
            <v>9592.34</v>
          </cell>
          <cell r="L862">
            <v>44134.439999999995</v>
          </cell>
        </row>
        <row r="863">
          <cell r="A863" t="str">
            <v>2 S 04 211 16</v>
          </cell>
          <cell r="B863" t="str">
            <v>Boca BDCC 3,00x3,00m - esc=45</v>
          </cell>
          <cell r="C863" t="str">
            <v>und</v>
          </cell>
          <cell r="D863">
            <v>147.88999999999999</v>
          </cell>
          <cell r="E863">
            <v>5741.64</v>
          </cell>
          <cell r="F863">
            <v>5889.53</v>
          </cell>
          <cell r="G863">
            <v>0</v>
          </cell>
          <cell r="H863">
            <v>44279.55</v>
          </cell>
          <cell r="I863">
            <v>0</v>
          </cell>
          <cell r="J863">
            <v>501.69080000000002</v>
          </cell>
          <cell r="K863">
            <v>13931.95</v>
          </cell>
          <cell r="L863">
            <v>64101.029999999992</v>
          </cell>
        </row>
        <row r="864">
          <cell r="A864" t="str">
            <v>2 S 04 211 51</v>
          </cell>
          <cell r="B864" t="str">
            <v>Boca BDCC 1,50 x 1,50 m normal -  AC/BC</v>
          </cell>
          <cell r="C864" t="str">
            <v>und</v>
          </cell>
          <cell r="D864">
            <v>35.07</v>
          </cell>
          <cell r="E864">
            <v>950.3</v>
          </cell>
          <cell r="F864">
            <v>985.37</v>
          </cell>
          <cell r="G864">
            <v>0</v>
          </cell>
          <cell r="H864">
            <v>9638.26</v>
          </cell>
          <cell r="I864">
            <v>0</v>
          </cell>
          <cell r="J864">
            <v>106.23629999999999</v>
          </cell>
          <cell r="K864">
            <v>2950.18</v>
          </cell>
          <cell r="L864">
            <v>13573.81</v>
          </cell>
        </row>
        <row r="865">
          <cell r="A865" t="str">
            <v>2 S 04 211 52</v>
          </cell>
          <cell r="B865" t="str">
            <v>Boca BDCC 2,00 x 2,00 m normal -  AC/BC</v>
          </cell>
          <cell r="C865" t="str">
            <v>und</v>
          </cell>
          <cell r="D865">
            <v>52.63</v>
          </cell>
          <cell r="E865">
            <v>1519.3000000000002</v>
          </cell>
          <cell r="F865">
            <v>1571.93</v>
          </cell>
          <cell r="G865">
            <v>0</v>
          </cell>
          <cell r="H865">
            <v>14799.86</v>
          </cell>
          <cell r="I865">
            <v>0</v>
          </cell>
          <cell r="J865">
            <v>163.71790000000001</v>
          </cell>
          <cell r="K865">
            <v>4546.4399999999996</v>
          </cell>
          <cell r="L865">
            <v>20918.23</v>
          </cell>
        </row>
        <row r="866">
          <cell r="A866" t="str">
            <v>2 S 04 211 53</v>
          </cell>
          <cell r="B866" t="str">
            <v>Boca BDCC 2,50 x 2,50 m normal -  AC/BC</v>
          </cell>
          <cell r="C866" t="str">
            <v>und</v>
          </cell>
          <cell r="D866">
            <v>71.45</v>
          </cell>
          <cell r="E866">
            <v>2203.4299999999998</v>
          </cell>
          <cell r="F866">
            <v>2274.88</v>
          </cell>
          <cell r="G866">
            <v>0</v>
          </cell>
          <cell r="H866">
            <v>20612.95</v>
          </cell>
          <cell r="I866">
            <v>0</v>
          </cell>
          <cell r="J866">
            <v>228.87830000000002</v>
          </cell>
          <cell r="K866">
            <v>6355.95</v>
          </cell>
          <cell r="L866">
            <v>29243.780000000002</v>
          </cell>
        </row>
        <row r="867">
          <cell r="A867" t="str">
            <v>2 S 04 211 54</v>
          </cell>
          <cell r="B867" t="str">
            <v>Boca BDCC 3,00 x 3,00 m normal -  AC/BC</v>
          </cell>
          <cell r="C867" t="str">
            <v>und</v>
          </cell>
          <cell r="D867">
            <v>99.08</v>
          </cell>
          <cell r="E867">
            <v>3446.31</v>
          </cell>
          <cell r="F867">
            <v>3545.39</v>
          </cell>
          <cell r="G867">
            <v>0</v>
          </cell>
          <cell r="H867">
            <v>29627.97</v>
          </cell>
          <cell r="I867">
            <v>0</v>
          </cell>
          <cell r="J867">
            <v>331.73360000000002</v>
          </cell>
          <cell r="K867">
            <v>9212.24</v>
          </cell>
          <cell r="L867">
            <v>42385.599999999999</v>
          </cell>
        </row>
        <row r="868">
          <cell r="A868" t="str">
            <v>2 S 04 211 55</v>
          </cell>
          <cell r="B868" t="str">
            <v>Boca BDCC 1,50 x 1,50 m esc.=15 -  AC/BC</v>
          </cell>
          <cell r="C868" t="str">
            <v>und</v>
          </cell>
          <cell r="D868">
            <v>38.81</v>
          </cell>
          <cell r="E868">
            <v>1063.7</v>
          </cell>
          <cell r="F868">
            <v>1102.51</v>
          </cell>
          <cell r="G868">
            <v>0</v>
          </cell>
          <cell r="H868">
            <v>10564.199999999999</v>
          </cell>
          <cell r="I868">
            <v>0</v>
          </cell>
          <cell r="J868">
            <v>116.66709999999999</v>
          </cell>
          <cell r="K868">
            <v>3239.84</v>
          </cell>
          <cell r="L868">
            <v>14906.55</v>
          </cell>
        </row>
        <row r="869">
          <cell r="A869" t="str">
            <v>2 S 04 211 56</v>
          </cell>
          <cell r="B869" t="str">
            <v>Boca BDCC 2,00 x 2,00 m esc=15 -  AC/BC</v>
          </cell>
          <cell r="C869" t="str">
            <v>und</v>
          </cell>
          <cell r="D869">
            <v>57.62</v>
          </cell>
          <cell r="E869">
            <v>1749.5400000000002</v>
          </cell>
          <cell r="F869">
            <v>1807.16</v>
          </cell>
          <cell r="G869">
            <v>0</v>
          </cell>
          <cell r="H869">
            <v>16252.099999999999</v>
          </cell>
          <cell r="I869">
            <v>0</v>
          </cell>
          <cell r="J869">
            <v>180.59259999999998</v>
          </cell>
          <cell r="K869">
            <v>5015.0499999999993</v>
          </cell>
          <cell r="L869">
            <v>23074.31</v>
          </cell>
        </row>
        <row r="870">
          <cell r="A870" t="str">
            <v>2 S 04 211 57</v>
          </cell>
          <cell r="B870" t="str">
            <v>Boca BDCC 2,50 x 2,50 m esc=15 -  AC/BC</v>
          </cell>
          <cell r="C870" t="str">
            <v>und</v>
          </cell>
          <cell r="D870">
            <v>77.69</v>
          </cell>
          <cell r="E870">
            <v>2403.12</v>
          </cell>
          <cell r="F870">
            <v>2480.81</v>
          </cell>
          <cell r="G870">
            <v>0</v>
          </cell>
          <cell r="H870">
            <v>22330.94</v>
          </cell>
          <cell r="I870">
            <v>0</v>
          </cell>
          <cell r="J870">
            <v>248.11750000000001</v>
          </cell>
          <cell r="K870">
            <v>6890.22</v>
          </cell>
          <cell r="L870">
            <v>31701.969999999998</v>
          </cell>
        </row>
        <row r="871">
          <cell r="A871" t="str">
            <v>2 S 04 211 58</v>
          </cell>
          <cell r="B871" t="str">
            <v>Boca BDCC 3,00 x 3,00 m esc=15 -  AC/BC</v>
          </cell>
          <cell r="C871" t="str">
            <v>und</v>
          </cell>
          <cell r="D871">
            <v>106.53</v>
          </cell>
          <cell r="E871">
            <v>3758.18</v>
          </cell>
          <cell r="F871">
            <v>3864.71</v>
          </cell>
          <cell r="G871">
            <v>0</v>
          </cell>
          <cell r="H871">
            <v>31993.64</v>
          </cell>
          <cell r="I871">
            <v>0</v>
          </cell>
          <cell r="J871">
            <v>358.58349999999996</v>
          </cell>
          <cell r="K871">
            <v>9957.86</v>
          </cell>
          <cell r="L871">
            <v>45816.21</v>
          </cell>
        </row>
        <row r="872">
          <cell r="A872" t="str">
            <v>2 S 04 211 59</v>
          </cell>
          <cell r="B872" t="str">
            <v>Boca BDCC 1,50 x 1,50 m - esc.=30 -  AC/BC</v>
          </cell>
          <cell r="C872" t="str">
            <v>und</v>
          </cell>
          <cell r="D872">
            <v>42.61</v>
          </cell>
          <cell r="E872">
            <v>487.61</v>
          </cell>
          <cell r="F872">
            <v>530.22</v>
          </cell>
          <cell r="G872">
            <v>0</v>
          </cell>
          <cell r="H872">
            <v>11287.19</v>
          </cell>
          <cell r="I872">
            <v>0</v>
          </cell>
          <cell r="J872">
            <v>118.1741</v>
          </cell>
          <cell r="K872">
            <v>3281.69</v>
          </cell>
          <cell r="L872">
            <v>15099.1</v>
          </cell>
        </row>
        <row r="873">
          <cell r="A873" t="str">
            <v>2 S 04 211 60</v>
          </cell>
          <cell r="B873" t="str">
            <v>Boca BDCC 2,00 x 2,00 m esc=30 -  AC/BC</v>
          </cell>
          <cell r="C873" t="str">
            <v>und</v>
          </cell>
          <cell r="D873">
            <v>42.69</v>
          </cell>
          <cell r="E873">
            <v>1906.46</v>
          </cell>
          <cell r="F873">
            <v>1949.1499999999999</v>
          </cell>
          <cell r="G873">
            <v>0</v>
          </cell>
          <cell r="H873">
            <v>17479.310000000001</v>
          </cell>
          <cell r="I873">
            <v>0</v>
          </cell>
          <cell r="J873">
            <v>194.28459999999998</v>
          </cell>
          <cell r="K873">
            <v>5395.28</v>
          </cell>
          <cell r="L873">
            <v>24823.74</v>
          </cell>
        </row>
        <row r="874">
          <cell r="A874" t="str">
            <v>2 S 04 211 61</v>
          </cell>
          <cell r="B874" t="str">
            <v>Boca BDCC 2,50 x 2,50 m esc.=30 -  AC/BC</v>
          </cell>
          <cell r="C874" t="str">
            <v>und</v>
          </cell>
          <cell r="D874">
            <v>78.930000000000007</v>
          </cell>
          <cell r="E874">
            <v>2805.6800000000003</v>
          </cell>
          <cell r="F874">
            <v>2884.6099999999997</v>
          </cell>
          <cell r="G874">
            <v>0</v>
          </cell>
          <cell r="H874">
            <v>23699.809999999998</v>
          </cell>
          <cell r="I874">
            <v>0</v>
          </cell>
          <cell r="J874">
            <v>265.8442</v>
          </cell>
          <cell r="K874">
            <v>7382.49</v>
          </cell>
          <cell r="L874">
            <v>33966.909999999996</v>
          </cell>
        </row>
        <row r="875">
          <cell r="A875" t="str">
            <v>2 S 04 211 62</v>
          </cell>
          <cell r="B875" t="str">
            <v>Boca BDCC 3,00 x 3,00 m esc=30 -  AC/BC</v>
          </cell>
          <cell r="C875" t="str">
            <v>und</v>
          </cell>
          <cell r="D875">
            <v>119.05</v>
          </cell>
          <cell r="E875">
            <v>4418.84</v>
          </cell>
          <cell r="F875">
            <v>4537.8900000000003</v>
          </cell>
          <cell r="G875">
            <v>0</v>
          </cell>
          <cell r="H875">
            <v>36281.699999999997</v>
          </cell>
          <cell r="I875">
            <v>0</v>
          </cell>
          <cell r="J875">
            <v>408.19589999999994</v>
          </cell>
          <cell r="K875">
            <v>11335.599999999999</v>
          </cell>
          <cell r="L875">
            <v>52155.189999999995</v>
          </cell>
        </row>
        <row r="876">
          <cell r="A876" t="str">
            <v>2 S 04 211 63</v>
          </cell>
          <cell r="B876" t="str">
            <v>Boca BDCC 1,50 x 1,50 m esc=45 -  AC/BC</v>
          </cell>
          <cell r="C876" t="str">
            <v>und</v>
          </cell>
          <cell r="D876">
            <v>51.34</v>
          </cell>
          <cell r="E876">
            <v>1429.8500000000001</v>
          </cell>
          <cell r="F876">
            <v>1481.19</v>
          </cell>
          <cell r="G876">
            <v>0</v>
          </cell>
          <cell r="H876">
            <v>14145.91</v>
          </cell>
          <cell r="I876">
            <v>0</v>
          </cell>
          <cell r="J876">
            <v>156.27100000000002</v>
          </cell>
          <cell r="K876">
            <v>4339.6400000000003</v>
          </cell>
          <cell r="L876">
            <v>19966.740000000002</v>
          </cell>
        </row>
        <row r="877">
          <cell r="A877" t="str">
            <v>2 S 04 211 64</v>
          </cell>
          <cell r="B877" t="str">
            <v>Boca BDCC 2,00 x 2,00 m esc=45 -  AC/BC</v>
          </cell>
          <cell r="C877" t="str">
            <v>und</v>
          </cell>
          <cell r="D877">
            <v>77.69</v>
          </cell>
          <cell r="E877">
            <v>2558.8199999999997</v>
          </cell>
          <cell r="F877">
            <v>2636.5099999999998</v>
          </cell>
          <cell r="G877">
            <v>0</v>
          </cell>
          <cell r="H877">
            <v>22166.41</v>
          </cell>
          <cell r="I877">
            <v>0</v>
          </cell>
          <cell r="J877">
            <v>248.02919999999997</v>
          </cell>
          <cell r="K877">
            <v>6887.7699999999995</v>
          </cell>
          <cell r="L877">
            <v>31690.69</v>
          </cell>
        </row>
        <row r="878">
          <cell r="A878" t="str">
            <v>2 S 04 211 65</v>
          </cell>
          <cell r="B878" t="str">
            <v>Boca BDCC 2,50 x 2,50 m esc=45 -  AC/BC</v>
          </cell>
          <cell r="C878" t="str">
            <v>und</v>
          </cell>
          <cell r="D878">
            <v>94.89</v>
          </cell>
          <cell r="E878">
            <v>3702.45</v>
          </cell>
          <cell r="F878">
            <v>3797.34</v>
          </cell>
          <cell r="G878">
            <v>0</v>
          </cell>
          <cell r="H878">
            <v>31933.399999999998</v>
          </cell>
          <cell r="I878">
            <v>0</v>
          </cell>
          <cell r="J878">
            <v>357.30739999999997</v>
          </cell>
          <cell r="K878">
            <v>9922.42</v>
          </cell>
          <cell r="L878">
            <v>45653.159999999996</v>
          </cell>
        </row>
        <row r="879">
          <cell r="A879" t="str">
            <v>2 S 04 211 66</v>
          </cell>
          <cell r="B879" t="str">
            <v>Boca BDCC 3,00x3,00m - esc=45 -  AC/BC</v>
          </cell>
          <cell r="C879" t="str">
            <v>und</v>
          </cell>
          <cell r="D879">
            <v>147.88999999999999</v>
          </cell>
          <cell r="E879">
            <v>5741.64</v>
          </cell>
          <cell r="F879">
            <v>5889.53</v>
          </cell>
          <cell r="G879">
            <v>0</v>
          </cell>
          <cell r="H879">
            <v>45970.63</v>
          </cell>
          <cell r="I879">
            <v>0</v>
          </cell>
          <cell r="J879">
            <v>518.60160000000008</v>
          </cell>
          <cell r="K879">
            <v>14401.56</v>
          </cell>
          <cell r="L879">
            <v>66261.72</v>
          </cell>
        </row>
        <row r="880">
          <cell r="A880" t="str">
            <v>2 S 04 220 01</v>
          </cell>
          <cell r="B880" t="str">
            <v>Corpo BTCC 1,50 x 1,50 m alt. 0 a 1,00 m</v>
          </cell>
          <cell r="C880" t="str">
            <v>m</v>
          </cell>
          <cell r="D880">
            <v>88.65</v>
          </cell>
          <cell r="E880">
            <v>376.88</v>
          </cell>
          <cell r="F880">
            <v>465.53</v>
          </cell>
          <cell r="G880">
            <v>0</v>
          </cell>
          <cell r="H880">
            <v>3160.01</v>
          </cell>
          <cell r="I880">
            <v>0</v>
          </cell>
          <cell r="J880">
            <v>36.255400000000002</v>
          </cell>
          <cell r="K880">
            <v>1006.81</v>
          </cell>
          <cell r="L880">
            <v>4632.3499999999995</v>
          </cell>
        </row>
        <row r="881">
          <cell r="A881" t="str">
            <v>2 S 04 220 02</v>
          </cell>
          <cell r="B881" t="str">
            <v>Corpo BTCC 2,00 x 2,00 m alt. 0 a 1,00 m</v>
          </cell>
          <cell r="C881" t="str">
            <v>m</v>
          </cell>
          <cell r="D881">
            <v>153.58000000000001</v>
          </cell>
          <cell r="E881">
            <v>559.23</v>
          </cell>
          <cell r="F881">
            <v>712.81</v>
          </cell>
          <cell r="G881">
            <v>0</v>
          </cell>
          <cell r="H881">
            <v>4648.7299999999996</v>
          </cell>
          <cell r="I881">
            <v>0</v>
          </cell>
          <cell r="J881">
            <v>53.615400000000001</v>
          </cell>
          <cell r="K881">
            <v>1488.89</v>
          </cell>
          <cell r="L881">
            <v>6850.43</v>
          </cell>
        </row>
        <row r="882">
          <cell r="A882" t="str">
            <v>2 S 04 220 03</v>
          </cell>
          <cell r="B882" t="str">
            <v>Corpo BTCC 2,50 x 2,50 m alt. 0 a 1,00 m</v>
          </cell>
          <cell r="C882" t="str">
            <v>m</v>
          </cell>
          <cell r="D882">
            <v>233.46</v>
          </cell>
          <cell r="E882">
            <v>762.58</v>
          </cell>
          <cell r="F882">
            <v>996.04</v>
          </cell>
          <cell r="G882">
            <v>0</v>
          </cell>
          <cell r="H882">
            <v>6335.62</v>
          </cell>
          <cell r="I882">
            <v>0</v>
          </cell>
          <cell r="J882">
            <v>73.316599999999994</v>
          </cell>
          <cell r="K882">
            <v>2036</v>
          </cell>
          <cell r="L882">
            <v>9367.66</v>
          </cell>
        </row>
        <row r="883">
          <cell r="A883" t="str">
            <v>2 S 04 220 04</v>
          </cell>
          <cell r="B883" t="str">
            <v>Corpo BTCC 3,00 x 3,00 m alt. 0 a 1,00 m</v>
          </cell>
          <cell r="C883" t="str">
            <v>m</v>
          </cell>
          <cell r="D883">
            <v>333.34</v>
          </cell>
          <cell r="E883">
            <v>973.76</v>
          </cell>
          <cell r="F883">
            <v>1307.0999999999999</v>
          </cell>
          <cell r="G883">
            <v>0</v>
          </cell>
          <cell r="H883">
            <v>7949.2</v>
          </cell>
          <cell r="I883">
            <v>0</v>
          </cell>
          <cell r="J883">
            <v>92.562999999999988</v>
          </cell>
          <cell r="K883">
            <v>2570.4699999999998</v>
          </cell>
          <cell r="L883">
            <v>11826.77</v>
          </cell>
        </row>
        <row r="884">
          <cell r="A884" t="str">
            <v>2 S 04 220 05</v>
          </cell>
          <cell r="B884" t="str">
            <v>Corpo BTCC 1,50 x 1,50 m alt. 1,00 a 2,50 m</v>
          </cell>
          <cell r="C884" t="str">
            <v>m</v>
          </cell>
          <cell r="D884">
            <v>88.65</v>
          </cell>
          <cell r="E884">
            <v>376.88</v>
          </cell>
          <cell r="F884">
            <v>465.53</v>
          </cell>
          <cell r="G884">
            <v>0</v>
          </cell>
          <cell r="H884">
            <v>2768.09</v>
          </cell>
          <cell r="I884">
            <v>0</v>
          </cell>
          <cell r="J884">
            <v>32.336199999999998</v>
          </cell>
          <cell r="K884">
            <v>897.97</v>
          </cell>
          <cell r="L884">
            <v>4131.59</v>
          </cell>
        </row>
        <row r="885">
          <cell r="A885" t="str">
            <v>2 S 04 220 06</v>
          </cell>
          <cell r="B885" t="str">
            <v>Corpo BTCC 2,00 x 2,00 m alt. 1,00 a 2,50 m</v>
          </cell>
          <cell r="C885" t="str">
            <v>m</v>
          </cell>
          <cell r="D885">
            <v>152.34</v>
          </cell>
          <cell r="E885">
            <v>486.87</v>
          </cell>
          <cell r="F885">
            <v>639.21</v>
          </cell>
          <cell r="G885">
            <v>0</v>
          </cell>
          <cell r="H885">
            <v>4146.05</v>
          </cell>
          <cell r="I885">
            <v>0</v>
          </cell>
          <cell r="J885">
            <v>47.852600000000002</v>
          </cell>
          <cell r="K885">
            <v>1328.86</v>
          </cell>
          <cell r="L885">
            <v>6114.12</v>
          </cell>
        </row>
        <row r="886">
          <cell r="A886" t="str">
            <v>2 S 04 220 07</v>
          </cell>
          <cell r="B886" t="str">
            <v>Corpo BTCC 2,50 a 2,50 m alt. 1,00 a 2,50 m</v>
          </cell>
          <cell r="C886" t="str">
            <v>m</v>
          </cell>
          <cell r="D886">
            <v>232.21</v>
          </cell>
          <cell r="E886">
            <v>623.26</v>
          </cell>
          <cell r="F886">
            <v>855.47</v>
          </cell>
          <cell r="G886">
            <v>0</v>
          </cell>
          <cell r="H886">
            <v>5543.26</v>
          </cell>
          <cell r="I886">
            <v>0</v>
          </cell>
          <cell r="J886">
            <v>63.987299999999998</v>
          </cell>
          <cell r="K886">
            <v>1776.92</v>
          </cell>
          <cell r="L886">
            <v>8175.65</v>
          </cell>
        </row>
        <row r="887">
          <cell r="A887" t="str">
            <v>2 S 04 220 08</v>
          </cell>
          <cell r="B887" t="str">
            <v>Corpo BTCC 3,00 x 3,00 m alt. 1,00 a 2,50 m</v>
          </cell>
          <cell r="C887" t="str">
            <v>m</v>
          </cell>
          <cell r="D887">
            <v>333.34</v>
          </cell>
          <cell r="E887">
            <v>973.76</v>
          </cell>
          <cell r="F887">
            <v>1307.0999999999999</v>
          </cell>
          <cell r="G887">
            <v>0</v>
          </cell>
          <cell r="H887">
            <v>7403.92</v>
          </cell>
          <cell r="I887">
            <v>0</v>
          </cell>
          <cell r="J887">
            <v>87.110200000000006</v>
          </cell>
          <cell r="K887">
            <v>2419.0499999999997</v>
          </cell>
          <cell r="L887">
            <v>11130.07</v>
          </cell>
        </row>
        <row r="888">
          <cell r="A888" t="str">
            <v>2 S 04 220 09</v>
          </cell>
          <cell r="B888" t="str">
            <v>Corpo BTCC 1,50 x 1,50 m alt. 2,50 a 5,00 m</v>
          </cell>
          <cell r="C888" t="str">
            <v>m</v>
          </cell>
          <cell r="D888">
            <v>88.65</v>
          </cell>
          <cell r="E888">
            <v>376.88</v>
          </cell>
          <cell r="F888">
            <v>465.53</v>
          </cell>
          <cell r="G888">
            <v>0</v>
          </cell>
          <cell r="H888">
            <v>3083.33</v>
          </cell>
          <cell r="I888">
            <v>0</v>
          </cell>
          <cell r="J888">
            <v>35.488599999999998</v>
          </cell>
          <cell r="K888">
            <v>985.51</v>
          </cell>
          <cell r="L888">
            <v>4534.37</v>
          </cell>
        </row>
        <row r="889">
          <cell r="A889" t="str">
            <v>2 S 04 220 10</v>
          </cell>
          <cell r="B889" t="str">
            <v>Corpo BTCC 2,00 x 2,00 m alt. 2,50 a 5,00 m</v>
          </cell>
          <cell r="C889" t="str">
            <v>m</v>
          </cell>
          <cell r="D889">
            <v>153.58000000000001</v>
          </cell>
          <cell r="E889">
            <v>600.28</v>
          </cell>
          <cell r="F889">
            <v>753.86</v>
          </cell>
          <cell r="G889">
            <v>0</v>
          </cell>
          <cell r="H889">
            <v>4827.6500000000005</v>
          </cell>
          <cell r="I889">
            <v>0</v>
          </cell>
          <cell r="J889">
            <v>55.815100000000001</v>
          </cell>
          <cell r="K889">
            <v>1549.98</v>
          </cell>
          <cell r="L889">
            <v>7131.4900000000007</v>
          </cell>
        </row>
        <row r="890">
          <cell r="A890" t="str">
            <v>2 S 04 220 11</v>
          </cell>
          <cell r="B890" t="str">
            <v>Corpo BTCC 2,50 x 2,50 m alt. 2,50 a 5,00 m</v>
          </cell>
          <cell r="C890" t="str">
            <v>m</v>
          </cell>
          <cell r="D890">
            <v>234.7</v>
          </cell>
          <cell r="E890">
            <v>827.1</v>
          </cell>
          <cell r="F890">
            <v>1061.8000000000002</v>
          </cell>
          <cell r="G890">
            <v>0</v>
          </cell>
          <cell r="H890">
            <v>6355.31</v>
          </cell>
          <cell r="I890">
            <v>0</v>
          </cell>
          <cell r="J890">
            <v>74.171099999999996</v>
          </cell>
          <cell r="K890">
            <v>2059.73</v>
          </cell>
          <cell r="L890">
            <v>9476.84</v>
          </cell>
        </row>
        <row r="891">
          <cell r="A891" t="str">
            <v>2 S 04 220 12</v>
          </cell>
          <cell r="B891" t="str">
            <v>Corpo BTCC 3,00 x 3,00 m alt. 2,50 a 5,00 m</v>
          </cell>
          <cell r="C891" t="str">
            <v>m</v>
          </cell>
          <cell r="D891">
            <v>335.83</v>
          </cell>
          <cell r="E891">
            <v>1220.1299999999999</v>
          </cell>
          <cell r="F891">
            <v>1555.96</v>
          </cell>
          <cell r="G891">
            <v>0</v>
          </cell>
          <cell r="H891">
            <v>8531.7000000000007</v>
          </cell>
          <cell r="I891">
            <v>0</v>
          </cell>
          <cell r="J891">
            <v>100.8766</v>
          </cell>
          <cell r="K891">
            <v>2801.34</v>
          </cell>
          <cell r="L891">
            <v>12889</v>
          </cell>
        </row>
        <row r="892">
          <cell r="A892" t="str">
            <v>2 S 04 220 13</v>
          </cell>
          <cell r="B892" t="str">
            <v>Corpo BTCC 1,50 x 1,50 m alt. 5,00 a 7,50 m</v>
          </cell>
          <cell r="C892" t="str">
            <v>m</v>
          </cell>
          <cell r="D892">
            <v>89.89</v>
          </cell>
          <cell r="E892">
            <v>416.48</v>
          </cell>
          <cell r="F892">
            <v>506.37</v>
          </cell>
          <cell r="G892">
            <v>0</v>
          </cell>
          <cell r="H892">
            <v>3364.49</v>
          </cell>
          <cell r="I892">
            <v>0</v>
          </cell>
          <cell r="J892">
            <v>38.708600000000004</v>
          </cell>
          <cell r="K892">
            <v>1074.9299999999998</v>
          </cell>
          <cell r="L892">
            <v>4945.79</v>
          </cell>
        </row>
        <row r="893">
          <cell r="A893" t="str">
            <v>2 S 04 220 14</v>
          </cell>
          <cell r="B893" t="str">
            <v>Corpo BTCC 2,00 x 2,00 m alt. 5,00 a 7,50 m</v>
          </cell>
          <cell r="C893" t="str">
            <v>m</v>
          </cell>
          <cell r="D893">
            <v>153.58000000000001</v>
          </cell>
          <cell r="E893">
            <v>680.45</v>
          </cell>
          <cell r="F893">
            <v>834.03</v>
          </cell>
          <cell r="G893">
            <v>0</v>
          </cell>
          <cell r="H893">
            <v>5275.83</v>
          </cell>
          <cell r="I893">
            <v>0</v>
          </cell>
          <cell r="J893">
            <v>61.098599999999998</v>
          </cell>
          <cell r="K893">
            <v>1696.7</v>
          </cell>
          <cell r="L893">
            <v>7806.56</v>
          </cell>
        </row>
        <row r="894">
          <cell r="A894" t="str">
            <v>2 S 04 220 15</v>
          </cell>
          <cell r="B894" t="str">
            <v>Corpo BTCC 2,50 x 2,50 m alt. 5,00 a 7,50 m</v>
          </cell>
          <cell r="C894" t="str">
            <v>m</v>
          </cell>
          <cell r="D894">
            <v>235.95</v>
          </cell>
          <cell r="E894">
            <v>981.58</v>
          </cell>
          <cell r="F894">
            <v>1217.53</v>
          </cell>
          <cell r="G894">
            <v>0</v>
          </cell>
          <cell r="H894">
            <v>7352.15</v>
          </cell>
          <cell r="I894">
            <v>0</v>
          </cell>
          <cell r="J894">
            <v>85.696799999999996</v>
          </cell>
          <cell r="K894">
            <v>2379.7999999999997</v>
          </cell>
          <cell r="L894">
            <v>10949.48</v>
          </cell>
        </row>
        <row r="895">
          <cell r="A895" t="str">
            <v>2 S 04 220 16</v>
          </cell>
          <cell r="B895" t="str">
            <v>Corpo BTCC 3,00 x 3,00 m alt. 5,00 a 7,50 m</v>
          </cell>
          <cell r="C895" t="str">
            <v>m</v>
          </cell>
          <cell r="D895">
            <v>338.33</v>
          </cell>
          <cell r="E895">
            <v>1309.5900000000001</v>
          </cell>
          <cell r="F895">
            <v>1647.92</v>
          </cell>
          <cell r="G895">
            <v>0</v>
          </cell>
          <cell r="H895">
            <v>9860.82</v>
          </cell>
          <cell r="I895">
            <v>0</v>
          </cell>
          <cell r="J895">
            <v>115.0874</v>
          </cell>
          <cell r="K895">
            <v>3195.97</v>
          </cell>
          <cell r="L895">
            <v>14704.710000000001</v>
          </cell>
        </row>
        <row r="896">
          <cell r="A896" t="str">
            <v>2 S 04 220 17</v>
          </cell>
          <cell r="B896" t="str">
            <v>Corpo BTCC 1,50 x 1,50 m alt. 7,50 a 10,00 m</v>
          </cell>
          <cell r="C896" t="str">
            <v>m</v>
          </cell>
          <cell r="D896">
            <v>89.89</v>
          </cell>
          <cell r="E896">
            <v>512.29</v>
          </cell>
          <cell r="F896">
            <v>602.17999999999995</v>
          </cell>
          <cell r="G896">
            <v>0</v>
          </cell>
          <cell r="H896">
            <v>3781.97</v>
          </cell>
          <cell r="I896">
            <v>0</v>
          </cell>
          <cell r="J896">
            <v>43.841499999999996</v>
          </cell>
          <cell r="K896">
            <v>1217.47</v>
          </cell>
          <cell r="L896">
            <v>5601.62</v>
          </cell>
        </row>
        <row r="897">
          <cell r="A897" t="str">
            <v>2 S 04 220 18</v>
          </cell>
          <cell r="B897" t="str">
            <v>Corpo BTCC 2,00 x 2,00 m alt. 7,50 m a 10,00 m</v>
          </cell>
          <cell r="C897" t="str">
            <v>m</v>
          </cell>
          <cell r="D897">
            <v>154.83000000000001</v>
          </cell>
          <cell r="E897">
            <v>910.2</v>
          </cell>
          <cell r="F897">
            <v>1065.03</v>
          </cell>
          <cell r="G897">
            <v>0</v>
          </cell>
          <cell r="H897">
            <v>5974.47</v>
          </cell>
          <cell r="I897">
            <v>0</v>
          </cell>
          <cell r="J897">
            <v>70.394999999999996</v>
          </cell>
          <cell r="K897">
            <v>1954.8600000000001</v>
          </cell>
          <cell r="L897">
            <v>8994.36</v>
          </cell>
        </row>
        <row r="898">
          <cell r="A898" t="str">
            <v>2 S 04 220 19</v>
          </cell>
          <cell r="B898" t="str">
            <v>Corpo BTCC 2,50 x 2,50 m alt. 7,50 a 10,00 m</v>
          </cell>
          <cell r="C898" t="str">
            <v>m</v>
          </cell>
          <cell r="D898">
            <v>240.99</v>
          </cell>
          <cell r="E898">
            <v>1130.6799999999998</v>
          </cell>
          <cell r="F898">
            <v>1371.6699999999998</v>
          </cell>
          <cell r="G898">
            <v>0</v>
          </cell>
          <cell r="H898">
            <v>8268.58</v>
          </cell>
          <cell r="I898">
            <v>0</v>
          </cell>
          <cell r="J898">
            <v>9640.25</v>
          </cell>
          <cell r="K898">
            <v>2677.09</v>
          </cell>
          <cell r="L898">
            <v>12317.34</v>
          </cell>
        </row>
        <row r="899">
          <cell r="A899" t="str">
            <v>2 S 04 220 20</v>
          </cell>
          <cell r="B899" t="str">
            <v>Corpo BTCC 3,00 x 3,00 m alt 7,50 a 10,00 m</v>
          </cell>
          <cell r="C899" t="str">
            <v>m</v>
          </cell>
          <cell r="D899">
            <v>343.37</v>
          </cell>
          <cell r="E899">
            <v>1554.49</v>
          </cell>
          <cell r="F899">
            <v>1897.8600000000001</v>
          </cell>
          <cell r="G899">
            <v>0</v>
          </cell>
          <cell r="H899">
            <v>10833.84</v>
          </cell>
          <cell r="I899">
            <v>0</v>
          </cell>
          <cell r="J899">
            <v>12731.7</v>
          </cell>
          <cell r="K899">
            <v>3535.59</v>
          </cell>
          <cell r="L899">
            <v>16267.289999999999</v>
          </cell>
        </row>
        <row r="900">
          <cell r="A900" t="str">
            <v>2 S 04 220 21</v>
          </cell>
          <cell r="B900" t="str">
            <v>Corpo BTCC 1,50 x 1,50 m alt. 10,00 a 12,50 m</v>
          </cell>
          <cell r="C900" t="str">
            <v>m</v>
          </cell>
          <cell r="D900">
            <v>92.43</v>
          </cell>
          <cell r="E900">
            <v>663.83</v>
          </cell>
          <cell r="F900">
            <v>756.26</v>
          </cell>
          <cell r="G900">
            <v>0</v>
          </cell>
          <cell r="H900">
            <v>4342.3999999999996</v>
          </cell>
          <cell r="I900">
            <v>0</v>
          </cell>
          <cell r="J900">
            <v>5098.66</v>
          </cell>
          <cell r="K900">
            <v>1415.89</v>
          </cell>
          <cell r="L900">
            <v>6514.55</v>
          </cell>
        </row>
        <row r="901">
          <cell r="A901" t="str">
            <v>2 S 04 220 22</v>
          </cell>
          <cell r="B901" t="str">
            <v>Corpo BTCC 2,00 x 2,00 m alt. 10,00 a 12,50 m</v>
          </cell>
          <cell r="C901" t="str">
            <v>m</v>
          </cell>
          <cell r="D901">
            <v>158.58000000000001</v>
          </cell>
          <cell r="E901">
            <v>946.38</v>
          </cell>
          <cell r="F901">
            <v>1104.96</v>
          </cell>
          <cell r="G901">
            <v>0</v>
          </cell>
          <cell r="H901">
            <v>6423.93</v>
          </cell>
          <cell r="I901">
            <v>0</v>
          </cell>
          <cell r="J901">
            <v>7528.8899999999994</v>
          </cell>
          <cell r="K901">
            <v>2090.77</v>
          </cell>
          <cell r="L901">
            <v>9619.66</v>
          </cell>
        </row>
        <row r="902">
          <cell r="A902" t="str">
            <v>2 S 04 220 23</v>
          </cell>
          <cell r="B902" t="str">
            <v>Corpo BTCC 2,50 x 2,50 m alt. 10,00 a 12,50 m</v>
          </cell>
          <cell r="C902" t="str">
            <v>m</v>
          </cell>
          <cell r="D902">
            <v>240.99</v>
          </cell>
          <cell r="E902">
            <v>1295.9000000000001</v>
          </cell>
          <cell r="F902">
            <v>1536.89</v>
          </cell>
          <cell r="G902">
            <v>0</v>
          </cell>
          <cell r="H902">
            <v>8676</v>
          </cell>
          <cell r="I902">
            <v>0</v>
          </cell>
          <cell r="J902">
            <v>10212.89</v>
          </cell>
          <cell r="K902">
            <v>2836.11</v>
          </cell>
          <cell r="L902">
            <v>13049</v>
          </cell>
        </row>
        <row r="903">
          <cell r="A903" t="str">
            <v>2 S 04 220 24</v>
          </cell>
          <cell r="B903" t="str">
            <v>Corpo BTCC 3,00 x 3,00 m alt. 10,00 a 12,50 m</v>
          </cell>
          <cell r="C903" t="str">
            <v>m</v>
          </cell>
          <cell r="D903">
            <v>344.62</v>
          </cell>
          <cell r="E903">
            <v>1598.98</v>
          </cell>
          <cell r="F903">
            <v>1943.6</v>
          </cell>
          <cell r="G903">
            <v>0</v>
          </cell>
          <cell r="H903">
            <v>11779.56</v>
          </cell>
          <cell r="I903">
            <v>0</v>
          </cell>
          <cell r="J903">
            <v>13723.16</v>
          </cell>
          <cell r="K903">
            <v>3810.92</v>
          </cell>
          <cell r="L903">
            <v>17534.079999999998</v>
          </cell>
        </row>
        <row r="904">
          <cell r="A904" t="str">
            <v>2 S 04 220 25</v>
          </cell>
          <cell r="B904" t="str">
            <v>Corpo BTCC 1,50 x 1,50 m alt. 12,50 a 15,00 m</v>
          </cell>
          <cell r="C904" t="str">
            <v>m</v>
          </cell>
          <cell r="D904">
            <v>92.43</v>
          </cell>
          <cell r="E904">
            <v>685.82</v>
          </cell>
          <cell r="F904">
            <v>778.25</v>
          </cell>
          <cell r="G904">
            <v>0</v>
          </cell>
          <cell r="H904">
            <v>4419.08</v>
          </cell>
          <cell r="I904">
            <v>0</v>
          </cell>
          <cell r="J904">
            <v>5197.33</v>
          </cell>
          <cell r="K904">
            <v>1443.29</v>
          </cell>
          <cell r="L904">
            <v>6640.62</v>
          </cell>
        </row>
        <row r="905">
          <cell r="A905" t="str">
            <v>2 S 04 220 26</v>
          </cell>
          <cell r="B905" t="str">
            <v>Corpo BTCC 2,00 x 2,00 m alt. 12,50 a 15,00 m</v>
          </cell>
          <cell r="C905" t="str">
            <v>m</v>
          </cell>
          <cell r="D905">
            <v>158.58000000000001</v>
          </cell>
          <cell r="E905">
            <v>1077.8799999999999</v>
          </cell>
          <cell r="F905">
            <v>1236.4599999999998</v>
          </cell>
          <cell r="G905">
            <v>0</v>
          </cell>
          <cell r="H905">
            <v>6901.0499999999993</v>
          </cell>
          <cell r="I905">
            <v>0</v>
          </cell>
          <cell r="J905">
            <v>8137.5100000000011</v>
          </cell>
          <cell r="K905">
            <v>2259.7800000000002</v>
          </cell>
          <cell r="L905">
            <v>10397.289999999999</v>
          </cell>
        </row>
        <row r="906">
          <cell r="A906" t="str">
            <v>2 S 04 220 27</v>
          </cell>
          <cell r="B906" t="str">
            <v>Corpo BTCC 2,50 x 2,50 m alt. 12,50 a 15,00 m</v>
          </cell>
          <cell r="C906" t="str">
            <v>m</v>
          </cell>
          <cell r="D906">
            <v>242.23</v>
          </cell>
          <cell r="E906">
            <v>1378.51</v>
          </cell>
          <cell r="F906">
            <v>1620.74</v>
          </cell>
          <cell r="G906">
            <v>0</v>
          </cell>
          <cell r="H906">
            <v>9425.76</v>
          </cell>
          <cell r="I906">
            <v>0</v>
          </cell>
          <cell r="J906">
            <v>11046.5</v>
          </cell>
          <cell r="K906">
            <v>3067.61</v>
          </cell>
          <cell r="L906">
            <v>14114.11</v>
          </cell>
        </row>
        <row r="907">
          <cell r="A907" t="str">
            <v>2 S 04 220 28</v>
          </cell>
          <cell r="B907" t="str">
            <v>Corpo BTCC 3,00 x 3,00 m alt. 12,50 a 15,00 m</v>
          </cell>
          <cell r="C907" t="str">
            <v>m</v>
          </cell>
          <cell r="D907">
            <v>346.12</v>
          </cell>
          <cell r="E907">
            <v>1938.73</v>
          </cell>
          <cell r="F907">
            <v>2284.85</v>
          </cell>
          <cell r="G907">
            <v>0</v>
          </cell>
          <cell r="H907">
            <v>12827.52</v>
          </cell>
          <cell r="I907">
            <v>0</v>
          </cell>
          <cell r="J907">
            <v>15112.37</v>
          </cell>
          <cell r="K907">
            <v>4196.7</v>
          </cell>
          <cell r="L907">
            <v>19309.07</v>
          </cell>
        </row>
        <row r="908">
          <cell r="A908" t="str">
            <v>2 S 04 220 51</v>
          </cell>
          <cell r="B908" t="str">
            <v>Corpo BTCC 1,50 x 1,50 m alt. 0 a 1,00 m -  AC/BC</v>
          </cell>
          <cell r="C908" t="str">
            <v>m</v>
          </cell>
          <cell r="D908">
            <v>88.65</v>
          </cell>
          <cell r="E908">
            <v>376.88</v>
          </cell>
          <cell r="F908">
            <v>465.53</v>
          </cell>
          <cell r="G908">
            <v>0</v>
          </cell>
          <cell r="H908">
            <v>3290.01</v>
          </cell>
          <cell r="I908">
            <v>0</v>
          </cell>
          <cell r="J908">
            <v>3755.54</v>
          </cell>
          <cell r="K908">
            <v>1042.9100000000001</v>
          </cell>
          <cell r="L908">
            <v>4798.45</v>
          </cell>
        </row>
        <row r="909">
          <cell r="A909" t="str">
            <v>2 S 04 220 52</v>
          </cell>
          <cell r="B909" t="str">
            <v>Corpo BTCC 2,00 x 2,00 m alt. 0 a 1,00 m -  AC/BC</v>
          </cell>
          <cell r="C909" t="str">
            <v>m</v>
          </cell>
          <cell r="D909">
            <v>153.58000000000001</v>
          </cell>
          <cell r="E909">
            <v>559.23</v>
          </cell>
          <cell r="F909">
            <v>712.81</v>
          </cell>
          <cell r="G909">
            <v>0</v>
          </cell>
          <cell r="H909">
            <v>4816.57</v>
          </cell>
          <cell r="I909">
            <v>0</v>
          </cell>
          <cell r="J909">
            <v>5529.38</v>
          </cell>
          <cell r="K909">
            <v>1535.5</v>
          </cell>
          <cell r="L909">
            <v>7064.8799999999992</v>
          </cell>
        </row>
        <row r="910">
          <cell r="A910" t="str">
            <v>2 S 04 220 53</v>
          </cell>
          <cell r="B910" t="str">
            <v>Corpo BTCC 2,50 x 2,50 m alt. 0 a 1,00 m -  AC/BC</v>
          </cell>
          <cell r="C910" t="str">
            <v>m</v>
          </cell>
          <cell r="D910">
            <v>233.46</v>
          </cell>
          <cell r="E910">
            <v>762.58</v>
          </cell>
          <cell r="F910">
            <v>996.04</v>
          </cell>
          <cell r="G910">
            <v>0</v>
          </cell>
          <cell r="H910">
            <v>6548.93</v>
          </cell>
          <cell r="I910">
            <v>0</v>
          </cell>
          <cell r="J910">
            <v>7544.97</v>
          </cell>
          <cell r="K910">
            <v>2095.23</v>
          </cell>
          <cell r="L910">
            <v>9640.2000000000007</v>
          </cell>
        </row>
        <row r="911">
          <cell r="A911" t="str">
            <v>2 S 04 220 54</v>
          </cell>
          <cell r="B911" t="str">
            <v>Corpo BTCC 3,00 x 3,00 m alt. 0 a 1,00 m -  AC/BC</v>
          </cell>
          <cell r="C911" t="str">
            <v>m</v>
          </cell>
          <cell r="D911">
            <v>333.34</v>
          </cell>
          <cell r="E911">
            <v>973.76</v>
          </cell>
          <cell r="F911">
            <v>1307.0999999999999</v>
          </cell>
          <cell r="G911">
            <v>0</v>
          </cell>
          <cell r="H911">
            <v>8266.6299999999992</v>
          </cell>
          <cell r="I911">
            <v>0</v>
          </cell>
          <cell r="J911">
            <v>9573.73</v>
          </cell>
          <cell r="K911">
            <v>2658.62</v>
          </cell>
          <cell r="L911">
            <v>12232.35</v>
          </cell>
        </row>
        <row r="912">
          <cell r="A912" t="str">
            <v>2 S 04 220 55</v>
          </cell>
          <cell r="B912" t="str">
            <v>Corpo BTCC 1,50 x 1,50 m alt. 1,00 a 2,50 m -  AC/BC</v>
          </cell>
          <cell r="C912" t="str">
            <v>m</v>
          </cell>
          <cell r="D912">
            <v>88.65</v>
          </cell>
          <cell r="E912">
            <v>376.88</v>
          </cell>
          <cell r="F912">
            <v>465.53</v>
          </cell>
          <cell r="G912">
            <v>0</v>
          </cell>
          <cell r="H912">
            <v>2898.0899999999997</v>
          </cell>
          <cell r="I912">
            <v>0</v>
          </cell>
          <cell r="J912">
            <v>3363.62</v>
          </cell>
          <cell r="K912">
            <v>934.07</v>
          </cell>
          <cell r="L912">
            <v>4297.6900000000005</v>
          </cell>
        </row>
        <row r="913">
          <cell r="A913" t="str">
            <v>2 S 04 220 56</v>
          </cell>
          <cell r="B913" t="str">
            <v>Corpo BTCC 2,00 x 2,00 m alt. 1,00 a 2,50 m -  AC/BC</v>
          </cell>
          <cell r="C913" t="str">
            <v>m</v>
          </cell>
          <cell r="D913">
            <v>152.34</v>
          </cell>
          <cell r="E913">
            <v>486.87</v>
          </cell>
          <cell r="F913">
            <v>639.21</v>
          </cell>
          <cell r="G913">
            <v>0</v>
          </cell>
          <cell r="H913">
            <v>4313.8899999999994</v>
          </cell>
          <cell r="I913">
            <v>0</v>
          </cell>
          <cell r="J913">
            <v>4953.1000000000004</v>
          </cell>
          <cell r="K913">
            <v>1375.47</v>
          </cell>
          <cell r="L913">
            <v>6328.57</v>
          </cell>
        </row>
        <row r="914">
          <cell r="A914" t="str">
            <v>2 S 04 220 57</v>
          </cell>
          <cell r="B914" t="str">
            <v>Corpo BTCC 2,50 a 2,50 m alt. 1,00 a 2,50 m -  AC/BC</v>
          </cell>
          <cell r="C914" t="str">
            <v>m</v>
          </cell>
          <cell r="D914">
            <v>232.21</v>
          </cell>
          <cell r="E914">
            <v>623.26</v>
          </cell>
          <cell r="F914">
            <v>855.47</v>
          </cell>
          <cell r="G914">
            <v>0</v>
          </cell>
          <cell r="H914">
            <v>5756.57</v>
          </cell>
          <cell r="I914">
            <v>0</v>
          </cell>
          <cell r="J914">
            <v>6612.04</v>
          </cell>
          <cell r="K914">
            <v>1836.16</v>
          </cell>
          <cell r="L914">
            <v>8448.2000000000007</v>
          </cell>
        </row>
        <row r="915">
          <cell r="A915" t="str">
            <v>2 S 04 220 58</v>
          </cell>
          <cell r="B915" t="str">
            <v>Corpo BTCC 3,00 x 3,00 m alt. 1,00 a 2,50 m -  AC/BC</v>
          </cell>
          <cell r="C915" t="str">
            <v>m</v>
          </cell>
          <cell r="D915">
            <v>333.34</v>
          </cell>
          <cell r="E915">
            <v>973.76</v>
          </cell>
          <cell r="F915">
            <v>1307.0999999999999</v>
          </cell>
          <cell r="G915">
            <v>0</v>
          </cell>
          <cell r="H915">
            <v>7721.35</v>
          </cell>
          <cell r="I915">
            <v>0</v>
          </cell>
          <cell r="J915">
            <v>9028.4499999999989</v>
          </cell>
          <cell r="K915">
            <v>2507.2000000000003</v>
          </cell>
          <cell r="L915">
            <v>11535.65</v>
          </cell>
        </row>
        <row r="916">
          <cell r="A916" t="str">
            <v>2 S 04 220 59</v>
          </cell>
          <cell r="B916" t="str">
            <v>Corpo BTCC 1,50 x 1,50 m alt. 2,50 a 5,00 m -  AC/BC</v>
          </cell>
          <cell r="C916" t="str">
            <v>m</v>
          </cell>
          <cell r="D916">
            <v>88.65</v>
          </cell>
          <cell r="E916">
            <v>376.88</v>
          </cell>
          <cell r="F916">
            <v>465.53</v>
          </cell>
          <cell r="G916">
            <v>0</v>
          </cell>
          <cell r="H916">
            <v>3213.33</v>
          </cell>
          <cell r="I916">
            <v>0</v>
          </cell>
          <cell r="J916">
            <v>3678.8599999999997</v>
          </cell>
          <cell r="K916">
            <v>1021.6099999999999</v>
          </cell>
          <cell r="L916">
            <v>4700.47</v>
          </cell>
        </row>
        <row r="917">
          <cell r="A917" t="str">
            <v>2 S 04 220 60</v>
          </cell>
          <cell r="B917" t="str">
            <v>Corpo BTCC 2,00 x 2,00 m alt. 2,50 a 5,00 m -  AC/BC</v>
          </cell>
          <cell r="C917" t="str">
            <v>m</v>
          </cell>
          <cell r="D917">
            <v>153.58000000000001</v>
          </cell>
          <cell r="E917">
            <v>600.28</v>
          </cell>
          <cell r="F917">
            <v>753.86</v>
          </cell>
          <cell r="G917">
            <v>0</v>
          </cell>
          <cell r="H917">
            <v>4995.49</v>
          </cell>
          <cell r="I917">
            <v>0</v>
          </cell>
          <cell r="J917">
            <v>5749.3499999999995</v>
          </cell>
          <cell r="K917">
            <v>1596.59</v>
          </cell>
          <cell r="L917">
            <v>7345.94</v>
          </cell>
        </row>
        <row r="918">
          <cell r="A918" t="str">
            <v>2 S 04 220 61</v>
          </cell>
          <cell r="B918" t="str">
            <v>Corpo BTCC 2,50 x 2,50 m alt. 2,50 a 5,00 m -  AC/BC</v>
          </cell>
          <cell r="C918" t="str">
            <v>m</v>
          </cell>
          <cell r="D918">
            <v>234.7</v>
          </cell>
          <cell r="E918">
            <v>827.1</v>
          </cell>
          <cell r="F918">
            <v>1061.8000000000002</v>
          </cell>
          <cell r="G918">
            <v>0</v>
          </cell>
          <cell r="H918">
            <v>6624.8899999999994</v>
          </cell>
          <cell r="I918">
            <v>0</v>
          </cell>
          <cell r="J918">
            <v>7686.69</v>
          </cell>
          <cell r="K918">
            <v>2134.59</v>
          </cell>
          <cell r="L918">
            <v>9821.2800000000007</v>
          </cell>
        </row>
        <row r="919">
          <cell r="A919" t="str">
            <v>2 S 04 220 62</v>
          </cell>
          <cell r="B919" t="str">
            <v>Corpo BTCC 3,00 x 3,00 m alt. 2,50 a 5,00 m -  AC/BC</v>
          </cell>
          <cell r="C919" t="str">
            <v>m</v>
          </cell>
          <cell r="D919">
            <v>335.83</v>
          </cell>
          <cell r="E919">
            <v>1220.1299999999999</v>
          </cell>
          <cell r="F919">
            <v>1555.96</v>
          </cell>
          <cell r="G919">
            <v>0</v>
          </cell>
          <cell r="H919">
            <v>8917.02</v>
          </cell>
          <cell r="I919">
            <v>0</v>
          </cell>
          <cell r="J919">
            <v>10472.98</v>
          </cell>
          <cell r="K919">
            <v>2908.34</v>
          </cell>
          <cell r="L919">
            <v>13381.32</v>
          </cell>
        </row>
        <row r="920">
          <cell r="A920" t="str">
            <v>2 S 04 220 63</v>
          </cell>
          <cell r="B920" t="str">
            <v>Corpo BTCC 1,50 x 1,50 m alt. 5,00 a 7,50 m -  AC/BC</v>
          </cell>
          <cell r="C920" t="str">
            <v>m</v>
          </cell>
          <cell r="D920">
            <v>89.89</v>
          </cell>
          <cell r="E920">
            <v>416.48</v>
          </cell>
          <cell r="F920">
            <v>506.37</v>
          </cell>
          <cell r="G920">
            <v>0</v>
          </cell>
          <cell r="H920">
            <v>3494.49</v>
          </cell>
          <cell r="I920">
            <v>0</v>
          </cell>
          <cell r="J920">
            <v>4000.86</v>
          </cell>
          <cell r="K920">
            <v>1111.03</v>
          </cell>
          <cell r="L920">
            <v>5111.8899999999994</v>
          </cell>
        </row>
        <row r="921">
          <cell r="A921" t="str">
            <v>2 S 04 220 64</v>
          </cell>
          <cell r="B921" t="str">
            <v>Corpo BTCC 2,00 x 2,00 m alt. 5,00 a 7,50 m -  AC/BC</v>
          </cell>
          <cell r="C921" t="str">
            <v>m</v>
          </cell>
          <cell r="D921">
            <v>153.58000000000001</v>
          </cell>
          <cell r="E921">
            <v>680.45</v>
          </cell>
          <cell r="F921">
            <v>834.03</v>
          </cell>
          <cell r="G921">
            <v>0</v>
          </cell>
          <cell r="H921">
            <v>5497.14</v>
          </cell>
          <cell r="I921">
            <v>0</v>
          </cell>
          <cell r="J921">
            <v>6331.17</v>
          </cell>
          <cell r="K921">
            <v>1758.1599999999999</v>
          </cell>
          <cell r="L921">
            <v>8089.33</v>
          </cell>
        </row>
        <row r="922">
          <cell r="A922" t="str">
            <v>2 S 04 220 65</v>
          </cell>
          <cell r="B922" t="str">
            <v>Corpo BTCC 2,50 x 2,50 m alt. 5,00 a 7,50 m -  AC/BC</v>
          </cell>
          <cell r="C922" t="str">
            <v>m</v>
          </cell>
          <cell r="D922">
            <v>235.95</v>
          </cell>
          <cell r="E922">
            <v>981.58</v>
          </cell>
          <cell r="F922">
            <v>1217.53</v>
          </cell>
          <cell r="G922">
            <v>0</v>
          </cell>
          <cell r="H922">
            <v>7621.7300000000005</v>
          </cell>
          <cell r="I922">
            <v>0</v>
          </cell>
          <cell r="J922">
            <v>8839.26</v>
          </cell>
          <cell r="K922">
            <v>2454.66</v>
          </cell>
          <cell r="L922">
            <v>11293.92</v>
          </cell>
        </row>
        <row r="923">
          <cell r="A923" t="str">
            <v>2 S 04 220 66</v>
          </cell>
          <cell r="B923" t="str">
            <v>Corpo BTCC 3,00 x 3,00 m alt. 5,00 a 7,50 m -  AC/BC</v>
          </cell>
          <cell r="C923" t="str">
            <v>m</v>
          </cell>
          <cell r="D923">
            <v>338.33</v>
          </cell>
          <cell r="E923">
            <v>1309.5900000000001</v>
          </cell>
          <cell r="F923">
            <v>1647.92</v>
          </cell>
          <cell r="G923">
            <v>0</v>
          </cell>
          <cell r="H923">
            <v>10246.140000000001</v>
          </cell>
          <cell r="I923">
            <v>0</v>
          </cell>
          <cell r="J923">
            <v>11894.06</v>
          </cell>
          <cell r="K923">
            <v>3302.98</v>
          </cell>
          <cell r="L923">
            <v>15197.039999999999</v>
          </cell>
        </row>
        <row r="924">
          <cell r="A924" t="str">
            <v>2 S 04 220 67</v>
          </cell>
          <cell r="B924" t="str">
            <v>Corpo BTCC 1,50 x 1,50 m alt. 7,50 a 10,00 m -  AC/BC</v>
          </cell>
          <cell r="C924" t="str">
            <v>m</v>
          </cell>
          <cell r="D924">
            <v>89.89</v>
          </cell>
          <cell r="E924">
            <v>512.29</v>
          </cell>
          <cell r="F924">
            <v>602.17999999999995</v>
          </cell>
          <cell r="G924">
            <v>0</v>
          </cell>
          <cell r="H924">
            <v>3911.9700000000003</v>
          </cell>
          <cell r="I924">
            <v>0</v>
          </cell>
          <cell r="J924">
            <v>4514.1499999999996</v>
          </cell>
          <cell r="K924">
            <v>1253.5700000000002</v>
          </cell>
          <cell r="L924">
            <v>5767.7199999999993</v>
          </cell>
        </row>
        <row r="925">
          <cell r="A925" t="str">
            <v>2 S 04 220 68</v>
          </cell>
          <cell r="B925" t="str">
            <v>Corpo BTCC 2,00 x 2,00 m alt. 7,50 m a 10,00 m -  AC/BC</v>
          </cell>
          <cell r="C925" t="str">
            <v>m</v>
          </cell>
          <cell r="D925">
            <v>154.83000000000001</v>
          </cell>
          <cell r="E925">
            <v>910.2</v>
          </cell>
          <cell r="F925">
            <v>1065.03</v>
          </cell>
          <cell r="G925">
            <v>0</v>
          </cell>
          <cell r="H925">
            <v>6195.78</v>
          </cell>
          <cell r="I925">
            <v>0</v>
          </cell>
          <cell r="J925">
            <v>7260.81</v>
          </cell>
          <cell r="K925">
            <v>2016.32</v>
          </cell>
          <cell r="L925">
            <v>9277.1299999999992</v>
          </cell>
        </row>
        <row r="926">
          <cell r="A926" t="str">
            <v>2 S 04 220 69</v>
          </cell>
          <cell r="B926" t="str">
            <v>Corpo BTCC 2,50 x 2,50 m alt. 7,50 a 10,00 m -  AC/BC</v>
          </cell>
          <cell r="C926" t="str">
            <v>m</v>
          </cell>
          <cell r="D926">
            <v>240.99</v>
          </cell>
          <cell r="E926">
            <v>1130.6799999999998</v>
          </cell>
          <cell r="F926">
            <v>1371.6699999999998</v>
          </cell>
          <cell r="G926">
            <v>0</v>
          </cell>
          <cell r="H926">
            <v>8596.0400000000009</v>
          </cell>
          <cell r="I926">
            <v>0</v>
          </cell>
          <cell r="J926">
            <v>9967.7100000000009</v>
          </cell>
          <cell r="K926">
            <v>2768.03</v>
          </cell>
          <cell r="L926">
            <v>12735.74</v>
          </cell>
        </row>
        <row r="927">
          <cell r="A927" t="str">
            <v>2 S 04 220 70</v>
          </cell>
          <cell r="B927" t="str">
            <v>Corpo BTCC 3,00 x 3,00 m alt 7,50 a 10,00 m -  AC/BC</v>
          </cell>
          <cell r="C927" t="str">
            <v>m</v>
          </cell>
          <cell r="D927">
            <v>343.37</v>
          </cell>
          <cell r="E927">
            <v>1554.49</v>
          </cell>
          <cell r="F927">
            <v>1897.8600000000001</v>
          </cell>
          <cell r="G927">
            <v>0</v>
          </cell>
          <cell r="H927">
            <v>11311.09</v>
          </cell>
          <cell r="I927">
            <v>0</v>
          </cell>
          <cell r="J927">
            <v>13208.949999999999</v>
          </cell>
          <cell r="K927">
            <v>3668.12</v>
          </cell>
          <cell r="L927">
            <v>16877.07</v>
          </cell>
        </row>
        <row r="928">
          <cell r="A928" t="str">
            <v>2 S 04 220 71</v>
          </cell>
          <cell r="B928" t="str">
            <v>Corpo BTCC 1,50 x 1,50 m alt. 10,00 a 12,50 m -  AC/BC</v>
          </cell>
          <cell r="C928" t="str">
            <v>m</v>
          </cell>
          <cell r="D928">
            <v>92.43</v>
          </cell>
          <cell r="E928">
            <v>663.83</v>
          </cell>
          <cell r="F928">
            <v>756.26</v>
          </cell>
          <cell r="G928">
            <v>0</v>
          </cell>
          <cell r="H928">
            <v>4515.8599999999997</v>
          </cell>
          <cell r="I928">
            <v>0</v>
          </cell>
          <cell r="J928">
            <v>5272.12</v>
          </cell>
          <cell r="K928">
            <v>1464.06</v>
          </cell>
          <cell r="L928">
            <v>6736.18</v>
          </cell>
        </row>
        <row r="929">
          <cell r="A929" t="str">
            <v>2 S 04 220 72</v>
          </cell>
          <cell r="B929" t="str">
            <v>Corpo BTCC 2,00 x 2,00 m alt. 10,00 a 12,50 m -  AC/BC</v>
          </cell>
          <cell r="C929" t="str">
            <v>m</v>
          </cell>
          <cell r="D929">
            <v>158.58000000000001</v>
          </cell>
          <cell r="E929">
            <v>946.38</v>
          </cell>
          <cell r="F929">
            <v>1104.96</v>
          </cell>
          <cell r="G929">
            <v>0</v>
          </cell>
          <cell r="H929">
            <v>6693.11</v>
          </cell>
          <cell r="I929">
            <v>0</v>
          </cell>
          <cell r="J929">
            <v>7798.07</v>
          </cell>
          <cell r="K929">
            <v>2165.52</v>
          </cell>
          <cell r="L929">
            <v>9963.59</v>
          </cell>
        </row>
        <row r="930">
          <cell r="A930" t="str">
            <v>2 S 04 220 73</v>
          </cell>
          <cell r="B930" t="str">
            <v>Corpo BTCC 2,50 x 2,50 m alt. 10,00 a 12,50 m -  AC/BC</v>
          </cell>
          <cell r="C930" t="str">
            <v>m</v>
          </cell>
          <cell r="D930">
            <v>240.99</v>
          </cell>
          <cell r="E930">
            <v>1295.9000000000001</v>
          </cell>
          <cell r="F930">
            <v>1536.89</v>
          </cell>
          <cell r="G930">
            <v>0</v>
          </cell>
          <cell r="H930">
            <v>9003.4600000000009</v>
          </cell>
          <cell r="I930">
            <v>0</v>
          </cell>
          <cell r="J930">
            <v>10540.35</v>
          </cell>
          <cell r="K930">
            <v>2927.0499999999997</v>
          </cell>
          <cell r="L930">
            <v>13467.4</v>
          </cell>
        </row>
        <row r="931">
          <cell r="A931" t="str">
            <v>2 S 04 220 74</v>
          </cell>
          <cell r="B931" t="str">
            <v>Corpo BTCC 3,00 x 3,00 m alt. 10,00 a 12,50 m -  AC/BC</v>
          </cell>
          <cell r="C931" t="str">
            <v>m</v>
          </cell>
          <cell r="D931">
            <v>344.62</v>
          </cell>
          <cell r="E931">
            <v>1598.98</v>
          </cell>
          <cell r="F931">
            <v>1943.6</v>
          </cell>
          <cell r="G931">
            <v>0</v>
          </cell>
          <cell r="H931">
            <v>12256.81</v>
          </cell>
          <cell r="I931">
            <v>0</v>
          </cell>
          <cell r="J931">
            <v>14200.41</v>
          </cell>
          <cell r="K931">
            <v>3943.45</v>
          </cell>
          <cell r="L931">
            <v>18143.86</v>
          </cell>
        </row>
        <row r="932">
          <cell r="A932" t="str">
            <v>2 S 04 220 75</v>
          </cell>
          <cell r="B932" t="str">
            <v>Corpo BTCC 1,50 x 1,50 m alt. 12,50 a 15,00 m -  AC/BC</v>
          </cell>
          <cell r="C932" t="str">
            <v>m</v>
          </cell>
          <cell r="D932">
            <v>92.43</v>
          </cell>
          <cell r="E932">
            <v>685.82</v>
          </cell>
          <cell r="F932">
            <v>778.25</v>
          </cell>
          <cell r="G932">
            <v>0</v>
          </cell>
          <cell r="H932">
            <v>4592.54</v>
          </cell>
          <cell r="I932">
            <v>0</v>
          </cell>
          <cell r="J932">
            <v>5370.79</v>
          </cell>
          <cell r="K932">
            <v>1491.46</v>
          </cell>
          <cell r="L932">
            <v>6862.25</v>
          </cell>
        </row>
        <row r="933">
          <cell r="A933" t="str">
            <v>2 S 04 220 76</v>
          </cell>
          <cell r="B933" t="str">
            <v>Corpo BTCC 2,00 x 2,00 m alt. 12,50 a 15,00 m -  AC/BC</v>
          </cell>
          <cell r="C933" t="str">
            <v>m</v>
          </cell>
          <cell r="D933">
            <v>158.58000000000001</v>
          </cell>
          <cell r="E933">
            <v>1077.8799999999999</v>
          </cell>
          <cell r="F933">
            <v>1236.4599999999998</v>
          </cell>
          <cell r="G933">
            <v>0</v>
          </cell>
          <cell r="H933">
            <v>7170.2300000000005</v>
          </cell>
          <cell r="I933">
            <v>0</v>
          </cell>
          <cell r="J933">
            <v>8406.6899999999987</v>
          </cell>
          <cell r="K933">
            <v>2334.5300000000002</v>
          </cell>
          <cell r="L933">
            <v>10741.22</v>
          </cell>
        </row>
        <row r="934">
          <cell r="A934" t="str">
            <v>2 S 04 220 77</v>
          </cell>
          <cell r="B934" t="str">
            <v>Corpo BTCC 2,50 x 2,50 m alt. 12,50 a 15,00 m -  AC/BC</v>
          </cell>
          <cell r="C934" t="str">
            <v>m</v>
          </cell>
          <cell r="D934">
            <v>242.23</v>
          </cell>
          <cell r="E934">
            <v>1378.51</v>
          </cell>
          <cell r="F934">
            <v>1620.74</v>
          </cell>
          <cell r="G934">
            <v>0</v>
          </cell>
          <cell r="H934">
            <v>9753.2200000000012</v>
          </cell>
          <cell r="I934">
            <v>0</v>
          </cell>
          <cell r="J934">
            <v>11373.960000000001</v>
          </cell>
          <cell r="K934">
            <v>3158.54</v>
          </cell>
          <cell r="L934">
            <v>14532.5</v>
          </cell>
        </row>
        <row r="935">
          <cell r="A935" t="str">
            <v>2 S 04 220 78</v>
          </cell>
          <cell r="B935" t="str">
            <v>Corpo BTCC 3,00 x 3,00 m alt. 12,50 a 15,00 m -  AC/BC</v>
          </cell>
          <cell r="C935" t="str">
            <v>m</v>
          </cell>
          <cell r="D935">
            <v>346.12</v>
          </cell>
          <cell r="E935">
            <v>1938.73</v>
          </cell>
          <cell r="F935">
            <v>2284.85</v>
          </cell>
          <cell r="G935">
            <v>0</v>
          </cell>
          <cell r="H935">
            <v>13304.77</v>
          </cell>
          <cell r="I935">
            <v>0</v>
          </cell>
          <cell r="J935">
            <v>15589.62</v>
          </cell>
          <cell r="K935">
            <v>4329.2299999999996</v>
          </cell>
          <cell r="L935">
            <v>19918.849999999999</v>
          </cell>
        </row>
        <row r="936">
          <cell r="A936" t="str">
            <v>2 S 04 221 01</v>
          </cell>
          <cell r="B936" t="str">
            <v>Boca BTCC 1,50 x 1,50 m normal</v>
          </cell>
          <cell r="C936" t="str">
            <v>und</v>
          </cell>
          <cell r="D936">
            <v>42.61</v>
          </cell>
          <cell r="E936">
            <v>1202.5300000000002</v>
          </cell>
          <cell r="F936">
            <v>1245.1399999999999</v>
          </cell>
          <cell r="G936">
            <v>0</v>
          </cell>
          <cell r="H936">
            <v>11483.29</v>
          </cell>
          <cell r="I936">
            <v>0</v>
          </cell>
          <cell r="J936">
            <v>12728.43</v>
          </cell>
          <cell r="K936">
            <v>3534.68</v>
          </cell>
          <cell r="L936">
            <v>16263.11</v>
          </cell>
        </row>
        <row r="937">
          <cell r="A937" t="str">
            <v>2 S 04 221 02</v>
          </cell>
          <cell r="B937" t="str">
            <v>Boca BTCC 2,00 x 2,00 m normal</v>
          </cell>
          <cell r="C937" t="str">
            <v>und</v>
          </cell>
          <cell r="D937">
            <v>63.96</v>
          </cell>
          <cell r="E937">
            <v>1925.52</v>
          </cell>
          <cell r="F937">
            <v>1989.48</v>
          </cell>
          <cell r="G937">
            <v>0</v>
          </cell>
          <cell r="H937">
            <v>17252.39</v>
          </cell>
          <cell r="I937">
            <v>0</v>
          </cell>
          <cell r="J937">
            <v>19241.87</v>
          </cell>
          <cell r="K937">
            <v>5343.46</v>
          </cell>
          <cell r="L937">
            <v>24585.329999999998</v>
          </cell>
        </row>
        <row r="938">
          <cell r="A938" t="str">
            <v>2 S 04 221 03</v>
          </cell>
          <cell r="B938" t="str">
            <v>Boca BTCC 2,50 x 2,50 m normal</v>
          </cell>
          <cell r="C938" t="str">
            <v>und</v>
          </cell>
          <cell r="D938">
            <v>89</v>
          </cell>
          <cell r="E938">
            <v>2875.1000000000004</v>
          </cell>
          <cell r="F938">
            <v>2964.1000000000004</v>
          </cell>
          <cell r="G938">
            <v>0</v>
          </cell>
          <cell r="H938">
            <v>24344.629999999997</v>
          </cell>
          <cell r="I938">
            <v>0</v>
          </cell>
          <cell r="J938">
            <v>27308.73</v>
          </cell>
          <cell r="K938">
            <v>7583.63</v>
          </cell>
          <cell r="L938">
            <v>34892.359999999993</v>
          </cell>
        </row>
        <row r="939">
          <cell r="A939" t="str">
            <v>2 S 04 221 04</v>
          </cell>
          <cell r="B939" t="str">
            <v>Boca BTCC 3,00 x 3,00 m normal</v>
          </cell>
          <cell r="C939" t="str">
            <v>und</v>
          </cell>
          <cell r="D939">
            <v>117.88</v>
          </cell>
          <cell r="E939">
            <v>4204</v>
          </cell>
          <cell r="F939">
            <v>4321.88</v>
          </cell>
          <cell r="G939">
            <v>0</v>
          </cell>
          <cell r="H939">
            <v>34218.99</v>
          </cell>
          <cell r="I939">
            <v>0</v>
          </cell>
          <cell r="J939">
            <v>38540.869999999995</v>
          </cell>
          <cell r="K939">
            <v>10702.79</v>
          </cell>
          <cell r="L939">
            <v>49243.659999999996</v>
          </cell>
        </row>
        <row r="940">
          <cell r="A940" t="str">
            <v>2 S 04 221 05</v>
          </cell>
          <cell r="B940" t="str">
            <v>Boca BTCC 1,50 x 1,50 m esc=15</v>
          </cell>
          <cell r="C940" t="str">
            <v>und</v>
          </cell>
          <cell r="D940">
            <v>46.35</v>
          </cell>
          <cell r="E940">
            <v>1346.25</v>
          </cell>
          <cell r="F940">
            <v>1392.6000000000001</v>
          </cell>
          <cell r="G940">
            <v>0</v>
          </cell>
          <cell r="H940">
            <v>12485.03</v>
          </cell>
          <cell r="I940">
            <v>0</v>
          </cell>
          <cell r="J940">
            <v>138.77629999999999</v>
          </cell>
          <cell r="K940">
            <v>3853.8100000000004</v>
          </cell>
          <cell r="L940">
            <v>17731.439999999999</v>
          </cell>
        </row>
        <row r="941">
          <cell r="A941" t="str">
            <v>2 S 04 221 06</v>
          </cell>
          <cell r="B941" t="str">
            <v>Boca BTCC 2,00 x 2,00 m esc=15</v>
          </cell>
          <cell r="C941" t="str">
            <v>und</v>
          </cell>
          <cell r="D941">
            <v>67.650000000000006</v>
          </cell>
          <cell r="E941">
            <v>2080.48</v>
          </cell>
          <cell r="F941">
            <v>2148.13</v>
          </cell>
          <cell r="G941">
            <v>0</v>
          </cell>
          <cell r="H941">
            <v>18701.25</v>
          </cell>
          <cell r="I941">
            <v>0</v>
          </cell>
          <cell r="J941">
            <v>208.49380000000002</v>
          </cell>
          <cell r="K941">
            <v>5789.87</v>
          </cell>
          <cell r="L941">
            <v>26639.25</v>
          </cell>
        </row>
        <row r="942">
          <cell r="A942" t="str">
            <v>2 S 04 221 07</v>
          </cell>
          <cell r="B942" t="str">
            <v>Boca BTCC 2,50 x 2,50 m esc=15</v>
          </cell>
          <cell r="C942" t="str">
            <v>und</v>
          </cell>
          <cell r="D942">
            <v>92.75</v>
          </cell>
          <cell r="E942">
            <v>3186.48</v>
          </cell>
          <cell r="F942">
            <v>3279.23</v>
          </cell>
          <cell r="G942">
            <v>0</v>
          </cell>
          <cell r="H942">
            <v>26382.29</v>
          </cell>
          <cell r="I942">
            <v>0</v>
          </cell>
          <cell r="J942">
            <v>296.61520000000002</v>
          </cell>
          <cell r="K942">
            <v>8237</v>
          </cell>
          <cell r="L942">
            <v>37898.519999999997</v>
          </cell>
        </row>
        <row r="943">
          <cell r="A943" t="str">
            <v>2 S 04 221 08</v>
          </cell>
          <cell r="B943" t="str">
            <v>Boca BTCC 3,00 x 3,00 m esc=15</v>
          </cell>
          <cell r="C943" t="str">
            <v>und</v>
          </cell>
          <cell r="D943">
            <v>124.08</v>
          </cell>
          <cell r="E943">
            <v>4340.87</v>
          </cell>
          <cell r="F943">
            <v>4464.95</v>
          </cell>
          <cell r="G943">
            <v>0</v>
          </cell>
          <cell r="H943">
            <v>34062.370000000003</v>
          </cell>
          <cell r="I943">
            <v>0</v>
          </cell>
          <cell r="J943">
            <v>385.27319999999997</v>
          </cell>
          <cell r="K943">
            <v>10699.03</v>
          </cell>
          <cell r="L943">
            <v>49226.35</v>
          </cell>
        </row>
        <row r="944">
          <cell r="A944" t="str">
            <v>2 S 04 221 09</v>
          </cell>
          <cell r="B944" t="str">
            <v>Boca BTCC 1,50 x 1,50 m esc=30</v>
          </cell>
          <cell r="C944" t="str">
            <v>und</v>
          </cell>
          <cell r="D944">
            <v>50.09</v>
          </cell>
          <cell r="E944">
            <v>1314.9599999999998</v>
          </cell>
          <cell r="F944">
            <v>1365.0500000000002</v>
          </cell>
          <cell r="G944">
            <v>0</v>
          </cell>
          <cell r="H944">
            <v>13072.44</v>
          </cell>
          <cell r="I944">
            <v>0</v>
          </cell>
          <cell r="J944">
            <v>144.3749</v>
          </cell>
          <cell r="K944">
            <v>4009.29</v>
          </cell>
          <cell r="L944">
            <v>18446.78</v>
          </cell>
        </row>
        <row r="945">
          <cell r="A945" t="str">
            <v>2 S 04 221 10</v>
          </cell>
          <cell r="B945" t="str">
            <v>Boca BTCC 2,00 x 2,00 m exc.=30</v>
          </cell>
          <cell r="C945" t="str">
            <v>und</v>
          </cell>
          <cell r="D945">
            <v>75.19</v>
          </cell>
          <cell r="E945">
            <v>2321.98</v>
          </cell>
          <cell r="F945">
            <v>2397.17</v>
          </cell>
          <cell r="G945">
            <v>0</v>
          </cell>
          <cell r="H945">
            <v>20578.75</v>
          </cell>
          <cell r="I945">
            <v>0</v>
          </cell>
          <cell r="J945">
            <v>229.75919999999999</v>
          </cell>
          <cell r="K945">
            <v>6380.4100000000008</v>
          </cell>
          <cell r="L945">
            <v>29356.329999999998</v>
          </cell>
        </row>
        <row r="946">
          <cell r="A946" t="str">
            <v>2 S 04 221 11</v>
          </cell>
          <cell r="B946" t="str">
            <v>Boca BTCC 2,50 x 2,50 m esc=30</v>
          </cell>
          <cell r="C946" t="str">
            <v>und</v>
          </cell>
          <cell r="D946">
            <v>104.03</v>
          </cell>
          <cell r="E946">
            <v>3737.4</v>
          </cell>
          <cell r="F946">
            <v>3841.43</v>
          </cell>
          <cell r="G946">
            <v>0</v>
          </cell>
          <cell r="H946">
            <v>30029.530000000002</v>
          </cell>
          <cell r="I946">
            <v>0</v>
          </cell>
          <cell r="J946">
            <v>338.70959999999997</v>
          </cell>
          <cell r="K946">
            <v>9405.9600000000009</v>
          </cell>
          <cell r="L946">
            <v>43276.92</v>
          </cell>
        </row>
        <row r="947">
          <cell r="A947" t="str">
            <v>2 S 04 221 12</v>
          </cell>
          <cell r="B947" t="str">
            <v>Boca BTCC 3,00 x 3,00 m esc=30</v>
          </cell>
          <cell r="C947" t="str">
            <v>und</v>
          </cell>
          <cell r="D947">
            <v>142.9</v>
          </cell>
          <cell r="E947">
            <v>5733.33</v>
          </cell>
          <cell r="F947">
            <v>5876.23</v>
          </cell>
          <cell r="G947">
            <v>0</v>
          </cell>
          <cell r="H947">
            <v>42987</v>
          </cell>
          <cell r="I947">
            <v>0</v>
          </cell>
          <cell r="J947">
            <v>488.63230000000004</v>
          </cell>
          <cell r="K947">
            <v>13569.31</v>
          </cell>
          <cell r="L947">
            <v>62432.54</v>
          </cell>
        </row>
        <row r="948">
          <cell r="A948" t="str">
            <v>2 S 04 221 13</v>
          </cell>
          <cell r="B948" t="str">
            <v>Boca BTCC 1,50 x 1,50 m esc.=45</v>
          </cell>
          <cell r="C948" t="str">
            <v>und</v>
          </cell>
          <cell r="D948">
            <v>61.37</v>
          </cell>
          <cell r="E948">
            <v>1759.8100000000002</v>
          </cell>
          <cell r="F948">
            <v>1821.18</v>
          </cell>
          <cell r="G948">
            <v>0</v>
          </cell>
          <cell r="H948">
            <v>16462.21</v>
          </cell>
          <cell r="I948">
            <v>0</v>
          </cell>
          <cell r="J948">
            <v>182.8339</v>
          </cell>
          <cell r="K948">
            <v>5077.29</v>
          </cell>
          <cell r="L948">
            <v>23360.68</v>
          </cell>
        </row>
        <row r="949">
          <cell r="A949" t="str">
            <v>2 S 04 221 14</v>
          </cell>
          <cell r="B949" t="str">
            <v>Boca BTCC 2,00 x 2,00 m esc=45</v>
          </cell>
          <cell r="C949" t="str">
            <v>und</v>
          </cell>
          <cell r="D949">
            <v>93.99</v>
          </cell>
          <cell r="E949">
            <v>3036.1600000000003</v>
          </cell>
          <cell r="F949">
            <v>3130.15</v>
          </cell>
          <cell r="G949">
            <v>0</v>
          </cell>
          <cell r="H949">
            <v>26072.17</v>
          </cell>
          <cell r="I949">
            <v>0</v>
          </cell>
          <cell r="J949">
            <v>292.02319999999997</v>
          </cell>
          <cell r="K949">
            <v>8109.48</v>
          </cell>
          <cell r="L949">
            <v>37311.799999999996</v>
          </cell>
        </row>
        <row r="950">
          <cell r="A950" t="str">
            <v>2 S 04 221 15</v>
          </cell>
          <cell r="B950" t="str">
            <v>Boca BTCC 2,50 x 2,50 m esc=45</v>
          </cell>
          <cell r="C950" t="str">
            <v>und</v>
          </cell>
          <cell r="D950">
            <v>129.07</v>
          </cell>
          <cell r="E950">
            <v>4854.3999999999996</v>
          </cell>
          <cell r="F950">
            <v>4983.4699999999993</v>
          </cell>
          <cell r="G950">
            <v>0</v>
          </cell>
          <cell r="H950">
            <v>38040.050000000003</v>
          </cell>
          <cell r="I950">
            <v>0</v>
          </cell>
          <cell r="J950">
            <v>430.23519999999996</v>
          </cell>
          <cell r="K950">
            <v>11947.630000000001</v>
          </cell>
          <cell r="L950">
            <v>54971.15</v>
          </cell>
        </row>
        <row r="951">
          <cell r="A951" t="str">
            <v>2 S 04 221 16</v>
          </cell>
          <cell r="B951" t="str">
            <v>Boca BTCC 3,00 x 3,00 m esc=45</v>
          </cell>
          <cell r="C951" t="str">
            <v>und</v>
          </cell>
          <cell r="D951">
            <v>177.98</v>
          </cell>
          <cell r="E951">
            <v>7393.42</v>
          </cell>
          <cell r="F951">
            <v>7571.4</v>
          </cell>
          <cell r="G951">
            <v>0</v>
          </cell>
          <cell r="H951">
            <v>54526.87</v>
          </cell>
          <cell r="I951">
            <v>0</v>
          </cell>
          <cell r="J951">
            <v>620.98270000000002</v>
          </cell>
          <cell r="K951">
            <v>17244.68</v>
          </cell>
          <cell r="L951">
            <v>79342.95</v>
          </cell>
        </row>
        <row r="952">
          <cell r="A952" t="str">
            <v>2 S 04 221 51</v>
          </cell>
          <cell r="B952" t="str">
            <v>Boca BTCC 1,50 x 1,50 m normal - AC/BC</v>
          </cell>
          <cell r="C952" t="str">
            <v>und</v>
          </cell>
          <cell r="D952">
            <v>42.61</v>
          </cell>
          <cell r="E952">
            <v>1202.5300000000002</v>
          </cell>
          <cell r="F952">
            <v>1245.1399999999999</v>
          </cell>
          <cell r="G952">
            <v>0</v>
          </cell>
          <cell r="H952">
            <v>11919.72</v>
          </cell>
          <cell r="I952">
            <v>0</v>
          </cell>
          <cell r="J952">
            <v>131.64860000000002</v>
          </cell>
          <cell r="K952">
            <v>3655.8799999999997</v>
          </cell>
          <cell r="L952">
            <v>16820.740000000002</v>
          </cell>
        </row>
        <row r="953">
          <cell r="A953" t="str">
            <v>2 S 04 221 52</v>
          </cell>
          <cell r="B953" t="str">
            <v>Boca BTCC 2,00 x 2,00 m normal - AC/BC</v>
          </cell>
          <cell r="C953" t="str">
            <v>und</v>
          </cell>
          <cell r="D953">
            <v>63.96</v>
          </cell>
          <cell r="E953">
            <v>1925.52</v>
          </cell>
          <cell r="F953">
            <v>1989.48</v>
          </cell>
          <cell r="G953">
            <v>0</v>
          </cell>
          <cell r="H953">
            <v>17955.64</v>
          </cell>
          <cell r="I953">
            <v>0</v>
          </cell>
          <cell r="J953">
            <v>199.4512</v>
          </cell>
          <cell r="K953">
            <v>5538.75</v>
          </cell>
          <cell r="L953">
            <v>25483.87</v>
          </cell>
        </row>
        <row r="954">
          <cell r="A954" t="str">
            <v>2 S 04 221 53</v>
          </cell>
          <cell r="B954" t="str">
            <v>Boca BTCC 2,50 x 2,50 m normal - AC/BC</v>
          </cell>
          <cell r="C954" t="str">
            <v>und</v>
          </cell>
          <cell r="D954">
            <v>89</v>
          </cell>
          <cell r="E954">
            <v>2875.1000000000004</v>
          </cell>
          <cell r="F954">
            <v>2964.1000000000004</v>
          </cell>
          <cell r="G954">
            <v>0</v>
          </cell>
          <cell r="H954">
            <v>25325.109999999997</v>
          </cell>
          <cell r="I954">
            <v>0</v>
          </cell>
          <cell r="J954">
            <v>282.89209999999997</v>
          </cell>
          <cell r="K954">
            <v>7855.91</v>
          </cell>
          <cell r="L954">
            <v>36145.119999999995</v>
          </cell>
        </row>
        <row r="955">
          <cell r="A955" t="str">
            <v>2 S 04 221 54</v>
          </cell>
          <cell r="B955" t="str">
            <v>Boca BTCC 3,00 x 3,00 m normal - AC/BC</v>
          </cell>
          <cell r="C955" t="str">
            <v>und</v>
          </cell>
          <cell r="D955">
            <v>117.88</v>
          </cell>
          <cell r="E955">
            <v>4204</v>
          </cell>
          <cell r="F955">
            <v>4321.88</v>
          </cell>
          <cell r="G955">
            <v>0</v>
          </cell>
          <cell r="H955">
            <v>35638.950000000004</v>
          </cell>
          <cell r="I955">
            <v>0</v>
          </cell>
          <cell r="J955">
            <v>399.60830000000004</v>
          </cell>
          <cell r="K955">
            <v>11097.12</v>
          </cell>
          <cell r="L955">
            <v>51057.95</v>
          </cell>
        </row>
        <row r="956">
          <cell r="A956" t="str">
            <v>2 S 04 221 55</v>
          </cell>
          <cell r="B956" t="str">
            <v>Boca BTCC 1,50 x 1,50 m esc=15 - AC/BC</v>
          </cell>
          <cell r="C956" t="str">
            <v>und</v>
          </cell>
          <cell r="D956">
            <v>46.35</v>
          </cell>
          <cell r="E956">
            <v>1346.25</v>
          </cell>
          <cell r="F956">
            <v>1392.6000000000001</v>
          </cell>
          <cell r="G956">
            <v>0</v>
          </cell>
          <cell r="H956">
            <v>12931.44</v>
          </cell>
          <cell r="I956">
            <v>0</v>
          </cell>
          <cell r="J956">
            <v>143.24040000000002</v>
          </cell>
          <cell r="K956">
            <v>3977.78</v>
          </cell>
          <cell r="L956">
            <v>18301.82</v>
          </cell>
        </row>
        <row r="957">
          <cell r="A957" t="str">
            <v>2 S 04 221 56</v>
          </cell>
          <cell r="B957" t="str">
            <v>Boca BTCC 2,00 x 2,00 m esc=15 - AC/BC</v>
          </cell>
          <cell r="C957" t="str">
            <v>und</v>
          </cell>
          <cell r="D957">
            <v>67.650000000000006</v>
          </cell>
          <cell r="E957">
            <v>2080.48</v>
          </cell>
          <cell r="F957">
            <v>2148.13</v>
          </cell>
          <cell r="G957">
            <v>0</v>
          </cell>
          <cell r="H957">
            <v>19413.63</v>
          </cell>
          <cell r="I957">
            <v>0</v>
          </cell>
          <cell r="J957">
            <v>215.61759999999998</v>
          </cell>
          <cell r="K957">
            <v>5987.7</v>
          </cell>
          <cell r="L957">
            <v>27549.46</v>
          </cell>
        </row>
        <row r="958">
          <cell r="A958" t="str">
            <v>2 S 04 221 57</v>
          </cell>
          <cell r="B958" t="str">
            <v>Boca BTCC 2,50 x 2,50 m esc=15 - AC/BC</v>
          </cell>
          <cell r="C958" t="str">
            <v>und</v>
          </cell>
          <cell r="D958">
            <v>92.75</v>
          </cell>
          <cell r="E958">
            <v>3186.48</v>
          </cell>
          <cell r="F958">
            <v>3279.23</v>
          </cell>
          <cell r="G958">
            <v>0</v>
          </cell>
          <cell r="H958">
            <v>27380.54</v>
          </cell>
          <cell r="I958">
            <v>0</v>
          </cell>
          <cell r="J958">
            <v>306.59770000000003</v>
          </cell>
          <cell r="K958">
            <v>8514.2100000000009</v>
          </cell>
          <cell r="L958">
            <v>39173.980000000003</v>
          </cell>
        </row>
        <row r="959">
          <cell r="A959" t="str">
            <v>2 S 04 221 58</v>
          </cell>
          <cell r="B959" t="str">
            <v>Boca BTCC 3,00 x 3,00 m esc=15 - AC/BC</v>
          </cell>
          <cell r="C959" t="str">
            <v>und</v>
          </cell>
          <cell r="D959">
            <v>124.08</v>
          </cell>
          <cell r="E959">
            <v>4340.87</v>
          </cell>
          <cell r="F959">
            <v>4464.95</v>
          </cell>
          <cell r="G959">
            <v>0</v>
          </cell>
          <cell r="H959">
            <v>35236.68</v>
          </cell>
          <cell r="I959">
            <v>0</v>
          </cell>
          <cell r="J959">
            <v>397.0163</v>
          </cell>
          <cell r="K959">
            <v>11025.140000000001</v>
          </cell>
          <cell r="L959">
            <v>50726.770000000004</v>
          </cell>
        </row>
        <row r="960">
          <cell r="A960" t="str">
            <v>2 S 04 221 59</v>
          </cell>
          <cell r="B960" t="str">
            <v>Boca BTCC 1,50 x 1,50 m esc=30 - AC/BC</v>
          </cell>
          <cell r="C960" t="str">
            <v>und</v>
          </cell>
          <cell r="D960">
            <v>50.09</v>
          </cell>
          <cell r="E960">
            <v>1314.9599999999998</v>
          </cell>
          <cell r="F960">
            <v>1365.0500000000002</v>
          </cell>
          <cell r="G960">
            <v>0</v>
          </cell>
          <cell r="H960">
            <v>13569.81</v>
          </cell>
          <cell r="I960">
            <v>0</v>
          </cell>
          <cell r="J960">
            <v>149.3486</v>
          </cell>
          <cell r="K960">
            <v>4147.41</v>
          </cell>
          <cell r="L960">
            <v>19082.27</v>
          </cell>
        </row>
        <row r="961">
          <cell r="A961" t="str">
            <v>2 S 04 221 60</v>
          </cell>
          <cell r="B961" t="str">
            <v>Boca BTCC 2,00 x 2,00 m exc.=30 - AC/BC</v>
          </cell>
          <cell r="C961" t="str">
            <v>und</v>
          </cell>
          <cell r="D961">
            <v>75.19</v>
          </cell>
          <cell r="E961">
            <v>2321.98</v>
          </cell>
          <cell r="F961">
            <v>2397.17</v>
          </cell>
          <cell r="G961">
            <v>0</v>
          </cell>
          <cell r="H961">
            <v>21381.67</v>
          </cell>
          <cell r="I961">
            <v>0</v>
          </cell>
          <cell r="J961">
            <v>237.7884</v>
          </cell>
          <cell r="K961">
            <v>6603.3799999999992</v>
          </cell>
          <cell r="L961">
            <v>30382.22</v>
          </cell>
        </row>
        <row r="962">
          <cell r="A962" t="str">
            <v>2 S 04 221 61</v>
          </cell>
          <cell r="B962" t="str">
            <v>Boca BTCC 2,50 x 2,50 m esc=30 - AC/BC</v>
          </cell>
          <cell r="C962" t="str">
            <v>und</v>
          </cell>
          <cell r="D962">
            <v>104.03</v>
          </cell>
          <cell r="E962">
            <v>3737.4</v>
          </cell>
          <cell r="F962">
            <v>3841.43</v>
          </cell>
          <cell r="G962">
            <v>0</v>
          </cell>
          <cell r="H962">
            <v>31146.66</v>
          </cell>
          <cell r="I962">
            <v>0</v>
          </cell>
          <cell r="J962">
            <v>349.88089999999994</v>
          </cell>
          <cell r="K962">
            <v>9716.1899999999987</v>
          </cell>
          <cell r="L962">
            <v>44704.28</v>
          </cell>
        </row>
        <row r="963">
          <cell r="A963" t="str">
            <v>2 S 04 221 62</v>
          </cell>
          <cell r="B963" t="str">
            <v>Boca BTCC 3,00 x 3,00 m esc=30 - AC/BC</v>
          </cell>
          <cell r="C963" t="str">
            <v>und</v>
          </cell>
          <cell r="D963">
            <v>142.9</v>
          </cell>
          <cell r="E963">
            <v>5733.33</v>
          </cell>
          <cell r="F963">
            <v>5876.23</v>
          </cell>
          <cell r="G963">
            <v>0</v>
          </cell>
          <cell r="H963">
            <v>44565.5</v>
          </cell>
          <cell r="I963">
            <v>0</v>
          </cell>
          <cell r="J963">
            <v>504.41730000000001</v>
          </cell>
          <cell r="K963">
            <v>14007.66</v>
          </cell>
          <cell r="L963">
            <v>64449.389999999992</v>
          </cell>
        </row>
        <row r="964">
          <cell r="A964" t="str">
            <v>2 S 04 221 63</v>
          </cell>
          <cell r="B964" t="str">
            <v>Boca BTCC 1,50 x 1,50 m esc.=45 - AC/BC</v>
          </cell>
          <cell r="C964" t="str">
            <v>und</v>
          </cell>
          <cell r="D964">
            <v>61.37</v>
          </cell>
          <cell r="E964">
            <v>1759.8100000000002</v>
          </cell>
          <cell r="F964">
            <v>1821.18</v>
          </cell>
          <cell r="G964">
            <v>0</v>
          </cell>
          <cell r="H964">
            <v>17074.87</v>
          </cell>
          <cell r="I964">
            <v>0</v>
          </cell>
          <cell r="J964">
            <v>188.9605</v>
          </cell>
          <cell r="K964">
            <v>5247.4299999999994</v>
          </cell>
          <cell r="L964">
            <v>24143.48</v>
          </cell>
        </row>
        <row r="965">
          <cell r="A965" t="str">
            <v>2 S 04 221 64</v>
          </cell>
          <cell r="B965" t="str">
            <v>Boca BTCC 2,00 x 2,00 m esc=45 - AC/BC</v>
          </cell>
          <cell r="C965" t="str">
            <v>und</v>
          </cell>
          <cell r="D965">
            <v>93.99</v>
          </cell>
          <cell r="E965">
            <v>3036.1600000000003</v>
          </cell>
          <cell r="F965">
            <v>3130.15</v>
          </cell>
          <cell r="G965">
            <v>0</v>
          </cell>
          <cell r="H965">
            <v>27060.34</v>
          </cell>
          <cell r="I965">
            <v>0</v>
          </cell>
          <cell r="J965">
            <v>301.9049</v>
          </cell>
          <cell r="K965">
            <v>8383.89</v>
          </cell>
          <cell r="L965">
            <v>38574.379999999997</v>
          </cell>
        </row>
        <row r="966">
          <cell r="A966" t="str">
            <v>2 S 04 221 65</v>
          </cell>
          <cell r="B966" t="str">
            <v>Boca BTCC 2,50 x 2,50 m esc=45 - AC/BC</v>
          </cell>
          <cell r="C966" t="str">
            <v>und</v>
          </cell>
          <cell r="D966">
            <v>129.07</v>
          </cell>
          <cell r="E966">
            <v>4854.3999999999996</v>
          </cell>
          <cell r="F966">
            <v>4983.4699999999993</v>
          </cell>
          <cell r="G966">
            <v>0</v>
          </cell>
          <cell r="H966">
            <v>39410.39</v>
          </cell>
          <cell r="I966">
            <v>0</v>
          </cell>
          <cell r="J966">
            <v>443.93860000000001</v>
          </cell>
          <cell r="K966">
            <v>12328.17</v>
          </cell>
          <cell r="L966">
            <v>56722.03</v>
          </cell>
        </row>
        <row r="967">
          <cell r="A967" t="str">
            <v>2 S 04 221 66</v>
          </cell>
          <cell r="B967" t="str">
            <v>Boca BTCC 3,00 x 3,00 m esc=45 - AC/BC</v>
          </cell>
          <cell r="C967" t="str">
            <v>und</v>
          </cell>
          <cell r="D967">
            <v>177.98</v>
          </cell>
          <cell r="E967">
            <v>7393.42</v>
          </cell>
          <cell r="F967">
            <v>7571.4</v>
          </cell>
          <cell r="G967">
            <v>0</v>
          </cell>
          <cell r="H967">
            <v>56482.14</v>
          </cell>
          <cell r="I967">
            <v>0</v>
          </cell>
          <cell r="J967">
            <v>640.53539999999998</v>
          </cell>
          <cell r="K967">
            <v>17787.66</v>
          </cell>
          <cell r="L967">
            <v>81841.2</v>
          </cell>
        </row>
        <row r="968">
          <cell r="A968" t="str">
            <v>2 S 04 300 16</v>
          </cell>
          <cell r="B968" t="str">
            <v>Bueiro met. chapas múltiplas D=1,60 m galv.</v>
          </cell>
          <cell r="C968" t="str">
            <v>m</v>
          </cell>
          <cell r="D968">
            <v>1.29</v>
          </cell>
          <cell r="E968">
            <v>161.32</v>
          </cell>
          <cell r="F968">
            <v>162.61000000000001</v>
          </cell>
          <cell r="G968">
            <v>1082</v>
          </cell>
          <cell r="H968">
            <v>181.53</v>
          </cell>
          <cell r="I968">
            <v>0</v>
          </cell>
          <cell r="J968">
            <v>14.261400000000002</v>
          </cell>
          <cell r="K968">
            <v>396.03</v>
          </cell>
          <cell r="L968">
            <v>1822.17</v>
          </cell>
        </row>
        <row r="969">
          <cell r="A969" t="str">
            <v>2 S 04 300 20</v>
          </cell>
          <cell r="B969" t="str">
            <v>Bueiro met.chapas múltiplas D=2,00 m galv.</v>
          </cell>
          <cell r="C969" t="str">
            <v>m</v>
          </cell>
          <cell r="D969">
            <v>1.29</v>
          </cell>
          <cell r="E969">
            <v>214.26</v>
          </cell>
          <cell r="F969">
            <v>215.55</v>
          </cell>
          <cell r="G969">
            <v>1727</v>
          </cell>
          <cell r="H969">
            <v>235.95</v>
          </cell>
          <cell r="I969">
            <v>0</v>
          </cell>
          <cell r="J969">
            <v>21.785</v>
          </cell>
          <cell r="K969">
            <v>604.96</v>
          </cell>
          <cell r="L969">
            <v>2783.46</v>
          </cell>
        </row>
        <row r="970">
          <cell r="A970" t="str">
            <v>2 S 04 300 66</v>
          </cell>
          <cell r="B970" t="str">
            <v>Bueiro met. chapas múltiplas D=1,60 m galv. - BC</v>
          </cell>
          <cell r="C970" t="str">
            <v>m</v>
          </cell>
          <cell r="D970">
            <v>1.29</v>
          </cell>
          <cell r="E970">
            <v>161.32</v>
          </cell>
          <cell r="F970">
            <v>162.61000000000001</v>
          </cell>
          <cell r="G970">
            <v>1082</v>
          </cell>
          <cell r="H970">
            <v>187.45</v>
          </cell>
          <cell r="I970">
            <v>0</v>
          </cell>
          <cell r="J970">
            <v>14.320599999999999</v>
          </cell>
          <cell r="K970">
            <v>397.68</v>
          </cell>
          <cell r="L970">
            <v>1829.74</v>
          </cell>
        </row>
        <row r="971">
          <cell r="A971" t="str">
            <v>2 S 04 300 70</v>
          </cell>
          <cell r="B971" t="str">
            <v>Bueiro met.chapas múltiplas D=2,00 m galv. - BC</v>
          </cell>
          <cell r="C971" t="str">
            <v>m</v>
          </cell>
          <cell r="D971">
            <v>1.29</v>
          </cell>
          <cell r="E971">
            <v>214.26</v>
          </cell>
          <cell r="F971">
            <v>215.55</v>
          </cell>
          <cell r="G971">
            <v>1727</v>
          </cell>
          <cell r="H971">
            <v>242.52</v>
          </cell>
          <cell r="I971">
            <v>0</v>
          </cell>
          <cell r="J971">
            <v>21.850700000000003</v>
          </cell>
          <cell r="K971">
            <v>606.79</v>
          </cell>
          <cell r="L971">
            <v>2791.8599999999997</v>
          </cell>
        </row>
        <row r="972">
          <cell r="A972" t="str">
            <v>2 S 04 301 16</v>
          </cell>
          <cell r="B972" t="str">
            <v>Bueiro met. chapas múltiplas D=1,60 m rev. epoxy</v>
          </cell>
          <cell r="C972" t="str">
            <v>m</v>
          </cell>
          <cell r="D972">
            <v>1.29</v>
          </cell>
          <cell r="E972">
            <v>161.32</v>
          </cell>
          <cell r="F972">
            <v>162.61000000000001</v>
          </cell>
          <cell r="G972">
            <v>1160</v>
          </cell>
          <cell r="H972">
            <v>181.53</v>
          </cell>
          <cell r="I972">
            <v>0</v>
          </cell>
          <cell r="J972">
            <v>15.041400000000001</v>
          </cell>
          <cell r="K972">
            <v>417.69</v>
          </cell>
          <cell r="L972">
            <v>1921.83</v>
          </cell>
        </row>
        <row r="973">
          <cell r="A973" t="str">
            <v>2 S 04 301 20</v>
          </cell>
          <cell r="B973" t="str">
            <v>Bueiro met. chapa múltipla D=2,00 m rev. epoxy</v>
          </cell>
          <cell r="C973" t="str">
            <v>m</v>
          </cell>
          <cell r="D973">
            <v>1.29</v>
          </cell>
          <cell r="E973">
            <v>214.26</v>
          </cell>
          <cell r="F973">
            <v>215.55</v>
          </cell>
          <cell r="G973">
            <v>1819</v>
          </cell>
          <cell r="H973">
            <v>235.95</v>
          </cell>
          <cell r="I973">
            <v>0</v>
          </cell>
          <cell r="J973">
            <v>22.704999999999998</v>
          </cell>
          <cell r="K973">
            <v>630.51</v>
          </cell>
          <cell r="L973">
            <v>2901.0099999999998</v>
          </cell>
        </row>
        <row r="974">
          <cell r="A974" t="str">
            <v>2 S 04 301 30</v>
          </cell>
          <cell r="B974" t="str">
            <v>Bueiro met.  D=3,00 m rev. epoxy Hmax. aterro 12,50m</v>
          </cell>
          <cell r="C974" t="str">
            <v>m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473.33</v>
          </cell>
          <cell r="I974">
            <v>0</v>
          </cell>
          <cell r="J974">
            <v>42.714500000000001</v>
          </cell>
          <cell r="K974">
            <v>1186.18</v>
          </cell>
          <cell r="L974">
            <v>5457.63</v>
          </cell>
        </row>
        <row r="975">
          <cell r="A975" t="str">
            <v>2 S 04 301 66</v>
          </cell>
          <cell r="B975" t="str">
            <v>Bueiro met. chapas múltiplas D=1,60 m rev. c/ epoxy - BC</v>
          </cell>
          <cell r="C975" t="str">
            <v>m</v>
          </cell>
          <cell r="D975">
            <v>1.29</v>
          </cell>
          <cell r="E975">
            <v>161.32</v>
          </cell>
          <cell r="F975">
            <v>162.61000000000001</v>
          </cell>
          <cell r="G975">
            <v>1160</v>
          </cell>
          <cell r="H975">
            <v>187.45</v>
          </cell>
          <cell r="I975">
            <v>0</v>
          </cell>
          <cell r="J975">
            <v>15.1006</v>
          </cell>
          <cell r="K975">
            <v>419.34</v>
          </cell>
          <cell r="L975">
            <v>1929.4</v>
          </cell>
        </row>
        <row r="976">
          <cell r="A976" t="str">
            <v>2 S 04 301 70</v>
          </cell>
          <cell r="B976" t="str">
            <v>Bueiro met. chapa múltipla D=2,00 m rev. epoxy - BC</v>
          </cell>
          <cell r="C976" t="str">
            <v>m</v>
          </cell>
          <cell r="D976">
            <v>1.29</v>
          </cell>
          <cell r="E976">
            <v>214.26</v>
          </cell>
          <cell r="F976">
            <v>215.55</v>
          </cell>
          <cell r="G976">
            <v>1819</v>
          </cell>
          <cell r="H976">
            <v>242.52</v>
          </cell>
          <cell r="I976">
            <v>0</v>
          </cell>
          <cell r="J976">
            <v>22.770700000000001</v>
          </cell>
          <cell r="K976">
            <v>632.34</v>
          </cell>
          <cell r="L976">
            <v>2909.41</v>
          </cell>
        </row>
        <row r="977">
          <cell r="A977" t="str">
            <v>2 S 04 301 71</v>
          </cell>
          <cell r="B977" t="str">
            <v>Bueiro met.  D=3,00 m rev. epoxy Hmax. aterro 12,50m BC</v>
          </cell>
          <cell r="C977" t="str">
            <v>m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484.36</v>
          </cell>
          <cell r="I977">
            <v>0</v>
          </cell>
          <cell r="J977">
            <v>42.824799999999996</v>
          </cell>
          <cell r="K977">
            <v>1189.24</v>
          </cell>
          <cell r="L977">
            <v>5471.72</v>
          </cell>
        </row>
        <row r="978">
          <cell r="A978" t="str">
            <v>2 S 04 310 12</v>
          </cell>
          <cell r="B978" t="str">
            <v>Bueiro met. s/ interrupçãp traf. D=1,20 m galv.</v>
          </cell>
          <cell r="C978" t="str">
            <v>m</v>
          </cell>
          <cell r="D978">
            <v>0</v>
          </cell>
          <cell r="E978">
            <v>0</v>
          </cell>
          <cell r="F978">
            <v>0</v>
          </cell>
          <cell r="G978">
            <v>1502.5</v>
          </cell>
          <cell r="H978">
            <v>112.76</v>
          </cell>
          <cell r="I978">
            <v>0</v>
          </cell>
          <cell r="J978">
            <v>17.362500000000001</v>
          </cell>
          <cell r="K978">
            <v>482.15</v>
          </cell>
          <cell r="L978">
            <v>2218.4</v>
          </cell>
        </row>
        <row r="979">
          <cell r="A979" t="str">
            <v>2 S 04 310 16</v>
          </cell>
          <cell r="B979" t="str">
            <v>Bueiro met.s/ interrupção tráf. D=1,60m galv.</v>
          </cell>
          <cell r="C979" t="str">
            <v>m</v>
          </cell>
          <cell r="D979">
            <v>0</v>
          </cell>
          <cell r="E979">
            <v>261.72000000000003</v>
          </cell>
          <cell r="F979">
            <v>261.72000000000003</v>
          </cell>
          <cell r="G979">
            <v>2000.5000000000002</v>
          </cell>
          <cell r="H979">
            <v>150.35</v>
          </cell>
          <cell r="I979">
            <v>0</v>
          </cell>
          <cell r="J979">
            <v>23.121700000000001</v>
          </cell>
          <cell r="K979">
            <v>642.08000000000004</v>
          </cell>
          <cell r="L979">
            <v>2954.25</v>
          </cell>
        </row>
        <row r="980">
          <cell r="A980" t="str">
            <v>2 S 04 310 20</v>
          </cell>
          <cell r="B980" t="str">
            <v>Bueiro met.s/ interrupção tráf. D=2,00m galv.</v>
          </cell>
          <cell r="C980" t="str">
            <v>m</v>
          </cell>
          <cell r="D980">
            <v>0</v>
          </cell>
          <cell r="E980">
            <v>214.26</v>
          </cell>
          <cell r="F980">
            <v>214.26</v>
          </cell>
          <cell r="G980">
            <v>2510.5</v>
          </cell>
          <cell r="H980">
            <v>180.57</v>
          </cell>
          <cell r="I980">
            <v>0</v>
          </cell>
          <cell r="J980">
            <v>29.0533</v>
          </cell>
          <cell r="K980">
            <v>806.81</v>
          </cell>
          <cell r="L980">
            <v>3712.1400000000003</v>
          </cell>
        </row>
        <row r="981">
          <cell r="A981" t="str">
            <v>2 S 04 311 12</v>
          </cell>
          <cell r="B981" t="str">
            <v>Bueiro met. s/ interrupçãp traf. D=1,20 m epoxy</v>
          </cell>
          <cell r="C981" t="str">
            <v>m</v>
          </cell>
          <cell r="D981">
            <v>0</v>
          </cell>
          <cell r="E981">
            <v>120.99</v>
          </cell>
          <cell r="F981">
            <v>120.99</v>
          </cell>
          <cell r="G981">
            <v>1574.5</v>
          </cell>
          <cell r="H981">
            <v>112.76</v>
          </cell>
          <cell r="I981">
            <v>0</v>
          </cell>
          <cell r="J981">
            <v>18.0825</v>
          </cell>
          <cell r="K981">
            <v>502.15</v>
          </cell>
          <cell r="L981">
            <v>2310.4</v>
          </cell>
        </row>
        <row r="982">
          <cell r="A982" t="str">
            <v>2 S 04 311 16</v>
          </cell>
          <cell r="B982" t="str">
            <v>Bueiro met.s/interrupção tráf.D=1,60 m rev.epoxy</v>
          </cell>
          <cell r="C982" t="str">
            <v>m</v>
          </cell>
          <cell r="D982">
            <v>0</v>
          </cell>
          <cell r="E982">
            <v>161.32</v>
          </cell>
          <cell r="F982">
            <v>161.32</v>
          </cell>
          <cell r="G982">
            <v>2103.5</v>
          </cell>
          <cell r="H982">
            <v>150.35</v>
          </cell>
          <cell r="I982">
            <v>0</v>
          </cell>
          <cell r="J982">
            <v>2415.1699999999996</v>
          </cell>
          <cell r="K982">
            <v>670.69</v>
          </cell>
          <cell r="L982">
            <v>3085.8599999999997</v>
          </cell>
        </row>
        <row r="983">
          <cell r="A983" t="str">
            <v>2 S 04 311 20</v>
          </cell>
          <cell r="B983" t="str">
            <v>Bueiro met.s/interrupção traf.D=2,00 m rev.epoxy</v>
          </cell>
          <cell r="C983" t="str">
            <v>m</v>
          </cell>
          <cell r="D983">
            <v>0</v>
          </cell>
          <cell r="E983">
            <v>214.26</v>
          </cell>
          <cell r="F983">
            <v>214.26</v>
          </cell>
          <cell r="G983">
            <v>2636.5</v>
          </cell>
          <cell r="H983">
            <v>180.57</v>
          </cell>
          <cell r="I983">
            <v>0</v>
          </cell>
          <cell r="J983">
            <v>3031.33</v>
          </cell>
          <cell r="K983">
            <v>841.8</v>
          </cell>
          <cell r="L983">
            <v>3873.13</v>
          </cell>
        </row>
        <row r="984">
          <cell r="A984" t="str">
            <v>2 S 04 400 01</v>
          </cell>
          <cell r="B984" t="str">
            <v>Valeta prot.cortes c/revest. vegetal - VPC 01</v>
          </cell>
          <cell r="C984" t="str">
            <v>m</v>
          </cell>
          <cell r="D984">
            <v>2.5299999999999998</v>
          </cell>
          <cell r="E984">
            <v>56.45</v>
          </cell>
          <cell r="F984">
            <v>58.98</v>
          </cell>
          <cell r="G984">
            <v>0</v>
          </cell>
          <cell r="H984">
            <v>29.05</v>
          </cell>
          <cell r="I984">
            <v>0</v>
          </cell>
          <cell r="J984">
            <v>88.03</v>
          </cell>
          <cell r="K984">
            <v>24.44</v>
          </cell>
          <cell r="L984">
            <v>112.47</v>
          </cell>
        </row>
        <row r="985">
          <cell r="A985" t="str">
            <v>2 S 04 400 02</v>
          </cell>
          <cell r="B985" t="str">
            <v>Valeta prot.cortes c/revest. vegetal - VPC 02</v>
          </cell>
          <cell r="C985" t="str">
            <v>m</v>
          </cell>
          <cell r="D985">
            <v>2.4900000000000002</v>
          </cell>
          <cell r="E985">
            <v>41.94</v>
          </cell>
          <cell r="F985">
            <v>44.43</v>
          </cell>
          <cell r="G985">
            <v>0</v>
          </cell>
          <cell r="H985">
            <v>20.95</v>
          </cell>
          <cell r="I985">
            <v>0</v>
          </cell>
          <cell r="J985">
            <v>65.38</v>
          </cell>
          <cell r="K985">
            <v>18.149999999999999</v>
          </cell>
          <cell r="L985">
            <v>83.53</v>
          </cell>
        </row>
        <row r="986">
          <cell r="A986" t="str">
            <v>2 S 04 400 03</v>
          </cell>
          <cell r="B986" t="str">
            <v>Valeta prot.cortes c/revest.concreto - VPC 03</v>
          </cell>
          <cell r="C986" t="str">
            <v>m</v>
          </cell>
          <cell r="D986">
            <v>1.24</v>
          </cell>
          <cell r="E986">
            <v>40.47</v>
          </cell>
          <cell r="F986">
            <v>41.71</v>
          </cell>
          <cell r="G986">
            <v>0</v>
          </cell>
          <cell r="H986">
            <v>56.82</v>
          </cell>
          <cell r="I986">
            <v>0</v>
          </cell>
          <cell r="J986">
            <v>98.53</v>
          </cell>
          <cell r="K986">
            <v>27.36</v>
          </cell>
          <cell r="L986">
            <v>125.89</v>
          </cell>
        </row>
        <row r="987">
          <cell r="A987" t="str">
            <v>2 S 04 400 04</v>
          </cell>
          <cell r="B987" t="str">
            <v>Valeta prot.cortes c/revest.concreto - VPC 04</v>
          </cell>
          <cell r="C987" t="str">
            <v>m</v>
          </cell>
          <cell r="D987">
            <v>1.24</v>
          </cell>
          <cell r="E987">
            <v>32.590000000000003</v>
          </cell>
          <cell r="F987">
            <v>33.83</v>
          </cell>
          <cell r="G987">
            <v>0</v>
          </cell>
          <cell r="H987">
            <v>42.9</v>
          </cell>
          <cell r="I987">
            <v>0</v>
          </cell>
          <cell r="J987">
            <v>76.73</v>
          </cell>
          <cell r="K987">
            <v>21.3</v>
          </cell>
          <cell r="L987">
            <v>98.03</v>
          </cell>
        </row>
        <row r="988">
          <cell r="A988" t="str">
            <v>2 S 04 400 53</v>
          </cell>
          <cell r="B988" t="str">
            <v>Valeta prot.cortes c/revest.concreto - VPC 03 - AC/BC</v>
          </cell>
          <cell r="C988" t="str">
            <v>m</v>
          </cell>
          <cell r="D988">
            <v>1.24</v>
          </cell>
          <cell r="E988">
            <v>40.47</v>
          </cell>
          <cell r="F988">
            <v>41.71</v>
          </cell>
          <cell r="G988">
            <v>0</v>
          </cell>
          <cell r="H988">
            <v>61.63</v>
          </cell>
          <cell r="I988">
            <v>0</v>
          </cell>
          <cell r="J988">
            <v>103.34</v>
          </cell>
          <cell r="K988">
            <v>28.69</v>
          </cell>
          <cell r="L988">
            <v>132.03</v>
          </cell>
        </row>
        <row r="989">
          <cell r="A989" t="str">
            <v>2 S 04 400 54</v>
          </cell>
          <cell r="B989" t="str">
            <v>Valeta prot.cortes c/revest.concreto - VPC 04 - AC/BC</v>
          </cell>
          <cell r="C989" t="str">
            <v>m</v>
          </cell>
          <cell r="D989">
            <v>1.24</v>
          </cell>
          <cell r="E989">
            <v>32.590000000000003</v>
          </cell>
          <cell r="F989">
            <v>33.83</v>
          </cell>
          <cell r="G989">
            <v>0</v>
          </cell>
          <cell r="H989">
            <v>46.66</v>
          </cell>
          <cell r="I989">
            <v>0</v>
          </cell>
          <cell r="J989">
            <v>80.489999999999995</v>
          </cell>
          <cell r="K989">
            <v>22.35</v>
          </cell>
          <cell r="L989">
            <v>102.84</v>
          </cell>
        </row>
        <row r="990">
          <cell r="A990" t="str">
            <v>2 S 04 401 01</v>
          </cell>
          <cell r="B990" t="str">
            <v>Valeta prot.aterros c/revest. vegetal - VPA 01</v>
          </cell>
          <cell r="C990" t="str">
            <v>m</v>
          </cell>
          <cell r="D990">
            <v>3.74</v>
          </cell>
          <cell r="E990">
            <v>57.36</v>
          </cell>
          <cell r="F990">
            <v>61.1</v>
          </cell>
          <cell r="G990">
            <v>0</v>
          </cell>
          <cell r="H990">
            <v>29.23</v>
          </cell>
          <cell r="I990">
            <v>0</v>
          </cell>
          <cell r="J990">
            <v>90.33</v>
          </cell>
          <cell r="K990">
            <v>25.08</v>
          </cell>
          <cell r="L990">
            <v>115.41</v>
          </cell>
        </row>
        <row r="991">
          <cell r="A991" t="str">
            <v>2 S 04 401 02</v>
          </cell>
          <cell r="B991" t="str">
            <v>Valeta prot.aterros c/revest. vegetal - VPA 02</v>
          </cell>
          <cell r="C991" t="str">
            <v>m</v>
          </cell>
          <cell r="D991">
            <v>2.4900000000000002</v>
          </cell>
          <cell r="E991">
            <v>44.16</v>
          </cell>
          <cell r="F991">
            <v>46.65</v>
          </cell>
          <cell r="G991">
            <v>0</v>
          </cell>
          <cell r="H991">
            <v>21.5</v>
          </cell>
          <cell r="I991">
            <v>0</v>
          </cell>
          <cell r="J991">
            <v>68.150000000000006</v>
          </cell>
          <cell r="K991">
            <v>18.920000000000002</v>
          </cell>
          <cell r="L991">
            <v>87.07</v>
          </cell>
        </row>
        <row r="992">
          <cell r="A992" t="str">
            <v>2 S 04 401 03</v>
          </cell>
          <cell r="B992" t="str">
            <v>Valeta prot.aterro c/revest. concreto - VPA 03</v>
          </cell>
          <cell r="C992" t="str">
            <v>m</v>
          </cell>
          <cell r="D992">
            <v>2.4900000000000002</v>
          </cell>
          <cell r="E992">
            <v>43.09</v>
          </cell>
          <cell r="F992">
            <v>45.58</v>
          </cell>
          <cell r="G992">
            <v>0</v>
          </cell>
          <cell r="H992">
            <v>55.27</v>
          </cell>
          <cell r="I992">
            <v>0</v>
          </cell>
          <cell r="J992">
            <v>100.85</v>
          </cell>
          <cell r="K992">
            <v>28</v>
          </cell>
          <cell r="L992">
            <v>128.85</v>
          </cell>
        </row>
        <row r="993">
          <cell r="A993" t="str">
            <v>2 S 04 401 04</v>
          </cell>
          <cell r="B993" t="str">
            <v>Valeta prot.aterro c/revest. concreto - VPA 04</v>
          </cell>
          <cell r="C993" t="str">
            <v>m</v>
          </cell>
          <cell r="D993">
            <v>1.24</v>
          </cell>
          <cell r="E993">
            <v>33.1</v>
          </cell>
          <cell r="F993">
            <v>34.340000000000003</v>
          </cell>
          <cell r="G993">
            <v>0</v>
          </cell>
          <cell r="H993">
            <v>41.87</v>
          </cell>
          <cell r="I993">
            <v>0</v>
          </cell>
          <cell r="J993">
            <v>76.209999999999994</v>
          </cell>
          <cell r="K993">
            <v>21.16</v>
          </cell>
          <cell r="L993">
            <v>97.37</v>
          </cell>
        </row>
        <row r="994">
          <cell r="A994" t="str">
            <v>2 S 04 401 05</v>
          </cell>
          <cell r="B994" t="str">
            <v>Valeta prot.corte/aterro s/rev. - VPC 05/VPA 05</v>
          </cell>
          <cell r="C994" t="str">
            <v>m</v>
          </cell>
          <cell r="D994">
            <v>0</v>
          </cell>
          <cell r="E994">
            <v>29.8</v>
          </cell>
          <cell r="F994">
            <v>29.8</v>
          </cell>
          <cell r="G994">
            <v>0</v>
          </cell>
          <cell r="H994">
            <v>22.76</v>
          </cell>
          <cell r="I994">
            <v>0</v>
          </cell>
          <cell r="J994">
            <v>52.56</v>
          </cell>
          <cell r="K994">
            <v>14.59</v>
          </cell>
          <cell r="L994">
            <v>67.150000000000006</v>
          </cell>
        </row>
        <row r="995">
          <cell r="A995" t="str">
            <v>2 S 04 401 06</v>
          </cell>
          <cell r="B995" t="str">
            <v>Valeta prot.corte/aterro s/rev. - VPC 06/VPA 06</v>
          </cell>
          <cell r="C995" t="str">
            <v>m</v>
          </cell>
          <cell r="D995">
            <v>0</v>
          </cell>
          <cell r="E995">
            <v>21.55</v>
          </cell>
          <cell r="F995">
            <v>21.55</v>
          </cell>
          <cell r="G995">
            <v>0</v>
          </cell>
          <cell r="H995">
            <v>16.14</v>
          </cell>
          <cell r="I995">
            <v>0</v>
          </cell>
          <cell r="J995">
            <v>37.69</v>
          </cell>
          <cell r="K995">
            <v>10.46</v>
          </cell>
          <cell r="L995">
            <v>48.15</v>
          </cell>
        </row>
        <row r="996">
          <cell r="A996" t="str">
            <v>2 S 04 401 53</v>
          </cell>
          <cell r="B996" t="str">
            <v>Valeta prot.aterro c/revest. concreto - VPA 03 - AC/BC</v>
          </cell>
          <cell r="C996" t="str">
            <v>m</v>
          </cell>
          <cell r="D996">
            <v>2.4900000000000002</v>
          </cell>
          <cell r="E996">
            <v>43.09</v>
          </cell>
          <cell r="F996">
            <v>45.58</v>
          </cell>
          <cell r="G996">
            <v>0</v>
          </cell>
          <cell r="H996">
            <v>59.68</v>
          </cell>
          <cell r="I996">
            <v>0</v>
          </cell>
          <cell r="J996">
            <v>105.26</v>
          </cell>
          <cell r="K996">
            <v>29.23</v>
          </cell>
          <cell r="L996">
            <v>134.49</v>
          </cell>
        </row>
        <row r="997">
          <cell r="A997" t="str">
            <v>2 S 04 401 54</v>
          </cell>
          <cell r="B997" t="str">
            <v>Valeta prot.aterro c/revest. concreto - VPA 04 - AC/BC</v>
          </cell>
          <cell r="C997" t="str">
            <v>m</v>
          </cell>
          <cell r="D997">
            <v>1.24</v>
          </cell>
          <cell r="E997">
            <v>33.1</v>
          </cell>
          <cell r="F997">
            <v>34.340000000000003</v>
          </cell>
          <cell r="G997">
            <v>0</v>
          </cell>
          <cell r="H997">
            <v>45.31</v>
          </cell>
          <cell r="I997">
            <v>0</v>
          </cell>
          <cell r="J997">
            <v>79.650000000000006</v>
          </cell>
          <cell r="K997">
            <v>22.11</v>
          </cell>
          <cell r="L997">
            <v>101.76</v>
          </cell>
        </row>
        <row r="998">
          <cell r="A998" t="str">
            <v>2 S 04 402 01</v>
          </cell>
          <cell r="B998" t="str">
            <v>Valeta de Proteção e Saída D´Água com Máquina</v>
          </cell>
          <cell r="C998" t="str">
            <v>m³</v>
          </cell>
          <cell r="D998">
            <v>1.89</v>
          </cell>
          <cell r="E998">
            <v>0.28000000000000003</v>
          </cell>
          <cell r="F998">
            <v>2.17</v>
          </cell>
          <cell r="G998">
            <v>0</v>
          </cell>
          <cell r="H998">
            <v>0</v>
          </cell>
          <cell r="I998">
            <v>0</v>
          </cell>
          <cell r="J998">
            <v>2.17</v>
          </cell>
          <cell r="K998">
            <v>0.6</v>
          </cell>
          <cell r="L998">
            <v>2.77</v>
          </cell>
        </row>
        <row r="999">
          <cell r="A999" t="str">
            <v>2 S 04 500 01</v>
          </cell>
          <cell r="B999" t="str">
            <v>Dreno longitudinal prof. p/corte em solo - DPS 01</v>
          </cell>
          <cell r="C999" t="str">
            <v>m</v>
          </cell>
          <cell r="D999">
            <v>1.29</v>
          </cell>
          <cell r="E999">
            <v>21.81</v>
          </cell>
          <cell r="F999">
            <v>23.1</v>
          </cell>
          <cell r="G999">
            <v>0</v>
          </cell>
          <cell r="H999">
            <v>22.37</v>
          </cell>
          <cell r="I999">
            <v>0</v>
          </cell>
          <cell r="J999">
            <v>45.47</v>
          </cell>
          <cell r="K999">
            <v>12.62</v>
          </cell>
          <cell r="L999">
            <v>58.09</v>
          </cell>
        </row>
        <row r="1000">
          <cell r="A1000" t="str">
            <v>2 S 04 500 02</v>
          </cell>
          <cell r="B1000" t="str">
            <v>Dreno longitudinal prof. p/corte em solo - DPS 02</v>
          </cell>
          <cell r="C1000" t="str">
            <v>m</v>
          </cell>
          <cell r="D1000">
            <v>1.29</v>
          </cell>
          <cell r="E1000">
            <v>21.81</v>
          </cell>
          <cell r="F1000">
            <v>23.1</v>
          </cell>
          <cell r="G1000">
            <v>0</v>
          </cell>
          <cell r="H1000">
            <v>23.06</v>
          </cell>
          <cell r="I1000">
            <v>0</v>
          </cell>
          <cell r="J1000">
            <v>46.16</v>
          </cell>
          <cell r="K1000">
            <v>12.81</v>
          </cell>
          <cell r="L1000">
            <v>58.97</v>
          </cell>
        </row>
        <row r="1001">
          <cell r="A1001" t="str">
            <v>2 S 04 500 03</v>
          </cell>
          <cell r="B1001" t="str">
            <v>Dreno longitudinal prof. p/corte em solo - DPS 03</v>
          </cell>
          <cell r="C1001" t="str">
            <v>m</v>
          </cell>
          <cell r="D1001">
            <v>2.5299999999999998</v>
          </cell>
          <cell r="E1001">
            <v>27.72</v>
          </cell>
          <cell r="F1001">
            <v>30.25</v>
          </cell>
          <cell r="G1001">
            <v>0</v>
          </cell>
          <cell r="H1001">
            <v>38.72</v>
          </cell>
          <cell r="I1001">
            <v>0</v>
          </cell>
          <cell r="J1001">
            <v>68.97</v>
          </cell>
          <cell r="K1001">
            <v>19.149999999999999</v>
          </cell>
          <cell r="L1001">
            <v>88.12</v>
          </cell>
        </row>
        <row r="1002">
          <cell r="A1002" t="str">
            <v>2 S 04 500 04</v>
          </cell>
          <cell r="B1002" t="str">
            <v>Dreno longitudinal prof. p/corte em solo - DPS 04</v>
          </cell>
          <cell r="C1002" t="str">
            <v>m</v>
          </cell>
          <cell r="D1002">
            <v>2.5299999999999998</v>
          </cell>
          <cell r="E1002">
            <v>27.72</v>
          </cell>
          <cell r="F1002">
            <v>30.25</v>
          </cell>
          <cell r="G1002">
            <v>0</v>
          </cell>
          <cell r="H1002">
            <v>36.83</v>
          </cell>
          <cell r="I1002">
            <v>0</v>
          </cell>
          <cell r="J1002">
            <v>67.08</v>
          </cell>
          <cell r="K1002">
            <v>18.62</v>
          </cell>
          <cell r="L1002">
            <v>85.7</v>
          </cell>
        </row>
        <row r="1003">
          <cell r="A1003" t="str">
            <v>2 S 04 500 05</v>
          </cell>
          <cell r="B1003" t="str">
            <v>Dreno longitudinal prof. p/corte em solo - DPS 05</v>
          </cell>
          <cell r="C1003" t="str">
            <v>m</v>
          </cell>
          <cell r="D1003">
            <v>0</v>
          </cell>
          <cell r="E1003">
            <v>9.11</v>
          </cell>
          <cell r="F1003">
            <v>9.11</v>
          </cell>
          <cell r="G1003">
            <v>27.82</v>
          </cell>
          <cell r="H1003">
            <v>21.86</v>
          </cell>
          <cell r="I1003">
            <v>0</v>
          </cell>
          <cell r="J1003">
            <v>58.79</v>
          </cell>
          <cell r="K1003">
            <v>16.32</v>
          </cell>
          <cell r="L1003">
            <v>75.11</v>
          </cell>
        </row>
        <row r="1004">
          <cell r="A1004" t="str">
            <v>2 S 04 500 06</v>
          </cell>
          <cell r="B1004" t="str">
            <v>Dreno longitudinal prof. p/corte em solo - DPS 06</v>
          </cell>
          <cell r="C1004" t="str">
            <v>m</v>
          </cell>
          <cell r="D1004">
            <v>1.29</v>
          </cell>
          <cell r="E1004">
            <v>9.11</v>
          </cell>
          <cell r="F1004">
            <v>10.4</v>
          </cell>
          <cell r="G1004">
            <v>32.33</v>
          </cell>
          <cell r="H1004">
            <v>22.88</v>
          </cell>
          <cell r="I1004">
            <v>0</v>
          </cell>
          <cell r="J1004">
            <v>65.61</v>
          </cell>
          <cell r="K1004">
            <v>18.21</v>
          </cell>
          <cell r="L1004">
            <v>83.82</v>
          </cell>
        </row>
        <row r="1005">
          <cell r="A1005" t="str">
            <v>2 S 04 500 07</v>
          </cell>
          <cell r="B1005" t="str">
            <v>Dreno longitudinal prof. p/corte em solo - DPS 07</v>
          </cell>
          <cell r="C1005" t="str">
            <v>m</v>
          </cell>
          <cell r="D1005">
            <v>0</v>
          </cell>
          <cell r="E1005">
            <v>21.81</v>
          </cell>
          <cell r="F1005">
            <v>21.81</v>
          </cell>
          <cell r="G1005">
            <v>27.82</v>
          </cell>
          <cell r="H1005">
            <v>38.78</v>
          </cell>
          <cell r="I1005">
            <v>0</v>
          </cell>
          <cell r="J1005">
            <v>88.41</v>
          </cell>
          <cell r="K1005">
            <v>24.55</v>
          </cell>
          <cell r="L1005">
            <v>112.96</v>
          </cell>
        </row>
        <row r="1006">
          <cell r="A1006" t="str">
            <v>2 S 04 500 08</v>
          </cell>
          <cell r="B1006" t="str">
            <v>Dreno longitudinal prof. p/corte em solo - DPS 08</v>
          </cell>
          <cell r="C1006" t="str">
            <v>m</v>
          </cell>
          <cell r="D1006">
            <v>12.93</v>
          </cell>
          <cell r="E1006">
            <v>21.81</v>
          </cell>
          <cell r="F1006">
            <v>34.74</v>
          </cell>
          <cell r="G1006">
            <v>32.33</v>
          </cell>
          <cell r="H1006">
            <v>39.799999999999997</v>
          </cell>
          <cell r="I1006">
            <v>0</v>
          </cell>
          <cell r="J1006">
            <v>106.87</v>
          </cell>
          <cell r="K1006">
            <v>29.67</v>
          </cell>
          <cell r="L1006">
            <v>136.54</v>
          </cell>
        </row>
        <row r="1007">
          <cell r="A1007" t="str">
            <v>2 S 04 500 51</v>
          </cell>
          <cell r="B1007" t="str">
            <v>Dreno longitudinal prof. p/corte em solo - DPS 01 - AC/BC</v>
          </cell>
          <cell r="C1007" t="str">
            <v>m</v>
          </cell>
          <cell r="D1007">
            <v>1.29</v>
          </cell>
          <cell r="E1007">
            <v>21.81</v>
          </cell>
          <cell r="F1007">
            <v>23.1</v>
          </cell>
          <cell r="G1007">
            <v>0</v>
          </cell>
          <cell r="H1007">
            <v>44.48</v>
          </cell>
          <cell r="I1007">
            <v>0</v>
          </cell>
          <cell r="J1007">
            <v>67.58</v>
          </cell>
          <cell r="K1007">
            <v>18.760000000000002</v>
          </cell>
          <cell r="L1007">
            <v>86.34</v>
          </cell>
        </row>
        <row r="1008">
          <cell r="A1008" t="str">
            <v>2 S 04 500 52</v>
          </cell>
          <cell r="B1008" t="str">
            <v>Dreno longitudinal prof. p/corte em solo - DPS 02 - AC/BC</v>
          </cell>
          <cell r="C1008" t="str">
            <v>m</v>
          </cell>
          <cell r="D1008">
            <v>1.29</v>
          </cell>
          <cell r="E1008">
            <v>21.81</v>
          </cell>
          <cell r="F1008">
            <v>23.1</v>
          </cell>
          <cell r="G1008">
            <v>0</v>
          </cell>
          <cell r="H1008">
            <v>48.88</v>
          </cell>
          <cell r="I1008">
            <v>0</v>
          </cell>
          <cell r="J1008">
            <v>71.98</v>
          </cell>
          <cell r="K1008">
            <v>19.98</v>
          </cell>
          <cell r="L1008">
            <v>91.96</v>
          </cell>
        </row>
        <row r="1009">
          <cell r="A1009" t="str">
            <v>2 S 04 500 53</v>
          </cell>
          <cell r="B1009" t="str">
            <v>Dreno longitudinal prof. p/corte em solo - DPS 03 - AC/BC</v>
          </cell>
          <cell r="C1009" t="str">
            <v>m</v>
          </cell>
          <cell r="D1009">
            <v>2.5299999999999998</v>
          </cell>
          <cell r="E1009">
            <v>27.72</v>
          </cell>
          <cell r="F1009">
            <v>30.25</v>
          </cell>
          <cell r="G1009">
            <v>0</v>
          </cell>
          <cell r="H1009">
            <v>62.32</v>
          </cell>
          <cell r="I1009">
            <v>0</v>
          </cell>
          <cell r="J1009">
            <v>92.57</v>
          </cell>
          <cell r="K1009">
            <v>25.7</v>
          </cell>
          <cell r="L1009">
            <v>118.27</v>
          </cell>
        </row>
        <row r="1010">
          <cell r="A1010" t="str">
            <v>2 S 04 500 54</v>
          </cell>
          <cell r="B1010" t="str">
            <v>Dreno longitudinal prof. p/corte em solo - DPS 04 - AC/BC</v>
          </cell>
          <cell r="C1010" t="str">
            <v>m</v>
          </cell>
          <cell r="D1010">
            <v>2.5299999999999998</v>
          </cell>
          <cell r="E1010">
            <v>27.72</v>
          </cell>
          <cell r="F1010">
            <v>30.25</v>
          </cell>
          <cell r="G1010">
            <v>0</v>
          </cell>
          <cell r="H1010">
            <v>64.88</v>
          </cell>
          <cell r="I1010">
            <v>0</v>
          </cell>
          <cell r="J1010">
            <v>95.13</v>
          </cell>
          <cell r="K1010">
            <v>26.41</v>
          </cell>
          <cell r="L1010">
            <v>121.54</v>
          </cell>
        </row>
        <row r="1011">
          <cell r="A1011" t="str">
            <v>2 S 04 500 55</v>
          </cell>
          <cell r="B1011" t="str">
            <v>Dreno longitudinal prof. p/corte em solo - DPS 05 - AC/BC</v>
          </cell>
          <cell r="C1011" t="str">
            <v>m</v>
          </cell>
          <cell r="D1011">
            <v>0</v>
          </cell>
          <cell r="E1011">
            <v>9.11</v>
          </cell>
          <cell r="F1011">
            <v>9.11</v>
          </cell>
          <cell r="G1011">
            <v>27.82</v>
          </cell>
          <cell r="H1011">
            <v>25.93</v>
          </cell>
          <cell r="I1011">
            <v>0</v>
          </cell>
          <cell r="J1011">
            <v>62.86</v>
          </cell>
          <cell r="K1011">
            <v>17.45</v>
          </cell>
          <cell r="L1011">
            <v>80.31</v>
          </cell>
        </row>
        <row r="1012">
          <cell r="A1012" t="str">
            <v>2 S 04 500 56</v>
          </cell>
          <cell r="B1012" t="str">
            <v>Dreno longitudinal prof. p/corte em solo - DPS 06 - AC/BC</v>
          </cell>
          <cell r="C1012" t="str">
            <v>m</v>
          </cell>
          <cell r="D1012">
            <v>1.29</v>
          </cell>
          <cell r="E1012">
            <v>9.11</v>
          </cell>
          <cell r="F1012">
            <v>10.4</v>
          </cell>
          <cell r="G1012">
            <v>32.33</v>
          </cell>
          <cell r="H1012">
            <v>27.81</v>
          </cell>
          <cell r="I1012">
            <v>0</v>
          </cell>
          <cell r="J1012">
            <v>70.540000000000006</v>
          </cell>
          <cell r="K1012">
            <v>19.579999999999998</v>
          </cell>
          <cell r="L1012">
            <v>90.12</v>
          </cell>
        </row>
        <row r="1013">
          <cell r="A1013" t="str">
            <v>2 S 04 500 57</v>
          </cell>
          <cell r="B1013" t="str">
            <v>Dreno longitudinal prof. p/corte em solo - DPS 07 - AC/BC</v>
          </cell>
          <cell r="C1013" t="str">
            <v>m</v>
          </cell>
          <cell r="D1013">
            <v>0</v>
          </cell>
          <cell r="E1013">
            <v>21.81</v>
          </cell>
          <cell r="F1013">
            <v>21.81</v>
          </cell>
          <cell r="G1013">
            <v>27.82</v>
          </cell>
          <cell r="H1013">
            <v>43.3</v>
          </cell>
          <cell r="I1013">
            <v>0</v>
          </cell>
          <cell r="J1013">
            <v>92.93</v>
          </cell>
          <cell r="K1013">
            <v>25.8</v>
          </cell>
          <cell r="L1013">
            <v>118.73</v>
          </cell>
        </row>
        <row r="1014">
          <cell r="A1014" t="str">
            <v>2 S 04 500 58</v>
          </cell>
          <cell r="B1014" t="str">
            <v>Dreno longitudinal prof. p/corte em solo - DPS 08 - AC/BC</v>
          </cell>
          <cell r="C1014" t="str">
            <v>m</v>
          </cell>
          <cell r="D1014">
            <v>12.93</v>
          </cell>
          <cell r="E1014">
            <v>21.81</v>
          </cell>
          <cell r="F1014">
            <v>34.74</v>
          </cell>
          <cell r="G1014">
            <v>32.33</v>
          </cell>
          <cell r="H1014">
            <v>45.17</v>
          </cell>
          <cell r="I1014">
            <v>0</v>
          </cell>
          <cell r="J1014">
            <v>112.24</v>
          </cell>
          <cell r="K1014">
            <v>31.16</v>
          </cell>
          <cell r="L1014">
            <v>143.4</v>
          </cell>
        </row>
        <row r="1015">
          <cell r="A1015" t="str">
            <v>2 S 04 501 01</v>
          </cell>
          <cell r="B1015" t="str">
            <v>Dreno longitudinal prof. p/corte em rocha - DPR 01</v>
          </cell>
          <cell r="C1015" t="str">
            <v>m</v>
          </cell>
          <cell r="D1015">
            <v>0</v>
          </cell>
          <cell r="E1015">
            <v>18.75</v>
          </cell>
          <cell r="F1015">
            <v>18.75</v>
          </cell>
          <cell r="G1015">
            <v>0</v>
          </cell>
          <cell r="H1015">
            <v>23.02</v>
          </cell>
          <cell r="I1015">
            <v>0</v>
          </cell>
          <cell r="J1015">
            <v>41.77</v>
          </cell>
          <cell r="K1015">
            <v>11.59</v>
          </cell>
          <cell r="L1015">
            <v>53.36</v>
          </cell>
        </row>
        <row r="1016">
          <cell r="A1016" t="str">
            <v>2 S 04 501 02</v>
          </cell>
          <cell r="B1016" t="str">
            <v>Dreno longitudinal prof. p/corte em rocha - DPR 02</v>
          </cell>
          <cell r="C1016" t="str">
            <v>m</v>
          </cell>
          <cell r="D1016">
            <v>0</v>
          </cell>
          <cell r="E1016">
            <v>20.010000000000002</v>
          </cell>
          <cell r="F1016">
            <v>20.010000000000002</v>
          </cell>
          <cell r="G1016">
            <v>15.04</v>
          </cell>
          <cell r="H1016">
            <v>23.02</v>
          </cell>
          <cell r="I1016">
            <v>0</v>
          </cell>
          <cell r="J1016">
            <v>58.07</v>
          </cell>
          <cell r="K1016">
            <v>16.12</v>
          </cell>
          <cell r="L1016">
            <v>74.19</v>
          </cell>
        </row>
        <row r="1017">
          <cell r="A1017" t="str">
            <v>2 S 04 501 03</v>
          </cell>
          <cell r="B1017" t="str">
            <v>Dreno longitudinal prof. p/corte em rocha - DPR 03</v>
          </cell>
          <cell r="C1017" t="str">
            <v>m</v>
          </cell>
          <cell r="D1017">
            <v>0</v>
          </cell>
          <cell r="E1017">
            <v>8.4700000000000006</v>
          </cell>
          <cell r="F1017">
            <v>8.4700000000000006</v>
          </cell>
          <cell r="G1017">
            <v>15.04</v>
          </cell>
          <cell r="H1017">
            <v>6.1</v>
          </cell>
          <cell r="I1017">
            <v>0</v>
          </cell>
          <cell r="J1017">
            <v>29.61</v>
          </cell>
          <cell r="K1017">
            <v>8.2200000000000006</v>
          </cell>
          <cell r="L1017">
            <v>37.83</v>
          </cell>
        </row>
        <row r="1018">
          <cell r="A1018" t="str">
            <v>2 S 04 501 04</v>
          </cell>
          <cell r="B1018" t="str">
            <v>Dreno longitudinal prof. p/corte em rocha - DPR 04</v>
          </cell>
          <cell r="C1018" t="str">
            <v>m</v>
          </cell>
          <cell r="D1018">
            <v>0</v>
          </cell>
          <cell r="E1018">
            <v>6.66</v>
          </cell>
          <cell r="F1018">
            <v>6.66</v>
          </cell>
          <cell r="G1018">
            <v>0</v>
          </cell>
          <cell r="H1018">
            <v>6.1</v>
          </cell>
          <cell r="I1018">
            <v>0</v>
          </cell>
          <cell r="J1018">
            <v>12.76</v>
          </cell>
          <cell r="K1018">
            <v>3.54</v>
          </cell>
          <cell r="L1018">
            <v>16.3</v>
          </cell>
        </row>
        <row r="1019">
          <cell r="A1019" t="str">
            <v>2 S 04 501 05</v>
          </cell>
          <cell r="B1019" t="str">
            <v>Dreno longitudinal prof. p/corte em rocha - DPR 05</v>
          </cell>
          <cell r="C1019" t="str">
            <v>m</v>
          </cell>
          <cell r="D1019">
            <v>0</v>
          </cell>
          <cell r="E1019">
            <v>18.75</v>
          </cell>
          <cell r="F1019">
            <v>18.75</v>
          </cell>
          <cell r="G1019">
            <v>0</v>
          </cell>
          <cell r="H1019">
            <v>19.27</v>
          </cell>
          <cell r="I1019">
            <v>0</v>
          </cell>
          <cell r="J1019">
            <v>38.020000000000003</v>
          </cell>
          <cell r="K1019">
            <v>10.55</v>
          </cell>
          <cell r="L1019">
            <v>48.57</v>
          </cell>
        </row>
        <row r="1020">
          <cell r="A1020" t="str">
            <v>2 S 04 501 51</v>
          </cell>
          <cell r="B1020" t="str">
            <v>Dreno longitudinal prof. p/corte em rocha - DPR 01 - AC/BC</v>
          </cell>
          <cell r="C1020" t="str">
            <v>m</v>
          </cell>
          <cell r="D1020">
            <v>0</v>
          </cell>
          <cell r="E1020">
            <v>18.75</v>
          </cell>
          <cell r="F1020">
            <v>18.75</v>
          </cell>
          <cell r="G1020">
            <v>0</v>
          </cell>
          <cell r="H1020">
            <v>24.78</v>
          </cell>
          <cell r="I1020">
            <v>0</v>
          </cell>
          <cell r="J1020">
            <v>43.53</v>
          </cell>
          <cell r="K1020">
            <v>12.08</v>
          </cell>
          <cell r="L1020">
            <v>55.61</v>
          </cell>
        </row>
        <row r="1021">
          <cell r="A1021" t="str">
            <v>2 S 04 501 52</v>
          </cell>
          <cell r="B1021" t="str">
            <v>Dreno longitudinal prof. p/corte em rocha - DPR 02 - AC/BC</v>
          </cell>
          <cell r="C1021" t="str">
            <v>m</v>
          </cell>
          <cell r="D1021">
            <v>0</v>
          </cell>
          <cell r="E1021">
            <v>20.010000000000002</v>
          </cell>
          <cell r="F1021">
            <v>20.010000000000002</v>
          </cell>
          <cell r="G1021">
            <v>15.04</v>
          </cell>
          <cell r="H1021">
            <v>24.78</v>
          </cell>
          <cell r="I1021">
            <v>0</v>
          </cell>
          <cell r="J1021">
            <v>59.83</v>
          </cell>
          <cell r="K1021">
            <v>16.61</v>
          </cell>
          <cell r="L1021">
            <v>76.44</v>
          </cell>
        </row>
        <row r="1022">
          <cell r="A1022" t="str">
            <v>2 S 04 501 53</v>
          </cell>
          <cell r="B1022" t="str">
            <v>Dreno longitudinal prof. p/corte em rocha - DPR 03 - BC</v>
          </cell>
          <cell r="C1022" t="str">
            <v>m</v>
          </cell>
          <cell r="D1022">
            <v>0</v>
          </cell>
          <cell r="E1022">
            <v>8.4700000000000006</v>
          </cell>
          <cell r="F1022">
            <v>8.4700000000000006</v>
          </cell>
          <cell r="G1022">
            <v>15.04</v>
          </cell>
          <cell r="H1022">
            <v>7.41</v>
          </cell>
          <cell r="I1022">
            <v>0</v>
          </cell>
          <cell r="J1022">
            <v>30.92</v>
          </cell>
          <cell r="K1022">
            <v>8.58</v>
          </cell>
          <cell r="L1022">
            <v>39.5</v>
          </cell>
        </row>
        <row r="1023">
          <cell r="A1023" t="str">
            <v>2 S 04 501 54</v>
          </cell>
          <cell r="B1023" t="str">
            <v>Dreno longitudinal prof. p/corte em rocha - DPR 04 - BC</v>
          </cell>
          <cell r="C1023" t="str">
            <v>m</v>
          </cell>
          <cell r="D1023">
            <v>0</v>
          </cell>
          <cell r="E1023">
            <v>6.66</v>
          </cell>
          <cell r="F1023">
            <v>6.66</v>
          </cell>
          <cell r="G1023">
            <v>0</v>
          </cell>
          <cell r="H1023">
            <v>7.41</v>
          </cell>
          <cell r="I1023">
            <v>0</v>
          </cell>
          <cell r="J1023">
            <v>14.07</v>
          </cell>
          <cell r="K1023">
            <v>3.9</v>
          </cell>
          <cell r="L1023">
            <v>17.97</v>
          </cell>
        </row>
        <row r="1024">
          <cell r="A1024" t="str">
            <v>2 S 04 501 55</v>
          </cell>
          <cell r="B1024" t="str">
            <v>Dreno longitudinal prof. p/corte em rocha - DPR 05 - AC/BC</v>
          </cell>
          <cell r="C1024" t="str">
            <v>m</v>
          </cell>
          <cell r="D1024">
            <v>0</v>
          </cell>
          <cell r="E1024">
            <v>18.75</v>
          </cell>
          <cell r="F1024">
            <v>18.75</v>
          </cell>
          <cell r="G1024">
            <v>0</v>
          </cell>
          <cell r="H1024">
            <v>24.68</v>
          </cell>
          <cell r="I1024">
            <v>0</v>
          </cell>
          <cell r="J1024">
            <v>43.43</v>
          </cell>
          <cell r="K1024">
            <v>12.06</v>
          </cell>
          <cell r="L1024">
            <v>55.49</v>
          </cell>
        </row>
        <row r="1025">
          <cell r="A1025" t="str">
            <v>2 S 04 502 01</v>
          </cell>
          <cell r="B1025" t="str">
            <v>Boca saída p/dreno longitudinal prof. BSD 01</v>
          </cell>
          <cell r="C1025" t="str">
            <v>und</v>
          </cell>
          <cell r="D1025">
            <v>0</v>
          </cell>
          <cell r="E1025">
            <v>23.81</v>
          </cell>
          <cell r="F1025">
            <v>23.81</v>
          </cell>
          <cell r="G1025">
            <v>0</v>
          </cell>
          <cell r="H1025">
            <v>82.87</v>
          </cell>
          <cell r="I1025">
            <v>0</v>
          </cell>
          <cell r="J1025">
            <v>106.68</v>
          </cell>
          <cell r="K1025">
            <v>29.62</v>
          </cell>
          <cell r="L1025">
            <v>136.30000000000001</v>
          </cell>
        </row>
        <row r="1026">
          <cell r="A1026" t="str">
            <v>2 S 04 502 02</v>
          </cell>
          <cell r="B1026" t="str">
            <v>Boca saída p/dreno longitudinal prof. BSD 02</v>
          </cell>
          <cell r="C1026" t="str">
            <v>und</v>
          </cell>
          <cell r="D1026">
            <v>0</v>
          </cell>
          <cell r="E1026">
            <v>24.58</v>
          </cell>
          <cell r="F1026">
            <v>24.58</v>
          </cell>
          <cell r="G1026">
            <v>0</v>
          </cell>
          <cell r="H1026">
            <v>95.65</v>
          </cell>
          <cell r="I1026">
            <v>0</v>
          </cell>
          <cell r="J1026">
            <v>120.23</v>
          </cell>
          <cell r="K1026">
            <v>33.380000000000003</v>
          </cell>
          <cell r="L1026">
            <v>153.61000000000001</v>
          </cell>
        </row>
        <row r="1027">
          <cell r="A1027" t="str">
            <v>2 S 04 502 51</v>
          </cell>
          <cell r="B1027" t="str">
            <v>Boca saída p/dreno longitudinal prof. BSD 01 - AC/BC</v>
          </cell>
          <cell r="C1027" t="str">
            <v>und</v>
          </cell>
          <cell r="D1027">
            <v>0</v>
          </cell>
          <cell r="E1027">
            <v>23.81</v>
          </cell>
          <cell r="F1027">
            <v>23.81</v>
          </cell>
          <cell r="G1027">
            <v>0</v>
          </cell>
          <cell r="H1027">
            <v>89.96</v>
          </cell>
          <cell r="I1027">
            <v>0</v>
          </cell>
          <cell r="J1027">
            <v>113.77</v>
          </cell>
          <cell r="K1027">
            <v>31.59</v>
          </cell>
          <cell r="L1027">
            <v>145.36000000000001</v>
          </cell>
        </row>
        <row r="1028">
          <cell r="A1028" t="str">
            <v>2 S 04 502 52</v>
          </cell>
          <cell r="B1028" t="str">
            <v>Boca saída p/dreno longitudinal prof. BSD 02 - AC/BC</v>
          </cell>
          <cell r="C1028" t="str">
            <v>und</v>
          </cell>
          <cell r="D1028">
            <v>0</v>
          </cell>
          <cell r="E1028">
            <v>24.58</v>
          </cell>
          <cell r="F1028">
            <v>24.58</v>
          </cell>
          <cell r="G1028">
            <v>0</v>
          </cell>
          <cell r="H1028">
            <v>104.65</v>
          </cell>
          <cell r="I1028">
            <v>0</v>
          </cell>
          <cell r="J1028">
            <v>129.22999999999999</v>
          </cell>
          <cell r="K1028">
            <v>35.880000000000003</v>
          </cell>
          <cell r="L1028">
            <v>165.11</v>
          </cell>
        </row>
        <row r="1029">
          <cell r="A1029" t="str">
            <v>2 S 04 510 01</v>
          </cell>
          <cell r="B1029" t="str">
            <v>Dreno sub-superficial - DSS 01</v>
          </cell>
          <cell r="C1029" t="str">
            <v>m</v>
          </cell>
          <cell r="D1029">
            <v>0</v>
          </cell>
          <cell r="E1029">
            <v>3.6</v>
          </cell>
          <cell r="F1029">
            <v>3.6</v>
          </cell>
          <cell r="G1029">
            <v>5.15</v>
          </cell>
          <cell r="H1029">
            <v>1.1000000000000001</v>
          </cell>
          <cell r="I1029">
            <v>0</v>
          </cell>
          <cell r="J1029">
            <v>9.85</v>
          </cell>
          <cell r="K1029">
            <v>2.73</v>
          </cell>
          <cell r="L1029">
            <v>12.58</v>
          </cell>
        </row>
        <row r="1030">
          <cell r="A1030" t="str">
            <v>2 S 04 510 02</v>
          </cell>
          <cell r="B1030" t="str">
            <v>Dreno sub-superficial - DSS 02</v>
          </cell>
          <cell r="C1030" t="str">
            <v>m</v>
          </cell>
          <cell r="D1030">
            <v>0</v>
          </cell>
          <cell r="E1030">
            <v>4.0999999999999996</v>
          </cell>
          <cell r="F1030">
            <v>4.0999999999999996</v>
          </cell>
          <cell r="G1030">
            <v>16.16</v>
          </cell>
          <cell r="H1030">
            <v>4.88</v>
          </cell>
          <cell r="I1030">
            <v>0</v>
          </cell>
          <cell r="J1030">
            <v>25.14</v>
          </cell>
          <cell r="K1030">
            <v>6.98</v>
          </cell>
          <cell r="L1030">
            <v>32.119999999999997</v>
          </cell>
        </row>
        <row r="1031">
          <cell r="A1031" t="str">
            <v>2 S 04 510 03</v>
          </cell>
          <cell r="B1031" t="str">
            <v>Dreno sub-superficial - DSS 03</v>
          </cell>
          <cell r="C1031" t="str">
            <v>m</v>
          </cell>
          <cell r="D1031">
            <v>0</v>
          </cell>
          <cell r="E1031">
            <v>3.6</v>
          </cell>
          <cell r="F1031">
            <v>3.6</v>
          </cell>
          <cell r="G1031">
            <v>0</v>
          </cell>
          <cell r="H1031">
            <v>4.88</v>
          </cell>
          <cell r="I1031">
            <v>0</v>
          </cell>
          <cell r="J1031">
            <v>8.48</v>
          </cell>
          <cell r="K1031">
            <v>2.35</v>
          </cell>
          <cell r="L1031">
            <v>10.83</v>
          </cell>
        </row>
        <row r="1032">
          <cell r="A1032" t="str">
            <v>2 S 04 510 04</v>
          </cell>
          <cell r="B1032" t="str">
            <v>Dreno sub-superficial - DSS 04</v>
          </cell>
          <cell r="C1032" t="str">
            <v>m</v>
          </cell>
          <cell r="D1032">
            <v>0</v>
          </cell>
          <cell r="E1032">
            <v>7.54</v>
          </cell>
          <cell r="F1032">
            <v>7.54</v>
          </cell>
          <cell r="G1032">
            <v>21.31</v>
          </cell>
          <cell r="H1032">
            <v>4.88</v>
          </cell>
          <cell r="I1032">
            <v>0</v>
          </cell>
          <cell r="J1032">
            <v>33.729999999999997</v>
          </cell>
          <cell r="K1032">
            <v>9.36</v>
          </cell>
          <cell r="L1032">
            <v>43.09</v>
          </cell>
        </row>
        <row r="1033">
          <cell r="A1033" t="str">
            <v>2 S 04 510 51</v>
          </cell>
          <cell r="B1033" t="str">
            <v>Dreno sub-superficial - DSS 01 - AC</v>
          </cell>
          <cell r="C1033" t="str">
            <v>m</v>
          </cell>
          <cell r="D1033">
            <v>0</v>
          </cell>
          <cell r="E1033">
            <v>3.6</v>
          </cell>
          <cell r="F1033">
            <v>3.6</v>
          </cell>
          <cell r="G1033">
            <v>5.15</v>
          </cell>
          <cell r="H1033">
            <v>7.04</v>
          </cell>
          <cell r="I1033">
            <v>0</v>
          </cell>
          <cell r="J1033">
            <v>15.79</v>
          </cell>
          <cell r="K1033">
            <v>4.38</v>
          </cell>
          <cell r="L1033">
            <v>20.170000000000002</v>
          </cell>
        </row>
        <row r="1034">
          <cell r="A1034" t="str">
            <v>2 S 04 510 52</v>
          </cell>
          <cell r="B1034" t="str">
            <v>Dreno sub-superficial - DSS 02 - BC</v>
          </cell>
          <cell r="C1034" t="str">
            <v>m</v>
          </cell>
          <cell r="D1034">
            <v>0</v>
          </cell>
          <cell r="E1034">
            <v>4.0999999999999996</v>
          </cell>
          <cell r="F1034">
            <v>4.0999999999999996</v>
          </cell>
          <cell r="G1034">
            <v>16.16</v>
          </cell>
          <cell r="H1034">
            <v>5.93</v>
          </cell>
          <cell r="I1034">
            <v>0</v>
          </cell>
          <cell r="J1034">
            <v>26.19</v>
          </cell>
          <cell r="K1034">
            <v>7.27</v>
          </cell>
          <cell r="L1034">
            <v>33.46</v>
          </cell>
        </row>
        <row r="1035">
          <cell r="A1035" t="str">
            <v>2 S 04 510 53</v>
          </cell>
          <cell r="B1035" t="str">
            <v>Dreno sub-superficial - DSS 03 - BC</v>
          </cell>
          <cell r="C1035" t="str">
            <v>m</v>
          </cell>
          <cell r="D1035">
            <v>0</v>
          </cell>
          <cell r="E1035">
            <v>3.6</v>
          </cell>
          <cell r="F1035">
            <v>3.6</v>
          </cell>
          <cell r="G1035">
            <v>0</v>
          </cell>
          <cell r="H1035">
            <v>5.93</v>
          </cell>
          <cell r="I1035">
            <v>0</v>
          </cell>
          <cell r="J1035">
            <v>9.5299999999999994</v>
          </cell>
          <cell r="K1035">
            <v>2.64</v>
          </cell>
          <cell r="L1035">
            <v>12.17</v>
          </cell>
        </row>
        <row r="1036">
          <cell r="A1036" t="str">
            <v>2 S 04 510 54</v>
          </cell>
          <cell r="B1036" t="str">
            <v>Dreno sub-superficial - DSS 04 - BC</v>
          </cell>
          <cell r="C1036" t="str">
            <v>m</v>
          </cell>
          <cell r="D1036">
            <v>0</v>
          </cell>
          <cell r="E1036">
            <v>7.54</v>
          </cell>
          <cell r="F1036">
            <v>7.54</v>
          </cell>
          <cell r="G1036">
            <v>21.31</v>
          </cell>
          <cell r="H1036">
            <v>5.93</v>
          </cell>
          <cell r="I1036">
            <v>0</v>
          </cell>
          <cell r="J1036">
            <v>34.78</v>
          </cell>
          <cell r="K1036">
            <v>9.65</v>
          </cell>
          <cell r="L1036">
            <v>44.43</v>
          </cell>
        </row>
        <row r="1037">
          <cell r="A1037" t="str">
            <v>2 S 04 511 01</v>
          </cell>
          <cell r="B1037" t="str">
            <v>Boca saída p/dreno sub-superficial - BSD 03</v>
          </cell>
          <cell r="C1037" t="str">
            <v>und</v>
          </cell>
          <cell r="D1037">
            <v>0</v>
          </cell>
          <cell r="E1037">
            <v>7.08</v>
          </cell>
          <cell r="F1037">
            <v>7.08</v>
          </cell>
          <cell r="G1037">
            <v>0</v>
          </cell>
          <cell r="H1037">
            <v>39.68</v>
          </cell>
          <cell r="I1037">
            <v>0</v>
          </cell>
          <cell r="J1037">
            <v>46.76</v>
          </cell>
          <cell r="K1037">
            <v>12.98</v>
          </cell>
          <cell r="L1037">
            <v>59.74</v>
          </cell>
        </row>
        <row r="1038">
          <cell r="A1038" t="str">
            <v>2 S 04 511 51</v>
          </cell>
          <cell r="B1038" t="str">
            <v>Boca saída p/dreno sub-superficial - BSD 03 - AC/BC</v>
          </cell>
          <cell r="C1038" t="str">
            <v>und</v>
          </cell>
          <cell r="D1038">
            <v>0</v>
          </cell>
          <cell r="E1038">
            <v>7.08</v>
          </cell>
          <cell r="F1038">
            <v>7.08</v>
          </cell>
          <cell r="G1038">
            <v>0</v>
          </cell>
          <cell r="H1038">
            <v>43.52</v>
          </cell>
          <cell r="I1038">
            <v>0</v>
          </cell>
          <cell r="J1038">
            <v>50.6</v>
          </cell>
          <cell r="K1038">
            <v>14.05</v>
          </cell>
          <cell r="L1038">
            <v>64.650000000000006</v>
          </cell>
        </row>
        <row r="1039">
          <cell r="A1039" t="str">
            <v>2 S 04 520 01</v>
          </cell>
          <cell r="B1039" t="str">
            <v>Dreno sub-horizontal - DSH 01</v>
          </cell>
          <cell r="C1039" t="str">
            <v>m</v>
          </cell>
          <cell r="D1039">
            <v>0.04</v>
          </cell>
          <cell r="E1039">
            <v>52.15</v>
          </cell>
          <cell r="F1039">
            <v>52.19</v>
          </cell>
          <cell r="G1039">
            <v>9.19</v>
          </cell>
          <cell r="H1039">
            <v>0</v>
          </cell>
          <cell r="I1039">
            <v>0</v>
          </cell>
          <cell r="J1039">
            <v>61.38</v>
          </cell>
          <cell r="K1039">
            <v>17.04</v>
          </cell>
          <cell r="L1039">
            <v>78.42</v>
          </cell>
        </row>
        <row r="1040">
          <cell r="A1040" t="str">
            <v>2 S 04 521 01</v>
          </cell>
          <cell r="B1040" t="str">
            <v>Boca saída p/dreno sub-horizontal - BSD 04</v>
          </cell>
          <cell r="C1040" t="str">
            <v>und</v>
          </cell>
          <cell r="D1040">
            <v>0</v>
          </cell>
          <cell r="E1040">
            <v>2.4300000000000002</v>
          </cell>
          <cell r="F1040">
            <v>2.4300000000000002</v>
          </cell>
          <cell r="G1040">
            <v>0</v>
          </cell>
          <cell r="H1040">
            <v>10.18</v>
          </cell>
          <cell r="I1040">
            <v>0</v>
          </cell>
          <cell r="J1040">
            <v>12.61</v>
          </cell>
          <cell r="K1040">
            <v>3.5</v>
          </cell>
          <cell r="L1040">
            <v>16.11</v>
          </cell>
        </row>
        <row r="1041">
          <cell r="A1041" t="str">
            <v>2 S 04 521 51</v>
          </cell>
          <cell r="B1041" t="str">
            <v>Boca saída p/dreno sub-horizontal - BSD 04 - AC/BC</v>
          </cell>
          <cell r="C1041" t="str">
            <v>und</v>
          </cell>
          <cell r="D1041">
            <v>0</v>
          </cell>
          <cell r="E1041">
            <v>2.4300000000000002</v>
          </cell>
          <cell r="F1041">
            <v>2.4300000000000002</v>
          </cell>
          <cell r="G1041">
            <v>0</v>
          </cell>
          <cell r="H1041">
            <v>11.06</v>
          </cell>
          <cell r="I1041">
            <v>0</v>
          </cell>
          <cell r="J1041">
            <v>13.49</v>
          </cell>
          <cell r="K1041">
            <v>3.74</v>
          </cell>
          <cell r="L1041">
            <v>17.23</v>
          </cell>
        </row>
        <row r="1042">
          <cell r="A1042" t="str">
            <v>2 S 04 900 01</v>
          </cell>
          <cell r="B1042" t="str">
            <v>Sarjeta triangular de concreto - STC 01</v>
          </cell>
          <cell r="C1042" t="str">
            <v>m</v>
          </cell>
          <cell r="D1042">
            <v>0</v>
          </cell>
          <cell r="E1042">
            <v>7.08</v>
          </cell>
          <cell r="F1042">
            <v>7.08</v>
          </cell>
          <cell r="G1042">
            <v>0</v>
          </cell>
          <cell r="H1042">
            <v>43.32</v>
          </cell>
          <cell r="I1042">
            <v>0</v>
          </cell>
          <cell r="J1042">
            <v>50.4</v>
          </cell>
          <cell r="K1042">
            <v>13.99</v>
          </cell>
          <cell r="L1042">
            <v>64.39</v>
          </cell>
        </row>
        <row r="1043">
          <cell r="A1043" t="str">
            <v>2 S 04 900 02</v>
          </cell>
          <cell r="B1043" t="str">
            <v>Sarjeta triangular de concreto - STC 02</v>
          </cell>
          <cell r="C1043" t="str">
            <v>m</v>
          </cell>
          <cell r="D1043">
            <v>0</v>
          </cell>
          <cell r="E1043">
            <v>5.12</v>
          </cell>
          <cell r="F1043">
            <v>5.12</v>
          </cell>
          <cell r="G1043">
            <v>0</v>
          </cell>
          <cell r="H1043">
            <v>29.94</v>
          </cell>
          <cell r="I1043">
            <v>0</v>
          </cell>
          <cell r="J1043">
            <v>35.06</v>
          </cell>
          <cell r="K1043">
            <v>9.73</v>
          </cell>
          <cell r="L1043">
            <v>44.79</v>
          </cell>
        </row>
        <row r="1044">
          <cell r="A1044" t="str">
            <v>2 S 04 900 03</v>
          </cell>
          <cell r="B1044" t="str">
            <v>Sarjeta triangular de concreto - STC 03</v>
          </cell>
          <cell r="C1044" t="str">
            <v>m</v>
          </cell>
          <cell r="D1044">
            <v>0</v>
          </cell>
          <cell r="E1044">
            <v>4.6399999999999997</v>
          </cell>
          <cell r="F1044">
            <v>4.6399999999999997</v>
          </cell>
          <cell r="G1044">
            <v>0</v>
          </cell>
          <cell r="H1044">
            <v>25.59</v>
          </cell>
          <cell r="I1044">
            <v>0</v>
          </cell>
          <cell r="J1044">
            <v>30.23</v>
          </cell>
          <cell r="K1044">
            <v>8.39</v>
          </cell>
          <cell r="L1044">
            <v>38.619999999999997</v>
          </cell>
        </row>
        <row r="1045">
          <cell r="A1045" t="str">
            <v>2 S 04 900 04</v>
          </cell>
          <cell r="B1045" t="str">
            <v>Sarjeta triangular de concreto - STC 04</v>
          </cell>
          <cell r="C1045" t="str">
            <v>m</v>
          </cell>
          <cell r="D1045">
            <v>0</v>
          </cell>
          <cell r="E1045">
            <v>3.66</v>
          </cell>
          <cell r="F1045">
            <v>3.66</v>
          </cell>
          <cell r="G1045">
            <v>0</v>
          </cell>
          <cell r="H1045">
            <v>20.59</v>
          </cell>
          <cell r="I1045">
            <v>0</v>
          </cell>
          <cell r="J1045">
            <v>24.25</v>
          </cell>
          <cell r="K1045">
            <v>6.73</v>
          </cell>
          <cell r="L1045">
            <v>30.98</v>
          </cell>
        </row>
        <row r="1046">
          <cell r="A1046" t="str">
            <v>2 S 04 900 05</v>
          </cell>
          <cell r="B1046" t="str">
            <v>Sarjeta triangular de concreto - STC 05</v>
          </cell>
          <cell r="C1046" t="str">
            <v>m</v>
          </cell>
          <cell r="D1046">
            <v>0</v>
          </cell>
          <cell r="E1046">
            <v>4.6399999999999997</v>
          </cell>
          <cell r="F1046">
            <v>4.6399999999999997</v>
          </cell>
          <cell r="G1046">
            <v>0</v>
          </cell>
          <cell r="H1046">
            <v>32.39</v>
          </cell>
          <cell r="I1046">
            <v>0</v>
          </cell>
          <cell r="J1046">
            <v>37.03</v>
          </cell>
          <cell r="K1046">
            <v>10.28</v>
          </cell>
          <cell r="L1046">
            <v>47.31</v>
          </cell>
        </row>
        <row r="1047">
          <cell r="A1047" t="str">
            <v>2 S 04 900 06</v>
          </cell>
          <cell r="B1047" t="str">
            <v>Sarjeta triangular de concreto - STC 06</v>
          </cell>
          <cell r="C1047" t="str">
            <v>m</v>
          </cell>
          <cell r="D1047">
            <v>0</v>
          </cell>
          <cell r="E1047">
            <v>4.6399999999999997</v>
          </cell>
          <cell r="F1047">
            <v>4.6399999999999997</v>
          </cell>
          <cell r="G1047">
            <v>0</v>
          </cell>
          <cell r="H1047">
            <v>21.49</v>
          </cell>
          <cell r="I1047">
            <v>0</v>
          </cell>
          <cell r="J1047">
            <v>26.13</v>
          </cell>
          <cell r="K1047">
            <v>7.25</v>
          </cell>
          <cell r="L1047">
            <v>33.380000000000003</v>
          </cell>
        </row>
        <row r="1048">
          <cell r="A1048" t="str">
            <v>2 S 04 900 07</v>
          </cell>
          <cell r="B1048" t="str">
            <v>Sarjeta triangular de concreto - STC 07</v>
          </cell>
          <cell r="C1048" t="str">
            <v>m</v>
          </cell>
          <cell r="D1048">
            <v>0</v>
          </cell>
          <cell r="E1048">
            <v>3.66</v>
          </cell>
          <cell r="F1048">
            <v>3.66</v>
          </cell>
          <cell r="G1048">
            <v>0</v>
          </cell>
          <cell r="H1048">
            <v>18.82</v>
          </cell>
          <cell r="I1048">
            <v>0</v>
          </cell>
          <cell r="J1048">
            <v>22.48</v>
          </cell>
          <cell r="K1048">
            <v>6.24</v>
          </cell>
          <cell r="L1048">
            <v>28.72</v>
          </cell>
        </row>
        <row r="1049">
          <cell r="A1049" t="str">
            <v>2 S 04 900 08</v>
          </cell>
          <cell r="B1049" t="str">
            <v>Sarjeta triangular de concreto - STC 08</v>
          </cell>
          <cell r="C1049" t="str">
            <v>m</v>
          </cell>
          <cell r="D1049">
            <v>0</v>
          </cell>
          <cell r="E1049">
            <v>3.17</v>
          </cell>
          <cell r="F1049">
            <v>3.17</v>
          </cell>
          <cell r="G1049">
            <v>0</v>
          </cell>
          <cell r="H1049">
            <v>15.52</v>
          </cell>
          <cell r="I1049">
            <v>0</v>
          </cell>
          <cell r="J1049">
            <v>18.690000000000001</v>
          </cell>
          <cell r="K1049">
            <v>5.19</v>
          </cell>
          <cell r="L1049">
            <v>23.88</v>
          </cell>
        </row>
        <row r="1050">
          <cell r="A1050" t="str">
            <v>2 S 04 900 21</v>
          </cell>
          <cell r="B1050" t="str">
            <v>Sarjeta canteiro central concreto - SCC 01</v>
          </cell>
          <cell r="C1050" t="str">
            <v>m</v>
          </cell>
          <cell r="D1050">
            <v>0</v>
          </cell>
          <cell r="E1050">
            <v>3.17</v>
          </cell>
          <cell r="F1050">
            <v>3.17</v>
          </cell>
          <cell r="G1050">
            <v>0</v>
          </cell>
          <cell r="H1050">
            <v>24.66</v>
          </cell>
          <cell r="I1050">
            <v>0</v>
          </cell>
          <cell r="J1050">
            <v>27.83</v>
          </cell>
          <cell r="K1050">
            <v>7.72</v>
          </cell>
          <cell r="L1050">
            <v>35.549999999999997</v>
          </cell>
        </row>
        <row r="1051">
          <cell r="A1051" t="str">
            <v>2 S 04 900 22</v>
          </cell>
          <cell r="B1051" t="str">
            <v>Sarjeta canteiro central concreto - SCC 02</v>
          </cell>
          <cell r="C1051" t="str">
            <v>m</v>
          </cell>
          <cell r="D1051">
            <v>0</v>
          </cell>
          <cell r="E1051">
            <v>4.6399999999999997</v>
          </cell>
          <cell r="F1051">
            <v>4.6399999999999997</v>
          </cell>
          <cell r="G1051">
            <v>0</v>
          </cell>
          <cell r="H1051">
            <v>34.89</v>
          </cell>
          <cell r="I1051">
            <v>0</v>
          </cell>
          <cell r="J1051">
            <v>39.53</v>
          </cell>
          <cell r="K1051">
            <v>10.97</v>
          </cell>
          <cell r="L1051">
            <v>50.5</v>
          </cell>
        </row>
        <row r="1052">
          <cell r="A1052" t="str">
            <v>2 S 04 900 31</v>
          </cell>
          <cell r="B1052" t="str">
            <v>Sarjeta triangular de grama - STG 01</v>
          </cell>
          <cell r="C1052" t="str">
            <v>m</v>
          </cell>
          <cell r="D1052">
            <v>0</v>
          </cell>
          <cell r="E1052">
            <v>15.82</v>
          </cell>
          <cell r="F1052">
            <v>15.82</v>
          </cell>
          <cell r="G1052">
            <v>0</v>
          </cell>
          <cell r="H1052">
            <v>14.1</v>
          </cell>
          <cell r="I1052">
            <v>0</v>
          </cell>
          <cell r="J1052">
            <v>29.92</v>
          </cell>
          <cell r="K1052">
            <v>8.3000000000000007</v>
          </cell>
          <cell r="L1052">
            <v>38.22</v>
          </cell>
        </row>
        <row r="1053">
          <cell r="A1053" t="str">
            <v>2 S 04 900 32</v>
          </cell>
          <cell r="B1053" t="str">
            <v>Sarjeta triangular de grama - STG 02</v>
          </cell>
          <cell r="C1053" t="str">
            <v>m</v>
          </cell>
          <cell r="D1053">
            <v>0</v>
          </cell>
          <cell r="E1053">
            <v>12.97</v>
          </cell>
          <cell r="F1053">
            <v>12.97</v>
          </cell>
          <cell r="G1053">
            <v>0</v>
          </cell>
          <cell r="H1053">
            <v>11.83</v>
          </cell>
          <cell r="I1053">
            <v>0</v>
          </cell>
          <cell r="J1053">
            <v>24.8</v>
          </cell>
          <cell r="K1053">
            <v>6.88</v>
          </cell>
          <cell r="L1053">
            <v>31.68</v>
          </cell>
        </row>
        <row r="1054">
          <cell r="A1054" t="str">
            <v>2 S 04 900 33</v>
          </cell>
          <cell r="B1054" t="str">
            <v>Sarjeta triangular de grama - STG 03</v>
          </cell>
          <cell r="C1054" t="str">
            <v>m</v>
          </cell>
          <cell r="D1054">
            <v>0</v>
          </cell>
          <cell r="E1054">
            <v>11.41</v>
          </cell>
          <cell r="F1054">
            <v>11.41</v>
          </cell>
          <cell r="G1054">
            <v>0</v>
          </cell>
          <cell r="H1054">
            <v>9.82</v>
          </cell>
          <cell r="I1054">
            <v>0</v>
          </cell>
          <cell r="J1054">
            <v>21.23</v>
          </cell>
          <cell r="K1054">
            <v>5.89</v>
          </cell>
          <cell r="L1054">
            <v>27.12</v>
          </cell>
        </row>
        <row r="1055">
          <cell r="A1055" t="str">
            <v>2 S 04 900 34</v>
          </cell>
          <cell r="B1055" t="str">
            <v>Sarjeta triangular de grama - STG 04</v>
          </cell>
          <cell r="C1055" t="str">
            <v>m</v>
          </cell>
          <cell r="D1055">
            <v>0</v>
          </cell>
          <cell r="E1055">
            <v>9.07</v>
          </cell>
          <cell r="F1055">
            <v>9.07</v>
          </cell>
          <cell r="G1055">
            <v>0</v>
          </cell>
          <cell r="H1055">
            <v>7.01</v>
          </cell>
          <cell r="I1055">
            <v>0</v>
          </cell>
          <cell r="J1055">
            <v>16.079999999999998</v>
          </cell>
          <cell r="K1055">
            <v>4.46</v>
          </cell>
          <cell r="L1055">
            <v>20.54</v>
          </cell>
        </row>
        <row r="1056">
          <cell r="A1056" t="str">
            <v>2 S 04 900 41</v>
          </cell>
          <cell r="B1056" t="str">
            <v>Sarjeta triangular não revestida - STT 01</v>
          </cell>
          <cell r="C1056" t="str">
            <v>m</v>
          </cell>
          <cell r="D1056">
            <v>0</v>
          </cell>
          <cell r="E1056">
            <v>4.6399999999999997</v>
          </cell>
          <cell r="F1056">
            <v>4.6399999999999997</v>
          </cell>
          <cell r="G1056">
            <v>0</v>
          </cell>
          <cell r="H1056">
            <v>11.55</v>
          </cell>
          <cell r="I1056">
            <v>0</v>
          </cell>
          <cell r="J1056">
            <v>16.190000000000001</v>
          </cell>
          <cell r="K1056">
            <v>4.49</v>
          </cell>
          <cell r="L1056">
            <v>20.68</v>
          </cell>
        </row>
        <row r="1057">
          <cell r="A1057" t="str">
            <v>2 S 04 900 42</v>
          </cell>
          <cell r="B1057" t="str">
            <v>Sarjeta triangular não revestida - STT 02</v>
          </cell>
          <cell r="C1057" t="str">
            <v>m</v>
          </cell>
          <cell r="D1057">
            <v>0</v>
          </cell>
          <cell r="E1057">
            <v>3.9</v>
          </cell>
          <cell r="F1057">
            <v>3.9</v>
          </cell>
          <cell r="G1057">
            <v>0</v>
          </cell>
          <cell r="H1057">
            <v>9.65</v>
          </cell>
          <cell r="I1057">
            <v>0</v>
          </cell>
          <cell r="J1057">
            <v>13.55</v>
          </cell>
          <cell r="K1057">
            <v>3.76</v>
          </cell>
          <cell r="L1057">
            <v>17.309999999999999</v>
          </cell>
        </row>
        <row r="1058">
          <cell r="A1058" t="str">
            <v>2 S 04 900 43</v>
          </cell>
          <cell r="B1058" t="str">
            <v>Sarjeta triangular não revestida - STT 03</v>
          </cell>
          <cell r="C1058" t="str">
            <v>m</v>
          </cell>
          <cell r="D1058">
            <v>0</v>
          </cell>
          <cell r="E1058">
            <v>3.41</v>
          </cell>
          <cell r="F1058">
            <v>3.41</v>
          </cell>
          <cell r="G1058">
            <v>0</v>
          </cell>
          <cell r="H1058">
            <v>7.97</v>
          </cell>
          <cell r="I1058">
            <v>0</v>
          </cell>
          <cell r="J1058">
            <v>11.38</v>
          </cell>
          <cell r="K1058">
            <v>3.16</v>
          </cell>
          <cell r="L1058">
            <v>14.54</v>
          </cell>
        </row>
        <row r="1059">
          <cell r="A1059" t="str">
            <v>2 S 04 900 44</v>
          </cell>
          <cell r="B1059" t="str">
            <v>Sarjeta triangular não revestida - STT 04</v>
          </cell>
          <cell r="C1059" t="str">
            <v>m</v>
          </cell>
          <cell r="D1059">
            <v>0</v>
          </cell>
          <cell r="E1059">
            <v>2.67</v>
          </cell>
          <cell r="F1059">
            <v>2.67</v>
          </cell>
          <cell r="G1059">
            <v>0</v>
          </cell>
          <cell r="H1059">
            <v>5.46</v>
          </cell>
          <cell r="I1059">
            <v>0</v>
          </cell>
          <cell r="J1059">
            <v>8.1300000000000008</v>
          </cell>
          <cell r="K1059">
            <v>2.25</v>
          </cell>
          <cell r="L1059">
            <v>10.38</v>
          </cell>
        </row>
        <row r="1060">
          <cell r="A1060" t="str">
            <v>2 S 04 900 51</v>
          </cell>
          <cell r="B1060" t="str">
            <v>Sarjeta triangular de concreto - STC 01 - AC/BC</v>
          </cell>
          <cell r="C1060" t="str">
            <v>m</v>
          </cell>
          <cell r="D1060">
            <v>0</v>
          </cell>
          <cell r="E1060">
            <v>7.08</v>
          </cell>
          <cell r="F1060">
            <v>7.08</v>
          </cell>
          <cell r="G1060">
            <v>0</v>
          </cell>
          <cell r="H1060">
            <v>48.08</v>
          </cell>
          <cell r="I1060">
            <v>0</v>
          </cell>
          <cell r="J1060">
            <v>55.16</v>
          </cell>
          <cell r="K1060">
            <v>15.31</v>
          </cell>
          <cell r="L1060">
            <v>70.47</v>
          </cell>
        </row>
        <row r="1061">
          <cell r="A1061" t="str">
            <v>2 S 04 900 52</v>
          </cell>
          <cell r="B1061" t="str">
            <v>Sarjeta triangular de concreto - STC 02 - AC/BC</v>
          </cell>
          <cell r="C1061" t="str">
            <v>m</v>
          </cell>
          <cell r="D1061">
            <v>0</v>
          </cell>
          <cell r="E1061">
            <v>5.12</v>
          </cell>
          <cell r="F1061">
            <v>5.12</v>
          </cell>
          <cell r="G1061">
            <v>0</v>
          </cell>
          <cell r="H1061">
            <v>32.979999999999997</v>
          </cell>
          <cell r="I1061">
            <v>0</v>
          </cell>
          <cell r="J1061">
            <v>38.1</v>
          </cell>
          <cell r="K1061">
            <v>10.58</v>
          </cell>
          <cell r="L1061">
            <v>48.68</v>
          </cell>
        </row>
        <row r="1062">
          <cell r="A1062" t="str">
            <v>2 S 04 900 53</v>
          </cell>
          <cell r="B1062" t="str">
            <v>Sarjeta triangular de concreto - STC 03 - AC/BC</v>
          </cell>
          <cell r="C1062" t="str">
            <v>m</v>
          </cell>
          <cell r="D1062">
            <v>0</v>
          </cell>
          <cell r="E1062">
            <v>4.6399999999999997</v>
          </cell>
          <cell r="F1062">
            <v>4.6399999999999997</v>
          </cell>
          <cell r="G1062">
            <v>0</v>
          </cell>
          <cell r="H1062">
            <v>28.23</v>
          </cell>
          <cell r="I1062">
            <v>0</v>
          </cell>
          <cell r="J1062">
            <v>32.869999999999997</v>
          </cell>
          <cell r="K1062">
            <v>9.1199999999999992</v>
          </cell>
          <cell r="L1062">
            <v>41.99</v>
          </cell>
        </row>
        <row r="1063">
          <cell r="A1063" t="str">
            <v>2 S 04 900 54</v>
          </cell>
          <cell r="B1063" t="str">
            <v>Sarjeta triangular de concreto - STC 04 - AC/BC</v>
          </cell>
          <cell r="C1063" t="str">
            <v>m</v>
          </cell>
          <cell r="D1063">
            <v>0</v>
          </cell>
          <cell r="E1063">
            <v>3.66</v>
          </cell>
          <cell r="F1063">
            <v>3.66</v>
          </cell>
          <cell r="G1063">
            <v>0</v>
          </cell>
          <cell r="H1063">
            <v>22.76</v>
          </cell>
          <cell r="I1063">
            <v>0</v>
          </cell>
          <cell r="J1063">
            <v>26.42</v>
          </cell>
          <cell r="K1063">
            <v>7.33</v>
          </cell>
          <cell r="L1063">
            <v>33.75</v>
          </cell>
        </row>
        <row r="1064">
          <cell r="A1064" t="str">
            <v>2 S 04 900 55</v>
          </cell>
          <cell r="B1064" t="str">
            <v>Sarjeta triangular de concreto - STC 05 - AC/BC</v>
          </cell>
          <cell r="C1064" t="str">
            <v>m</v>
          </cell>
          <cell r="D1064">
            <v>0</v>
          </cell>
          <cell r="E1064">
            <v>4.6399999999999997</v>
          </cell>
          <cell r="F1064">
            <v>4.6399999999999997</v>
          </cell>
          <cell r="G1064">
            <v>0</v>
          </cell>
          <cell r="H1064">
            <v>36.83</v>
          </cell>
          <cell r="I1064">
            <v>0</v>
          </cell>
          <cell r="J1064">
            <v>41.47</v>
          </cell>
          <cell r="K1064">
            <v>11.51</v>
          </cell>
          <cell r="L1064">
            <v>52.98</v>
          </cell>
        </row>
        <row r="1065">
          <cell r="A1065" t="str">
            <v>2 S 04 900 56</v>
          </cell>
          <cell r="B1065" t="str">
            <v>Sarjeta triangular de concreto - STC 06 - AC/BC</v>
          </cell>
          <cell r="C1065" t="str">
            <v>m</v>
          </cell>
          <cell r="D1065">
            <v>0</v>
          </cell>
          <cell r="E1065">
            <v>4.6399999999999997</v>
          </cell>
          <cell r="F1065">
            <v>4.6399999999999997</v>
          </cell>
          <cell r="G1065">
            <v>0</v>
          </cell>
          <cell r="H1065">
            <v>24.29</v>
          </cell>
          <cell r="I1065">
            <v>0</v>
          </cell>
          <cell r="J1065">
            <v>28.93</v>
          </cell>
          <cell r="K1065">
            <v>8.0299999999999994</v>
          </cell>
          <cell r="L1065">
            <v>36.96</v>
          </cell>
        </row>
        <row r="1066">
          <cell r="A1066" t="str">
            <v>2 S 04 900 57</v>
          </cell>
          <cell r="B1066" t="str">
            <v>Sarjeta triangular de concreto - STC 07 - AC/BC</v>
          </cell>
          <cell r="C1066" t="str">
            <v>m</v>
          </cell>
          <cell r="D1066">
            <v>0</v>
          </cell>
          <cell r="E1066">
            <v>3.66</v>
          </cell>
          <cell r="F1066">
            <v>3.66</v>
          </cell>
          <cell r="G1066">
            <v>0</v>
          </cell>
          <cell r="H1066">
            <v>21.22</v>
          </cell>
          <cell r="I1066">
            <v>0</v>
          </cell>
          <cell r="J1066">
            <v>24.88</v>
          </cell>
          <cell r="K1066">
            <v>6.9</v>
          </cell>
          <cell r="L1066">
            <v>31.78</v>
          </cell>
        </row>
        <row r="1067">
          <cell r="A1067" t="str">
            <v>2 S 04 900 58</v>
          </cell>
          <cell r="B1067" t="str">
            <v>Sarjeta triangular de concreto - STC 08 - AC/BC</v>
          </cell>
          <cell r="C1067" t="str">
            <v>m</v>
          </cell>
          <cell r="D1067">
            <v>0</v>
          </cell>
          <cell r="E1067">
            <v>3.17</v>
          </cell>
          <cell r="F1067">
            <v>3.17</v>
          </cell>
          <cell r="G1067">
            <v>0</v>
          </cell>
          <cell r="H1067">
            <v>17.52</v>
          </cell>
          <cell r="I1067">
            <v>0</v>
          </cell>
          <cell r="J1067">
            <v>20.69</v>
          </cell>
          <cell r="K1067">
            <v>5.74</v>
          </cell>
          <cell r="L1067">
            <v>26.43</v>
          </cell>
        </row>
        <row r="1068">
          <cell r="A1068" t="str">
            <v>2 S 04 900 71</v>
          </cell>
          <cell r="B1068" t="str">
            <v>Sarjeta canteiro central concreto - SCC 01 - AC/BC</v>
          </cell>
          <cell r="C1068" t="str">
            <v>m</v>
          </cell>
          <cell r="D1068">
            <v>0</v>
          </cell>
          <cell r="E1068">
            <v>3.17</v>
          </cell>
          <cell r="F1068">
            <v>3.17</v>
          </cell>
          <cell r="G1068">
            <v>0</v>
          </cell>
          <cell r="H1068">
            <v>27.63</v>
          </cell>
          <cell r="I1068">
            <v>0</v>
          </cell>
          <cell r="J1068">
            <v>30.8</v>
          </cell>
          <cell r="K1068">
            <v>8.5500000000000007</v>
          </cell>
          <cell r="L1068">
            <v>39.35</v>
          </cell>
        </row>
        <row r="1069">
          <cell r="A1069" t="str">
            <v>2 S 04 900 72</v>
          </cell>
          <cell r="B1069" t="str">
            <v>Sarjeta canteiro central concreto - SCC 02 - AC/BC</v>
          </cell>
          <cell r="C1069" t="str">
            <v>m</v>
          </cell>
          <cell r="D1069">
            <v>0</v>
          </cell>
          <cell r="E1069">
            <v>4.6399999999999997</v>
          </cell>
          <cell r="F1069">
            <v>4.6399999999999997</v>
          </cell>
          <cell r="G1069">
            <v>0</v>
          </cell>
          <cell r="H1069">
            <v>38.9</v>
          </cell>
          <cell r="I1069">
            <v>0</v>
          </cell>
          <cell r="J1069">
            <v>43.54</v>
          </cell>
          <cell r="K1069">
            <v>12.09</v>
          </cell>
          <cell r="L1069">
            <v>55.63</v>
          </cell>
        </row>
        <row r="1070">
          <cell r="A1070" t="str">
            <v>2 S 04 901 01</v>
          </cell>
          <cell r="B1070" t="str">
            <v>Sarjeta trapezoidal de concreto - SZC 01</v>
          </cell>
          <cell r="C1070" t="str">
            <v>m</v>
          </cell>
          <cell r="D1070">
            <v>0</v>
          </cell>
          <cell r="E1070">
            <v>6.11</v>
          </cell>
          <cell r="F1070">
            <v>6.11</v>
          </cell>
          <cell r="G1070">
            <v>0</v>
          </cell>
          <cell r="H1070">
            <v>36.32</v>
          </cell>
          <cell r="I1070">
            <v>0</v>
          </cell>
          <cell r="J1070">
            <v>42.43</v>
          </cell>
          <cell r="K1070">
            <v>11.78</v>
          </cell>
          <cell r="L1070">
            <v>54.21</v>
          </cell>
        </row>
        <row r="1071">
          <cell r="A1071" t="str">
            <v>2 S 04 901 02</v>
          </cell>
          <cell r="B1071" t="str">
            <v>Sarjeta trapezoidal de concreto - SZC 02</v>
          </cell>
          <cell r="C1071" t="str">
            <v>m</v>
          </cell>
          <cell r="D1071">
            <v>0</v>
          </cell>
          <cell r="E1071">
            <v>4.1399999999999997</v>
          </cell>
          <cell r="F1071">
            <v>4.1399999999999997</v>
          </cell>
          <cell r="G1071">
            <v>0</v>
          </cell>
          <cell r="H1071">
            <v>21.55</v>
          </cell>
          <cell r="I1071">
            <v>0</v>
          </cell>
          <cell r="J1071">
            <v>25.69</v>
          </cell>
          <cell r="K1071">
            <v>7.13</v>
          </cell>
          <cell r="L1071">
            <v>32.82</v>
          </cell>
        </row>
        <row r="1072">
          <cell r="A1072" t="str">
            <v>2 S 04 901 21</v>
          </cell>
          <cell r="B1072" t="str">
            <v>Sarjeta de canteiro central de concreto - SCC 03</v>
          </cell>
          <cell r="C1072" t="str">
            <v>m</v>
          </cell>
          <cell r="D1072">
            <v>0</v>
          </cell>
          <cell r="E1072">
            <v>4.38</v>
          </cell>
          <cell r="F1072">
            <v>4.38</v>
          </cell>
          <cell r="G1072">
            <v>0</v>
          </cell>
          <cell r="H1072">
            <v>27.76</v>
          </cell>
          <cell r="I1072">
            <v>0</v>
          </cell>
          <cell r="J1072">
            <v>32.14</v>
          </cell>
          <cell r="K1072">
            <v>8.92</v>
          </cell>
          <cell r="L1072">
            <v>41.06</v>
          </cell>
        </row>
        <row r="1073">
          <cell r="A1073" t="str">
            <v>2 S 04 901 22</v>
          </cell>
          <cell r="B1073" t="str">
            <v>Sarjeta de canteiro central de concreto - SCC 04</v>
          </cell>
          <cell r="C1073" t="str">
            <v>m</v>
          </cell>
          <cell r="D1073">
            <v>0</v>
          </cell>
          <cell r="E1073">
            <v>6.83</v>
          </cell>
          <cell r="F1073">
            <v>6.83</v>
          </cell>
          <cell r="G1073">
            <v>0</v>
          </cell>
          <cell r="H1073">
            <v>50.87</v>
          </cell>
          <cell r="I1073">
            <v>0</v>
          </cell>
          <cell r="J1073">
            <v>57.7</v>
          </cell>
          <cell r="K1073">
            <v>16.02</v>
          </cell>
          <cell r="L1073">
            <v>73.72</v>
          </cell>
        </row>
        <row r="1074">
          <cell r="A1074" t="str">
            <v>2 S 04 901 31</v>
          </cell>
          <cell r="B1074" t="str">
            <v>Sarjeta trapezoidal de grama - SZG 01</v>
          </cell>
          <cell r="C1074" t="str">
            <v>m</v>
          </cell>
          <cell r="D1074">
            <v>0</v>
          </cell>
          <cell r="E1074">
            <v>13.16</v>
          </cell>
          <cell r="F1074">
            <v>13.16</v>
          </cell>
          <cell r="G1074">
            <v>0</v>
          </cell>
          <cell r="H1074">
            <v>13.87</v>
          </cell>
          <cell r="I1074">
            <v>0</v>
          </cell>
          <cell r="J1074">
            <v>27.03</v>
          </cell>
          <cell r="K1074">
            <v>7.5</v>
          </cell>
          <cell r="L1074">
            <v>34.53</v>
          </cell>
        </row>
        <row r="1075">
          <cell r="A1075" t="str">
            <v>2 S 04 901 32</v>
          </cell>
          <cell r="B1075" t="str">
            <v>Sarjeta trapezoidal de grama - SZG 02</v>
          </cell>
          <cell r="C1075" t="str">
            <v>m</v>
          </cell>
          <cell r="D1075">
            <v>0</v>
          </cell>
          <cell r="E1075">
            <v>8.94</v>
          </cell>
          <cell r="F1075">
            <v>8.94</v>
          </cell>
          <cell r="G1075">
            <v>0</v>
          </cell>
          <cell r="H1075">
            <v>8.1999999999999993</v>
          </cell>
          <cell r="I1075">
            <v>0</v>
          </cell>
          <cell r="J1075">
            <v>17.14</v>
          </cell>
          <cell r="K1075">
            <v>4.75</v>
          </cell>
          <cell r="L1075">
            <v>21.89</v>
          </cell>
        </row>
        <row r="1076">
          <cell r="A1076" t="str">
            <v>2 S 04 901 41</v>
          </cell>
          <cell r="B1076" t="str">
            <v>Sarjeta trapezoidal não revestida - SZT 01</v>
          </cell>
          <cell r="C1076" t="str">
            <v>m</v>
          </cell>
          <cell r="D1076">
            <v>0</v>
          </cell>
          <cell r="E1076">
            <v>4.38</v>
          </cell>
          <cell r="F1076">
            <v>4.38</v>
          </cell>
          <cell r="G1076">
            <v>0</v>
          </cell>
          <cell r="H1076">
            <v>11.75</v>
          </cell>
          <cell r="I1076">
            <v>0</v>
          </cell>
          <cell r="J1076">
            <v>16.13</v>
          </cell>
          <cell r="K1076">
            <v>4.47</v>
          </cell>
          <cell r="L1076">
            <v>20.6</v>
          </cell>
        </row>
        <row r="1077">
          <cell r="A1077" t="str">
            <v>2 S 04 901 42</v>
          </cell>
          <cell r="B1077" t="str">
            <v>Sarjeta trapezoidal não revestida - SZT 02</v>
          </cell>
          <cell r="C1077" t="str">
            <v>m</v>
          </cell>
          <cell r="D1077">
            <v>0</v>
          </cell>
          <cell r="E1077">
            <v>2.92</v>
          </cell>
          <cell r="F1077">
            <v>2.92</v>
          </cell>
          <cell r="G1077">
            <v>0</v>
          </cell>
          <cell r="H1077">
            <v>6.72</v>
          </cell>
          <cell r="I1077">
            <v>0</v>
          </cell>
          <cell r="J1077">
            <v>9.64</v>
          </cell>
          <cell r="K1077">
            <v>2.67</v>
          </cell>
          <cell r="L1077">
            <v>12.31</v>
          </cell>
        </row>
        <row r="1078">
          <cell r="A1078" t="str">
            <v>2 S 04 901 51</v>
          </cell>
          <cell r="B1078" t="str">
            <v>Sarjeta trapezoidal de concreto - SZC 01 - AC/BC</v>
          </cell>
          <cell r="C1078" t="str">
            <v>m</v>
          </cell>
          <cell r="D1078">
            <v>0</v>
          </cell>
          <cell r="E1078">
            <v>6.11</v>
          </cell>
          <cell r="F1078">
            <v>6.11</v>
          </cell>
          <cell r="G1078">
            <v>0</v>
          </cell>
          <cell r="H1078">
            <v>39.36</v>
          </cell>
          <cell r="I1078">
            <v>0</v>
          </cell>
          <cell r="J1078">
            <v>45.47</v>
          </cell>
          <cell r="K1078">
            <v>12.62</v>
          </cell>
          <cell r="L1078">
            <v>58.09</v>
          </cell>
        </row>
        <row r="1079">
          <cell r="A1079" t="str">
            <v>2 S 04 901 52</v>
          </cell>
          <cell r="B1079" t="str">
            <v>Sarjeta trapezoidal de concreto - SZC 02 - AC/BC</v>
          </cell>
          <cell r="C1079" t="str">
            <v>m</v>
          </cell>
          <cell r="D1079">
            <v>0</v>
          </cell>
          <cell r="E1079">
            <v>4.1399999999999997</v>
          </cell>
          <cell r="F1079">
            <v>4.1399999999999997</v>
          </cell>
          <cell r="G1079">
            <v>0</v>
          </cell>
          <cell r="H1079">
            <v>23.72</v>
          </cell>
          <cell r="I1079">
            <v>0</v>
          </cell>
          <cell r="J1079">
            <v>27.86</v>
          </cell>
          <cell r="K1079">
            <v>7.73</v>
          </cell>
          <cell r="L1079">
            <v>35.590000000000003</v>
          </cell>
        </row>
        <row r="1080">
          <cell r="A1080" t="str">
            <v>2 S 04 901 71</v>
          </cell>
          <cell r="B1080" t="str">
            <v>Sarjeta de canteiro central de concreto - SCC 03 - AC/BC</v>
          </cell>
          <cell r="C1080" t="str">
            <v>m</v>
          </cell>
          <cell r="D1080">
            <v>0</v>
          </cell>
          <cell r="E1080">
            <v>4.38</v>
          </cell>
          <cell r="F1080">
            <v>4.38</v>
          </cell>
          <cell r="G1080">
            <v>0</v>
          </cell>
          <cell r="H1080">
            <v>30.88</v>
          </cell>
          <cell r="I1080">
            <v>0</v>
          </cell>
          <cell r="J1080">
            <v>35.26</v>
          </cell>
          <cell r="K1080">
            <v>9.7899999999999991</v>
          </cell>
          <cell r="L1080">
            <v>45.05</v>
          </cell>
        </row>
        <row r="1081">
          <cell r="A1081" t="str">
            <v>2 S 04 901 72</v>
          </cell>
          <cell r="B1081" t="str">
            <v>Sarjeta de canteiro central de concreto - SCC 04 - AC/BC</v>
          </cell>
          <cell r="C1081" t="str">
            <v>m</v>
          </cell>
          <cell r="D1081">
            <v>0</v>
          </cell>
          <cell r="E1081">
            <v>6.83</v>
          </cell>
          <cell r="F1081">
            <v>6.83</v>
          </cell>
          <cell r="G1081">
            <v>0</v>
          </cell>
          <cell r="H1081">
            <v>56.84</v>
          </cell>
          <cell r="I1081">
            <v>0</v>
          </cell>
          <cell r="J1081">
            <v>63.67</v>
          </cell>
          <cell r="K1081">
            <v>17.68</v>
          </cell>
          <cell r="L1081">
            <v>81.349999999999994</v>
          </cell>
        </row>
        <row r="1082">
          <cell r="A1082" t="str">
            <v>2 S 04 910 00</v>
          </cell>
          <cell r="B1082" t="str">
            <v>Meio fio de concreto - MFC 01- tipo A - (c/ sarjeta de 30,0 cm)</v>
          </cell>
          <cell r="C1082" t="str">
            <v>m</v>
          </cell>
          <cell r="D1082">
            <v>0</v>
          </cell>
          <cell r="E1082">
            <v>6.11</v>
          </cell>
          <cell r="F1082">
            <v>6.11</v>
          </cell>
          <cell r="G1082">
            <v>0</v>
          </cell>
          <cell r="H1082">
            <v>31.58</v>
          </cell>
          <cell r="I1082">
            <v>0</v>
          </cell>
          <cell r="J1082">
            <v>37.69</v>
          </cell>
          <cell r="K1082">
            <v>10.46</v>
          </cell>
          <cell r="L1082">
            <v>48.15</v>
          </cell>
        </row>
        <row r="1083">
          <cell r="A1083" t="str">
            <v>2 S 04 910 01</v>
          </cell>
          <cell r="B1083" t="str">
            <v>Meio fio de concreto - MFC 01- tipo B - (c/ sarjeta de 50,0 cm)</v>
          </cell>
          <cell r="C1083" t="str">
            <v>m</v>
          </cell>
          <cell r="D1083">
            <v>0</v>
          </cell>
          <cell r="E1083">
            <v>6.11</v>
          </cell>
          <cell r="F1083">
            <v>6.11</v>
          </cell>
          <cell r="G1083">
            <v>0</v>
          </cell>
          <cell r="H1083">
            <v>43.77</v>
          </cell>
          <cell r="I1083">
            <v>0</v>
          </cell>
          <cell r="J1083">
            <v>49.88</v>
          </cell>
          <cell r="K1083">
            <v>13.85</v>
          </cell>
          <cell r="L1083">
            <v>63.73</v>
          </cell>
        </row>
        <row r="1084">
          <cell r="A1084" t="str">
            <v>2 S 04 910 02</v>
          </cell>
          <cell r="B1084" t="str">
            <v>Meio fio de concreto - MFC 02</v>
          </cell>
          <cell r="C1084" t="str">
            <v>m</v>
          </cell>
          <cell r="D1084">
            <v>0</v>
          </cell>
          <cell r="E1084">
            <v>4.88</v>
          </cell>
          <cell r="F1084">
            <v>4.88</v>
          </cell>
          <cell r="G1084">
            <v>0</v>
          </cell>
          <cell r="H1084">
            <v>35.049999999999997</v>
          </cell>
          <cell r="I1084">
            <v>0</v>
          </cell>
          <cell r="J1084">
            <v>39.93</v>
          </cell>
          <cell r="K1084">
            <v>11.08</v>
          </cell>
          <cell r="L1084">
            <v>51.01</v>
          </cell>
        </row>
        <row r="1085">
          <cell r="A1085" t="str">
            <v>2 S 04 910 03</v>
          </cell>
          <cell r="B1085" t="str">
            <v>Meio fio de concreto - MFC 03</v>
          </cell>
          <cell r="C1085" t="str">
            <v>m</v>
          </cell>
          <cell r="D1085">
            <v>0</v>
          </cell>
          <cell r="E1085">
            <v>3.66</v>
          </cell>
          <cell r="F1085">
            <v>3.66</v>
          </cell>
          <cell r="G1085">
            <v>0</v>
          </cell>
          <cell r="H1085">
            <v>20.82</v>
          </cell>
          <cell r="I1085">
            <v>0</v>
          </cell>
          <cell r="J1085">
            <v>24.48</v>
          </cell>
          <cell r="K1085">
            <v>6.79</v>
          </cell>
          <cell r="L1085">
            <v>31.27</v>
          </cell>
        </row>
        <row r="1086">
          <cell r="A1086" t="str">
            <v>2 S 04 910 04</v>
          </cell>
          <cell r="B1086" t="str">
            <v>Meio fio de concreto - MFC 04</v>
          </cell>
          <cell r="C1086" t="str">
            <v>m</v>
          </cell>
          <cell r="D1086">
            <v>0</v>
          </cell>
          <cell r="E1086">
            <v>2.4300000000000002</v>
          </cell>
          <cell r="F1086">
            <v>2.4300000000000002</v>
          </cell>
          <cell r="G1086">
            <v>0</v>
          </cell>
          <cell r="H1086">
            <v>14.96</v>
          </cell>
          <cell r="I1086">
            <v>0</v>
          </cell>
          <cell r="J1086">
            <v>17.39</v>
          </cell>
          <cell r="K1086">
            <v>4.82</v>
          </cell>
          <cell r="L1086">
            <v>22.21</v>
          </cell>
        </row>
        <row r="1087">
          <cell r="A1087" t="str">
            <v>2 S 04 910 05</v>
          </cell>
          <cell r="B1087" t="str">
            <v>Meio fio de concreto - MFC 05</v>
          </cell>
          <cell r="C1087" t="str">
            <v>m</v>
          </cell>
          <cell r="D1087">
            <v>0</v>
          </cell>
          <cell r="E1087">
            <v>4.88</v>
          </cell>
          <cell r="F1087">
            <v>4.88</v>
          </cell>
          <cell r="G1087">
            <v>0</v>
          </cell>
          <cell r="H1087">
            <v>20.03</v>
          </cell>
          <cell r="I1087">
            <v>0</v>
          </cell>
          <cell r="J1087">
            <v>24.91</v>
          </cell>
          <cell r="K1087">
            <v>6.91</v>
          </cell>
          <cell r="L1087">
            <v>31.82</v>
          </cell>
        </row>
        <row r="1088">
          <cell r="A1088" t="str">
            <v>2 S 04 910 06</v>
          </cell>
          <cell r="B1088" t="str">
            <v>Meio fio de concreto - MFC 06</v>
          </cell>
          <cell r="C1088" t="str">
            <v>m</v>
          </cell>
          <cell r="D1088">
            <v>0</v>
          </cell>
          <cell r="E1088">
            <v>2.67</v>
          </cell>
          <cell r="F1088">
            <v>2.67</v>
          </cell>
          <cell r="G1088">
            <v>0</v>
          </cell>
          <cell r="H1088">
            <v>13.23</v>
          </cell>
          <cell r="I1088">
            <v>0</v>
          </cell>
          <cell r="J1088">
            <v>15.9</v>
          </cell>
          <cell r="K1088">
            <v>4.41</v>
          </cell>
          <cell r="L1088">
            <v>20.309999999999999</v>
          </cell>
        </row>
        <row r="1089">
          <cell r="A1089" t="str">
            <v>2 S 04 910 07</v>
          </cell>
          <cell r="B1089" t="str">
            <v>Meio fio de concreto - MFC 07</v>
          </cell>
          <cell r="C1089" t="str">
            <v>m</v>
          </cell>
          <cell r="D1089">
            <v>0</v>
          </cell>
          <cell r="E1089">
            <v>3.66</v>
          </cell>
          <cell r="F1089">
            <v>3.66</v>
          </cell>
          <cell r="G1089">
            <v>0</v>
          </cell>
          <cell r="H1089">
            <v>20.2</v>
          </cell>
          <cell r="I1089">
            <v>0</v>
          </cell>
          <cell r="J1089">
            <v>23.86</v>
          </cell>
          <cell r="K1089">
            <v>6.62</v>
          </cell>
          <cell r="L1089">
            <v>30.48</v>
          </cell>
        </row>
        <row r="1090">
          <cell r="A1090" t="str">
            <v>2 S 04 910 08</v>
          </cell>
          <cell r="B1090" t="str">
            <v>Meio fio de concreto - MFC 08</v>
          </cell>
          <cell r="C1090" t="str">
            <v>m</v>
          </cell>
          <cell r="D1090">
            <v>0</v>
          </cell>
          <cell r="E1090">
            <v>5.12</v>
          </cell>
          <cell r="F1090">
            <v>5.12</v>
          </cell>
          <cell r="G1090">
            <v>0</v>
          </cell>
          <cell r="H1090">
            <v>32.799999999999997</v>
          </cell>
          <cell r="I1090">
            <v>0</v>
          </cell>
          <cell r="J1090">
            <v>37.92</v>
          </cell>
          <cell r="K1090">
            <v>10.53</v>
          </cell>
          <cell r="L1090">
            <v>48.45</v>
          </cell>
        </row>
        <row r="1091">
          <cell r="A1091" t="str">
            <v>2 S 04 910 50</v>
          </cell>
          <cell r="B1091" t="str">
            <v>Meio fio de concreto - MFC 01 - AC/BC-  tiipo A - (c/ sarjeta de 30,0 cm)</v>
          </cell>
          <cell r="C1091" t="str">
            <v>m</v>
          </cell>
          <cell r="D1091">
            <v>0</v>
          </cell>
          <cell r="E1091">
            <v>6.11</v>
          </cell>
          <cell r="F1091">
            <v>6.11</v>
          </cell>
          <cell r="G1091">
            <v>0</v>
          </cell>
          <cell r="H1091">
            <v>35.450000000000003</v>
          </cell>
          <cell r="I1091">
            <v>0</v>
          </cell>
          <cell r="J1091">
            <v>41.56</v>
          </cell>
          <cell r="K1091">
            <v>11.54</v>
          </cell>
          <cell r="L1091">
            <v>53.1</v>
          </cell>
        </row>
        <row r="1092">
          <cell r="A1092" t="str">
            <v>2 S 04 910 51</v>
          </cell>
          <cell r="B1092" t="str">
            <v>Meio fio de concreto - MFC 01 - AC/BC-  tiipo B - (c/ sarjeta de 50,0 cm)</v>
          </cell>
          <cell r="C1092" t="str">
            <v>m</v>
          </cell>
          <cell r="D1092">
            <v>0</v>
          </cell>
          <cell r="E1092">
            <v>6.11</v>
          </cell>
          <cell r="F1092">
            <v>6.11</v>
          </cell>
          <cell r="G1092">
            <v>0</v>
          </cell>
          <cell r="H1092">
            <v>49.15</v>
          </cell>
          <cell r="I1092">
            <v>0</v>
          </cell>
          <cell r="J1092">
            <v>55.26</v>
          </cell>
          <cell r="K1092">
            <v>15.34</v>
          </cell>
          <cell r="L1092">
            <v>70.599999999999994</v>
          </cell>
        </row>
        <row r="1093">
          <cell r="A1093" t="str">
            <v>2 S 04 910 52</v>
          </cell>
          <cell r="B1093" t="str">
            <v>Meio fio de concreto - MFC 02 - AC/BC</v>
          </cell>
          <cell r="C1093" t="str">
            <v>m</v>
          </cell>
          <cell r="D1093">
            <v>0</v>
          </cell>
          <cell r="E1093">
            <v>4.88</v>
          </cell>
          <cell r="F1093">
            <v>4.88</v>
          </cell>
          <cell r="G1093">
            <v>0</v>
          </cell>
          <cell r="H1093">
            <v>39.33</v>
          </cell>
          <cell r="I1093">
            <v>0</v>
          </cell>
          <cell r="J1093">
            <v>44.21</v>
          </cell>
          <cell r="K1093">
            <v>12.27</v>
          </cell>
          <cell r="L1093">
            <v>56.48</v>
          </cell>
        </row>
        <row r="1094">
          <cell r="A1094" t="str">
            <v>2 S 04 910 53</v>
          </cell>
          <cell r="B1094" t="str">
            <v>Meio fio de concreto - MFC 03 - AC/BC</v>
          </cell>
          <cell r="C1094" t="str">
            <v>m</v>
          </cell>
          <cell r="D1094">
            <v>0</v>
          </cell>
          <cell r="E1094">
            <v>3.66</v>
          </cell>
          <cell r="F1094">
            <v>3.66</v>
          </cell>
          <cell r="G1094">
            <v>0</v>
          </cell>
          <cell r="H1094">
            <v>23.18</v>
          </cell>
          <cell r="I1094">
            <v>0</v>
          </cell>
          <cell r="J1094">
            <v>26.84</v>
          </cell>
          <cell r="K1094">
            <v>7.45</v>
          </cell>
          <cell r="L1094">
            <v>34.29</v>
          </cell>
        </row>
        <row r="1095">
          <cell r="A1095" t="str">
            <v>2 S 04 910 54</v>
          </cell>
          <cell r="B1095" t="str">
            <v>Meio fio de concreto - MFC 04 - AC/BC</v>
          </cell>
          <cell r="C1095" t="str">
            <v>m</v>
          </cell>
          <cell r="D1095">
            <v>0</v>
          </cell>
          <cell r="E1095">
            <v>2.4300000000000002</v>
          </cell>
          <cell r="F1095">
            <v>2.4300000000000002</v>
          </cell>
          <cell r="G1095">
            <v>0</v>
          </cell>
          <cell r="H1095">
            <v>16.63</v>
          </cell>
          <cell r="I1095">
            <v>0</v>
          </cell>
          <cell r="J1095">
            <v>19.059999999999999</v>
          </cell>
          <cell r="K1095">
            <v>5.29</v>
          </cell>
          <cell r="L1095">
            <v>24.35</v>
          </cell>
        </row>
        <row r="1096">
          <cell r="A1096" t="str">
            <v>2 S 04 910 55</v>
          </cell>
          <cell r="B1096" t="str">
            <v>Meio fio de concreto - MFC 05 - AC/BC</v>
          </cell>
          <cell r="C1096" t="str">
            <v>m</v>
          </cell>
          <cell r="D1096">
            <v>0</v>
          </cell>
          <cell r="E1096">
            <v>4.88</v>
          </cell>
          <cell r="F1096">
            <v>4.88</v>
          </cell>
          <cell r="G1096">
            <v>0</v>
          </cell>
          <cell r="H1096">
            <v>22.21</v>
          </cell>
          <cell r="I1096">
            <v>0</v>
          </cell>
          <cell r="J1096">
            <v>27.09</v>
          </cell>
          <cell r="K1096">
            <v>7.52</v>
          </cell>
          <cell r="L1096">
            <v>34.61</v>
          </cell>
        </row>
        <row r="1097">
          <cell r="A1097" t="str">
            <v>2 S 04 910 56</v>
          </cell>
          <cell r="B1097" t="str">
            <v>Meio fio de concreto - MFC 06 - AC/BC</v>
          </cell>
          <cell r="C1097" t="str">
            <v>m</v>
          </cell>
          <cell r="D1097">
            <v>0</v>
          </cell>
          <cell r="E1097">
            <v>2.67</v>
          </cell>
          <cell r="F1097">
            <v>2.67</v>
          </cell>
          <cell r="G1097">
            <v>0</v>
          </cell>
          <cell r="H1097">
            <v>14.57</v>
          </cell>
          <cell r="I1097">
            <v>0</v>
          </cell>
          <cell r="J1097">
            <v>17.239999999999998</v>
          </cell>
          <cell r="K1097">
            <v>4.78</v>
          </cell>
          <cell r="L1097">
            <v>22.02</v>
          </cell>
        </row>
        <row r="1098">
          <cell r="A1098" t="str">
            <v>2 S 04 910 57</v>
          </cell>
          <cell r="B1098" t="str">
            <v>Meio fio de concreto - MFC 07 - AC/BC</v>
          </cell>
          <cell r="C1098" t="str">
            <v>m</v>
          </cell>
          <cell r="D1098">
            <v>0</v>
          </cell>
          <cell r="E1098">
            <v>3.66</v>
          </cell>
          <cell r="F1098">
            <v>3.66</v>
          </cell>
          <cell r="G1098">
            <v>0</v>
          </cell>
          <cell r="H1098">
            <v>22.43</v>
          </cell>
          <cell r="I1098">
            <v>0</v>
          </cell>
          <cell r="J1098">
            <v>26.09</v>
          </cell>
          <cell r="K1098">
            <v>7.24</v>
          </cell>
          <cell r="L1098">
            <v>33.33</v>
          </cell>
        </row>
        <row r="1099">
          <cell r="A1099" t="str">
            <v>2 S 04 910 58</v>
          </cell>
          <cell r="B1099" t="str">
            <v>Meio fio de concreto - MFC 08 - AC/BC</v>
          </cell>
          <cell r="C1099" t="str">
            <v>m</v>
          </cell>
          <cell r="D1099">
            <v>0</v>
          </cell>
          <cell r="E1099">
            <v>5.12</v>
          </cell>
          <cell r="F1099">
            <v>5.12</v>
          </cell>
          <cell r="G1099">
            <v>0</v>
          </cell>
          <cell r="H1099">
            <v>36.81</v>
          </cell>
          <cell r="I1099">
            <v>0</v>
          </cell>
          <cell r="J1099">
            <v>41.93</v>
          </cell>
          <cell r="K1099">
            <v>11.64</v>
          </cell>
          <cell r="L1099">
            <v>53.57</v>
          </cell>
        </row>
        <row r="1100">
          <cell r="A1100" t="str">
            <v>2 S 04 930 01</v>
          </cell>
          <cell r="B1100" t="str">
            <v>Caixa coletora de sarjeta - CCS 01</v>
          </cell>
          <cell r="C1100" t="str">
            <v>und</v>
          </cell>
          <cell r="D1100">
            <v>0</v>
          </cell>
          <cell r="E1100">
            <v>315.29000000000002</v>
          </cell>
          <cell r="F1100">
            <v>315.29000000000002</v>
          </cell>
          <cell r="G1100">
            <v>0</v>
          </cell>
          <cell r="H1100">
            <v>1095.71</v>
          </cell>
          <cell r="I1100">
            <v>0</v>
          </cell>
          <cell r="J1100">
            <v>1411</v>
          </cell>
          <cell r="K1100">
            <v>391.83</v>
          </cell>
          <cell r="L1100">
            <v>1802.83</v>
          </cell>
        </row>
        <row r="1101">
          <cell r="A1101" t="str">
            <v>2 S 04 930 02</v>
          </cell>
          <cell r="B1101" t="str">
            <v>Caixa coletora de sarjeta - CCS 02</v>
          </cell>
          <cell r="C1101" t="str">
            <v>und</v>
          </cell>
          <cell r="D1101">
            <v>0</v>
          </cell>
          <cell r="E1101">
            <v>315.29000000000002</v>
          </cell>
          <cell r="F1101">
            <v>315.29000000000002</v>
          </cell>
          <cell r="G1101">
            <v>0</v>
          </cell>
          <cell r="H1101">
            <v>1069.0999999999999</v>
          </cell>
          <cell r="I1101">
            <v>0</v>
          </cell>
          <cell r="J1101">
            <v>1384.39</v>
          </cell>
          <cell r="K1101">
            <v>384.44</v>
          </cell>
          <cell r="L1101">
            <v>1768.83</v>
          </cell>
        </row>
        <row r="1102">
          <cell r="A1102" t="str">
            <v>2 S 04 930 03</v>
          </cell>
          <cell r="B1102" t="str">
            <v>Caixa coletora de sarjeta - CCS 03</v>
          </cell>
          <cell r="C1102" t="str">
            <v>und</v>
          </cell>
          <cell r="D1102">
            <v>0</v>
          </cell>
          <cell r="E1102">
            <v>315.29000000000002</v>
          </cell>
          <cell r="F1102">
            <v>315.29000000000002</v>
          </cell>
          <cell r="G1102">
            <v>0</v>
          </cell>
          <cell r="H1102">
            <v>1042.5</v>
          </cell>
          <cell r="I1102">
            <v>0</v>
          </cell>
          <cell r="J1102">
            <v>1357.79</v>
          </cell>
          <cell r="K1102">
            <v>377.05</v>
          </cell>
          <cell r="L1102">
            <v>1734.84</v>
          </cell>
        </row>
        <row r="1103">
          <cell r="A1103" t="str">
            <v>2 S 04 930 04</v>
          </cell>
          <cell r="B1103" t="str">
            <v>Caixa coletora de sarjeta - CCS 04</v>
          </cell>
          <cell r="C1103" t="str">
            <v>und</v>
          </cell>
          <cell r="D1103">
            <v>0</v>
          </cell>
          <cell r="E1103">
            <v>312.83999999999997</v>
          </cell>
          <cell r="F1103">
            <v>312.83999999999997</v>
          </cell>
          <cell r="G1103">
            <v>0</v>
          </cell>
          <cell r="H1103">
            <v>1015.89</v>
          </cell>
          <cell r="I1103">
            <v>0</v>
          </cell>
          <cell r="J1103">
            <v>1328.73</v>
          </cell>
          <cell r="K1103">
            <v>368.98</v>
          </cell>
          <cell r="L1103">
            <v>1697.71</v>
          </cell>
        </row>
        <row r="1104">
          <cell r="A1104" t="str">
            <v>2 S 04 930 05</v>
          </cell>
          <cell r="B1104" t="str">
            <v>Caixa coletora de sarjeta - CCS 05</v>
          </cell>
          <cell r="C1104" t="str">
            <v>und</v>
          </cell>
          <cell r="D1104">
            <v>0</v>
          </cell>
          <cell r="E1104">
            <v>400.84</v>
          </cell>
          <cell r="F1104">
            <v>400.84</v>
          </cell>
          <cell r="G1104">
            <v>0</v>
          </cell>
          <cell r="H1104">
            <v>1375.3</v>
          </cell>
          <cell r="I1104">
            <v>0</v>
          </cell>
          <cell r="J1104">
            <v>1776.14</v>
          </cell>
          <cell r="K1104">
            <v>493.23</v>
          </cell>
          <cell r="L1104">
            <v>2269.37</v>
          </cell>
        </row>
        <row r="1105">
          <cell r="A1105" t="str">
            <v>2 S 04 930 06</v>
          </cell>
          <cell r="B1105" t="str">
            <v>Caixa coletora de sarjeta - CCS 06</v>
          </cell>
          <cell r="C1105" t="str">
            <v>und</v>
          </cell>
          <cell r="D1105">
            <v>0</v>
          </cell>
          <cell r="E1105">
            <v>398.39</v>
          </cell>
          <cell r="F1105">
            <v>398.39</v>
          </cell>
          <cell r="G1105">
            <v>0</v>
          </cell>
          <cell r="H1105">
            <v>1348.69</v>
          </cell>
          <cell r="I1105">
            <v>0</v>
          </cell>
          <cell r="J1105">
            <v>1747.08</v>
          </cell>
          <cell r="K1105">
            <v>485.16</v>
          </cell>
          <cell r="L1105">
            <v>2232.2399999999998</v>
          </cell>
        </row>
        <row r="1106">
          <cell r="A1106" t="str">
            <v>2 S 04 930 07</v>
          </cell>
          <cell r="B1106" t="str">
            <v>Caixa coletora de sarjeta - CCS 07</v>
          </cell>
          <cell r="C1106" t="str">
            <v>und</v>
          </cell>
          <cell r="D1106">
            <v>0</v>
          </cell>
          <cell r="E1106">
            <v>395.95</v>
          </cell>
          <cell r="F1106">
            <v>395.95</v>
          </cell>
          <cell r="G1106">
            <v>0</v>
          </cell>
          <cell r="H1106">
            <v>1322.08</v>
          </cell>
          <cell r="I1106">
            <v>0</v>
          </cell>
          <cell r="J1106">
            <v>1718.03</v>
          </cell>
          <cell r="K1106">
            <v>477.09</v>
          </cell>
          <cell r="L1106">
            <v>2195.1200000000003</v>
          </cell>
        </row>
        <row r="1107">
          <cell r="A1107" t="str">
            <v>2 S 04 930 08</v>
          </cell>
          <cell r="B1107" t="str">
            <v>Caixa coletora de sarjeta - CCS 08</v>
          </cell>
          <cell r="C1107" t="str">
            <v>und</v>
          </cell>
          <cell r="D1107">
            <v>0</v>
          </cell>
          <cell r="E1107">
            <v>395.95</v>
          </cell>
          <cell r="F1107">
            <v>395.95</v>
          </cell>
          <cell r="G1107">
            <v>0</v>
          </cell>
          <cell r="H1107">
            <v>1295.4699999999998</v>
          </cell>
          <cell r="I1107">
            <v>0</v>
          </cell>
          <cell r="J1107">
            <v>1691.4199999999998</v>
          </cell>
          <cell r="K1107">
            <v>469.7</v>
          </cell>
          <cell r="L1107">
            <v>2161.12</v>
          </cell>
        </row>
        <row r="1108">
          <cell r="A1108" t="str">
            <v>2 S 04 930 09</v>
          </cell>
          <cell r="B1108" t="str">
            <v>Caixa coletora de sarjeta - CCS 09</v>
          </cell>
          <cell r="C1108" t="str">
            <v>und</v>
          </cell>
          <cell r="D1108">
            <v>0</v>
          </cell>
          <cell r="E1108">
            <v>483.94</v>
          </cell>
          <cell r="F1108">
            <v>483.94</v>
          </cell>
          <cell r="G1108">
            <v>0</v>
          </cell>
          <cell r="H1108">
            <v>1654.8799999999999</v>
          </cell>
          <cell r="I1108">
            <v>0</v>
          </cell>
          <cell r="J1108">
            <v>2138.8200000000002</v>
          </cell>
          <cell r="K1108">
            <v>593.95000000000005</v>
          </cell>
          <cell r="L1108">
            <v>2732.77</v>
          </cell>
        </row>
        <row r="1109">
          <cell r="A1109" t="str">
            <v>2 S 04 930 10</v>
          </cell>
          <cell r="B1109" t="str">
            <v>Caixa coletora de sarjeta - CCS 10</v>
          </cell>
          <cell r="C1109" t="str">
            <v>und</v>
          </cell>
          <cell r="D1109">
            <v>0</v>
          </cell>
          <cell r="E1109">
            <v>481.5</v>
          </cell>
          <cell r="F1109">
            <v>481.5</v>
          </cell>
          <cell r="G1109">
            <v>0</v>
          </cell>
          <cell r="H1109">
            <v>1628.2700000000002</v>
          </cell>
          <cell r="I1109">
            <v>0</v>
          </cell>
          <cell r="J1109">
            <v>2109.77</v>
          </cell>
          <cell r="K1109">
            <v>585.88</v>
          </cell>
          <cell r="L1109">
            <v>2695.65</v>
          </cell>
        </row>
        <row r="1110">
          <cell r="A1110" t="str">
            <v>2 S 04 930 11</v>
          </cell>
          <cell r="B1110" t="str">
            <v>Caixa coletora de sarjeta - CCS 11</v>
          </cell>
          <cell r="C1110" t="str">
            <v>und</v>
          </cell>
          <cell r="D1110">
            <v>0</v>
          </cell>
          <cell r="E1110">
            <v>479.05</v>
          </cell>
          <cell r="F1110">
            <v>479.05</v>
          </cell>
          <cell r="G1110">
            <v>0</v>
          </cell>
          <cell r="H1110">
            <v>1601.66</v>
          </cell>
          <cell r="I1110">
            <v>0</v>
          </cell>
          <cell r="J1110">
            <v>2080.71</v>
          </cell>
          <cell r="K1110">
            <v>577.80999999999995</v>
          </cell>
          <cell r="L1110">
            <v>2658.5200000000004</v>
          </cell>
        </row>
        <row r="1111">
          <cell r="A1111" t="str">
            <v>2 S 04 930 12</v>
          </cell>
          <cell r="B1111" t="str">
            <v>Caixa coletora de sarjeta - CCS 12</v>
          </cell>
          <cell r="C1111" t="str">
            <v>und</v>
          </cell>
          <cell r="D1111">
            <v>0</v>
          </cell>
          <cell r="E1111">
            <v>476.61</v>
          </cell>
          <cell r="F1111">
            <v>476.61</v>
          </cell>
          <cell r="G1111">
            <v>0</v>
          </cell>
          <cell r="H1111">
            <v>1575.06</v>
          </cell>
          <cell r="I1111">
            <v>0</v>
          </cell>
          <cell r="J1111">
            <v>2051.67</v>
          </cell>
          <cell r="K1111">
            <v>569.74</v>
          </cell>
          <cell r="L1111">
            <v>2621.41</v>
          </cell>
        </row>
        <row r="1112">
          <cell r="A1112" t="str">
            <v>2 S 04 930 13</v>
          </cell>
          <cell r="B1112" t="str">
            <v>Caixa coletora de sarjeta - CCS 13</v>
          </cell>
          <cell r="C1112" t="str">
            <v>und</v>
          </cell>
          <cell r="D1112">
            <v>0</v>
          </cell>
          <cell r="E1112">
            <v>554.82000000000005</v>
          </cell>
          <cell r="F1112">
            <v>554.82000000000005</v>
          </cell>
          <cell r="G1112">
            <v>0</v>
          </cell>
          <cell r="H1112">
            <v>1934.46</v>
          </cell>
          <cell r="I1112">
            <v>0</v>
          </cell>
          <cell r="J1112">
            <v>2489.2799999999997</v>
          </cell>
          <cell r="K1112">
            <v>691.27</v>
          </cell>
          <cell r="L1112">
            <v>3180.55</v>
          </cell>
        </row>
        <row r="1113">
          <cell r="A1113" t="str">
            <v>2 S 04 930 14</v>
          </cell>
          <cell r="B1113" t="str">
            <v>Caixa coletora de sarjeta - CCS14</v>
          </cell>
          <cell r="C1113" t="str">
            <v>und</v>
          </cell>
          <cell r="D1113">
            <v>0</v>
          </cell>
          <cell r="E1113">
            <v>552.38</v>
          </cell>
          <cell r="F1113">
            <v>552.38</v>
          </cell>
          <cell r="G1113">
            <v>0</v>
          </cell>
          <cell r="H1113">
            <v>1907.86</v>
          </cell>
          <cell r="I1113">
            <v>0</v>
          </cell>
          <cell r="J1113">
            <v>2460.2400000000002</v>
          </cell>
          <cell r="K1113">
            <v>683.2</v>
          </cell>
          <cell r="L1113">
            <v>3143.44</v>
          </cell>
        </row>
        <row r="1114">
          <cell r="A1114" t="str">
            <v>2 S 04 930 15</v>
          </cell>
          <cell r="B1114" t="str">
            <v>Caixa coletora de sarjeta - CCS 15</v>
          </cell>
          <cell r="C1114" t="str">
            <v>und</v>
          </cell>
          <cell r="D1114">
            <v>0</v>
          </cell>
          <cell r="E1114">
            <v>549.94000000000005</v>
          </cell>
          <cell r="F1114">
            <v>549.94000000000005</v>
          </cell>
          <cell r="G1114">
            <v>0</v>
          </cell>
          <cell r="H1114">
            <v>1881.25</v>
          </cell>
          <cell r="I1114">
            <v>0</v>
          </cell>
          <cell r="J1114">
            <v>2431.19</v>
          </cell>
          <cell r="K1114">
            <v>675.14</v>
          </cell>
          <cell r="L1114">
            <v>3106.33</v>
          </cell>
        </row>
        <row r="1115">
          <cell r="A1115" t="str">
            <v>2 S 04 930 16</v>
          </cell>
          <cell r="B1115" t="str">
            <v>Caixa coletora de sarjeta - CCS 16</v>
          </cell>
          <cell r="C1115" t="str">
            <v>und</v>
          </cell>
          <cell r="D1115">
            <v>0</v>
          </cell>
          <cell r="E1115">
            <v>547.49</v>
          </cell>
          <cell r="F1115">
            <v>547.49</v>
          </cell>
          <cell r="G1115">
            <v>0</v>
          </cell>
          <cell r="H1115">
            <v>1854.64</v>
          </cell>
          <cell r="I1115">
            <v>0</v>
          </cell>
          <cell r="J1115">
            <v>2402.13</v>
          </cell>
          <cell r="K1115">
            <v>667.07</v>
          </cell>
          <cell r="L1115">
            <v>3069.2</v>
          </cell>
        </row>
        <row r="1116">
          <cell r="A1116" t="str">
            <v>2 S 04 930 17</v>
          </cell>
          <cell r="B1116" t="str">
            <v>Caixa coletora de sarjeta - CCS 17</v>
          </cell>
          <cell r="C1116" t="str">
            <v>und</v>
          </cell>
          <cell r="D1116">
            <v>0</v>
          </cell>
          <cell r="E1116">
            <v>637.91999999999996</v>
          </cell>
          <cell r="F1116">
            <v>637.91999999999996</v>
          </cell>
          <cell r="G1116">
            <v>0</v>
          </cell>
          <cell r="H1116">
            <v>2214.06</v>
          </cell>
          <cell r="I1116">
            <v>0</v>
          </cell>
          <cell r="J1116">
            <v>2851.98</v>
          </cell>
          <cell r="K1116">
            <v>791.99</v>
          </cell>
          <cell r="L1116">
            <v>3643.97</v>
          </cell>
        </row>
        <row r="1117">
          <cell r="A1117" t="str">
            <v>2 S 04 930 18</v>
          </cell>
          <cell r="B1117" t="str">
            <v>Caixa coletora de sarjeta - CCS 18</v>
          </cell>
          <cell r="C1117" t="str">
            <v>und</v>
          </cell>
          <cell r="D1117">
            <v>0</v>
          </cell>
          <cell r="E1117">
            <v>635.48</v>
          </cell>
          <cell r="F1117">
            <v>635.48</v>
          </cell>
          <cell r="G1117">
            <v>0</v>
          </cell>
          <cell r="H1117">
            <v>2187.4500000000003</v>
          </cell>
          <cell r="I1117">
            <v>0</v>
          </cell>
          <cell r="J1117">
            <v>2822.93</v>
          </cell>
          <cell r="K1117">
            <v>783.92</v>
          </cell>
          <cell r="L1117">
            <v>3606.85</v>
          </cell>
        </row>
        <row r="1118">
          <cell r="A1118" t="str">
            <v>2 S 04 930 19</v>
          </cell>
          <cell r="B1118" t="str">
            <v>Caixa coletora de sarjeta - CCS 19</v>
          </cell>
          <cell r="C1118" t="str">
            <v>und</v>
          </cell>
          <cell r="D1118">
            <v>0</v>
          </cell>
          <cell r="E1118">
            <v>633.04</v>
          </cell>
          <cell r="F1118">
            <v>633.04</v>
          </cell>
          <cell r="G1118">
            <v>0</v>
          </cell>
          <cell r="H1118">
            <v>2160.8399999999997</v>
          </cell>
          <cell r="I1118">
            <v>0</v>
          </cell>
          <cell r="J1118">
            <v>2793.88</v>
          </cell>
          <cell r="K1118">
            <v>775.86</v>
          </cell>
          <cell r="L1118">
            <v>3569.74</v>
          </cell>
        </row>
        <row r="1119">
          <cell r="A1119" t="str">
            <v>2 S 04 930 20</v>
          </cell>
          <cell r="B1119" t="str">
            <v>Caixa coletora de sarjeta - CCS 20</v>
          </cell>
          <cell r="C1119" t="str">
            <v>und</v>
          </cell>
          <cell r="D1119">
            <v>0</v>
          </cell>
          <cell r="E1119">
            <v>630.59</v>
          </cell>
          <cell r="F1119">
            <v>630.59</v>
          </cell>
          <cell r="G1119">
            <v>0</v>
          </cell>
          <cell r="H1119">
            <v>2134.23</v>
          </cell>
          <cell r="I1119">
            <v>0</v>
          </cell>
          <cell r="J1119">
            <v>2764.8199999999997</v>
          </cell>
          <cell r="K1119">
            <v>767.79</v>
          </cell>
          <cell r="L1119">
            <v>3532.61</v>
          </cell>
        </row>
        <row r="1120">
          <cell r="A1120" t="str">
            <v>2 S 04 930 51</v>
          </cell>
          <cell r="B1120" t="str">
            <v>Caixa coletora de sarjeta - CCS 01 - AC/BC</v>
          </cell>
          <cell r="C1120" t="str">
            <v>und</v>
          </cell>
          <cell r="D1120">
            <v>0</v>
          </cell>
          <cell r="E1120">
            <v>315.29000000000002</v>
          </cell>
          <cell r="F1120">
            <v>315.29000000000002</v>
          </cell>
          <cell r="G1120">
            <v>0</v>
          </cell>
          <cell r="H1120">
            <v>1183.8</v>
          </cell>
          <cell r="I1120">
            <v>0</v>
          </cell>
          <cell r="J1120">
            <v>1499.0900000000001</v>
          </cell>
          <cell r="K1120">
            <v>416.29</v>
          </cell>
          <cell r="L1120">
            <v>1915.38</v>
          </cell>
        </row>
        <row r="1121">
          <cell r="A1121" t="str">
            <v>2 S 04 930 52</v>
          </cell>
          <cell r="B1121" t="str">
            <v>Caixa coletora de sarjeta - CCS 02 - AC/BC</v>
          </cell>
          <cell r="C1121" t="str">
            <v>und</v>
          </cell>
          <cell r="D1121">
            <v>0</v>
          </cell>
          <cell r="E1121">
            <v>315.29000000000002</v>
          </cell>
          <cell r="F1121">
            <v>315.29000000000002</v>
          </cell>
          <cell r="G1121">
            <v>0</v>
          </cell>
          <cell r="H1121">
            <v>1153.1899999999998</v>
          </cell>
          <cell r="I1121">
            <v>0</v>
          </cell>
          <cell r="J1121">
            <v>1468.48</v>
          </cell>
          <cell r="K1121">
            <v>407.79</v>
          </cell>
          <cell r="L1121">
            <v>1876.2700000000002</v>
          </cell>
        </row>
        <row r="1122">
          <cell r="A1122" t="str">
            <v>2 S 04 930 53</v>
          </cell>
          <cell r="B1122" t="str">
            <v>Caixa coletora de sarjeta - CCS 03 - AC/BC</v>
          </cell>
          <cell r="C1122" t="str">
            <v>und</v>
          </cell>
          <cell r="D1122">
            <v>0</v>
          </cell>
          <cell r="E1122">
            <v>315.29000000000002</v>
          </cell>
          <cell r="F1122">
            <v>315.29000000000002</v>
          </cell>
          <cell r="G1122">
            <v>0</v>
          </cell>
          <cell r="H1122">
            <v>1122.58</v>
          </cell>
          <cell r="I1122">
            <v>0</v>
          </cell>
          <cell r="J1122">
            <v>1437.87</v>
          </cell>
          <cell r="K1122">
            <v>399.29</v>
          </cell>
          <cell r="L1122">
            <v>1837.1599999999999</v>
          </cell>
        </row>
        <row r="1123">
          <cell r="A1123" t="str">
            <v>2 S 04 930 54</v>
          </cell>
          <cell r="B1123" t="str">
            <v>Caixa coletora de sarjeta - CCS 04 - AC/BC</v>
          </cell>
          <cell r="C1123" t="str">
            <v>und</v>
          </cell>
          <cell r="D1123">
            <v>0</v>
          </cell>
          <cell r="E1123">
            <v>312.83999999999997</v>
          </cell>
          <cell r="F1123">
            <v>312.83999999999997</v>
          </cell>
          <cell r="G1123">
            <v>0</v>
          </cell>
          <cell r="H1123">
            <v>1091.96</v>
          </cell>
          <cell r="I1123">
            <v>0</v>
          </cell>
          <cell r="J1123">
            <v>1404.8</v>
          </cell>
          <cell r="K1123">
            <v>390.11</v>
          </cell>
          <cell r="L1123">
            <v>1794.91</v>
          </cell>
        </row>
        <row r="1124">
          <cell r="A1124" t="str">
            <v>2 S 04 930 55</v>
          </cell>
          <cell r="B1124" t="str">
            <v>Caixa coletora de sarjeta - CCS 05 - AC/BC</v>
          </cell>
          <cell r="C1124" t="str">
            <v>und</v>
          </cell>
          <cell r="D1124">
            <v>0</v>
          </cell>
          <cell r="E1124">
            <v>400.84</v>
          </cell>
          <cell r="F1124">
            <v>400.84</v>
          </cell>
          <cell r="G1124">
            <v>0</v>
          </cell>
          <cell r="H1124">
            <v>1485.4099999999999</v>
          </cell>
          <cell r="I1124">
            <v>0</v>
          </cell>
          <cell r="J1124">
            <v>1886.25</v>
          </cell>
          <cell r="K1124">
            <v>523.80999999999995</v>
          </cell>
          <cell r="L1124">
            <v>2410.06</v>
          </cell>
        </row>
        <row r="1125">
          <cell r="A1125" t="str">
            <v>2 S 04 930 56</v>
          </cell>
          <cell r="B1125" t="str">
            <v>Caixa coletora de sarjeta - CCS 06 - AC/BC</v>
          </cell>
          <cell r="C1125" t="str">
            <v>und</v>
          </cell>
          <cell r="D1125">
            <v>0</v>
          </cell>
          <cell r="E1125">
            <v>398.39</v>
          </cell>
          <cell r="F1125">
            <v>398.39</v>
          </cell>
          <cell r="G1125">
            <v>0</v>
          </cell>
          <cell r="H1125">
            <v>1454.79</v>
          </cell>
          <cell r="I1125">
            <v>0</v>
          </cell>
          <cell r="J1125">
            <v>1853.18</v>
          </cell>
          <cell r="K1125">
            <v>514.62</v>
          </cell>
          <cell r="L1125">
            <v>2367.7999999999997</v>
          </cell>
        </row>
        <row r="1126">
          <cell r="A1126" t="str">
            <v>2 S 04 930 57</v>
          </cell>
          <cell r="B1126" t="str">
            <v>Caixa coletora de sarjeta - CCS 07 - AC/BC</v>
          </cell>
          <cell r="C1126" t="str">
            <v>und</v>
          </cell>
          <cell r="D1126">
            <v>0</v>
          </cell>
          <cell r="E1126">
            <v>395.95</v>
          </cell>
          <cell r="F1126">
            <v>395.95</v>
          </cell>
          <cell r="G1126">
            <v>0</v>
          </cell>
          <cell r="H1126">
            <v>1424.18</v>
          </cell>
          <cell r="I1126">
            <v>0</v>
          </cell>
          <cell r="J1126">
            <v>1820.13</v>
          </cell>
          <cell r="K1126">
            <v>505.45</v>
          </cell>
          <cell r="L1126">
            <v>2325.58</v>
          </cell>
        </row>
        <row r="1127">
          <cell r="A1127" t="str">
            <v>2 S 04 930 58</v>
          </cell>
          <cell r="B1127" t="str">
            <v>Caixa coletora de sarjeta - CCS 08 - AC/BC</v>
          </cell>
          <cell r="C1127" t="str">
            <v>und</v>
          </cell>
          <cell r="D1127">
            <v>0</v>
          </cell>
          <cell r="E1127">
            <v>395.95</v>
          </cell>
          <cell r="F1127">
            <v>395.95</v>
          </cell>
          <cell r="G1127">
            <v>0</v>
          </cell>
          <cell r="H1127">
            <v>1393.57</v>
          </cell>
          <cell r="I1127">
            <v>0</v>
          </cell>
          <cell r="J1127">
            <v>1789.52</v>
          </cell>
          <cell r="K1127">
            <v>496.94</v>
          </cell>
          <cell r="L1127">
            <v>2286.46</v>
          </cell>
        </row>
        <row r="1128">
          <cell r="A1128" t="str">
            <v>2 S 04 930 59</v>
          </cell>
          <cell r="B1128" t="str">
            <v>Caixa coletora de sarjeta - CCS 09 - AC/BC</v>
          </cell>
          <cell r="C1128" t="str">
            <v>und</v>
          </cell>
          <cell r="D1128">
            <v>0</v>
          </cell>
          <cell r="E1128">
            <v>483.94</v>
          </cell>
          <cell r="F1128">
            <v>483.94</v>
          </cell>
          <cell r="G1128">
            <v>0</v>
          </cell>
          <cell r="H1128">
            <v>1787.01</v>
          </cell>
          <cell r="I1128">
            <v>0</v>
          </cell>
          <cell r="J1128">
            <v>2270.9499999999998</v>
          </cell>
          <cell r="K1128">
            <v>630.64</v>
          </cell>
          <cell r="L1128">
            <v>2901.59</v>
          </cell>
        </row>
        <row r="1129">
          <cell r="A1129" t="str">
            <v>2 S 04 930 60</v>
          </cell>
          <cell r="B1129" t="str">
            <v>Caixa coletora de sarjeta - CCS 10 - AC/BC</v>
          </cell>
          <cell r="C1129" t="str">
            <v>und</v>
          </cell>
          <cell r="D1129">
            <v>0</v>
          </cell>
          <cell r="E1129">
            <v>481.5</v>
          </cell>
          <cell r="F1129">
            <v>481.5</v>
          </cell>
          <cell r="G1129">
            <v>0</v>
          </cell>
          <cell r="H1129">
            <v>1756.3999999999999</v>
          </cell>
          <cell r="I1129">
            <v>0</v>
          </cell>
          <cell r="J1129">
            <v>2237.8999999999996</v>
          </cell>
          <cell r="K1129">
            <v>621.46</v>
          </cell>
          <cell r="L1129">
            <v>2859.36</v>
          </cell>
        </row>
        <row r="1130">
          <cell r="A1130" t="str">
            <v>2 S 04 930 61</v>
          </cell>
          <cell r="B1130" t="str">
            <v>Caixa coletora de sarjeta - CCS 11 - AC/BC</v>
          </cell>
          <cell r="C1130" t="str">
            <v>und</v>
          </cell>
          <cell r="D1130">
            <v>0</v>
          </cell>
          <cell r="E1130">
            <v>479.05</v>
          </cell>
          <cell r="F1130">
            <v>479.05</v>
          </cell>
          <cell r="G1130">
            <v>0</v>
          </cell>
          <cell r="H1130">
            <v>1725.79</v>
          </cell>
          <cell r="I1130">
            <v>0</v>
          </cell>
          <cell r="J1130">
            <v>2204.8399999999997</v>
          </cell>
          <cell r="K1130">
            <v>612.28</v>
          </cell>
          <cell r="L1130">
            <v>2817.12</v>
          </cell>
        </row>
        <row r="1131">
          <cell r="A1131" t="str">
            <v>2 S 04 930 62</v>
          </cell>
          <cell r="B1131" t="str">
            <v>Caixa coletora de sarjeta - CCS 12 - AC/BC</v>
          </cell>
          <cell r="C1131" t="str">
            <v>und</v>
          </cell>
          <cell r="D1131">
            <v>0</v>
          </cell>
          <cell r="E1131">
            <v>476.61</v>
          </cell>
          <cell r="F1131">
            <v>476.61</v>
          </cell>
          <cell r="G1131">
            <v>0</v>
          </cell>
          <cell r="H1131">
            <v>1695.1799999999998</v>
          </cell>
          <cell r="I1131">
            <v>0</v>
          </cell>
          <cell r="J1131">
            <v>2171.79</v>
          </cell>
          <cell r="K1131">
            <v>603.1</v>
          </cell>
          <cell r="L1131">
            <v>2774.89</v>
          </cell>
        </row>
        <row r="1132">
          <cell r="A1132" t="str">
            <v>2 S 04 930 63</v>
          </cell>
          <cell r="B1132" t="str">
            <v>Caixa coletora de sarjeta - CCS 13 - AC/BC</v>
          </cell>
          <cell r="C1132" t="str">
            <v>und</v>
          </cell>
          <cell r="D1132">
            <v>0</v>
          </cell>
          <cell r="E1132">
            <v>554.82000000000005</v>
          </cell>
          <cell r="F1132">
            <v>554.82000000000005</v>
          </cell>
          <cell r="G1132">
            <v>0</v>
          </cell>
          <cell r="H1132">
            <v>2088.6200000000003</v>
          </cell>
          <cell r="I1132">
            <v>0</v>
          </cell>
          <cell r="J1132">
            <v>2643.44</v>
          </cell>
          <cell r="K1132">
            <v>734.08</v>
          </cell>
          <cell r="L1132">
            <v>3377.52</v>
          </cell>
        </row>
        <row r="1133">
          <cell r="A1133" t="str">
            <v>2 S 04 930 64</v>
          </cell>
          <cell r="B1133" t="str">
            <v>Caixa coletora de sarjeta - CCS14 - AC/BC</v>
          </cell>
          <cell r="C1133" t="str">
            <v>und</v>
          </cell>
          <cell r="D1133">
            <v>0</v>
          </cell>
          <cell r="E1133">
            <v>552.38</v>
          </cell>
          <cell r="F1133">
            <v>552.38</v>
          </cell>
          <cell r="G1133">
            <v>0</v>
          </cell>
          <cell r="H1133">
            <v>2058.0099999999998</v>
          </cell>
          <cell r="I1133">
            <v>0</v>
          </cell>
          <cell r="J1133">
            <v>2610.3900000000003</v>
          </cell>
          <cell r="K1133">
            <v>724.9</v>
          </cell>
          <cell r="L1133">
            <v>3335.29</v>
          </cell>
        </row>
        <row r="1134">
          <cell r="A1134" t="str">
            <v>2 S 04 930 65</v>
          </cell>
          <cell r="B1134" t="str">
            <v>Caixa coletora de sarjeta - CCS 15 - AC/BC</v>
          </cell>
          <cell r="C1134" t="str">
            <v>und</v>
          </cell>
          <cell r="D1134">
            <v>0</v>
          </cell>
          <cell r="E1134">
            <v>549.94000000000005</v>
          </cell>
          <cell r="F1134">
            <v>549.94000000000005</v>
          </cell>
          <cell r="G1134">
            <v>0</v>
          </cell>
          <cell r="H1134">
            <v>2027.39</v>
          </cell>
          <cell r="I1134">
            <v>0</v>
          </cell>
          <cell r="J1134">
            <v>2577.33</v>
          </cell>
          <cell r="K1134">
            <v>715.72</v>
          </cell>
          <cell r="L1134">
            <v>3293.05</v>
          </cell>
        </row>
        <row r="1135">
          <cell r="A1135" t="str">
            <v>2 S 04 930 66</v>
          </cell>
          <cell r="B1135" t="str">
            <v>Caixa coletora de sarjeta - CCS 16 - AC/BC</v>
          </cell>
          <cell r="C1135" t="str">
            <v>und</v>
          </cell>
          <cell r="D1135">
            <v>0</v>
          </cell>
          <cell r="E1135">
            <v>547.49</v>
          </cell>
          <cell r="F1135">
            <v>547.49</v>
          </cell>
          <cell r="G1135">
            <v>0</v>
          </cell>
          <cell r="H1135">
            <v>1996.78</v>
          </cell>
          <cell r="I1135">
            <v>0</v>
          </cell>
          <cell r="J1135">
            <v>2544.27</v>
          </cell>
          <cell r="K1135">
            <v>706.54</v>
          </cell>
          <cell r="L1135">
            <v>3250.81</v>
          </cell>
        </row>
        <row r="1136">
          <cell r="A1136" t="str">
            <v>2 S 04 930 67</v>
          </cell>
          <cell r="B1136" t="str">
            <v>Caixa coletora de sarjeta - CCS 17 - AC/BC</v>
          </cell>
          <cell r="C1136" t="str">
            <v>und</v>
          </cell>
          <cell r="D1136">
            <v>0</v>
          </cell>
          <cell r="E1136">
            <v>637.91999999999996</v>
          </cell>
          <cell r="F1136">
            <v>637.91999999999996</v>
          </cell>
          <cell r="G1136">
            <v>0</v>
          </cell>
          <cell r="H1136">
            <v>2390.23</v>
          </cell>
          <cell r="I1136">
            <v>0</v>
          </cell>
          <cell r="J1136">
            <v>3028.15</v>
          </cell>
          <cell r="K1136">
            <v>840.91</v>
          </cell>
          <cell r="L1136">
            <v>3869.06</v>
          </cell>
        </row>
        <row r="1137">
          <cell r="A1137" t="str">
            <v>2 S 04 930 68</v>
          </cell>
          <cell r="B1137" t="str">
            <v>Caixa coletora de sarjeta - CCS 18 - AC/BC</v>
          </cell>
          <cell r="C1137" t="str">
            <v>und</v>
          </cell>
          <cell r="D1137">
            <v>0</v>
          </cell>
          <cell r="E1137">
            <v>635.48</v>
          </cell>
          <cell r="F1137">
            <v>635.48</v>
          </cell>
          <cell r="G1137">
            <v>0</v>
          </cell>
          <cell r="H1137">
            <v>2359.62</v>
          </cell>
          <cell r="I1137">
            <v>0</v>
          </cell>
          <cell r="J1137">
            <v>2995.1</v>
          </cell>
          <cell r="K1137">
            <v>831.73</v>
          </cell>
          <cell r="L1137">
            <v>3826.8300000000004</v>
          </cell>
        </row>
        <row r="1138">
          <cell r="A1138" t="str">
            <v>2 S 04 930 69</v>
          </cell>
          <cell r="B1138" t="str">
            <v>Caixa coletora de sarjeta - CCS 19 - AC/BC</v>
          </cell>
          <cell r="C1138" t="str">
            <v>und</v>
          </cell>
          <cell r="D1138">
            <v>0</v>
          </cell>
          <cell r="E1138">
            <v>633.04</v>
          </cell>
          <cell r="F1138">
            <v>633.04</v>
          </cell>
          <cell r="G1138">
            <v>0</v>
          </cell>
          <cell r="H1138">
            <v>2329.0099999999998</v>
          </cell>
          <cell r="I1138">
            <v>0</v>
          </cell>
          <cell r="J1138">
            <v>2962.05</v>
          </cell>
          <cell r="K1138">
            <v>822.56</v>
          </cell>
          <cell r="L1138">
            <v>3784.6099999999997</v>
          </cell>
        </row>
        <row r="1139">
          <cell r="A1139" t="str">
            <v>2 S 04 930 70</v>
          </cell>
          <cell r="B1139" t="str">
            <v>Caixa coletora de sarjeta - CCS 20 - AC/BC</v>
          </cell>
          <cell r="C1139" t="str">
            <v>und</v>
          </cell>
          <cell r="D1139">
            <v>0</v>
          </cell>
          <cell r="E1139">
            <v>630.59</v>
          </cell>
          <cell r="F1139">
            <v>630.59</v>
          </cell>
          <cell r="G1139">
            <v>0</v>
          </cell>
          <cell r="H1139">
            <v>2298.4</v>
          </cell>
          <cell r="I1139">
            <v>0</v>
          </cell>
          <cell r="J1139">
            <v>2928.9900000000002</v>
          </cell>
          <cell r="K1139">
            <v>813.38</v>
          </cell>
          <cell r="L1139">
            <v>3742.3700000000003</v>
          </cell>
        </row>
        <row r="1140">
          <cell r="A1140" t="str">
            <v>2 S 04 931 01</v>
          </cell>
          <cell r="B1140" t="str">
            <v>Caixa coletora de talvegue - CCT 01</v>
          </cell>
          <cell r="C1140" t="str">
            <v>und</v>
          </cell>
          <cell r="D1140">
            <v>0</v>
          </cell>
          <cell r="E1140">
            <v>320.18</v>
          </cell>
          <cell r="F1140">
            <v>320.18</v>
          </cell>
          <cell r="G1140">
            <v>0</v>
          </cell>
          <cell r="H1140">
            <v>1111.68</v>
          </cell>
          <cell r="I1140">
            <v>0</v>
          </cell>
          <cell r="J1140">
            <v>1431.86</v>
          </cell>
          <cell r="K1140">
            <v>397.62</v>
          </cell>
          <cell r="L1140">
            <v>1829.48</v>
          </cell>
        </row>
        <row r="1141">
          <cell r="A1141" t="str">
            <v>2 S 04 931 02</v>
          </cell>
          <cell r="B1141" t="str">
            <v>Caixa coletora de talvegue - CCT 02</v>
          </cell>
          <cell r="C1141" t="str">
            <v>und</v>
          </cell>
          <cell r="D1141">
            <v>0</v>
          </cell>
          <cell r="E1141">
            <v>317.74</v>
          </cell>
          <cell r="F1141">
            <v>317.74</v>
          </cell>
          <cell r="G1141">
            <v>0</v>
          </cell>
          <cell r="H1141">
            <v>1085.07</v>
          </cell>
          <cell r="I1141">
            <v>0</v>
          </cell>
          <cell r="J1141">
            <v>1402.81</v>
          </cell>
          <cell r="K1141">
            <v>389.56</v>
          </cell>
          <cell r="L1141">
            <v>1792.3700000000001</v>
          </cell>
        </row>
        <row r="1142">
          <cell r="A1142" t="str">
            <v>2 S 04 931 03</v>
          </cell>
          <cell r="B1142" t="str">
            <v>Caixa coletora de talvegue - CCT 03</v>
          </cell>
          <cell r="C1142" t="str">
            <v>und</v>
          </cell>
          <cell r="D1142">
            <v>0</v>
          </cell>
          <cell r="E1142">
            <v>315.29000000000002</v>
          </cell>
          <cell r="F1142">
            <v>315.29000000000002</v>
          </cell>
          <cell r="G1142">
            <v>0</v>
          </cell>
          <cell r="H1142">
            <v>1061.1200000000001</v>
          </cell>
          <cell r="I1142">
            <v>0</v>
          </cell>
          <cell r="J1142">
            <v>1376.4099999999999</v>
          </cell>
          <cell r="K1142">
            <v>382.22</v>
          </cell>
          <cell r="L1142">
            <v>1758.6299999999999</v>
          </cell>
        </row>
        <row r="1143">
          <cell r="A1143" t="str">
            <v>2 S 04 931 04</v>
          </cell>
          <cell r="B1143" t="str">
            <v>Caixa coletora de talvegue - CCT 04</v>
          </cell>
          <cell r="C1143" t="str">
            <v>und</v>
          </cell>
          <cell r="D1143">
            <v>0</v>
          </cell>
          <cell r="E1143">
            <v>312.83999999999997</v>
          </cell>
          <cell r="F1143">
            <v>312.83999999999997</v>
          </cell>
          <cell r="G1143">
            <v>0</v>
          </cell>
          <cell r="H1143">
            <v>1031.8499999999999</v>
          </cell>
          <cell r="I1143">
            <v>0</v>
          </cell>
          <cell r="J1143">
            <v>1344.69</v>
          </cell>
          <cell r="K1143">
            <v>373.42</v>
          </cell>
          <cell r="L1143">
            <v>1718.1100000000001</v>
          </cell>
        </row>
        <row r="1144">
          <cell r="A1144" t="str">
            <v>2 S 04 931 05</v>
          </cell>
          <cell r="B1144" t="str">
            <v>Caixa coletora de talvegue - CCT 05</v>
          </cell>
          <cell r="C1144" t="str">
            <v>und</v>
          </cell>
          <cell r="D1144">
            <v>0</v>
          </cell>
          <cell r="E1144">
            <v>400.84</v>
          </cell>
          <cell r="F1144">
            <v>400.84</v>
          </cell>
          <cell r="G1144">
            <v>0</v>
          </cell>
          <cell r="H1144">
            <v>1391.26</v>
          </cell>
          <cell r="I1144">
            <v>0</v>
          </cell>
          <cell r="J1144">
            <v>1792.1000000000001</v>
          </cell>
          <cell r="K1144">
            <v>497.66</v>
          </cell>
          <cell r="L1144">
            <v>2289.7599999999998</v>
          </cell>
        </row>
        <row r="1145">
          <cell r="A1145" t="str">
            <v>2 S 04 931 06</v>
          </cell>
          <cell r="B1145" t="str">
            <v>Caixa coletora de talvegue - CCT 06</v>
          </cell>
          <cell r="C1145" t="str">
            <v>und</v>
          </cell>
          <cell r="D1145">
            <v>0</v>
          </cell>
          <cell r="E1145">
            <v>400.84</v>
          </cell>
          <cell r="F1145">
            <v>400.84</v>
          </cell>
          <cell r="G1145">
            <v>0</v>
          </cell>
          <cell r="H1145">
            <v>1364.6499999999999</v>
          </cell>
          <cell r="I1145">
            <v>0</v>
          </cell>
          <cell r="J1145">
            <v>1765.49</v>
          </cell>
          <cell r="K1145">
            <v>490.27</v>
          </cell>
          <cell r="L1145">
            <v>2255.7599999999998</v>
          </cell>
        </row>
        <row r="1146">
          <cell r="A1146" t="str">
            <v>2 S 04 931 07</v>
          </cell>
          <cell r="B1146" t="str">
            <v>Caixa coletora de talvegue - CCT 07</v>
          </cell>
          <cell r="C1146" t="str">
            <v>und</v>
          </cell>
          <cell r="D1146">
            <v>0</v>
          </cell>
          <cell r="E1146">
            <v>398.39</v>
          </cell>
          <cell r="F1146">
            <v>398.39</v>
          </cell>
          <cell r="G1146">
            <v>0</v>
          </cell>
          <cell r="H1146">
            <v>1340.7</v>
          </cell>
          <cell r="I1146">
            <v>0</v>
          </cell>
          <cell r="J1146">
            <v>1739.09</v>
          </cell>
          <cell r="K1146">
            <v>482.94</v>
          </cell>
          <cell r="L1146">
            <v>2222.0300000000002</v>
          </cell>
        </row>
        <row r="1147">
          <cell r="A1147" t="str">
            <v>2 S 04 931 08</v>
          </cell>
          <cell r="B1147" t="str">
            <v>Caixa coletora de talvegue - CCT 08</v>
          </cell>
          <cell r="C1147" t="str">
            <v>und</v>
          </cell>
          <cell r="D1147">
            <v>0</v>
          </cell>
          <cell r="E1147">
            <v>403.29</v>
          </cell>
          <cell r="F1147">
            <v>403.29</v>
          </cell>
          <cell r="G1147">
            <v>0</v>
          </cell>
          <cell r="H1147">
            <v>1417.87</v>
          </cell>
          <cell r="I1147">
            <v>0</v>
          </cell>
          <cell r="J1147">
            <v>1821.1599999999999</v>
          </cell>
          <cell r="K1147">
            <v>505.73</v>
          </cell>
          <cell r="L1147">
            <v>2326.8900000000003</v>
          </cell>
        </row>
        <row r="1148">
          <cell r="A1148" t="str">
            <v>2 S 04 931 09</v>
          </cell>
          <cell r="B1148" t="str">
            <v>Caixa coletora de talvegue - CCT 09</v>
          </cell>
          <cell r="C1148" t="str">
            <v>und</v>
          </cell>
          <cell r="D1148">
            <v>0</v>
          </cell>
          <cell r="E1148">
            <v>483.94</v>
          </cell>
          <cell r="F1148">
            <v>483.94</v>
          </cell>
          <cell r="G1148">
            <v>0</v>
          </cell>
          <cell r="H1148">
            <v>1670.8400000000001</v>
          </cell>
          <cell r="I1148">
            <v>0</v>
          </cell>
          <cell r="J1148">
            <v>2154.7800000000002</v>
          </cell>
          <cell r="K1148">
            <v>598.38</v>
          </cell>
          <cell r="L1148">
            <v>2753.16</v>
          </cell>
        </row>
        <row r="1149">
          <cell r="A1149" t="str">
            <v>2 S 04 931 10</v>
          </cell>
          <cell r="B1149" t="str">
            <v>Caixa coletora de talvegue - CCT 10</v>
          </cell>
          <cell r="C1149" t="str">
            <v>und</v>
          </cell>
          <cell r="D1149">
            <v>0</v>
          </cell>
          <cell r="E1149">
            <v>483.94</v>
          </cell>
          <cell r="F1149">
            <v>483.94</v>
          </cell>
          <cell r="G1149">
            <v>0</v>
          </cell>
          <cell r="H1149">
            <v>1644.24</v>
          </cell>
          <cell r="I1149">
            <v>0</v>
          </cell>
          <cell r="J1149">
            <v>2128.1799999999998</v>
          </cell>
          <cell r="K1149">
            <v>590.99</v>
          </cell>
          <cell r="L1149">
            <v>2719.17</v>
          </cell>
        </row>
        <row r="1150">
          <cell r="A1150" t="str">
            <v>2 S 04 931 11</v>
          </cell>
          <cell r="B1150" t="str">
            <v>Caixa coletora de talvegue - CCT 11</v>
          </cell>
          <cell r="C1150" t="str">
            <v>und</v>
          </cell>
          <cell r="D1150">
            <v>0</v>
          </cell>
          <cell r="E1150">
            <v>481.5</v>
          </cell>
          <cell r="F1150">
            <v>481.5</v>
          </cell>
          <cell r="G1150">
            <v>0</v>
          </cell>
          <cell r="H1150">
            <v>1620.29</v>
          </cell>
          <cell r="I1150">
            <v>0</v>
          </cell>
          <cell r="J1150">
            <v>2101.79</v>
          </cell>
          <cell r="K1150">
            <v>583.66</v>
          </cell>
          <cell r="L1150">
            <v>2685.45</v>
          </cell>
        </row>
        <row r="1151">
          <cell r="A1151" t="str">
            <v>2 S 04 931 12</v>
          </cell>
          <cell r="B1151" t="str">
            <v>Caixa coletora de talvegue - CCT 12</v>
          </cell>
          <cell r="C1151" t="str">
            <v>und</v>
          </cell>
          <cell r="D1151">
            <v>0</v>
          </cell>
          <cell r="E1151">
            <v>479.05</v>
          </cell>
          <cell r="F1151">
            <v>479.05</v>
          </cell>
          <cell r="G1151">
            <v>0</v>
          </cell>
          <cell r="H1151">
            <v>1591.0200000000002</v>
          </cell>
          <cell r="I1151">
            <v>0</v>
          </cell>
          <cell r="J1151">
            <v>2070.0699999999997</v>
          </cell>
          <cell r="K1151">
            <v>574.85</v>
          </cell>
          <cell r="L1151">
            <v>2644.92</v>
          </cell>
        </row>
        <row r="1152">
          <cell r="A1152" t="str">
            <v>2 S 04 931 13</v>
          </cell>
          <cell r="B1152" t="str">
            <v>Caixa coletora de talvegue - CCT 13</v>
          </cell>
          <cell r="C1152" t="str">
            <v>und</v>
          </cell>
          <cell r="D1152">
            <v>0</v>
          </cell>
          <cell r="E1152">
            <v>554.82000000000005</v>
          </cell>
          <cell r="F1152">
            <v>554.82000000000005</v>
          </cell>
          <cell r="G1152">
            <v>0</v>
          </cell>
          <cell r="H1152">
            <v>1950.43</v>
          </cell>
          <cell r="I1152">
            <v>0</v>
          </cell>
          <cell r="J1152">
            <v>2505.25</v>
          </cell>
          <cell r="K1152">
            <v>695.7</v>
          </cell>
          <cell r="L1152">
            <v>3200.9500000000003</v>
          </cell>
        </row>
        <row r="1153">
          <cell r="A1153" t="str">
            <v>2 S 04 931 14</v>
          </cell>
          <cell r="B1153" t="str">
            <v>Caixa coletora de talvegue - CCT 14</v>
          </cell>
          <cell r="C1153" t="str">
            <v>und</v>
          </cell>
          <cell r="D1153">
            <v>0</v>
          </cell>
          <cell r="E1153">
            <v>552.38</v>
          </cell>
          <cell r="F1153">
            <v>552.38</v>
          </cell>
          <cell r="G1153">
            <v>0</v>
          </cell>
          <cell r="H1153">
            <v>1923.8200000000002</v>
          </cell>
          <cell r="I1153">
            <v>0</v>
          </cell>
          <cell r="J1153">
            <v>2476.1999999999998</v>
          </cell>
          <cell r="K1153">
            <v>687.64</v>
          </cell>
          <cell r="L1153">
            <v>3163.84</v>
          </cell>
        </row>
        <row r="1154">
          <cell r="A1154" t="str">
            <v>2 S 04 931 15</v>
          </cell>
          <cell r="B1154" t="str">
            <v>Caixa coletora de talvegue - CCT 15</v>
          </cell>
          <cell r="C1154" t="str">
            <v>und</v>
          </cell>
          <cell r="D1154">
            <v>0</v>
          </cell>
          <cell r="E1154">
            <v>552.38</v>
          </cell>
          <cell r="F1154">
            <v>552.38</v>
          </cell>
          <cell r="G1154">
            <v>0</v>
          </cell>
          <cell r="H1154">
            <v>1899.87</v>
          </cell>
          <cell r="I1154">
            <v>0</v>
          </cell>
          <cell r="J1154">
            <v>2452.25</v>
          </cell>
          <cell r="K1154">
            <v>680.98</v>
          </cell>
          <cell r="L1154">
            <v>3133.23</v>
          </cell>
        </row>
        <row r="1155">
          <cell r="A1155" t="str">
            <v>2 S 04 931 16</v>
          </cell>
          <cell r="B1155" t="str">
            <v>Caixa coletora de talvegue - CCT 16</v>
          </cell>
          <cell r="C1155" t="str">
            <v>und</v>
          </cell>
          <cell r="D1155">
            <v>0</v>
          </cell>
          <cell r="E1155">
            <v>549.94000000000005</v>
          </cell>
          <cell r="F1155">
            <v>549.94000000000005</v>
          </cell>
          <cell r="G1155">
            <v>0</v>
          </cell>
          <cell r="H1155">
            <v>1870.6000000000001</v>
          </cell>
          <cell r="I1155">
            <v>0</v>
          </cell>
          <cell r="J1155">
            <v>2420.54</v>
          </cell>
          <cell r="K1155">
            <v>672.18</v>
          </cell>
          <cell r="L1155">
            <v>3092.72</v>
          </cell>
        </row>
        <row r="1156">
          <cell r="A1156" t="str">
            <v>2 S 04 931 17</v>
          </cell>
          <cell r="B1156" t="str">
            <v>Caixa coletora de talvegue - CCT 17</v>
          </cell>
          <cell r="C1156" t="str">
            <v>und</v>
          </cell>
          <cell r="D1156">
            <v>0</v>
          </cell>
          <cell r="E1156">
            <v>637.91999999999996</v>
          </cell>
          <cell r="F1156">
            <v>637.91999999999996</v>
          </cell>
          <cell r="G1156">
            <v>0</v>
          </cell>
          <cell r="H1156">
            <v>2230.02</v>
          </cell>
          <cell r="I1156">
            <v>0</v>
          </cell>
          <cell r="J1156">
            <v>2867.94</v>
          </cell>
          <cell r="K1156">
            <v>796.42</v>
          </cell>
          <cell r="L1156">
            <v>3664.3599999999997</v>
          </cell>
        </row>
        <row r="1157">
          <cell r="A1157" t="str">
            <v>2 S 04 931 18</v>
          </cell>
          <cell r="B1157" t="str">
            <v>Caixa coletora de talvegue - CCT 18</v>
          </cell>
          <cell r="C1157" t="str">
            <v>und</v>
          </cell>
          <cell r="D1157">
            <v>0</v>
          </cell>
          <cell r="E1157">
            <v>635.48</v>
          </cell>
          <cell r="F1157">
            <v>635.48</v>
          </cell>
          <cell r="G1157">
            <v>0</v>
          </cell>
          <cell r="H1157">
            <v>2203.41</v>
          </cell>
          <cell r="I1157">
            <v>0</v>
          </cell>
          <cell r="J1157">
            <v>2838.8900000000003</v>
          </cell>
          <cell r="K1157">
            <v>788.35</v>
          </cell>
          <cell r="L1157">
            <v>3627.2400000000002</v>
          </cell>
        </row>
        <row r="1158">
          <cell r="A1158" t="str">
            <v>2 S 04 931 19</v>
          </cell>
          <cell r="B1158" t="str">
            <v>Caixa coletora de talvegue - CCT 19</v>
          </cell>
          <cell r="C1158" t="str">
            <v>und</v>
          </cell>
          <cell r="D1158">
            <v>0</v>
          </cell>
          <cell r="E1158">
            <v>635.48</v>
          </cell>
          <cell r="F1158">
            <v>635.48</v>
          </cell>
          <cell r="G1158">
            <v>0</v>
          </cell>
          <cell r="H1158">
            <v>2179.4699999999998</v>
          </cell>
          <cell r="I1158">
            <v>0</v>
          </cell>
          <cell r="J1158">
            <v>2814.9500000000003</v>
          </cell>
          <cell r="K1158">
            <v>781.71</v>
          </cell>
          <cell r="L1158">
            <v>3596.66</v>
          </cell>
        </row>
        <row r="1159">
          <cell r="A1159" t="str">
            <v>2 S 04 931 20</v>
          </cell>
          <cell r="B1159" t="str">
            <v>Caixa coletora de talvegue - CCT 20</v>
          </cell>
          <cell r="C1159" t="str">
            <v>und</v>
          </cell>
          <cell r="D1159">
            <v>0</v>
          </cell>
          <cell r="E1159">
            <v>633.04</v>
          </cell>
          <cell r="F1159">
            <v>633.04</v>
          </cell>
          <cell r="G1159">
            <v>0</v>
          </cell>
          <cell r="H1159">
            <v>2150.1999999999998</v>
          </cell>
          <cell r="I1159">
            <v>0</v>
          </cell>
          <cell r="J1159">
            <v>2783.2400000000002</v>
          </cell>
          <cell r="K1159">
            <v>772.9</v>
          </cell>
          <cell r="L1159">
            <v>3556.14</v>
          </cell>
        </row>
        <row r="1160">
          <cell r="A1160" t="str">
            <v>2 S 04 931 51</v>
          </cell>
          <cell r="B1160" t="str">
            <v>Caixa coletora de talvegue - CCT 01 - AC/BC</v>
          </cell>
          <cell r="C1160" t="str">
            <v>und</v>
          </cell>
          <cell r="D1160">
            <v>0</v>
          </cell>
          <cell r="E1160">
            <v>320.18</v>
          </cell>
          <cell r="F1160">
            <v>320.18</v>
          </cell>
          <cell r="G1160">
            <v>0</v>
          </cell>
          <cell r="H1160">
            <v>1202.17</v>
          </cell>
          <cell r="I1160">
            <v>0</v>
          </cell>
          <cell r="J1160">
            <v>1522.3500000000001</v>
          </cell>
          <cell r="K1160">
            <v>422.75</v>
          </cell>
          <cell r="L1160">
            <v>1945.1000000000001</v>
          </cell>
        </row>
        <row r="1161">
          <cell r="A1161" t="str">
            <v>2 S 04 931 52</v>
          </cell>
          <cell r="B1161" t="str">
            <v>Caixa coletora de talvegue - CCT 02 - AC/BC</v>
          </cell>
          <cell r="C1161" t="str">
            <v>und</v>
          </cell>
          <cell r="D1161">
            <v>0</v>
          </cell>
          <cell r="E1161">
            <v>317.74</v>
          </cell>
          <cell r="F1161">
            <v>317.74</v>
          </cell>
          <cell r="G1161">
            <v>0</v>
          </cell>
          <cell r="H1161">
            <v>1171.5500000000002</v>
          </cell>
          <cell r="I1161">
            <v>0</v>
          </cell>
          <cell r="J1161">
            <v>1489.29</v>
          </cell>
          <cell r="K1161">
            <v>413.57</v>
          </cell>
          <cell r="L1161">
            <v>1902.86</v>
          </cell>
        </row>
        <row r="1162">
          <cell r="A1162" t="str">
            <v>2 S 04 931 53</v>
          </cell>
          <cell r="B1162" t="str">
            <v>Caixa coletora de talvegue - CCT 03 - AC/BC</v>
          </cell>
          <cell r="C1162" t="str">
            <v>und</v>
          </cell>
          <cell r="D1162">
            <v>0</v>
          </cell>
          <cell r="E1162">
            <v>315.29000000000002</v>
          </cell>
          <cell r="F1162">
            <v>315.29000000000002</v>
          </cell>
          <cell r="G1162">
            <v>0</v>
          </cell>
          <cell r="H1162">
            <v>1144</v>
          </cell>
          <cell r="I1162">
            <v>0</v>
          </cell>
          <cell r="J1162">
            <v>1459.29</v>
          </cell>
          <cell r="K1162">
            <v>405.24</v>
          </cell>
          <cell r="L1162">
            <v>1864.53</v>
          </cell>
        </row>
        <row r="1163">
          <cell r="A1163" t="str">
            <v>2 S 04 931 54</v>
          </cell>
          <cell r="B1163" t="str">
            <v>Caixa coletora de talvegue - CCT 04 - AC/BC</v>
          </cell>
          <cell r="C1163" t="str">
            <v>und</v>
          </cell>
          <cell r="D1163">
            <v>0</v>
          </cell>
          <cell r="E1163">
            <v>312.83999999999997</v>
          </cell>
          <cell r="F1163">
            <v>312.83999999999997</v>
          </cell>
          <cell r="G1163">
            <v>0</v>
          </cell>
          <cell r="H1163">
            <v>1110.33</v>
          </cell>
          <cell r="I1163">
            <v>0</v>
          </cell>
          <cell r="J1163">
            <v>1423.17</v>
          </cell>
          <cell r="K1163">
            <v>395.21</v>
          </cell>
          <cell r="L1163">
            <v>1818.38</v>
          </cell>
        </row>
        <row r="1164">
          <cell r="A1164" t="str">
            <v>2 S 04 931 55</v>
          </cell>
          <cell r="B1164" t="str">
            <v>Caixa coletora de talvegue - CCT 05 - AC/BC</v>
          </cell>
          <cell r="C1164" t="str">
            <v>und</v>
          </cell>
          <cell r="D1164">
            <v>0</v>
          </cell>
          <cell r="E1164">
            <v>400.84</v>
          </cell>
          <cell r="F1164">
            <v>400.84</v>
          </cell>
          <cell r="G1164">
            <v>0</v>
          </cell>
          <cell r="H1164">
            <v>1503.77</v>
          </cell>
          <cell r="I1164">
            <v>0</v>
          </cell>
          <cell r="J1164">
            <v>1904.61</v>
          </cell>
          <cell r="K1164">
            <v>528.91</v>
          </cell>
          <cell r="L1164">
            <v>2433.52</v>
          </cell>
        </row>
        <row r="1165">
          <cell r="A1165" t="str">
            <v>2 S 04 931 56</v>
          </cell>
          <cell r="B1165" t="str">
            <v>Caixa coletora de talvegue - CCT 06 - AC/BC</v>
          </cell>
          <cell r="C1165" t="str">
            <v>und</v>
          </cell>
          <cell r="D1165">
            <v>0</v>
          </cell>
          <cell r="E1165">
            <v>400.84</v>
          </cell>
          <cell r="F1165">
            <v>400.84</v>
          </cell>
          <cell r="G1165">
            <v>0</v>
          </cell>
          <cell r="H1165">
            <v>1473.16</v>
          </cell>
          <cell r="I1165">
            <v>0</v>
          </cell>
          <cell r="J1165">
            <v>1874</v>
          </cell>
          <cell r="K1165">
            <v>520.4</v>
          </cell>
          <cell r="L1165">
            <v>2394.4</v>
          </cell>
        </row>
        <row r="1166">
          <cell r="A1166" t="str">
            <v>2 S 04 931 57</v>
          </cell>
          <cell r="B1166" t="str">
            <v>Caixa coletora de talvegue - CCT 07 - AC/BC</v>
          </cell>
          <cell r="C1166" t="str">
            <v>und</v>
          </cell>
          <cell r="D1166">
            <v>0</v>
          </cell>
          <cell r="E1166">
            <v>398.39</v>
          </cell>
          <cell r="F1166">
            <v>398.39</v>
          </cell>
          <cell r="G1166">
            <v>0</v>
          </cell>
          <cell r="H1166">
            <v>1445.6100000000001</v>
          </cell>
          <cell r="I1166">
            <v>0</v>
          </cell>
          <cell r="J1166">
            <v>1844</v>
          </cell>
          <cell r="K1166">
            <v>512.07000000000005</v>
          </cell>
          <cell r="L1166">
            <v>2356.0699999999997</v>
          </cell>
        </row>
        <row r="1167">
          <cell r="A1167" t="str">
            <v>2 S 04 931 58</v>
          </cell>
          <cell r="B1167" t="str">
            <v>Caixa coletora de talvegue - CCT 08 - AC/BC</v>
          </cell>
          <cell r="C1167" t="str">
            <v>und</v>
          </cell>
          <cell r="D1167">
            <v>0</v>
          </cell>
          <cell r="E1167">
            <v>403.29</v>
          </cell>
          <cell r="F1167">
            <v>403.29</v>
          </cell>
          <cell r="G1167">
            <v>0</v>
          </cell>
          <cell r="H1167">
            <v>1534.38</v>
          </cell>
          <cell r="I1167">
            <v>0</v>
          </cell>
          <cell r="J1167">
            <v>1937.67</v>
          </cell>
          <cell r="K1167">
            <v>538.09</v>
          </cell>
          <cell r="L1167">
            <v>2475.7600000000002</v>
          </cell>
        </row>
        <row r="1168">
          <cell r="A1168" t="str">
            <v>2 S 04 931 59</v>
          </cell>
          <cell r="B1168" t="str">
            <v>Caixa coletora de talvegue - CCT 09 - AC/BC</v>
          </cell>
          <cell r="C1168" t="str">
            <v>und</v>
          </cell>
          <cell r="D1168">
            <v>0</v>
          </cell>
          <cell r="E1168">
            <v>483.94</v>
          </cell>
          <cell r="F1168">
            <v>483.94</v>
          </cell>
          <cell r="G1168">
            <v>0</v>
          </cell>
          <cell r="H1168">
            <v>1805.3799999999999</v>
          </cell>
          <cell r="I1168">
            <v>0</v>
          </cell>
          <cell r="J1168">
            <v>2289.3200000000002</v>
          </cell>
          <cell r="K1168">
            <v>635.74</v>
          </cell>
          <cell r="L1168">
            <v>2925.0600000000004</v>
          </cell>
        </row>
        <row r="1169">
          <cell r="A1169" t="str">
            <v>2 S 04 931 60</v>
          </cell>
          <cell r="B1169" t="str">
            <v>Caixa coletora de talvegue - CCT 10 - AC/BC</v>
          </cell>
          <cell r="C1169" t="str">
            <v>und</v>
          </cell>
          <cell r="D1169">
            <v>0</v>
          </cell>
          <cell r="E1169">
            <v>483.94</v>
          </cell>
          <cell r="F1169">
            <v>483.94</v>
          </cell>
          <cell r="G1169">
            <v>0</v>
          </cell>
          <cell r="H1169">
            <v>1774.77</v>
          </cell>
          <cell r="I1169">
            <v>0</v>
          </cell>
          <cell r="J1169">
            <v>2258.71</v>
          </cell>
          <cell r="K1169">
            <v>627.24</v>
          </cell>
          <cell r="L1169">
            <v>2885.95</v>
          </cell>
        </row>
        <row r="1170">
          <cell r="A1170" t="str">
            <v>2 S 04 931 61</v>
          </cell>
          <cell r="B1170" t="str">
            <v>Caixa coletora de talvegue - CCT 11 - AC/BC</v>
          </cell>
          <cell r="C1170" t="str">
            <v>und</v>
          </cell>
          <cell r="D1170">
            <v>0</v>
          </cell>
          <cell r="E1170">
            <v>481.5</v>
          </cell>
          <cell r="F1170">
            <v>481.5</v>
          </cell>
          <cell r="G1170">
            <v>0</v>
          </cell>
          <cell r="H1170">
            <v>1747.22</v>
          </cell>
          <cell r="I1170">
            <v>0</v>
          </cell>
          <cell r="J1170">
            <v>2228.7200000000003</v>
          </cell>
          <cell r="K1170">
            <v>618.91</v>
          </cell>
          <cell r="L1170">
            <v>2847.63</v>
          </cell>
        </row>
        <row r="1171">
          <cell r="A1171" t="str">
            <v>2 S 04 931 62</v>
          </cell>
          <cell r="B1171" t="str">
            <v>Caixa coletora de talvegue - CCT 12 - AC/BC</v>
          </cell>
          <cell r="C1171" t="str">
            <v>und</v>
          </cell>
          <cell r="D1171">
            <v>0</v>
          </cell>
          <cell r="E1171">
            <v>479.05</v>
          </cell>
          <cell r="F1171">
            <v>479.05</v>
          </cell>
          <cell r="G1171">
            <v>0</v>
          </cell>
          <cell r="H1171">
            <v>1713.54</v>
          </cell>
          <cell r="I1171">
            <v>0</v>
          </cell>
          <cell r="J1171">
            <v>2192.59</v>
          </cell>
          <cell r="K1171">
            <v>608.88</v>
          </cell>
          <cell r="L1171">
            <v>2801.4700000000003</v>
          </cell>
        </row>
        <row r="1172">
          <cell r="A1172" t="str">
            <v>2 S 04 931 63</v>
          </cell>
          <cell r="B1172" t="str">
            <v>Caixa coletora de talvegue - CCT 13 - AC/BC</v>
          </cell>
          <cell r="C1172" t="str">
            <v>und</v>
          </cell>
          <cell r="D1172">
            <v>0</v>
          </cell>
          <cell r="E1172">
            <v>554.82000000000005</v>
          </cell>
          <cell r="F1172">
            <v>554.82000000000005</v>
          </cell>
          <cell r="G1172">
            <v>0</v>
          </cell>
          <cell r="H1172">
            <v>2106.98</v>
          </cell>
          <cell r="I1172">
            <v>0</v>
          </cell>
          <cell r="J1172">
            <v>2661.7999999999997</v>
          </cell>
          <cell r="K1172">
            <v>739.18</v>
          </cell>
          <cell r="L1172">
            <v>3400.98</v>
          </cell>
        </row>
        <row r="1173">
          <cell r="A1173" t="str">
            <v>2 S 04 931 64</v>
          </cell>
          <cell r="B1173" t="str">
            <v>Caixa coletora de talvegue - CCT 14 - AC/BC</v>
          </cell>
          <cell r="C1173" t="str">
            <v>und</v>
          </cell>
          <cell r="D1173">
            <v>0</v>
          </cell>
          <cell r="E1173">
            <v>552.38</v>
          </cell>
          <cell r="F1173">
            <v>552.38</v>
          </cell>
          <cell r="G1173">
            <v>0</v>
          </cell>
          <cell r="H1173">
            <v>2076.37</v>
          </cell>
          <cell r="I1173">
            <v>0</v>
          </cell>
          <cell r="J1173">
            <v>2628.75</v>
          </cell>
          <cell r="K1173">
            <v>730</v>
          </cell>
          <cell r="L1173">
            <v>3358.75</v>
          </cell>
        </row>
        <row r="1174">
          <cell r="A1174" t="str">
            <v>2 S 04 931 65</v>
          </cell>
          <cell r="B1174" t="str">
            <v>Caixa coletora de talvegue - CCT 15 - AC/BC</v>
          </cell>
          <cell r="C1174" t="str">
            <v>und</v>
          </cell>
          <cell r="D1174">
            <v>0</v>
          </cell>
          <cell r="E1174">
            <v>552.38</v>
          </cell>
          <cell r="F1174">
            <v>552.38</v>
          </cell>
          <cell r="G1174">
            <v>0</v>
          </cell>
          <cell r="H1174">
            <v>2048.8200000000002</v>
          </cell>
          <cell r="I1174">
            <v>0</v>
          </cell>
          <cell r="J1174">
            <v>2601.1999999999998</v>
          </cell>
          <cell r="K1174">
            <v>722.35</v>
          </cell>
          <cell r="L1174">
            <v>3323.55</v>
          </cell>
        </row>
        <row r="1175">
          <cell r="A1175" t="str">
            <v>2 S 04 931 66</v>
          </cell>
          <cell r="B1175" t="str">
            <v>Caixa coletora de talvegue - CCT 16 - AC/BC</v>
          </cell>
          <cell r="C1175" t="str">
            <v>und</v>
          </cell>
          <cell r="D1175">
            <v>0</v>
          </cell>
          <cell r="E1175">
            <v>549.94000000000005</v>
          </cell>
          <cell r="F1175">
            <v>549.94000000000005</v>
          </cell>
          <cell r="G1175">
            <v>0</v>
          </cell>
          <cell r="H1175">
            <v>2015.1500000000003</v>
          </cell>
          <cell r="I1175">
            <v>0</v>
          </cell>
          <cell r="J1175">
            <v>2565.09</v>
          </cell>
          <cell r="K1175">
            <v>712.32</v>
          </cell>
          <cell r="L1175">
            <v>3277.4100000000003</v>
          </cell>
        </row>
        <row r="1176">
          <cell r="A1176" t="str">
            <v>2 S 04 931 67</v>
          </cell>
          <cell r="B1176" t="str">
            <v>Caixa coletora de talvegue - CCT 17 - AC/BC</v>
          </cell>
          <cell r="C1176" t="str">
            <v>und</v>
          </cell>
          <cell r="D1176">
            <v>0</v>
          </cell>
          <cell r="E1176">
            <v>637.91999999999996</v>
          </cell>
          <cell r="F1176">
            <v>637.91999999999996</v>
          </cell>
          <cell r="G1176">
            <v>0</v>
          </cell>
          <cell r="H1176">
            <v>2408.6</v>
          </cell>
          <cell r="I1176">
            <v>0</v>
          </cell>
          <cell r="J1176">
            <v>3046.52</v>
          </cell>
          <cell r="K1176">
            <v>846.01</v>
          </cell>
          <cell r="L1176">
            <v>3892.5299999999997</v>
          </cell>
        </row>
        <row r="1177">
          <cell r="A1177" t="str">
            <v>2 S 04 931 68</v>
          </cell>
          <cell r="B1177" t="str">
            <v>Caixa coletora de talvegue - CCT 18 - AC/BC</v>
          </cell>
          <cell r="C1177" t="str">
            <v>und</v>
          </cell>
          <cell r="D1177">
            <v>0</v>
          </cell>
          <cell r="E1177">
            <v>635.48</v>
          </cell>
          <cell r="F1177">
            <v>635.48</v>
          </cell>
          <cell r="G1177">
            <v>0</v>
          </cell>
          <cell r="H1177">
            <v>2377.9900000000002</v>
          </cell>
          <cell r="I1177">
            <v>0</v>
          </cell>
          <cell r="J1177">
            <v>3013.47</v>
          </cell>
          <cell r="K1177">
            <v>836.84</v>
          </cell>
          <cell r="L1177">
            <v>3850.31</v>
          </cell>
        </row>
        <row r="1178">
          <cell r="A1178" t="str">
            <v>2 S 04 931 69</v>
          </cell>
          <cell r="B1178" t="str">
            <v>Caixa coletora de talvegue - CCT 19 - AC/BC</v>
          </cell>
          <cell r="C1178" t="str">
            <v>und</v>
          </cell>
          <cell r="D1178">
            <v>0</v>
          </cell>
          <cell r="E1178">
            <v>635.48</v>
          </cell>
          <cell r="F1178">
            <v>635.48</v>
          </cell>
          <cell r="G1178">
            <v>0</v>
          </cell>
          <cell r="H1178">
            <v>2350.44</v>
          </cell>
          <cell r="I1178">
            <v>0</v>
          </cell>
          <cell r="J1178">
            <v>2985.92</v>
          </cell>
          <cell r="K1178">
            <v>829.18</v>
          </cell>
          <cell r="L1178">
            <v>3815.1000000000004</v>
          </cell>
        </row>
        <row r="1179">
          <cell r="A1179" t="str">
            <v>2 S 04 931 70</v>
          </cell>
          <cell r="B1179" t="str">
            <v>Caixa coletora de talvegue - CCT 20 - AC/BC</v>
          </cell>
          <cell r="C1179" t="str">
            <v>und</v>
          </cell>
          <cell r="D1179">
            <v>0</v>
          </cell>
          <cell r="E1179">
            <v>633.04</v>
          </cell>
          <cell r="F1179">
            <v>633.04</v>
          </cell>
          <cell r="G1179">
            <v>0</v>
          </cell>
          <cell r="H1179">
            <v>2316.7599999999998</v>
          </cell>
          <cell r="I1179">
            <v>0</v>
          </cell>
          <cell r="J1179">
            <v>2949.8</v>
          </cell>
          <cell r="K1179">
            <v>819.15</v>
          </cell>
          <cell r="L1179">
            <v>3768.95</v>
          </cell>
        </row>
        <row r="1180">
          <cell r="A1180" t="str">
            <v>2 S 04 940 01</v>
          </cell>
          <cell r="B1180" t="str">
            <v>Descida d'água tipo rápido - calha concr. - DAR 01</v>
          </cell>
          <cell r="C1180" t="str">
            <v>m</v>
          </cell>
          <cell r="D1180">
            <v>0</v>
          </cell>
          <cell r="E1180">
            <v>42.12</v>
          </cell>
          <cell r="F1180">
            <v>42.12</v>
          </cell>
          <cell r="G1180">
            <v>34</v>
          </cell>
          <cell r="H1180">
            <v>68.599999999999994</v>
          </cell>
          <cell r="I1180">
            <v>0</v>
          </cell>
          <cell r="J1180">
            <v>144.72</v>
          </cell>
          <cell r="K1180">
            <v>40.18</v>
          </cell>
          <cell r="L1180">
            <v>184.9</v>
          </cell>
        </row>
        <row r="1181">
          <cell r="A1181" t="str">
            <v>2 S 04 940 02</v>
          </cell>
          <cell r="B1181" t="str">
            <v>Descida d'água tipo tipo rápido - canal retang.- DAR 02</v>
          </cell>
          <cell r="C1181" t="str">
            <v>m</v>
          </cell>
          <cell r="D1181">
            <v>0</v>
          </cell>
          <cell r="E1181">
            <v>12.22</v>
          </cell>
          <cell r="F1181">
            <v>12.22</v>
          </cell>
          <cell r="G1181">
            <v>0</v>
          </cell>
          <cell r="H1181">
            <v>58.28</v>
          </cell>
          <cell r="I1181">
            <v>0</v>
          </cell>
          <cell r="J1181">
            <v>70.5</v>
          </cell>
          <cell r="K1181">
            <v>19.57</v>
          </cell>
          <cell r="L1181">
            <v>90.07</v>
          </cell>
        </row>
        <row r="1182">
          <cell r="A1182" t="str">
            <v>2 S 04 940 03</v>
          </cell>
          <cell r="B1182" t="str">
            <v>Descida d'água tipo tipo rápido - canal retang.- DAR 03</v>
          </cell>
          <cell r="C1182" t="str">
            <v>m</v>
          </cell>
          <cell r="D1182">
            <v>0</v>
          </cell>
          <cell r="E1182">
            <v>12.94</v>
          </cell>
          <cell r="F1182">
            <v>12.94</v>
          </cell>
          <cell r="G1182">
            <v>0</v>
          </cell>
          <cell r="H1182">
            <v>99.51</v>
          </cell>
          <cell r="I1182">
            <v>0</v>
          </cell>
          <cell r="J1182">
            <v>112.45</v>
          </cell>
          <cell r="K1182">
            <v>31.22</v>
          </cell>
          <cell r="L1182">
            <v>143.66999999999999</v>
          </cell>
        </row>
        <row r="1183">
          <cell r="A1183" t="str">
            <v>2 S 04 940 04</v>
          </cell>
          <cell r="B1183" t="str">
            <v>Descida d'água tipo tipo rápido - calha metálica - DAR 04</v>
          </cell>
          <cell r="C1183" t="str">
            <v>m</v>
          </cell>
          <cell r="D1183">
            <v>0</v>
          </cell>
          <cell r="E1183">
            <v>18.05</v>
          </cell>
          <cell r="F1183">
            <v>18.05</v>
          </cell>
          <cell r="G1183">
            <v>152.30000000000001</v>
          </cell>
          <cell r="H1183">
            <v>7.67</v>
          </cell>
          <cell r="I1183">
            <v>0</v>
          </cell>
          <cell r="J1183">
            <v>178.02</v>
          </cell>
          <cell r="K1183">
            <v>49.43</v>
          </cell>
          <cell r="L1183">
            <v>227.45</v>
          </cell>
        </row>
        <row r="1184">
          <cell r="A1184" t="str">
            <v>2 S 04 940 51</v>
          </cell>
          <cell r="B1184" t="str">
            <v>Descida d'água tipo rápido - calha concr. - DAR 01 - AC/BC</v>
          </cell>
          <cell r="C1184" t="str">
            <v>m</v>
          </cell>
          <cell r="D1184">
            <v>0</v>
          </cell>
          <cell r="E1184">
            <v>42.12</v>
          </cell>
          <cell r="F1184">
            <v>42.12</v>
          </cell>
          <cell r="G1184">
            <v>34</v>
          </cell>
          <cell r="H1184">
            <v>75.61</v>
          </cell>
          <cell r="I1184">
            <v>0</v>
          </cell>
          <cell r="J1184">
            <v>151.72999999999999</v>
          </cell>
          <cell r="K1184">
            <v>42.13</v>
          </cell>
          <cell r="L1184">
            <v>193.86</v>
          </cell>
        </row>
        <row r="1185">
          <cell r="A1185" t="str">
            <v>2 S 04 940 52</v>
          </cell>
          <cell r="B1185" t="str">
            <v>Descida d'água tipo tipo rápido - canal retang.- DAR 02 - AC/BC</v>
          </cell>
          <cell r="C1185" t="str">
            <v>m</v>
          </cell>
          <cell r="D1185">
            <v>0</v>
          </cell>
          <cell r="E1185">
            <v>12.22</v>
          </cell>
          <cell r="F1185">
            <v>12.22</v>
          </cell>
          <cell r="G1185">
            <v>0</v>
          </cell>
          <cell r="H1185">
            <v>63.76</v>
          </cell>
          <cell r="I1185">
            <v>0</v>
          </cell>
          <cell r="J1185">
            <v>75.98</v>
          </cell>
          <cell r="K1185">
            <v>21.09</v>
          </cell>
          <cell r="L1185">
            <v>97.07</v>
          </cell>
        </row>
        <row r="1186">
          <cell r="A1186" t="str">
            <v>2 S 04 940 53</v>
          </cell>
          <cell r="B1186" t="str">
            <v>Descida d'água tipo tipo rápido - canal retang.- DAR 03 - AC/BC</v>
          </cell>
          <cell r="C1186" t="str">
            <v>m</v>
          </cell>
          <cell r="D1186">
            <v>0</v>
          </cell>
          <cell r="E1186">
            <v>12.94</v>
          </cell>
          <cell r="F1186">
            <v>12.94</v>
          </cell>
          <cell r="G1186">
            <v>0</v>
          </cell>
          <cell r="H1186">
            <v>104.99</v>
          </cell>
          <cell r="I1186">
            <v>0</v>
          </cell>
          <cell r="J1186">
            <v>117.93</v>
          </cell>
          <cell r="K1186">
            <v>32.74</v>
          </cell>
          <cell r="L1186">
            <v>150.66999999999999</v>
          </cell>
        </row>
        <row r="1187">
          <cell r="A1187" t="str">
            <v>2 S 04 940 54</v>
          </cell>
          <cell r="B1187" t="str">
            <v>Descida d'água tipo tipo rápido - calha metálica - DAR 04 - AC/BC</v>
          </cell>
          <cell r="C1187" t="str">
            <v>m</v>
          </cell>
          <cell r="D1187">
            <v>0</v>
          </cell>
          <cell r="E1187">
            <v>18.05</v>
          </cell>
          <cell r="F1187">
            <v>18.05</v>
          </cell>
          <cell r="G1187">
            <v>152.30000000000001</v>
          </cell>
          <cell r="H1187">
            <v>8.4700000000000006</v>
          </cell>
          <cell r="I1187">
            <v>0</v>
          </cell>
          <cell r="J1187">
            <v>178.82</v>
          </cell>
          <cell r="K1187">
            <v>49.65</v>
          </cell>
          <cell r="L1187">
            <v>228.47</v>
          </cell>
        </row>
        <row r="1188">
          <cell r="A1188" t="str">
            <v>2 S 04 941 01</v>
          </cell>
          <cell r="B1188" t="str">
            <v>Descida d'água aterros em degraus - DAD 01</v>
          </cell>
          <cell r="C1188" t="str">
            <v>m</v>
          </cell>
          <cell r="D1188">
            <v>0</v>
          </cell>
          <cell r="E1188">
            <v>24.44</v>
          </cell>
          <cell r="F1188">
            <v>24.44</v>
          </cell>
          <cell r="G1188">
            <v>0</v>
          </cell>
          <cell r="H1188">
            <v>75.77</v>
          </cell>
          <cell r="I1188">
            <v>0</v>
          </cell>
          <cell r="J1188">
            <v>100.21</v>
          </cell>
          <cell r="K1188">
            <v>27.82</v>
          </cell>
          <cell r="L1188">
            <v>128.03</v>
          </cell>
        </row>
        <row r="1189">
          <cell r="A1189" t="str">
            <v>2 S 04 941 02</v>
          </cell>
          <cell r="B1189" t="str">
            <v>Descida d'água aterros em degraus - arm - DAD 02</v>
          </cell>
          <cell r="C1189" t="str">
            <v>m</v>
          </cell>
          <cell r="D1189">
            <v>0</v>
          </cell>
          <cell r="E1189">
            <v>24.44</v>
          </cell>
          <cell r="F1189">
            <v>24.44</v>
          </cell>
          <cell r="G1189">
            <v>0</v>
          </cell>
          <cell r="H1189">
            <v>128.08000000000001</v>
          </cell>
          <cell r="I1189">
            <v>0</v>
          </cell>
          <cell r="J1189">
            <v>152.52000000000001</v>
          </cell>
          <cell r="K1189">
            <v>42.35</v>
          </cell>
          <cell r="L1189">
            <v>194.87</v>
          </cell>
        </row>
        <row r="1190">
          <cell r="A1190" t="str">
            <v>2 S 04 941 03</v>
          </cell>
          <cell r="B1190" t="str">
            <v>Descida d'água aterros em degraus - DAD 03</v>
          </cell>
          <cell r="C1190" t="str">
            <v>m</v>
          </cell>
          <cell r="D1190">
            <v>0</v>
          </cell>
          <cell r="E1190">
            <v>67.45</v>
          </cell>
          <cell r="F1190">
            <v>67.45</v>
          </cell>
          <cell r="G1190">
            <v>0</v>
          </cell>
          <cell r="H1190">
            <v>190.79</v>
          </cell>
          <cell r="I1190">
            <v>0</v>
          </cell>
          <cell r="J1190">
            <v>258.24</v>
          </cell>
          <cell r="K1190">
            <v>71.709999999999994</v>
          </cell>
          <cell r="L1190">
            <v>329.95</v>
          </cell>
        </row>
        <row r="1191">
          <cell r="A1191" t="str">
            <v>2 S 04 941 04</v>
          </cell>
          <cell r="B1191" t="str">
            <v>Descida d'água aterros em degraus - arm - DAD 04</v>
          </cell>
          <cell r="C1191" t="str">
            <v>m</v>
          </cell>
          <cell r="D1191">
            <v>0</v>
          </cell>
          <cell r="E1191">
            <v>67.45</v>
          </cell>
          <cell r="F1191">
            <v>67.45</v>
          </cell>
          <cell r="G1191">
            <v>0</v>
          </cell>
          <cell r="H1191">
            <v>268.64</v>
          </cell>
          <cell r="I1191">
            <v>0</v>
          </cell>
          <cell r="J1191">
            <v>336.09</v>
          </cell>
          <cell r="K1191">
            <v>93.33</v>
          </cell>
          <cell r="L1191">
            <v>429.42</v>
          </cell>
        </row>
        <row r="1192">
          <cell r="A1192" t="str">
            <v>2 S 04 941 05</v>
          </cell>
          <cell r="B1192" t="str">
            <v>Descida d'água aterros em degraus - DAD 05</v>
          </cell>
          <cell r="C1192" t="str">
            <v>m</v>
          </cell>
          <cell r="D1192">
            <v>0</v>
          </cell>
          <cell r="E1192">
            <v>80.89</v>
          </cell>
          <cell r="F1192">
            <v>80.89</v>
          </cell>
          <cell r="G1192">
            <v>0</v>
          </cell>
          <cell r="H1192">
            <v>232.97</v>
          </cell>
          <cell r="I1192">
            <v>0</v>
          </cell>
          <cell r="J1192">
            <v>313.86</v>
          </cell>
          <cell r="K1192">
            <v>87.15</v>
          </cell>
          <cell r="L1192">
            <v>401.01</v>
          </cell>
        </row>
        <row r="1193">
          <cell r="A1193" t="str">
            <v>2 S 04 941 06</v>
          </cell>
          <cell r="B1193" t="str">
            <v>Descida d'água aterros em degraus - arm - DAD 06</v>
          </cell>
          <cell r="C1193" t="str">
            <v>m</v>
          </cell>
          <cell r="D1193">
            <v>0</v>
          </cell>
          <cell r="E1193">
            <v>80.89</v>
          </cell>
          <cell r="F1193">
            <v>80.89</v>
          </cell>
          <cell r="G1193">
            <v>0</v>
          </cell>
          <cell r="H1193">
            <v>386.58</v>
          </cell>
          <cell r="I1193">
            <v>0</v>
          </cell>
          <cell r="J1193">
            <v>467.47</v>
          </cell>
          <cell r="K1193">
            <v>129.81</v>
          </cell>
          <cell r="L1193">
            <v>597.28</v>
          </cell>
        </row>
        <row r="1194">
          <cell r="A1194" t="str">
            <v>2 S 04 941 07</v>
          </cell>
          <cell r="B1194" t="str">
            <v>Descida d'água aterros em degraus - DAD 07</v>
          </cell>
          <cell r="C1194" t="str">
            <v>m</v>
          </cell>
          <cell r="D1194">
            <v>0</v>
          </cell>
          <cell r="E1194">
            <v>94.83</v>
          </cell>
          <cell r="F1194">
            <v>94.83</v>
          </cell>
          <cell r="G1194">
            <v>0</v>
          </cell>
          <cell r="H1194">
            <v>276.19</v>
          </cell>
          <cell r="I1194">
            <v>0</v>
          </cell>
          <cell r="J1194">
            <v>371.02</v>
          </cell>
          <cell r="K1194">
            <v>103.03</v>
          </cell>
          <cell r="L1194">
            <v>474.05</v>
          </cell>
        </row>
        <row r="1195">
          <cell r="A1195" t="str">
            <v>2 S 04 941 08</v>
          </cell>
          <cell r="B1195" t="str">
            <v>Descida d'água aterros em degraus - arm - DAD 08</v>
          </cell>
          <cell r="C1195" t="str">
            <v>m</v>
          </cell>
          <cell r="D1195">
            <v>0</v>
          </cell>
          <cell r="E1195">
            <v>94.83</v>
          </cell>
          <cell r="F1195">
            <v>94.83</v>
          </cell>
          <cell r="G1195">
            <v>0</v>
          </cell>
          <cell r="H1195">
            <v>448.8</v>
          </cell>
          <cell r="I1195">
            <v>0</v>
          </cell>
          <cell r="J1195">
            <v>543.63</v>
          </cell>
          <cell r="K1195">
            <v>150.96</v>
          </cell>
          <cell r="L1195">
            <v>694.59</v>
          </cell>
        </row>
        <row r="1196">
          <cell r="A1196" t="str">
            <v>2 S 04 941 09</v>
          </cell>
          <cell r="B1196" t="str">
            <v>Descida d'água aterros em degraus - DAD 09</v>
          </cell>
          <cell r="C1196" t="str">
            <v>m</v>
          </cell>
          <cell r="D1196">
            <v>0</v>
          </cell>
          <cell r="E1196">
            <v>107.29</v>
          </cell>
          <cell r="F1196">
            <v>107.29</v>
          </cell>
          <cell r="G1196">
            <v>0</v>
          </cell>
          <cell r="H1196">
            <v>318.49</v>
          </cell>
          <cell r="I1196">
            <v>0</v>
          </cell>
          <cell r="J1196">
            <v>425.78</v>
          </cell>
          <cell r="K1196">
            <v>118.23</v>
          </cell>
          <cell r="L1196">
            <v>544.01</v>
          </cell>
        </row>
        <row r="1197">
          <cell r="A1197" t="str">
            <v>2 S 04 941 10</v>
          </cell>
          <cell r="B1197" t="str">
            <v>Descida d'água aterros em degraus - arm - DAD 10</v>
          </cell>
          <cell r="C1197" t="str">
            <v>m</v>
          </cell>
          <cell r="D1197">
            <v>0</v>
          </cell>
          <cell r="E1197">
            <v>107.29</v>
          </cell>
          <cell r="F1197">
            <v>107.29</v>
          </cell>
          <cell r="G1197">
            <v>0</v>
          </cell>
          <cell r="H1197">
            <v>514.19000000000005</v>
          </cell>
          <cell r="I1197">
            <v>0</v>
          </cell>
          <cell r="J1197">
            <v>621.48</v>
          </cell>
          <cell r="K1197">
            <v>172.58</v>
          </cell>
          <cell r="L1197">
            <v>794.06</v>
          </cell>
        </row>
        <row r="1198">
          <cell r="A1198" t="str">
            <v>2 S 04 941 11</v>
          </cell>
          <cell r="B1198" t="str">
            <v>Descida d'água aterros em degraus - DAD 11</v>
          </cell>
          <cell r="C1198" t="str">
            <v>m</v>
          </cell>
          <cell r="D1198">
            <v>0</v>
          </cell>
          <cell r="E1198">
            <v>140.28</v>
          </cell>
          <cell r="F1198">
            <v>140.28</v>
          </cell>
          <cell r="G1198">
            <v>0</v>
          </cell>
          <cell r="H1198">
            <v>422.08</v>
          </cell>
          <cell r="I1198">
            <v>0</v>
          </cell>
          <cell r="J1198">
            <v>562.36</v>
          </cell>
          <cell r="K1198">
            <v>156.16</v>
          </cell>
          <cell r="L1198">
            <v>718.52</v>
          </cell>
        </row>
        <row r="1199">
          <cell r="A1199" t="str">
            <v>2 S 04 941 12</v>
          </cell>
          <cell r="B1199" t="str">
            <v>Descida d'água aterros em degraus - arm - DAD 12</v>
          </cell>
          <cell r="C1199" t="str">
            <v>m</v>
          </cell>
          <cell r="D1199">
            <v>0</v>
          </cell>
          <cell r="E1199">
            <v>140.28</v>
          </cell>
          <cell r="F1199">
            <v>140.28</v>
          </cell>
          <cell r="G1199">
            <v>0</v>
          </cell>
          <cell r="H1199">
            <v>674.1</v>
          </cell>
          <cell r="I1199">
            <v>0</v>
          </cell>
          <cell r="J1199">
            <v>814.38</v>
          </cell>
          <cell r="K1199">
            <v>226.15</v>
          </cell>
          <cell r="L1199">
            <v>1040.53</v>
          </cell>
        </row>
        <row r="1200">
          <cell r="A1200" t="str">
            <v>2 S 04 941 13</v>
          </cell>
          <cell r="B1200" t="str">
            <v>Descida d'água aterros em degraus - DAD 13</v>
          </cell>
          <cell r="C1200" t="str">
            <v>m</v>
          </cell>
          <cell r="D1200">
            <v>0</v>
          </cell>
          <cell r="E1200">
            <v>133.19999999999999</v>
          </cell>
          <cell r="F1200">
            <v>133.19999999999999</v>
          </cell>
          <cell r="G1200">
            <v>0</v>
          </cell>
          <cell r="H1200">
            <v>392.36</v>
          </cell>
          <cell r="I1200">
            <v>0</v>
          </cell>
          <cell r="J1200">
            <v>525.55999999999995</v>
          </cell>
          <cell r="K1200">
            <v>145.94</v>
          </cell>
          <cell r="L1200">
            <v>671.5</v>
          </cell>
        </row>
        <row r="1201">
          <cell r="A1201" t="str">
            <v>2 S 04 941 14</v>
          </cell>
          <cell r="B1201" t="str">
            <v>Descida d'água aterros em degraus - arm - DAD 14</v>
          </cell>
          <cell r="C1201" t="str">
            <v>m</v>
          </cell>
          <cell r="D1201">
            <v>0</v>
          </cell>
          <cell r="E1201">
            <v>133.19999999999999</v>
          </cell>
          <cell r="F1201">
            <v>133.19999999999999</v>
          </cell>
          <cell r="G1201">
            <v>0</v>
          </cell>
          <cell r="H1201">
            <v>629.21</v>
          </cell>
          <cell r="I1201">
            <v>0</v>
          </cell>
          <cell r="J1201">
            <v>762.41</v>
          </cell>
          <cell r="K1201">
            <v>211.72</v>
          </cell>
          <cell r="L1201">
            <v>974.13</v>
          </cell>
        </row>
        <row r="1202">
          <cell r="A1202" t="str">
            <v>2 S 04 941 15</v>
          </cell>
          <cell r="B1202" t="str">
            <v>Descida d'água aterros em degraus - DAD 15</v>
          </cell>
          <cell r="C1202" t="str">
            <v>m</v>
          </cell>
          <cell r="D1202">
            <v>0</v>
          </cell>
          <cell r="E1202">
            <v>151.04</v>
          </cell>
          <cell r="F1202">
            <v>151.04</v>
          </cell>
          <cell r="G1202">
            <v>0</v>
          </cell>
          <cell r="H1202">
            <v>453.49</v>
          </cell>
          <cell r="I1202">
            <v>0</v>
          </cell>
          <cell r="J1202">
            <v>604.53</v>
          </cell>
          <cell r="K1202">
            <v>167.87</v>
          </cell>
          <cell r="L1202">
            <v>772.4</v>
          </cell>
        </row>
        <row r="1203">
          <cell r="A1203" t="str">
            <v>2 S 04 941 16</v>
          </cell>
          <cell r="B1203" t="str">
            <v>Descida d'água aterros em degraus - arm - DAD 16</v>
          </cell>
          <cell r="C1203" t="str">
            <v>m</v>
          </cell>
          <cell r="D1203">
            <v>0</v>
          </cell>
          <cell r="E1203">
            <v>151.04</v>
          </cell>
          <cell r="F1203">
            <v>151.04</v>
          </cell>
          <cell r="G1203">
            <v>0</v>
          </cell>
          <cell r="H1203">
            <v>722.21</v>
          </cell>
          <cell r="I1203">
            <v>0</v>
          </cell>
          <cell r="J1203">
            <v>873.25</v>
          </cell>
          <cell r="K1203">
            <v>242.5</v>
          </cell>
          <cell r="L1203">
            <v>1115.75</v>
          </cell>
        </row>
        <row r="1204">
          <cell r="A1204" t="str">
            <v>2 S 04 941 17</v>
          </cell>
          <cell r="B1204" t="str">
            <v>Descida d'água aterros em degraus - DAD 17</v>
          </cell>
          <cell r="C1204" t="str">
            <v>m</v>
          </cell>
          <cell r="D1204">
            <v>0</v>
          </cell>
          <cell r="E1204">
            <v>191.86</v>
          </cell>
          <cell r="F1204">
            <v>191.86</v>
          </cell>
          <cell r="G1204">
            <v>0</v>
          </cell>
          <cell r="H1204">
            <v>585.1</v>
          </cell>
          <cell r="I1204">
            <v>0</v>
          </cell>
          <cell r="J1204">
            <v>776.96</v>
          </cell>
          <cell r="K1204">
            <v>215.76</v>
          </cell>
          <cell r="L1204">
            <v>992.72</v>
          </cell>
        </row>
        <row r="1205">
          <cell r="A1205" t="str">
            <v>2 S 04 941 18</v>
          </cell>
          <cell r="B1205" t="str">
            <v>Descida d'água aterros em degraus - arm - DAD 18</v>
          </cell>
          <cell r="C1205" t="str">
            <v>m</v>
          </cell>
          <cell r="D1205">
            <v>0</v>
          </cell>
          <cell r="E1205">
            <v>191.86</v>
          </cell>
          <cell r="F1205">
            <v>191.86</v>
          </cell>
          <cell r="G1205">
            <v>0</v>
          </cell>
          <cell r="H1205">
            <v>919.51</v>
          </cell>
          <cell r="I1205">
            <v>0</v>
          </cell>
          <cell r="J1205">
            <v>1111.3699999999999</v>
          </cell>
          <cell r="K1205">
            <v>308.62</v>
          </cell>
          <cell r="L1205">
            <v>1419.99</v>
          </cell>
        </row>
        <row r="1206">
          <cell r="A1206" t="str">
            <v>2 S 04 941 31</v>
          </cell>
          <cell r="B1206" t="str">
            <v>Descida d'água cortes em degraus - DCD 01</v>
          </cell>
          <cell r="C1206" t="str">
            <v>m</v>
          </cell>
          <cell r="D1206">
            <v>0</v>
          </cell>
          <cell r="E1206">
            <v>24.68</v>
          </cell>
          <cell r="F1206">
            <v>24.68</v>
          </cell>
          <cell r="G1206">
            <v>0</v>
          </cell>
          <cell r="H1206">
            <v>76.680000000000007</v>
          </cell>
          <cell r="I1206">
            <v>0</v>
          </cell>
          <cell r="J1206">
            <v>101.36</v>
          </cell>
          <cell r="K1206">
            <v>28.14</v>
          </cell>
          <cell r="L1206">
            <v>129.5</v>
          </cell>
        </row>
        <row r="1207">
          <cell r="A1207" t="str">
            <v>2 S 04 941 32</v>
          </cell>
          <cell r="B1207" t="str">
            <v>Descida d'água cortes em degraus - arm - DCD 02</v>
          </cell>
          <cell r="C1207" t="str">
            <v>m</v>
          </cell>
          <cell r="D1207">
            <v>0</v>
          </cell>
          <cell r="E1207">
            <v>24.68</v>
          </cell>
          <cell r="F1207">
            <v>24.68</v>
          </cell>
          <cell r="G1207">
            <v>0</v>
          </cell>
          <cell r="H1207">
            <v>129.16</v>
          </cell>
          <cell r="I1207">
            <v>0</v>
          </cell>
          <cell r="J1207">
            <v>153.84</v>
          </cell>
          <cell r="K1207">
            <v>42.72</v>
          </cell>
          <cell r="L1207">
            <v>196.56</v>
          </cell>
        </row>
        <row r="1208">
          <cell r="A1208" t="str">
            <v>2 S 04 941 33</v>
          </cell>
          <cell r="B1208" t="str">
            <v>Descida d'água cortes em degraus - DCD 03</v>
          </cell>
          <cell r="C1208" t="str">
            <v>m</v>
          </cell>
          <cell r="D1208">
            <v>0</v>
          </cell>
          <cell r="E1208">
            <v>39.1</v>
          </cell>
          <cell r="F1208">
            <v>39.1</v>
          </cell>
          <cell r="G1208">
            <v>0</v>
          </cell>
          <cell r="H1208">
            <v>120.28</v>
          </cell>
          <cell r="I1208">
            <v>0</v>
          </cell>
          <cell r="J1208">
            <v>159.38</v>
          </cell>
          <cell r="K1208">
            <v>44.25</v>
          </cell>
          <cell r="L1208">
            <v>203.63</v>
          </cell>
        </row>
        <row r="1209">
          <cell r="A1209" t="str">
            <v>2 S 04 941 34</v>
          </cell>
          <cell r="B1209" t="str">
            <v>Descida d'água cortes em degraus - arm - DCD 04</v>
          </cell>
          <cell r="C1209" t="str">
            <v>m</v>
          </cell>
          <cell r="D1209">
            <v>0</v>
          </cell>
          <cell r="E1209">
            <v>39.1</v>
          </cell>
          <cell r="F1209">
            <v>39.1</v>
          </cell>
          <cell r="G1209">
            <v>0</v>
          </cell>
          <cell r="H1209">
            <v>203.52</v>
          </cell>
          <cell r="I1209">
            <v>0</v>
          </cell>
          <cell r="J1209">
            <v>242.62</v>
          </cell>
          <cell r="K1209">
            <v>67.37</v>
          </cell>
          <cell r="L1209">
            <v>309.99</v>
          </cell>
        </row>
        <row r="1210">
          <cell r="A1210" t="str">
            <v>2 S 04 941 51</v>
          </cell>
          <cell r="B1210" t="str">
            <v>Descida d'água aterros em degraus - DAD 01 - AC/BC</v>
          </cell>
          <cell r="C1210" t="str">
            <v>m</v>
          </cell>
          <cell r="D1210">
            <v>0</v>
          </cell>
          <cell r="E1210">
            <v>24.44</v>
          </cell>
          <cell r="F1210">
            <v>24.44</v>
          </cell>
          <cell r="G1210">
            <v>0</v>
          </cell>
          <cell r="H1210">
            <v>82.42</v>
          </cell>
          <cell r="I1210">
            <v>0</v>
          </cell>
          <cell r="J1210">
            <v>106.86</v>
          </cell>
          <cell r="K1210">
            <v>29.67</v>
          </cell>
          <cell r="L1210">
            <v>136.53</v>
          </cell>
        </row>
        <row r="1211">
          <cell r="A1211" t="str">
            <v>2 S 04 941 52</v>
          </cell>
          <cell r="B1211" t="str">
            <v>Descida d'água aterros em degraus - arm - DAD 02 - AC/BC</v>
          </cell>
          <cell r="C1211" t="str">
            <v>m</v>
          </cell>
          <cell r="D1211">
            <v>0</v>
          </cell>
          <cell r="E1211">
            <v>24.44</v>
          </cell>
          <cell r="F1211">
            <v>24.44</v>
          </cell>
          <cell r="G1211">
            <v>0</v>
          </cell>
          <cell r="H1211">
            <v>134.72999999999999</v>
          </cell>
          <cell r="I1211">
            <v>0</v>
          </cell>
          <cell r="J1211">
            <v>159.16999999999999</v>
          </cell>
          <cell r="K1211">
            <v>44.2</v>
          </cell>
          <cell r="L1211">
            <v>203.37</v>
          </cell>
        </row>
        <row r="1212">
          <cell r="A1212" t="str">
            <v>2 S 04 941 53</v>
          </cell>
          <cell r="B1212" t="str">
            <v>Descida d'água aterros em degraus - DAD 03 - AC/BC</v>
          </cell>
          <cell r="C1212" t="str">
            <v>m</v>
          </cell>
          <cell r="D1212">
            <v>0</v>
          </cell>
          <cell r="E1212">
            <v>67.45</v>
          </cell>
          <cell r="F1212">
            <v>67.45</v>
          </cell>
          <cell r="G1212">
            <v>0</v>
          </cell>
          <cell r="H1212">
            <v>209.21</v>
          </cell>
          <cell r="I1212">
            <v>0</v>
          </cell>
          <cell r="J1212">
            <v>276.66000000000003</v>
          </cell>
          <cell r="K1212">
            <v>76.819999999999993</v>
          </cell>
          <cell r="L1212">
            <v>353.48</v>
          </cell>
        </row>
        <row r="1213">
          <cell r="A1213" t="str">
            <v>2 S 04 941 54</v>
          </cell>
          <cell r="B1213" t="str">
            <v>Descida d'água aterros em degraus - arm - DAD 04 - AC/BC</v>
          </cell>
          <cell r="C1213" t="str">
            <v>m</v>
          </cell>
          <cell r="D1213">
            <v>0</v>
          </cell>
          <cell r="E1213">
            <v>67.45</v>
          </cell>
          <cell r="F1213">
            <v>67.45</v>
          </cell>
          <cell r="G1213">
            <v>0</v>
          </cell>
          <cell r="H1213">
            <v>287.06</v>
          </cell>
          <cell r="I1213">
            <v>0</v>
          </cell>
          <cell r="J1213">
            <v>354.51</v>
          </cell>
          <cell r="K1213">
            <v>98.44</v>
          </cell>
          <cell r="L1213">
            <v>452.95</v>
          </cell>
        </row>
        <row r="1214">
          <cell r="A1214" t="str">
            <v>2 S 04 941 55</v>
          </cell>
          <cell r="B1214" t="str">
            <v>Descida d'água aterros em degraus - DAD 05 - AC/BC</v>
          </cell>
          <cell r="C1214" t="str">
            <v>m</v>
          </cell>
          <cell r="D1214">
            <v>0</v>
          </cell>
          <cell r="E1214">
            <v>80.89</v>
          </cell>
          <cell r="F1214">
            <v>80.89</v>
          </cell>
          <cell r="G1214">
            <v>0</v>
          </cell>
          <cell r="H1214">
            <v>255.07</v>
          </cell>
          <cell r="I1214">
            <v>0</v>
          </cell>
          <cell r="J1214">
            <v>335.96</v>
          </cell>
          <cell r="K1214">
            <v>93.29</v>
          </cell>
          <cell r="L1214">
            <v>429.25</v>
          </cell>
        </row>
        <row r="1215">
          <cell r="A1215" t="str">
            <v>2 S 04 941 56</v>
          </cell>
          <cell r="B1215" t="str">
            <v>Descida d'água aterros em degraus - arm - DAD 06 - AC/BC</v>
          </cell>
          <cell r="C1215" t="str">
            <v>m</v>
          </cell>
          <cell r="D1215">
            <v>0</v>
          </cell>
          <cell r="E1215">
            <v>80.89</v>
          </cell>
          <cell r="F1215">
            <v>80.89</v>
          </cell>
          <cell r="G1215">
            <v>0</v>
          </cell>
          <cell r="H1215">
            <v>408.68</v>
          </cell>
          <cell r="I1215">
            <v>0</v>
          </cell>
          <cell r="J1215">
            <v>489.57</v>
          </cell>
          <cell r="K1215">
            <v>135.94999999999999</v>
          </cell>
          <cell r="L1215">
            <v>625.52</v>
          </cell>
        </row>
        <row r="1216">
          <cell r="A1216" t="str">
            <v>2 S 04 941 57</v>
          </cell>
          <cell r="B1216" t="str">
            <v>Descida d'água aterros em degraus - DAD 07 - AC/BC</v>
          </cell>
          <cell r="C1216" t="str">
            <v>m</v>
          </cell>
          <cell r="D1216">
            <v>0</v>
          </cell>
          <cell r="E1216">
            <v>94.83</v>
          </cell>
          <cell r="F1216">
            <v>94.83</v>
          </cell>
          <cell r="G1216">
            <v>0</v>
          </cell>
          <cell r="H1216">
            <v>302.08999999999997</v>
          </cell>
          <cell r="I1216">
            <v>0</v>
          </cell>
          <cell r="J1216">
            <v>396.92</v>
          </cell>
          <cell r="K1216">
            <v>110.22</v>
          </cell>
          <cell r="L1216">
            <v>507.14</v>
          </cell>
        </row>
        <row r="1217">
          <cell r="A1217" t="str">
            <v>2 S 04 941 58</v>
          </cell>
          <cell r="B1217" t="str">
            <v>Descida d'água aterros em degraus - arm - DAD 08 - AC/BC</v>
          </cell>
          <cell r="C1217" t="str">
            <v>m</v>
          </cell>
          <cell r="D1217">
            <v>0</v>
          </cell>
          <cell r="E1217">
            <v>94.83</v>
          </cell>
          <cell r="F1217">
            <v>94.83</v>
          </cell>
          <cell r="G1217">
            <v>0</v>
          </cell>
          <cell r="H1217">
            <v>474.7</v>
          </cell>
          <cell r="I1217">
            <v>0</v>
          </cell>
          <cell r="J1217">
            <v>569.53</v>
          </cell>
          <cell r="K1217">
            <v>158.15</v>
          </cell>
          <cell r="L1217">
            <v>727.68</v>
          </cell>
        </row>
        <row r="1218">
          <cell r="A1218" t="str">
            <v>2 S 04 941 59</v>
          </cell>
          <cell r="B1218" t="str">
            <v>Descida d'água aterros em degraus - DAD 09 - AC/BC</v>
          </cell>
          <cell r="C1218" t="str">
            <v>m</v>
          </cell>
          <cell r="D1218">
            <v>0</v>
          </cell>
          <cell r="E1218">
            <v>107.29</v>
          </cell>
          <cell r="F1218">
            <v>107.29</v>
          </cell>
          <cell r="G1218">
            <v>0</v>
          </cell>
          <cell r="H1218">
            <v>347.79</v>
          </cell>
          <cell r="I1218">
            <v>0</v>
          </cell>
          <cell r="J1218">
            <v>455.08</v>
          </cell>
          <cell r="K1218">
            <v>126.37</v>
          </cell>
          <cell r="L1218">
            <v>581.45000000000005</v>
          </cell>
        </row>
        <row r="1219">
          <cell r="A1219" t="str">
            <v>2 S 04 941 60</v>
          </cell>
          <cell r="B1219" t="str">
            <v>Descida d'água aterros em degraus - arm - DAD 10 - AC/BC</v>
          </cell>
          <cell r="C1219" t="str">
            <v>m</v>
          </cell>
          <cell r="D1219">
            <v>0</v>
          </cell>
          <cell r="E1219">
            <v>107.29</v>
          </cell>
          <cell r="F1219">
            <v>107.29</v>
          </cell>
          <cell r="G1219">
            <v>0</v>
          </cell>
          <cell r="H1219">
            <v>543.49</v>
          </cell>
          <cell r="I1219">
            <v>0</v>
          </cell>
          <cell r="J1219">
            <v>650.78</v>
          </cell>
          <cell r="K1219">
            <v>180.72</v>
          </cell>
          <cell r="L1219">
            <v>831.5</v>
          </cell>
        </row>
        <row r="1220">
          <cell r="A1220" t="str">
            <v>2 S 04 941 61</v>
          </cell>
          <cell r="B1220" t="str">
            <v>Descida d'água aterros em degraus - DAD 11 - AC/BC</v>
          </cell>
          <cell r="C1220" t="str">
            <v>m</v>
          </cell>
          <cell r="D1220">
            <v>0</v>
          </cell>
          <cell r="E1220">
            <v>140.28</v>
          </cell>
          <cell r="F1220">
            <v>140.28</v>
          </cell>
          <cell r="G1220">
            <v>0</v>
          </cell>
          <cell r="H1220">
            <v>460.4</v>
          </cell>
          <cell r="I1220">
            <v>0</v>
          </cell>
          <cell r="J1220">
            <v>600.67999999999995</v>
          </cell>
          <cell r="K1220">
            <v>166.8</v>
          </cell>
          <cell r="L1220">
            <v>767.48</v>
          </cell>
        </row>
        <row r="1221">
          <cell r="A1221" t="str">
            <v>2 S 04 941 62</v>
          </cell>
          <cell r="B1221" t="str">
            <v>Descida d'água aterros em degraus - arm - DAD 12 - AC/BC</v>
          </cell>
          <cell r="C1221" t="str">
            <v>m</v>
          </cell>
          <cell r="D1221">
            <v>0</v>
          </cell>
          <cell r="E1221">
            <v>140.28</v>
          </cell>
          <cell r="F1221">
            <v>140.28</v>
          </cell>
          <cell r="G1221">
            <v>0</v>
          </cell>
          <cell r="H1221">
            <v>712.42</v>
          </cell>
          <cell r="I1221">
            <v>0</v>
          </cell>
          <cell r="J1221">
            <v>852.7</v>
          </cell>
          <cell r="K1221">
            <v>236.79</v>
          </cell>
          <cell r="L1221">
            <v>1089.49</v>
          </cell>
        </row>
        <row r="1222">
          <cell r="A1222" t="str">
            <v>2 S 04 941 63</v>
          </cell>
          <cell r="B1222" t="str">
            <v>Descida d'água aterros em degraus - DAD 13 - AC/BC</v>
          </cell>
          <cell r="C1222" t="str">
            <v>m</v>
          </cell>
          <cell r="D1222">
            <v>0</v>
          </cell>
          <cell r="E1222">
            <v>133.19999999999999</v>
          </cell>
          <cell r="F1222">
            <v>133.19999999999999</v>
          </cell>
          <cell r="G1222">
            <v>0</v>
          </cell>
          <cell r="H1222">
            <v>428.76</v>
          </cell>
          <cell r="I1222">
            <v>0</v>
          </cell>
          <cell r="J1222">
            <v>561.96</v>
          </cell>
          <cell r="K1222">
            <v>156.05000000000001</v>
          </cell>
          <cell r="L1222">
            <v>718.01</v>
          </cell>
        </row>
        <row r="1223">
          <cell r="A1223" t="str">
            <v>2 S 04 941 64</v>
          </cell>
          <cell r="B1223" t="str">
            <v>Descida d'água aterros em degraus - arm - DAD 14 - AC/BC</v>
          </cell>
          <cell r="C1223" t="str">
            <v>m</v>
          </cell>
          <cell r="D1223">
            <v>0</v>
          </cell>
          <cell r="E1223">
            <v>133.19999999999999</v>
          </cell>
          <cell r="F1223">
            <v>133.19999999999999</v>
          </cell>
          <cell r="G1223">
            <v>0</v>
          </cell>
          <cell r="H1223">
            <v>665.61</v>
          </cell>
          <cell r="I1223">
            <v>0</v>
          </cell>
          <cell r="J1223">
            <v>798.81</v>
          </cell>
          <cell r="K1223">
            <v>221.82</v>
          </cell>
          <cell r="L1223">
            <v>1020.6299999999999</v>
          </cell>
        </row>
        <row r="1224">
          <cell r="A1224" t="str">
            <v>2 S 04 941 65</v>
          </cell>
          <cell r="B1224" t="str">
            <v>Descida d'água aterros em degraus - DAD 15 - AC/BC</v>
          </cell>
          <cell r="C1224" t="str">
            <v>m</v>
          </cell>
          <cell r="D1224">
            <v>0</v>
          </cell>
          <cell r="E1224">
            <v>151.04</v>
          </cell>
          <cell r="F1224">
            <v>151.04</v>
          </cell>
          <cell r="G1224">
            <v>0</v>
          </cell>
          <cell r="H1224">
            <v>494.73</v>
          </cell>
          <cell r="I1224">
            <v>0</v>
          </cell>
          <cell r="J1224">
            <v>645.77</v>
          </cell>
          <cell r="K1224">
            <v>179.33</v>
          </cell>
          <cell r="L1224">
            <v>825.1</v>
          </cell>
        </row>
        <row r="1225">
          <cell r="A1225" t="str">
            <v>2 S 04 941 66</v>
          </cell>
          <cell r="B1225" t="str">
            <v>Descida d'água aterros em degraus - arm - DAD 16 - AC/BC</v>
          </cell>
          <cell r="C1225" t="str">
            <v>m</v>
          </cell>
          <cell r="D1225">
            <v>0</v>
          </cell>
          <cell r="E1225">
            <v>151.04</v>
          </cell>
          <cell r="F1225">
            <v>151.04</v>
          </cell>
          <cell r="G1225">
            <v>0</v>
          </cell>
          <cell r="H1225">
            <v>763.45</v>
          </cell>
          <cell r="I1225">
            <v>0</v>
          </cell>
          <cell r="J1225">
            <v>914.49</v>
          </cell>
          <cell r="K1225">
            <v>253.95</v>
          </cell>
          <cell r="L1225">
            <v>1168.4399999999998</v>
          </cell>
        </row>
        <row r="1226">
          <cell r="A1226" t="str">
            <v>2 S 04 941 67</v>
          </cell>
          <cell r="B1226" t="str">
            <v>Descida d'água aterros em degraus - DAD 17 - AC/BC</v>
          </cell>
          <cell r="C1226" t="str">
            <v>m</v>
          </cell>
          <cell r="D1226">
            <v>0</v>
          </cell>
          <cell r="E1226">
            <v>191.86</v>
          </cell>
          <cell r="F1226">
            <v>191.86</v>
          </cell>
          <cell r="G1226">
            <v>0</v>
          </cell>
          <cell r="H1226">
            <v>637.52</v>
          </cell>
          <cell r="I1226">
            <v>0</v>
          </cell>
          <cell r="J1226">
            <v>829.38</v>
          </cell>
          <cell r="K1226">
            <v>230.31</v>
          </cell>
          <cell r="L1226">
            <v>1059.69</v>
          </cell>
        </row>
        <row r="1227">
          <cell r="A1227" t="str">
            <v>2 S 04 941 68</v>
          </cell>
          <cell r="B1227" t="str">
            <v>Descida d'água aterros em degraus - arm - DAD 18 - AC/BC</v>
          </cell>
          <cell r="C1227" t="str">
            <v>m</v>
          </cell>
          <cell r="D1227">
            <v>0</v>
          </cell>
          <cell r="E1227">
            <v>191.86</v>
          </cell>
          <cell r="F1227">
            <v>191.86</v>
          </cell>
          <cell r="G1227">
            <v>0</v>
          </cell>
          <cell r="H1227">
            <v>971.93</v>
          </cell>
          <cell r="I1227">
            <v>0</v>
          </cell>
          <cell r="J1227">
            <v>1163.7900000000002</v>
          </cell>
          <cell r="K1227">
            <v>323.18</v>
          </cell>
          <cell r="L1227">
            <v>1486.9699999999998</v>
          </cell>
        </row>
        <row r="1228">
          <cell r="A1228" t="str">
            <v>2 S 04 941 81</v>
          </cell>
          <cell r="B1228" t="str">
            <v>Descida d'água cortes em degraus - DCD 01 - AC/BC</v>
          </cell>
          <cell r="C1228" t="str">
            <v>m</v>
          </cell>
          <cell r="D1228">
            <v>0</v>
          </cell>
          <cell r="E1228">
            <v>24.68</v>
          </cell>
          <cell r="F1228">
            <v>24.68</v>
          </cell>
          <cell r="G1228">
            <v>0</v>
          </cell>
          <cell r="H1228">
            <v>83.4</v>
          </cell>
          <cell r="I1228">
            <v>0</v>
          </cell>
          <cell r="J1228">
            <v>108.08</v>
          </cell>
          <cell r="K1228">
            <v>30.01</v>
          </cell>
          <cell r="L1228">
            <v>138.09</v>
          </cell>
        </row>
        <row r="1229">
          <cell r="A1229" t="str">
            <v>2 S 04 941 82</v>
          </cell>
          <cell r="B1229" t="str">
            <v>Descida d'água cortes em degraus - arm - DCD 02 - AC/BC</v>
          </cell>
          <cell r="C1229" t="str">
            <v>m</v>
          </cell>
          <cell r="D1229">
            <v>0</v>
          </cell>
          <cell r="E1229">
            <v>24.68</v>
          </cell>
          <cell r="F1229">
            <v>24.68</v>
          </cell>
          <cell r="G1229">
            <v>0</v>
          </cell>
          <cell r="H1229">
            <v>135.88</v>
          </cell>
          <cell r="I1229">
            <v>0</v>
          </cell>
          <cell r="J1229">
            <v>160.56</v>
          </cell>
          <cell r="K1229">
            <v>44.58</v>
          </cell>
          <cell r="L1229">
            <v>205.14</v>
          </cell>
        </row>
        <row r="1230">
          <cell r="A1230" t="str">
            <v>2 S 04 941 83</v>
          </cell>
          <cell r="B1230" t="str">
            <v>Descida d'água cortes em degraus - DCD 03 - AC/BC</v>
          </cell>
          <cell r="C1230" t="str">
            <v>m</v>
          </cell>
          <cell r="D1230">
            <v>0</v>
          </cell>
          <cell r="E1230">
            <v>39.1</v>
          </cell>
          <cell r="F1230">
            <v>39.1</v>
          </cell>
          <cell r="G1230">
            <v>0</v>
          </cell>
          <cell r="H1230">
            <v>130.97</v>
          </cell>
          <cell r="I1230">
            <v>0</v>
          </cell>
          <cell r="J1230">
            <v>170.07</v>
          </cell>
          <cell r="K1230">
            <v>47.22</v>
          </cell>
          <cell r="L1230">
            <v>217.29</v>
          </cell>
        </row>
        <row r="1231">
          <cell r="A1231" t="str">
            <v>2 S 04 941 84</v>
          </cell>
          <cell r="B1231" t="str">
            <v>Descida d'água cortes em degraus - arm - DCD 04 - AC/BC</v>
          </cell>
          <cell r="C1231" t="str">
            <v>m</v>
          </cell>
          <cell r="D1231">
            <v>0</v>
          </cell>
          <cell r="E1231">
            <v>39.1</v>
          </cell>
          <cell r="F1231">
            <v>39.1</v>
          </cell>
          <cell r="G1231">
            <v>0</v>
          </cell>
          <cell r="H1231">
            <v>214.21</v>
          </cell>
          <cell r="I1231">
            <v>0</v>
          </cell>
          <cell r="J1231">
            <v>253.31</v>
          </cell>
          <cell r="K1231">
            <v>70.34</v>
          </cell>
          <cell r="L1231">
            <v>323.64999999999998</v>
          </cell>
        </row>
        <row r="1232">
          <cell r="A1232" t="str">
            <v>2 S 04 942 01</v>
          </cell>
          <cell r="B1232" t="str">
            <v>Entrada d'água - EDA 01</v>
          </cell>
          <cell r="C1232" t="str">
            <v>und</v>
          </cell>
          <cell r="D1232">
            <v>0</v>
          </cell>
          <cell r="E1232">
            <v>3.41</v>
          </cell>
          <cell r="F1232">
            <v>3.41</v>
          </cell>
          <cell r="G1232">
            <v>0</v>
          </cell>
          <cell r="H1232">
            <v>31.14</v>
          </cell>
          <cell r="I1232">
            <v>0</v>
          </cell>
          <cell r="J1232">
            <v>34.549999999999997</v>
          </cell>
          <cell r="K1232">
            <v>9.59</v>
          </cell>
          <cell r="L1232">
            <v>44.14</v>
          </cell>
        </row>
        <row r="1233">
          <cell r="A1233" t="str">
            <v>2 S 04 942 02</v>
          </cell>
          <cell r="B1233" t="str">
            <v>Entrada d'água - EDA 02</v>
          </cell>
          <cell r="C1233" t="str">
            <v>und</v>
          </cell>
          <cell r="D1233">
            <v>0</v>
          </cell>
          <cell r="E1233">
            <v>3.17</v>
          </cell>
          <cell r="F1233">
            <v>3.17</v>
          </cell>
          <cell r="G1233">
            <v>0</v>
          </cell>
          <cell r="H1233">
            <v>37.869999999999997</v>
          </cell>
          <cell r="I1233">
            <v>0</v>
          </cell>
          <cell r="J1233">
            <v>41.04</v>
          </cell>
          <cell r="K1233">
            <v>11.39</v>
          </cell>
          <cell r="L1233">
            <v>52.43</v>
          </cell>
        </row>
        <row r="1234">
          <cell r="A1234" t="str">
            <v>2 S 04 942 51</v>
          </cell>
          <cell r="B1234" t="str">
            <v>Entrada d'água - EDA 01 - AC/BC</v>
          </cell>
          <cell r="C1234" t="str">
            <v>und</v>
          </cell>
          <cell r="D1234">
            <v>0</v>
          </cell>
          <cell r="E1234">
            <v>3.41</v>
          </cell>
          <cell r="F1234">
            <v>3.41</v>
          </cell>
          <cell r="G1234">
            <v>0</v>
          </cell>
          <cell r="H1234">
            <v>35.549999999999997</v>
          </cell>
          <cell r="I1234">
            <v>0</v>
          </cell>
          <cell r="J1234">
            <v>38.96</v>
          </cell>
          <cell r="K1234">
            <v>10.81</v>
          </cell>
          <cell r="L1234">
            <v>49.77</v>
          </cell>
        </row>
        <row r="1235">
          <cell r="A1235" t="str">
            <v>2 S 04 942 52</v>
          </cell>
          <cell r="B1235" t="str">
            <v>Entrada d'água - EDA 02 - AC/BC</v>
          </cell>
          <cell r="C1235" t="str">
            <v>und</v>
          </cell>
          <cell r="D1235">
            <v>0</v>
          </cell>
          <cell r="E1235">
            <v>3.17</v>
          </cell>
          <cell r="F1235">
            <v>3.17</v>
          </cell>
          <cell r="G1235">
            <v>0</v>
          </cell>
          <cell r="H1235">
            <v>43.47</v>
          </cell>
          <cell r="I1235">
            <v>0</v>
          </cell>
          <cell r="J1235">
            <v>46.64</v>
          </cell>
          <cell r="K1235">
            <v>12.95</v>
          </cell>
          <cell r="L1235">
            <v>59.59</v>
          </cell>
        </row>
        <row r="1236">
          <cell r="A1236" t="str">
            <v>2 S 04 950 01</v>
          </cell>
          <cell r="B1236" t="str">
            <v>Dissipador de energia - DES 01</v>
          </cell>
          <cell r="C1236" t="str">
            <v>und</v>
          </cell>
          <cell r="D1236">
            <v>0</v>
          </cell>
          <cell r="E1236">
            <v>19.54</v>
          </cell>
          <cell r="F1236">
            <v>19.54</v>
          </cell>
          <cell r="G1236">
            <v>0</v>
          </cell>
          <cell r="H1236">
            <v>169.72</v>
          </cell>
          <cell r="I1236">
            <v>0</v>
          </cell>
          <cell r="J1236">
            <v>189.26</v>
          </cell>
          <cell r="K1236">
            <v>52.55</v>
          </cell>
          <cell r="L1236">
            <v>241.81</v>
          </cell>
        </row>
        <row r="1237">
          <cell r="A1237" t="str">
            <v>2 S 04 950 02</v>
          </cell>
          <cell r="B1237" t="str">
            <v>Dissipador de energia - DES 02</v>
          </cell>
          <cell r="C1237" t="str">
            <v>und</v>
          </cell>
          <cell r="D1237">
            <v>0</v>
          </cell>
          <cell r="E1237">
            <v>23.21</v>
          </cell>
          <cell r="F1237">
            <v>23.21</v>
          </cell>
          <cell r="G1237">
            <v>0</v>
          </cell>
          <cell r="H1237">
            <v>201.83</v>
          </cell>
          <cell r="I1237">
            <v>0</v>
          </cell>
          <cell r="J1237">
            <v>225.04</v>
          </cell>
          <cell r="K1237">
            <v>62.49</v>
          </cell>
          <cell r="L1237">
            <v>287.52999999999997</v>
          </cell>
        </row>
        <row r="1238">
          <cell r="A1238" t="str">
            <v>2 S 04 950 03</v>
          </cell>
          <cell r="B1238" t="str">
            <v>Dissipador de energia - DES 03</v>
          </cell>
          <cell r="C1238" t="str">
            <v>und</v>
          </cell>
          <cell r="D1238">
            <v>0</v>
          </cell>
          <cell r="E1238">
            <v>27.61</v>
          </cell>
          <cell r="F1238">
            <v>27.61</v>
          </cell>
          <cell r="G1238">
            <v>0</v>
          </cell>
          <cell r="H1238">
            <v>240.7</v>
          </cell>
          <cell r="I1238">
            <v>0</v>
          </cell>
          <cell r="J1238">
            <v>268.31</v>
          </cell>
          <cell r="K1238">
            <v>74.5</v>
          </cell>
          <cell r="L1238">
            <v>342.81</v>
          </cell>
        </row>
        <row r="1239">
          <cell r="A1239" t="str">
            <v>2 S 04 950 04</v>
          </cell>
          <cell r="B1239" t="str">
            <v>Dissipador de energia - DES04</v>
          </cell>
          <cell r="C1239" t="str">
            <v>und</v>
          </cell>
          <cell r="D1239">
            <v>0</v>
          </cell>
          <cell r="E1239">
            <v>33.47</v>
          </cell>
          <cell r="F1239">
            <v>33.47</v>
          </cell>
          <cell r="G1239">
            <v>0</v>
          </cell>
          <cell r="H1239">
            <v>294.22000000000003</v>
          </cell>
          <cell r="I1239">
            <v>0</v>
          </cell>
          <cell r="J1239">
            <v>327.69</v>
          </cell>
          <cell r="K1239">
            <v>90.99</v>
          </cell>
          <cell r="L1239">
            <v>418.68</v>
          </cell>
        </row>
        <row r="1240">
          <cell r="A1240" t="str">
            <v>2 S 04 950 21</v>
          </cell>
          <cell r="B1240" t="str">
            <v>Dissipador de energia - DEB 01</v>
          </cell>
          <cell r="C1240" t="str">
            <v>und</v>
          </cell>
          <cell r="D1240">
            <v>0</v>
          </cell>
          <cell r="E1240">
            <v>34.21</v>
          </cell>
          <cell r="F1240">
            <v>34.21</v>
          </cell>
          <cell r="G1240">
            <v>0</v>
          </cell>
          <cell r="H1240">
            <v>188.35</v>
          </cell>
          <cell r="I1240">
            <v>0</v>
          </cell>
          <cell r="J1240">
            <v>222.56</v>
          </cell>
          <cell r="K1240">
            <v>61.8</v>
          </cell>
          <cell r="L1240">
            <v>284.36</v>
          </cell>
        </row>
        <row r="1241">
          <cell r="A1241" t="str">
            <v>2 S 04 950 22</v>
          </cell>
          <cell r="B1241" t="str">
            <v>Dissipador de energia - DEB 02</v>
          </cell>
          <cell r="C1241" t="str">
            <v>und</v>
          </cell>
          <cell r="D1241">
            <v>0</v>
          </cell>
          <cell r="E1241">
            <v>90.43</v>
          </cell>
          <cell r="F1241">
            <v>90.43</v>
          </cell>
          <cell r="G1241">
            <v>0</v>
          </cell>
          <cell r="H1241">
            <v>633.55999999999995</v>
          </cell>
          <cell r="I1241">
            <v>0</v>
          </cell>
          <cell r="J1241">
            <v>723.99</v>
          </cell>
          <cell r="K1241">
            <v>201.05</v>
          </cell>
          <cell r="L1241">
            <v>925.04</v>
          </cell>
        </row>
        <row r="1242">
          <cell r="A1242" t="str">
            <v>2 S 04 950 23</v>
          </cell>
          <cell r="B1242" t="str">
            <v>Dissipador de energia - DEB 03</v>
          </cell>
          <cell r="C1242" t="str">
            <v>und</v>
          </cell>
          <cell r="D1242">
            <v>0</v>
          </cell>
          <cell r="E1242">
            <v>141.75</v>
          </cell>
          <cell r="F1242">
            <v>141.75</v>
          </cell>
          <cell r="G1242">
            <v>0</v>
          </cell>
          <cell r="H1242">
            <v>1015.28</v>
          </cell>
          <cell r="I1242">
            <v>0</v>
          </cell>
          <cell r="J1242">
            <v>1157.03</v>
          </cell>
          <cell r="K1242">
            <v>321.3</v>
          </cell>
          <cell r="L1242">
            <v>1478.33</v>
          </cell>
        </row>
        <row r="1243">
          <cell r="A1243" t="str">
            <v>2 S 04 950 24</v>
          </cell>
          <cell r="B1243" t="str">
            <v>Dissipador de energia - DEB 04</v>
          </cell>
          <cell r="C1243" t="str">
            <v>und</v>
          </cell>
          <cell r="D1243">
            <v>0</v>
          </cell>
          <cell r="E1243">
            <v>205.3</v>
          </cell>
          <cell r="F1243">
            <v>205.3</v>
          </cell>
          <cell r="G1243">
            <v>0</v>
          </cell>
          <cell r="H1243">
            <v>1491.96</v>
          </cell>
          <cell r="I1243">
            <v>0</v>
          </cell>
          <cell r="J1243">
            <v>1697.26</v>
          </cell>
          <cell r="K1243">
            <v>471.32</v>
          </cell>
          <cell r="L1243">
            <v>2168.58</v>
          </cell>
        </row>
        <row r="1244">
          <cell r="A1244" t="str">
            <v>2 S 04 950 25</v>
          </cell>
          <cell r="B1244" t="str">
            <v>Dissipador de energia - DEB 05</v>
          </cell>
          <cell r="C1244" t="str">
            <v>und</v>
          </cell>
          <cell r="D1244">
            <v>0</v>
          </cell>
          <cell r="E1244">
            <v>276.18</v>
          </cell>
          <cell r="F1244">
            <v>276.18</v>
          </cell>
          <cell r="G1244">
            <v>0</v>
          </cell>
          <cell r="H1244">
            <v>2025.44</v>
          </cell>
          <cell r="I1244">
            <v>0</v>
          </cell>
          <cell r="J1244">
            <v>2301.6200000000003</v>
          </cell>
          <cell r="K1244">
            <v>639.15</v>
          </cell>
          <cell r="L1244">
            <v>2940.77</v>
          </cell>
        </row>
        <row r="1245">
          <cell r="A1245" t="str">
            <v>2 S 04 950 26</v>
          </cell>
          <cell r="B1245" t="str">
            <v>Dissipador de energia - DEB 06</v>
          </cell>
          <cell r="C1245" t="str">
            <v>und</v>
          </cell>
          <cell r="D1245">
            <v>0</v>
          </cell>
          <cell r="E1245">
            <v>442.39</v>
          </cell>
          <cell r="F1245">
            <v>442.39</v>
          </cell>
          <cell r="G1245">
            <v>0</v>
          </cell>
          <cell r="H1245">
            <v>3333.02</v>
          </cell>
          <cell r="I1245">
            <v>0</v>
          </cell>
          <cell r="J1245">
            <v>3775.41</v>
          </cell>
          <cell r="K1245">
            <v>1048.43</v>
          </cell>
          <cell r="L1245">
            <v>4823.8399999999992</v>
          </cell>
        </row>
        <row r="1246">
          <cell r="A1246" t="str">
            <v>2 S 04 950 27</v>
          </cell>
          <cell r="B1246" t="str">
            <v>Dissipador de energia - DEB 07</v>
          </cell>
          <cell r="C1246" t="str">
            <v>und</v>
          </cell>
          <cell r="D1246">
            <v>0</v>
          </cell>
          <cell r="E1246">
            <v>283.51</v>
          </cell>
          <cell r="F1246">
            <v>283.51</v>
          </cell>
          <cell r="G1246">
            <v>0</v>
          </cell>
          <cell r="H1246">
            <v>2118.0099999999998</v>
          </cell>
          <cell r="I1246">
            <v>0</v>
          </cell>
          <cell r="J1246">
            <v>2401.52</v>
          </cell>
          <cell r="K1246">
            <v>666.9</v>
          </cell>
          <cell r="L1246">
            <v>3068.42</v>
          </cell>
        </row>
        <row r="1247">
          <cell r="A1247" t="str">
            <v>2 S 04 950 28</v>
          </cell>
          <cell r="B1247" t="str">
            <v>Dissipador de energia - DEB 08</v>
          </cell>
          <cell r="C1247" t="str">
            <v>und</v>
          </cell>
          <cell r="D1247">
            <v>0</v>
          </cell>
          <cell r="E1247">
            <v>381.28</v>
          </cell>
          <cell r="F1247">
            <v>381.28</v>
          </cell>
          <cell r="G1247">
            <v>0</v>
          </cell>
          <cell r="H1247">
            <v>2882.12</v>
          </cell>
          <cell r="I1247">
            <v>0</v>
          </cell>
          <cell r="J1247">
            <v>3263.3999999999996</v>
          </cell>
          <cell r="K1247">
            <v>906.24</v>
          </cell>
          <cell r="L1247">
            <v>4169.6400000000003</v>
          </cell>
        </row>
        <row r="1248">
          <cell r="A1248" t="str">
            <v>2 S 04 950 29</v>
          </cell>
          <cell r="B1248" t="str">
            <v>Dissipador de energia - DEB 09</v>
          </cell>
          <cell r="C1248" t="str">
            <v>und</v>
          </cell>
          <cell r="D1248">
            <v>0</v>
          </cell>
          <cell r="E1248">
            <v>596.37</v>
          </cell>
          <cell r="F1248">
            <v>596.37</v>
          </cell>
          <cell r="G1248">
            <v>0</v>
          </cell>
          <cell r="H1248">
            <v>4588.83</v>
          </cell>
          <cell r="I1248">
            <v>0</v>
          </cell>
          <cell r="J1248">
            <v>5185.2</v>
          </cell>
          <cell r="K1248">
            <v>1439.9299999999998</v>
          </cell>
          <cell r="L1248">
            <v>6625.13</v>
          </cell>
        </row>
        <row r="1249">
          <cell r="A1249" t="str">
            <v>2 S 04 950 30</v>
          </cell>
          <cell r="B1249" t="str">
            <v>Dissipador de energia - DEB 10</v>
          </cell>
          <cell r="C1249" t="str">
            <v>und</v>
          </cell>
          <cell r="D1249">
            <v>0</v>
          </cell>
          <cell r="E1249">
            <v>361.73</v>
          </cell>
          <cell r="F1249">
            <v>361.73</v>
          </cell>
          <cell r="G1249">
            <v>0</v>
          </cell>
          <cell r="H1249">
            <v>2745.56</v>
          </cell>
          <cell r="I1249">
            <v>0</v>
          </cell>
          <cell r="J1249">
            <v>3107.29</v>
          </cell>
          <cell r="K1249">
            <v>862.89</v>
          </cell>
          <cell r="L1249">
            <v>3970.18</v>
          </cell>
        </row>
        <row r="1250">
          <cell r="A1250" t="str">
            <v>2 S 04 950 31</v>
          </cell>
          <cell r="B1250" t="str">
            <v>Dissipador de energia - DEB 11</v>
          </cell>
          <cell r="C1250" t="str">
            <v>und</v>
          </cell>
          <cell r="D1250">
            <v>0</v>
          </cell>
          <cell r="E1250">
            <v>488.83</v>
          </cell>
          <cell r="F1250">
            <v>488.83</v>
          </cell>
          <cell r="G1250">
            <v>0</v>
          </cell>
          <cell r="H1250">
            <v>3737.82</v>
          </cell>
          <cell r="I1250">
            <v>0</v>
          </cell>
          <cell r="J1250">
            <v>4226.6500000000005</v>
          </cell>
          <cell r="K1250">
            <v>1173.74</v>
          </cell>
          <cell r="L1250">
            <v>5400.3899999999994</v>
          </cell>
        </row>
        <row r="1251">
          <cell r="A1251" t="str">
            <v>2 S 04 950 32</v>
          </cell>
          <cell r="B1251" t="str">
            <v>Dissipador de energia - DEB 12</v>
          </cell>
          <cell r="C1251" t="str">
            <v>und</v>
          </cell>
          <cell r="D1251">
            <v>0</v>
          </cell>
          <cell r="E1251">
            <v>750.36</v>
          </cell>
          <cell r="F1251">
            <v>750.36</v>
          </cell>
          <cell r="G1251">
            <v>0</v>
          </cell>
          <cell r="H1251">
            <v>5843.89</v>
          </cell>
          <cell r="I1251">
            <v>0</v>
          </cell>
          <cell r="J1251">
            <v>6594.25</v>
          </cell>
          <cell r="K1251">
            <v>1831.22</v>
          </cell>
          <cell r="L1251">
            <v>8425.4700000000012</v>
          </cell>
        </row>
        <row r="1252">
          <cell r="A1252" t="str">
            <v>2 S 04 950 51</v>
          </cell>
          <cell r="B1252" t="str">
            <v>Dissipador de energia - DED 01</v>
          </cell>
          <cell r="C1252" t="str">
            <v>und</v>
          </cell>
          <cell r="D1252">
            <v>0</v>
          </cell>
          <cell r="E1252">
            <v>58.65</v>
          </cell>
          <cell r="F1252">
            <v>58.65</v>
          </cell>
          <cell r="G1252">
            <v>0</v>
          </cell>
          <cell r="H1252">
            <v>194.94</v>
          </cell>
          <cell r="I1252">
            <v>0</v>
          </cell>
          <cell r="J1252">
            <v>253.59</v>
          </cell>
          <cell r="K1252">
            <v>70.42</v>
          </cell>
          <cell r="L1252">
            <v>324.01</v>
          </cell>
        </row>
        <row r="1253">
          <cell r="A1253" t="str">
            <v>2 S 04 950 61</v>
          </cell>
          <cell r="B1253" t="str">
            <v>Dissipador de energia - DES 01 - AC/PC</v>
          </cell>
          <cell r="C1253" t="str">
            <v>und</v>
          </cell>
          <cell r="D1253">
            <v>0</v>
          </cell>
          <cell r="E1253">
            <v>19.54</v>
          </cell>
          <cell r="F1253">
            <v>19.54</v>
          </cell>
          <cell r="G1253">
            <v>0</v>
          </cell>
          <cell r="H1253">
            <v>182.88</v>
          </cell>
          <cell r="I1253">
            <v>0</v>
          </cell>
          <cell r="J1253">
            <v>202.42</v>
          </cell>
          <cell r="K1253">
            <v>56.21</v>
          </cell>
          <cell r="L1253">
            <v>258.63</v>
          </cell>
        </row>
        <row r="1254">
          <cell r="A1254" t="str">
            <v>2 S 04 950 62</v>
          </cell>
          <cell r="B1254" t="str">
            <v>Dissipador de energia - DES 02 - AC/PC</v>
          </cell>
          <cell r="C1254" t="str">
            <v>und</v>
          </cell>
          <cell r="D1254">
            <v>0</v>
          </cell>
          <cell r="E1254">
            <v>23.21</v>
          </cell>
          <cell r="F1254">
            <v>23.21</v>
          </cell>
          <cell r="G1254">
            <v>0</v>
          </cell>
          <cell r="H1254">
            <v>217.49</v>
          </cell>
          <cell r="I1254">
            <v>0</v>
          </cell>
          <cell r="J1254">
            <v>240.7</v>
          </cell>
          <cell r="K1254">
            <v>66.84</v>
          </cell>
          <cell r="L1254">
            <v>307.54000000000002</v>
          </cell>
        </row>
        <row r="1255">
          <cell r="A1255" t="str">
            <v>2 S 04 950 63</v>
          </cell>
          <cell r="B1255" t="str">
            <v>Dissipador de energia - DES 03 - AC/PC</v>
          </cell>
          <cell r="C1255" t="str">
            <v>und</v>
          </cell>
          <cell r="D1255">
            <v>0</v>
          </cell>
          <cell r="E1255">
            <v>27.61</v>
          </cell>
          <cell r="F1255">
            <v>27.61</v>
          </cell>
          <cell r="G1255">
            <v>0</v>
          </cell>
          <cell r="H1255">
            <v>259.36</v>
          </cell>
          <cell r="I1255">
            <v>0</v>
          </cell>
          <cell r="J1255">
            <v>286.97000000000003</v>
          </cell>
          <cell r="K1255">
            <v>79.69</v>
          </cell>
          <cell r="L1255">
            <v>366.66</v>
          </cell>
        </row>
        <row r="1256">
          <cell r="A1256" t="str">
            <v>2 S 04 950 64</v>
          </cell>
          <cell r="B1256" t="str">
            <v>Dissipador de energia - DES04 - AC/PC</v>
          </cell>
          <cell r="C1256" t="str">
            <v>und</v>
          </cell>
          <cell r="D1256">
            <v>0</v>
          </cell>
          <cell r="E1256">
            <v>33.47</v>
          </cell>
          <cell r="F1256">
            <v>33.47</v>
          </cell>
          <cell r="G1256">
            <v>0</v>
          </cell>
          <cell r="H1256">
            <v>317.05</v>
          </cell>
          <cell r="I1256">
            <v>0</v>
          </cell>
          <cell r="J1256">
            <v>350.52</v>
          </cell>
          <cell r="K1256">
            <v>97.33</v>
          </cell>
          <cell r="L1256">
            <v>447.85</v>
          </cell>
        </row>
        <row r="1257">
          <cell r="A1257" t="str">
            <v>2 S 04 950 71</v>
          </cell>
          <cell r="B1257" t="str">
            <v>Dissipador de energia - DEB 01 - AC/BC/PC</v>
          </cell>
          <cell r="C1257" t="str">
            <v>und</v>
          </cell>
          <cell r="D1257">
            <v>0</v>
          </cell>
          <cell r="E1257">
            <v>34.21</v>
          </cell>
          <cell r="F1257">
            <v>34.21</v>
          </cell>
          <cell r="G1257">
            <v>0</v>
          </cell>
          <cell r="H1257">
            <v>205.43</v>
          </cell>
          <cell r="I1257">
            <v>0</v>
          </cell>
          <cell r="J1257">
            <v>239.64</v>
          </cell>
          <cell r="K1257">
            <v>66.540000000000006</v>
          </cell>
          <cell r="L1257">
            <v>306.18</v>
          </cell>
        </row>
        <row r="1258">
          <cell r="A1258" t="str">
            <v>2 S 04 950 72</v>
          </cell>
          <cell r="B1258" t="str">
            <v>Dissipador de energia - DEB 02 - AC/BC/PC</v>
          </cell>
          <cell r="C1258" t="str">
            <v>und</v>
          </cell>
          <cell r="D1258">
            <v>0</v>
          </cell>
          <cell r="E1258">
            <v>90.43</v>
          </cell>
          <cell r="F1258">
            <v>90.43</v>
          </cell>
          <cell r="G1258">
            <v>0</v>
          </cell>
          <cell r="H1258">
            <v>691.04</v>
          </cell>
          <cell r="I1258">
            <v>0</v>
          </cell>
          <cell r="J1258">
            <v>781.47</v>
          </cell>
          <cell r="K1258">
            <v>217.01</v>
          </cell>
          <cell r="L1258">
            <v>998.48</v>
          </cell>
        </row>
        <row r="1259">
          <cell r="A1259" t="str">
            <v>2 S 04 950 73</v>
          </cell>
          <cell r="B1259" t="str">
            <v>Dissipador de energia - DEB 03 - AC/BC/PC</v>
          </cell>
          <cell r="C1259" t="str">
            <v>und</v>
          </cell>
          <cell r="D1259">
            <v>0</v>
          </cell>
          <cell r="E1259">
            <v>141.75</v>
          </cell>
          <cell r="F1259">
            <v>141.75</v>
          </cell>
          <cell r="G1259">
            <v>0</v>
          </cell>
          <cell r="H1259">
            <v>1107.8</v>
          </cell>
          <cell r="I1259">
            <v>0</v>
          </cell>
          <cell r="J1259">
            <v>1249.55</v>
          </cell>
          <cell r="K1259">
            <v>347</v>
          </cell>
          <cell r="L1259">
            <v>1596.55</v>
          </cell>
        </row>
        <row r="1260">
          <cell r="A1260" t="str">
            <v>2 S 04 950 74</v>
          </cell>
          <cell r="B1260" t="str">
            <v>Dissipador de energia - DEB 04 - AC/BC/PC</v>
          </cell>
          <cell r="C1260" t="str">
            <v>und</v>
          </cell>
          <cell r="D1260">
            <v>0</v>
          </cell>
          <cell r="E1260">
            <v>205.3</v>
          </cell>
          <cell r="F1260">
            <v>205.3</v>
          </cell>
          <cell r="G1260">
            <v>0</v>
          </cell>
          <cell r="H1260">
            <v>1628.1399999999999</v>
          </cell>
          <cell r="I1260">
            <v>0</v>
          </cell>
          <cell r="J1260">
            <v>1833.44</v>
          </cell>
          <cell r="K1260">
            <v>509.14</v>
          </cell>
          <cell r="L1260">
            <v>2342.58</v>
          </cell>
        </row>
        <row r="1261">
          <cell r="A1261" t="str">
            <v>2 S 04 950 75</v>
          </cell>
          <cell r="B1261" t="str">
            <v>Dissipador de energia - DEB 05 - AC/BC/PC</v>
          </cell>
          <cell r="C1261" t="str">
            <v>und</v>
          </cell>
          <cell r="D1261">
            <v>0</v>
          </cell>
          <cell r="E1261">
            <v>276.18</v>
          </cell>
          <cell r="F1261">
            <v>276.18</v>
          </cell>
          <cell r="G1261">
            <v>0</v>
          </cell>
          <cell r="H1261">
            <v>2210.4699999999998</v>
          </cell>
          <cell r="I1261">
            <v>0</v>
          </cell>
          <cell r="J1261">
            <v>2486.65</v>
          </cell>
          <cell r="K1261">
            <v>690.54</v>
          </cell>
          <cell r="L1261">
            <v>3177.19</v>
          </cell>
        </row>
        <row r="1262">
          <cell r="A1262" t="str">
            <v>2 S 04 950 76</v>
          </cell>
          <cell r="B1262" t="str">
            <v>Dissipador de energia - DEB 06 - AC/BC/PC</v>
          </cell>
          <cell r="C1262" t="str">
            <v>und</v>
          </cell>
          <cell r="D1262">
            <v>0</v>
          </cell>
          <cell r="E1262">
            <v>442.39</v>
          </cell>
          <cell r="F1262">
            <v>442.39</v>
          </cell>
          <cell r="G1262">
            <v>0</v>
          </cell>
          <cell r="H1262">
            <v>3638.09</v>
          </cell>
          <cell r="I1262">
            <v>0</v>
          </cell>
          <cell r="J1262">
            <v>4080.4799999999996</v>
          </cell>
          <cell r="K1262">
            <v>1133.1400000000001</v>
          </cell>
          <cell r="L1262">
            <v>5213.62</v>
          </cell>
        </row>
        <row r="1263">
          <cell r="A1263" t="str">
            <v>2 S 04 950 77</v>
          </cell>
          <cell r="B1263" t="str">
            <v>Dissipador de energia - DEB 07 - AC/BC/PC</v>
          </cell>
          <cell r="C1263" t="str">
            <v>und</v>
          </cell>
          <cell r="D1263">
            <v>0</v>
          </cell>
          <cell r="E1263">
            <v>283.51</v>
          </cell>
          <cell r="F1263">
            <v>283.51</v>
          </cell>
          <cell r="G1263">
            <v>0</v>
          </cell>
          <cell r="H1263">
            <v>2311.6</v>
          </cell>
          <cell r="I1263">
            <v>0</v>
          </cell>
          <cell r="J1263">
            <v>2595.11</v>
          </cell>
          <cell r="K1263">
            <v>720.66</v>
          </cell>
          <cell r="L1263">
            <v>3315.77</v>
          </cell>
        </row>
        <row r="1264">
          <cell r="A1264" t="str">
            <v>2 S 04 950 78</v>
          </cell>
          <cell r="B1264" t="str">
            <v>Dissipador de energia - DEB 08 - AC/BC/PC</v>
          </cell>
          <cell r="C1264" t="str">
            <v>und</v>
          </cell>
          <cell r="D1264">
            <v>0</v>
          </cell>
          <cell r="E1264">
            <v>381.28</v>
          </cell>
          <cell r="F1264">
            <v>381.28</v>
          </cell>
          <cell r="G1264">
            <v>0</v>
          </cell>
          <cell r="H1264">
            <v>3145.81</v>
          </cell>
          <cell r="I1264">
            <v>0</v>
          </cell>
          <cell r="J1264">
            <v>3527.0899999999997</v>
          </cell>
          <cell r="K1264">
            <v>979.47</v>
          </cell>
          <cell r="L1264">
            <v>4506.5600000000004</v>
          </cell>
        </row>
        <row r="1265">
          <cell r="A1265" t="str">
            <v>2 S 04 950 79</v>
          </cell>
          <cell r="B1265" t="str">
            <v>Dissipador de energia - DEB 09 - AC/BC/PC</v>
          </cell>
          <cell r="C1265" t="str">
            <v>und</v>
          </cell>
          <cell r="D1265">
            <v>0</v>
          </cell>
          <cell r="E1265">
            <v>596.37</v>
          </cell>
          <cell r="F1265">
            <v>596.37</v>
          </cell>
          <cell r="G1265">
            <v>0</v>
          </cell>
          <cell r="H1265">
            <v>5008.8499999999995</v>
          </cell>
          <cell r="I1265">
            <v>0</v>
          </cell>
          <cell r="J1265">
            <v>5605.22</v>
          </cell>
          <cell r="K1265">
            <v>1556.56</v>
          </cell>
          <cell r="L1265">
            <v>7161.7800000000007</v>
          </cell>
        </row>
        <row r="1266">
          <cell r="A1266" t="str">
            <v>2 S 04 950 80</v>
          </cell>
          <cell r="B1266" t="str">
            <v>Dissipador de energia - DEB 10 - AC/BC/PC</v>
          </cell>
          <cell r="C1266" t="str">
            <v>und</v>
          </cell>
          <cell r="D1266">
            <v>0</v>
          </cell>
          <cell r="E1266">
            <v>361.73</v>
          </cell>
          <cell r="F1266">
            <v>361.73</v>
          </cell>
          <cell r="G1266">
            <v>0</v>
          </cell>
          <cell r="H1266">
            <v>2996.56</v>
          </cell>
          <cell r="I1266">
            <v>0</v>
          </cell>
          <cell r="J1266">
            <v>3358.2900000000004</v>
          </cell>
          <cell r="K1266">
            <v>932.59</v>
          </cell>
          <cell r="L1266">
            <v>4290.8799999999992</v>
          </cell>
        </row>
        <row r="1267">
          <cell r="A1267" t="str">
            <v>2 S 04 950 81</v>
          </cell>
          <cell r="B1267" t="str">
            <v>Dissipador de energia - DEB 11 - AC/BC/PC</v>
          </cell>
          <cell r="C1267" t="str">
            <v>und</v>
          </cell>
          <cell r="D1267">
            <v>0</v>
          </cell>
          <cell r="E1267">
            <v>488.83</v>
          </cell>
          <cell r="F1267">
            <v>488.83</v>
          </cell>
          <cell r="G1267">
            <v>0</v>
          </cell>
          <cell r="H1267">
            <v>4079.79</v>
          </cell>
          <cell r="I1267">
            <v>0</v>
          </cell>
          <cell r="J1267">
            <v>4568.62</v>
          </cell>
          <cell r="K1267">
            <v>1268.7</v>
          </cell>
          <cell r="L1267">
            <v>5837.32</v>
          </cell>
        </row>
        <row r="1268">
          <cell r="A1268" t="str">
            <v>2 S 04 950 82</v>
          </cell>
          <cell r="B1268" t="str">
            <v>Dissipador de energia - DEB 12 - AC/BC/PC</v>
          </cell>
          <cell r="C1268" t="str">
            <v>und</v>
          </cell>
          <cell r="D1268">
            <v>0</v>
          </cell>
          <cell r="E1268">
            <v>750.36</v>
          </cell>
          <cell r="F1268">
            <v>750.36</v>
          </cell>
          <cell r="G1268">
            <v>0</v>
          </cell>
          <cell r="H1268">
            <v>6378.82</v>
          </cell>
          <cell r="I1268">
            <v>0</v>
          </cell>
          <cell r="J1268">
            <v>7129.18</v>
          </cell>
          <cell r="K1268">
            <v>1979.77</v>
          </cell>
          <cell r="L1268">
            <v>9108.9500000000007</v>
          </cell>
        </row>
        <row r="1269">
          <cell r="A1269" t="str">
            <v>2 S 04 950 99</v>
          </cell>
          <cell r="B1269" t="str">
            <v>Dissipador de energia - DED 01 - AC/BC</v>
          </cell>
          <cell r="C1269" t="str">
            <v>und</v>
          </cell>
          <cell r="D1269">
            <v>0</v>
          </cell>
          <cell r="E1269">
            <v>58.65</v>
          </cell>
          <cell r="F1269">
            <v>58.65</v>
          </cell>
          <cell r="G1269">
            <v>0</v>
          </cell>
          <cell r="H1269">
            <v>210.95</v>
          </cell>
          <cell r="I1269">
            <v>0</v>
          </cell>
          <cell r="J1269">
            <v>269.60000000000002</v>
          </cell>
          <cell r="K1269">
            <v>74.86</v>
          </cell>
          <cell r="L1269">
            <v>344.46</v>
          </cell>
        </row>
        <row r="1270">
          <cell r="A1270" t="str">
            <v>2 S 04 960 01</v>
          </cell>
          <cell r="B1270" t="str">
            <v>Boca de lobo simples grelha concr. - BLS 01</v>
          </cell>
          <cell r="C1270" t="str">
            <v>und</v>
          </cell>
          <cell r="D1270">
            <v>0</v>
          </cell>
          <cell r="E1270">
            <v>72.34</v>
          </cell>
          <cell r="F1270">
            <v>72.34</v>
          </cell>
          <cell r="G1270">
            <v>0</v>
          </cell>
          <cell r="H1270">
            <v>450.24</v>
          </cell>
          <cell r="I1270">
            <v>0</v>
          </cell>
          <cell r="J1270">
            <v>522.58000000000004</v>
          </cell>
          <cell r="K1270">
            <v>145.12</v>
          </cell>
          <cell r="L1270">
            <v>667.7</v>
          </cell>
        </row>
        <row r="1271">
          <cell r="A1271" t="str">
            <v>2 S 04 960 02</v>
          </cell>
          <cell r="B1271" t="str">
            <v>Boca de lobo simples grelha concr. - BLS 02</v>
          </cell>
          <cell r="C1271" t="str">
            <v>und</v>
          </cell>
          <cell r="D1271">
            <v>0</v>
          </cell>
          <cell r="E1271">
            <v>85.78</v>
          </cell>
          <cell r="F1271">
            <v>85.78</v>
          </cell>
          <cell r="G1271">
            <v>0</v>
          </cell>
          <cell r="H1271">
            <v>574.52</v>
          </cell>
          <cell r="I1271">
            <v>0</v>
          </cell>
          <cell r="J1271">
            <v>660.3</v>
          </cell>
          <cell r="K1271">
            <v>183.36</v>
          </cell>
          <cell r="L1271">
            <v>843.66</v>
          </cell>
        </row>
        <row r="1272">
          <cell r="A1272" t="str">
            <v>2 S 04 960 03</v>
          </cell>
          <cell r="B1272" t="str">
            <v>Boca de lobo simples grelha concr. - BLS 03</v>
          </cell>
          <cell r="C1272" t="str">
            <v>und</v>
          </cell>
          <cell r="D1272">
            <v>0</v>
          </cell>
          <cell r="E1272">
            <v>99.47</v>
          </cell>
          <cell r="F1272">
            <v>99.47</v>
          </cell>
          <cell r="G1272">
            <v>0</v>
          </cell>
          <cell r="H1272">
            <v>698.81</v>
          </cell>
          <cell r="I1272">
            <v>0</v>
          </cell>
          <cell r="J1272">
            <v>798.28</v>
          </cell>
          <cell r="K1272">
            <v>221.68</v>
          </cell>
          <cell r="L1272">
            <v>1019.9599999999999</v>
          </cell>
        </row>
        <row r="1273">
          <cell r="A1273" t="str">
            <v>2 S 04 960 04</v>
          </cell>
          <cell r="B1273" t="str">
            <v>Boca de lobo simples grelha concr. - BLS 04</v>
          </cell>
          <cell r="C1273" t="str">
            <v>und</v>
          </cell>
          <cell r="D1273">
            <v>0</v>
          </cell>
          <cell r="E1273">
            <v>112.91</v>
          </cell>
          <cell r="F1273">
            <v>112.91</v>
          </cell>
          <cell r="G1273">
            <v>0</v>
          </cell>
          <cell r="H1273">
            <v>798.72</v>
          </cell>
          <cell r="I1273">
            <v>0</v>
          </cell>
          <cell r="J1273">
            <v>911.63</v>
          </cell>
          <cell r="K1273">
            <v>253.15</v>
          </cell>
          <cell r="L1273">
            <v>1164.78</v>
          </cell>
        </row>
        <row r="1274">
          <cell r="A1274" t="str">
            <v>2 S 04 960 05</v>
          </cell>
          <cell r="B1274" t="str">
            <v>Boca de lobo simples grelha concr. - BLS 05</v>
          </cell>
          <cell r="C1274" t="str">
            <v>und</v>
          </cell>
          <cell r="D1274">
            <v>0</v>
          </cell>
          <cell r="E1274">
            <v>125.38</v>
          </cell>
          <cell r="F1274">
            <v>125.38</v>
          </cell>
          <cell r="G1274">
            <v>0</v>
          </cell>
          <cell r="H1274">
            <v>944.11</v>
          </cell>
          <cell r="I1274">
            <v>0</v>
          </cell>
          <cell r="J1274">
            <v>1069.49</v>
          </cell>
          <cell r="K1274">
            <v>296.99</v>
          </cell>
          <cell r="L1274">
            <v>1366.48</v>
          </cell>
        </row>
        <row r="1275">
          <cell r="A1275" t="str">
            <v>2 S 04 960 06</v>
          </cell>
          <cell r="B1275" t="str">
            <v>Boca de lobo simples grelha concr. - BLS 06</v>
          </cell>
          <cell r="C1275" t="str">
            <v>und</v>
          </cell>
          <cell r="D1275">
            <v>0</v>
          </cell>
          <cell r="E1275">
            <v>138.81</v>
          </cell>
          <cell r="F1275">
            <v>138.81</v>
          </cell>
          <cell r="G1275">
            <v>0</v>
          </cell>
          <cell r="H1275">
            <v>1068.3899999999999</v>
          </cell>
          <cell r="I1275">
            <v>0</v>
          </cell>
          <cell r="J1275">
            <v>1207.2</v>
          </cell>
          <cell r="K1275">
            <v>335.23</v>
          </cell>
          <cell r="L1275">
            <v>1542.43</v>
          </cell>
        </row>
        <row r="1276">
          <cell r="A1276" t="str">
            <v>2 S 04 960 07</v>
          </cell>
          <cell r="B1276" t="str">
            <v>Boca de lobo simples grelha concr. - BLS 07</v>
          </cell>
          <cell r="C1276" t="str">
            <v>und</v>
          </cell>
          <cell r="D1276">
            <v>0</v>
          </cell>
          <cell r="E1276">
            <v>152.5</v>
          </cell>
          <cell r="F1276">
            <v>152.5</v>
          </cell>
          <cell r="G1276">
            <v>0</v>
          </cell>
          <cell r="H1276">
            <v>1192.6699999999998</v>
          </cell>
          <cell r="I1276">
            <v>0</v>
          </cell>
          <cell r="J1276">
            <v>1345.17</v>
          </cell>
          <cell r="K1276">
            <v>373.55</v>
          </cell>
          <cell r="L1276">
            <v>1718.72</v>
          </cell>
        </row>
        <row r="1277">
          <cell r="A1277" t="str">
            <v>2 S 04 960 51</v>
          </cell>
          <cell r="B1277" t="str">
            <v>Boca de lobo simples grelha concr. - BLS 01 - AC/BC</v>
          </cell>
          <cell r="C1277" t="str">
            <v>und</v>
          </cell>
          <cell r="D1277">
            <v>0</v>
          </cell>
          <cell r="E1277">
            <v>72.34</v>
          </cell>
          <cell r="F1277">
            <v>72.34</v>
          </cell>
          <cell r="G1277">
            <v>0</v>
          </cell>
          <cell r="H1277">
            <v>470.49</v>
          </cell>
          <cell r="I1277">
            <v>0</v>
          </cell>
          <cell r="J1277">
            <v>542.83000000000004</v>
          </cell>
          <cell r="K1277">
            <v>150.74</v>
          </cell>
          <cell r="L1277">
            <v>693.57</v>
          </cell>
        </row>
        <row r="1278">
          <cell r="A1278" t="str">
            <v>2 S 04 960 52</v>
          </cell>
          <cell r="B1278" t="str">
            <v>Boca de lobo simples grelha concr. - BLS 02 - AC/BC</v>
          </cell>
          <cell r="C1278" t="str">
            <v>und</v>
          </cell>
          <cell r="D1278">
            <v>0</v>
          </cell>
          <cell r="E1278">
            <v>85.78</v>
          </cell>
          <cell r="F1278">
            <v>85.78</v>
          </cell>
          <cell r="G1278">
            <v>0</v>
          </cell>
          <cell r="H1278">
            <v>598.70000000000005</v>
          </cell>
          <cell r="I1278">
            <v>0</v>
          </cell>
          <cell r="J1278">
            <v>684.48</v>
          </cell>
          <cell r="K1278">
            <v>190.08</v>
          </cell>
          <cell r="L1278">
            <v>874.56</v>
          </cell>
        </row>
        <row r="1279">
          <cell r="A1279" t="str">
            <v>2 S 04 960 53</v>
          </cell>
          <cell r="B1279" t="str">
            <v>Boca de lobo simples grelha concr. - BLS 03 - AC/BC</v>
          </cell>
          <cell r="C1279" t="str">
            <v>und</v>
          </cell>
          <cell r="D1279">
            <v>0</v>
          </cell>
          <cell r="E1279">
            <v>99.47</v>
          </cell>
          <cell r="F1279">
            <v>99.47</v>
          </cell>
          <cell r="G1279">
            <v>0</v>
          </cell>
          <cell r="H1279">
            <v>726.92</v>
          </cell>
          <cell r="I1279">
            <v>0</v>
          </cell>
          <cell r="J1279">
            <v>826.39</v>
          </cell>
          <cell r="K1279">
            <v>229.48</v>
          </cell>
          <cell r="L1279">
            <v>1055.8700000000001</v>
          </cell>
        </row>
        <row r="1280">
          <cell r="A1280" t="str">
            <v>2 S 04 960 54</v>
          </cell>
          <cell r="B1280" t="str">
            <v>Boca de lobo simples grelha concr. - BLS 04 - AC/BC</v>
          </cell>
          <cell r="C1280" t="str">
            <v>und</v>
          </cell>
          <cell r="D1280">
            <v>0</v>
          </cell>
          <cell r="E1280">
            <v>112.91</v>
          </cell>
          <cell r="F1280">
            <v>112.91</v>
          </cell>
          <cell r="G1280">
            <v>0</v>
          </cell>
          <cell r="H1280">
            <v>830.77</v>
          </cell>
          <cell r="I1280">
            <v>0</v>
          </cell>
          <cell r="J1280">
            <v>943.68</v>
          </cell>
          <cell r="K1280">
            <v>262.05</v>
          </cell>
          <cell r="L1280">
            <v>1205.73</v>
          </cell>
        </row>
        <row r="1281">
          <cell r="A1281" t="str">
            <v>2 S 04 960 55</v>
          </cell>
          <cell r="B1281" t="str">
            <v>Boca de lobo simples grelha concr. - BLS 05 - AC/BC</v>
          </cell>
          <cell r="C1281" t="str">
            <v>und</v>
          </cell>
          <cell r="D1281">
            <v>0</v>
          </cell>
          <cell r="E1281">
            <v>125.38</v>
          </cell>
          <cell r="F1281">
            <v>125.38</v>
          </cell>
          <cell r="G1281">
            <v>0</v>
          </cell>
          <cell r="H1281">
            <v>979.64</v>
          </cell>
          <cell r="I1281">
            <v>0</v>
          </cell>
          <cell r="J1281">
            <v>1105.02</v>
          </cell>
          <cell r="K1281">
            <v>306.86</v>
          </cell>
          <cell r="L1281">
            <v>1411.88</v>
          </cell>
        </row>
        <row r="1282">
          <cell r="A1282" t="str">
            <v>2 S 04 960 56</v>
          </cell>
          <cell r="B1282" t="str">
            <v>Boca de lobo simples grelha concr. - BLS 06 - AC/BC</v>
          </cell>
          <cell r="C1282" t="str">
            <v>und</v>
          </cell>
          <cell r="D1282">
            <v>0</v>
          </cell>
          <cell r="E1282">
            <v>138.81</v>
          </cell>
          <cell r="F1282">
            <v>138.81</v>
          </cell>
          <cell r="G1282">
            <v>0</v>
          </cell>
          <cell r="H1282">
            <v>1107.8600000000001</v>
          </cell>
          <cell r="I1282">
            <v>0</v>
          </cell>
          <cell r="J1282">
            <v>1246.6699999999998</v>
          </cell>
          <cell r="K1282">
            <v>346.2</v>
          </cell>
          <cell r="L1282">
            <v>1592.8700000000001</v>
          </cell>
        </row>
        <row r="1283">
          <cell r="A1283" t="str">
            <v>2 S 04 960 57</v>
          </cell>
          <cell r="B1283" t="str">
            <v>Boca de lobo simples grelha concr. - BLS 07 - AC/BC</v>
          </cell>
          <cell r="C1283" t="str">
            <v>und</v>
          </cell>
          <cell r="D1283">
            <v>0</v>
          </cell>
          <cell r="E1283">
            <v>152.5</v>
          </cell>
          <cell r="F1283">
            <v>152.5</v>
          </cell>
          <cell r="G1283">
            <v>0</v>
          </cell>
          <cell r="H1283">
            <v>1236.07</v>
          </cell>
          <cell r="I1283">
            <v>0</v>
          </cell>
          <cell r="J1283">
            <v>1388.5700000000002</v>
          </cell>
          <cell r="K1283">
            <v>385.6</v>
          </cell>
          <cell r="L1283">
            <v>1774.17</v>
          </cell>
        </row>
        <row r="1284">
          <cell r="A1284" t="str">
            <v>2 S 04 961 01</v>
          </cell>
          <cell r="B1284" t="str">
            <v>Boca de lobo dupla com grelha de concreto - BLD 01</v>
          </cell>
          <cell r="C1284" t="str">
            <v>und</v>
          </cell>
          <cell r="D1284">
            <v>0</v>
          </cell>
          <cell r="E1284">
            <v>137.11000000000001</v>
          </cell>
          <cell r="F1284">
            <v>137.11000000000001</v>
          </cell>
          <cell r="G1284">
            <v>0</v>
          </cell>
          <cell r="H1284">
            <v>875.92</v>
          </cell>
          <cell r="I1284">
            <v>0</v>
          </cell>
          <cell r="J1284">
            <v>1013.0300000000001</v>
          </cell>
          <cell r="K1284">
            <v>281.31</v>
          </cell>
          <cell r="L1284">
            <v>1294.3400000000001</v>
          </cell>
        </row>
        <row r="1285">
          <cell r="A1285" t="str">
            <v>2 S 04 961 02</v>
          </cell>
          <cell r="B1285" t="str">
            <v>Boca de lobo dupla com grelha de concreto - BLD 02</v>
          </cell>
          <cell r="C1285" t="str">
            <v>und</v>
          </cell>
          <cell r="D1285">
            <v>0</v>
          </cell>
          <cell r="E1285">
            <v>159.35</v>
          </cell>
          <cell r="F1285">
            <v>159.35</v>
          </cell>
          <cell r="G1285">
            <v>0</v>
          </cell>
          <cell r="H1285">
            <v>1079.58</v>
          </cell>
          <cell r="I1285">
            <v>0</v>
          </cell>
          <cell r="J1285">
            <v>1238.93</v>
          </cell>
          <cell r="K1285">
            <v>344.05</v>
          </cell>
          <cell r="L1285">
            <v>1582.98</v>
          </cell>
        </row>
        <row r="1286">
          <cell r="A1286" t="str">
            <v>2 S 04 961 03</v>
          </cell>
          <cell r="B1286" t="str">
            <v>Boca de lobo dupla com grelha de concreto - BLD 03</v>
          </cell>
          <cell r="C1286" t="str">
            <v>und</v>
          </cell>
          <cell r="D1286">
            <v>0</v>
          </cell>
          <cell r="E1286">
            <v>182.81</v>
          </cell>
          <cell r="F1286">
            <v>182.81</v>
          </cell>
          <cell r="G1286">
            <v>0</v>
          </cell>
          <cell r="H1286">
            <v>1286.51</v>
          </cell>
          <cell r="I1286">
            <v>0</v>
          </cell>
          <cell r="J1286">
            <v>1469.32</v>
          </cell>
          <cell r="K1286">
            <v>408.03</v>
          </cell>
          <cell r="L1286">
            <v>1877.3500000000001</v>
          </cell>
        </row>
        <row r="1287">
          <cell r="A1287" t="str">
            <v>2 S 04 961 04</v>
          </cell>
          <cell r="B1287" t="str">
            <v>Boca de lobo dupla com grelha de concreto - BLD 04</v>
          </cell>
          <cell r="C1287" t="str">
            <v>und</v>
          </cell>
          <cell r="D1287">
            <v>0</v>
          </cell>
          <cell r="E1287">
            <v>205.06</v>
          </cell>
          <cell r="F1287">
            <v>205.06</v>
          </cell>
          <cell r="G1287">
            <v>0</v>
          </cell>
          <cell r="H1287">
            <v>1490.18</v>
          </cell>
          <cell r="I1287">
            <v>0</v>
          </cell>
          <cell r="J1287">
            <v>1695.24</v>
          </cell>
          <cell r="K1287">
            <v>470.76</v>
          </cell>
          <cell r="L1287">
            <v>2166</v>
          </cell>
        </row>
        <row r="1288">
          <cell r="A1288" t="str">
            <v>2 S 04 961 05</v>
          </cell>
          <cell r="B1288" t="str">
            <v>Boca de lobo dupla com grelha de concreto - BLD 05</v>
          </cell>
          <cell r="C1288" t="str">
            <v>und</v>
          </cell>
          <cell r="D1288">
            <v>0</v>
          </cell>
          <cell r="E1288">
            <v>227.3</v>
          </cell>
          <cell r="F1288">
            <v>227.3</v>
          </cell>
          <cell r="G1288">
            <v>0</v>
          </cell>
          <cell r="H1288">
            <v>1693.8500000000001</v>
          </cell>
          <cell r="I1288">
            <v>0</v>
          </cell>
          <cell r="J1288">
            <v>1921.1499999999999</v>
          </cell>
          <cell r="K1288">
            <v>533.5</v>
          </cell>
          <cell r="L1288">
            <v>2454.65</v>
          </cell>
        </row>
        <row r="1289">
          <cell r="A1289" t="str">
            <v>2 S 04 961 06</v>
          </cell>
          <cell r="B1289" t="str">
            <v>Boca de lobo dupla com grelha de concreto - BLD 06</v>
          </cell>
          <cell r="C1289" t="str">
            <v>und</v>
          </cell>
          <cell r="D1289">
            <v>0</v>
          </cell>
          <cell r="E1289">
            <v>250.77</v>
          </cell>
          <cell r="F1289">
            <v>250.77</v>
          </cell>
          <cell r="G1289">
            <v>0</v>
          </cell>
          <cell r="H1289">
            <v>1900.78</v>
          </cell>
          <cell r="I1289">
            <v>0</v>
          </cell>
          <cell r="J1289">
            <v>2151.5499999999997</v>
          </cell>
          <cell r="K1289">
            <v>597.48</v>
          </cell>
          <cell r="L1289">
            <v>2749.0299999999997</v>
          </cell>
        </row>
        <row r="1290">
          <cell r="A1290" t="str">
            <v>2 S 04 961 07</v>
          </cell>
          <cell r="B1290" t="str">
            <v>Boca de lobo dupla com grelha de concreto - BLD 07</v>
          </cell>
          <cell r="C1290" t="str">
            <v>und</v>
          </cell>
          <cell r="D1290">
            <v>0</v>
          </cell>
          <cell r="E1290">
            <v>273</v>
          </cell>
          <cell r="F1290">
            <v>273</v>
          </cell>
          <cell r="G1290">
            <v>0</v>
          </cell>
          <cell r="H1290">
            <v>2104.4499999999998</v>
          </cell>
          <cell r="I1290">
            <v>0</v>
          </cell>
          <cell r="J1290">
            <v>2377.4500000000003</v>
          </cell>
          <cell r="K1290">
            <v>660.21</v>
          </cell>
          <cell r="L1290">
            <v>3037.66</v>
          </cell>
        </row>
        <row r="1291">
          <cell r="A1291" t="str">
            <v>2 S 04 961 51</v>
          </cell>
          <cell r="B1291" t="str">
            <v>Boca de lobo dupla com grelha de concreto - BLD 01 - AC/BC</v>
          </cell>
          <cell r="C1291" t="str">
            <v>und</v>
          </cell>
          <cell r="D1291">
            <v>0</v>
          </cell>
          <cell r="E1291">
            <v>137.11000000000001</v>
          </cell>
          <cell r="F1291">
            <v>137.11000000000001</v>
          </cell>
          <cell r="G1291">
            <v>0</v>
          </cell>
          <cell r="H1291">
            <v>912.24</v>
          </cell>
          <cell r="I1291">
            <v>0</v>
          </cell>
          <cell r="J1291">
            <v>1049.3499999999999</v>
          </cell>
          <cell r="K1291">
            <v>291.39999999999998</v>
          </cell>
          <cell r="L1291">
            <v>1340.75</v>
          </cell>
        </row>
        <row r="1292">
          <cell r="A1292" t="str">
            <v>2 S 04 961 52</v>
          </cell>
          <cell r="B1292" t="str">
            <v>Boca de lobo dupla com grelha de concreto - BLD 02 - AC/BC</v>
          </cell>
          <cell r="C1292" t="str">
            <v>und</v>
          </cell>
          <cell r="D1292">
            <v>0</v>
          </cell>
          <cell r="E1292">
            <v>159.35</v>
          </cell>
          <cell r="F1292">
            <v>159.35</v>
          </cell>
          <cell r="G1292">
            <v>0</v>
          </cell>
          <cell r="H1292">
            <v>1122.3900000000001</v>
          </cell>
          <cell r="I1292">
            <v>0</v>
          </cell>
          <cell r="J1292">
            <v>1281.74</v>
          </cell>
          <cell r="K1292">
            <v>355.93</v>
          </cell>
          <cell r="L1292">
            <v>1637.67</v>
          </cell>
        </row>
        <row r="1293">
          <cell r="A1293" t="str">
            <v>2 S 04 961 53</v>
          </cell>
          <cell r="B1293" t="str">
            <v>Boca de lobo dupla com grelha de concreto - BLD 03 - AC/BC</v>
          </cell>
          <cell r="C1293" t="str">
            <v>und</v>
          </cell>
          <cell r="D1293">
            <v>0</v>
          </cell>
          <cell r="E1293">
            <v>182.81</v>
          </cell>
          <cell r="F1293">
            <v>182.81</v>
          </cell>
          <cell r="G1293">
            <v>0</v>
          </cell>
          <cell r="H1293">
            <v>1336.24</v>
          </cell>
          <cell r="I1293">
            <v>0</v>
          </cell>
          <cell r="J1293">
            <v>1519.05</v>
          </cell>
          <cell r="K1293">
            <v>421.84</v>
          </cell>
          <cell r="L1293">
            <v>1940.89</v>
          </cell>
        </row>
        <row r="1294">
          <cell r="A1294" t="str">
            <v>2 S 04 961 54</v>
          </cell>
          <cell r="B1294" t="str">
            <v>Boca de lobo dupla com grelha de concreto - BLD 04 - AC/BC</v>
          </cell>
          <cell r="C1294" t="str">
            <v>und</v>
          </cell>
          <cell r="D1294">
            <v>0</v>
          </cell>
          <cell r="E1294">
            <v>205.06</v>
          </cell>
          <cell r="F1294">
            <v>205.06</v>
          </cell>
          <cell r="G1294">
            <v>0</v>
          </cell>
          <cell r="H1294">
            <v>1546.3899999999999</v>
          </cell>
          <cell r="I1294">
            <v>0</v>
          </cell>
          <cell r="J1294">
            <v>1751.45</v>
          </cell>
          <cell r="K1294">
            <v>486.37</v>
          </cell>
          <cell r="L1294">
            <v>2237.8200000000002</v>
          </cell>
        </row>
        <row r="1295">
          <cell r="A1295" t="str">
            <v>2 S 04 961 55</v>
          </cell>
          <cell r="B1295" t="str">
            <v>Boca de lobo dupla com grelha de concreto - BLD 05 - AC/BC</v>
          </cell>
          <cell r="C1295" t="str">
            <v>und</v>
          </cell>
          <cell r="D1295">
            <v>0</v>
          </cell>
          <cell r="E1295">
            <v>227.3</v>
          </cell>
          <cell r="F1295">
            <v>227.3</v>
          </cell>
          <cell r="G1295">
            <v>0</v>
          </cell>
          <cell r="H1295">
            <v>1756.54</v>
          </cell>
          <cell r="I1295">
            <v>0</v>
          </cell>
          <cell r="J1295">
            <v>1983.8400000000001</v>
          </cell>
          <cell r="K1295">
            <v>550.91</v>
          </cell>
          <cell r="L1295">
            <v>2534.75</v>
          </cell>
        </row>
        <row r="1296">
          <cell r="A1296" t="str">
            <v>2 S 04 961 56</v>
          </cell>
          <cell r="B1296" t="str">
            <v>Boca de lobo dupla com grelha de concreto - BLD 06 - AC/BC</v>
          </cell>
          <cell r="C1296" t="str">
            <v>und</v>
          </cell>
          <cell r="D1296">
            <v>0</v>
          </cell>
          <cell r="E1296">
            <v>250.77</v>
          </cell>
          <cell r="F1296">
            <v>250.77</v>
          </cell>
          <cell r="G1296">
            <v>0</v>
          </cell>
          <cell r="H1296">
            <v>1970.39</v>
          </cell>
          <cell r="I1296">
            <v>0</v>
          </cell>
          <cell r="J1296">
            <v>2221.16</v>
          </cell>
          <cell r="K1296">
            <v>616.80999999999995</v>
          </cell>
          <cell r="L1296">
            <v>2837.97</v>
          </cell>
        </row>
        <row r="1297">
          <cell r="A1297" t="str">
            <v>2 S 04 961 57</v>
          </cell>
          <cell r="B1297" t="str">
            <v>Boca de lobo dupla com grelha de concreto - BLD 07 - AC/BC</v>
          </cell>
          <cell r="C1297" t="str">
            <v>und</v>
          </cell>
          <cell r="D1297">
            <v>0</v>
          </cell>
          <cell r="E1297">
            <v>273</v>
          </cell>
          <cell r="F1297">
            <v>273</v>
          </cell>
          <cell r="G1297">
            <v>0</v>
          </cell>
          <cell r="H1297">
            <v>2180.54</v>
          </cell>
          <cell r="I1297">
            <v>0</v>
          </cell>
          <cell r="J1297">
            <v>2453.54</v>
          </cell>
          <cell r="K1297">
            <v>681.34</v>
          </cell>
          <cell r="L1297">
            <v>3134.88</v>
          </cell>
        </row>
        <row r="1298">
          <cell r="A1298" t="str">
            <v>2 S 04 962 01</v>
          </cell>
          <cell r="B1298" t="str">
            <v>Caixa de ligação e passagem - CLP 01</v>
          </cell>
          <cell r="C1298" t="str">
            <v>und</v>
          </cell>
          <cell r="D1298">
            <v>0</v>
          </cell>
          <cell r="E1298">
            <v>206.77</v>
          </cell>
          <cell r="F1298">
            <v>206.77</v>
          </cell>
          <cell r="G1298">
            <v>0</v>
          </cell>
          <cell r="H1298">
            <v>710.02</v>
          </cell>
          <cell r="I1298">
            <v>0</v>
          </cell>
          <cell r="J1298">
            <v>916.79</v>
          </cell>
          <cell r="K1298">
            <v>254.59</v>
          </cell>
          <cell r="L1298">
            <v>1171.3800000000001</v>
          </cell>
        </row>
        <row r="1299">
          <cell r="A1299" t="str">
            <v>2 S 04 962 02</v>
          </cell>
          <cell r="B1299" t="str">
            <v>Caixa de ligação e passagem - CLP 02</v>
          </cell>
          <cell r="C1299" t="str">
            <v>und</v>
          </cell>
          <cell r="D1299">
            <v>0</v>
          </cell>
          <cell r="E1299">
            <v>197.97</v>
          </cell>
          <cell r="F1299">
            <v>197.97</v>
          </cell>
          <cell r="G1299">
            <v>0</v>
          </cell>
          <cell r="H1299">
            <v>694.05</v>
          </cell>
          <cell r="I1299">
            <v>0</v>
          </cell>
          <cell r="J1299">
            <v>892.02</v>
          </cell>
          <cell r="K1299">
            <v>247.71</v>
          </cell>
          <cell r="L1299">
            <v>1139.73</v>
          </cell>
        </row>
        <row r="1300">
          <cell r="A1300" t="str">
            <v>2 S 04 962 03</v>
          </cell>
          <cell r="B1300" t="str">
            <v>Caixa de ligação e passagem - CLP 03</v>
          </cell>
          <cell r="C1300" t="str">
            <v>und</v>
          </cell>
          <cell r="D1300">
            <v>0</v>
          </cell>
          <cell r="E1300">
            <v>284.5</v>
          </cell>
          <cell r="F1300">
            <v>284.5</v>
          </cell>
          <cell r="G1300">
            <v>0</v>
          </cell>
          <cell r="H1300">
            <v>962.25</v>
          </cell>
          <cell r="I1300">
            <v>0</v>
          </cell>
          <cell r="J1300">
            <v>1246.75</v>
          </cell>
          <cell r="K1300">
            <v>346.22</v>
          </cell>
          <cell r="L1300">
            <v>1592.97</v>
          </cell>
        </row>
        <row r="1301">
          <cell r="A1301" t="str">
            <v>2 S 04 962 04</v>
          </cell>
          <cell r="B1301" t="str">
            <v>Caixa de ligação e passagem - CLP 04</v>
          </cell>
          <cell r="C1301" t="str">
            <v>und</v>
          </cell>
          <cell r="D1301">
            <v>0</v>
          </cell>
          <cell r="E1301">
            <v>357.82</v>
          </cell>
          <cell r="F1301">
            <v>357.82</v>
          </cell>
          <cell r="G1301">
            <v>0</v>
          </cell>
          <cell r="H1301">
            <v>1234.51</v>
          </cell>
          <cell r="I1301">
            <v>0</v>
          </cell>
          <cell r="J1301">
            <v>1592.33</v>
          </cell>
          <cell r="K1301">
            <v>442.19</v>
          </cell>
          <cell r="L1301">
            <v>2034.5200000000002</v>
          </cell>
        </row>
        <row r="1302">
          <cell r="A1302" t="str">
            <v>2 S 04 962 05</v>
          </cell>
          <cell r="B1302" t="str">
            <v>Caixa de ligação e passagem - CLP 05</v>
          </cell>
          <cell r="C1302" t="str">
            <v>und</v>
          </cell>
          <cell r="D1302">
            <v>0</v>
          </cell>
          <cell r="E1302">
            <v>413.54</v>
          </cell>
          <cell r="F1302">
            <v>413.54</v>
          </cell>
          <cell r="G1302">
            <v>0</v>
          </cell>
          <cell r="H1302">
            <v>1468.87</v>
          </cell>
          <cell r="I1302">
            <v>0</v>
          </cell>
          <cell r="J1302">
            <v>1882.4099999999999</v>
          </cell>
          <cell r="K1302">
            <v>522.74</v>
          </cell>
          <cell r="L1302">
            <v>2405.15</v>
          </cell>
        </row>
        <row r="1303">
          <cell r="A1303" t="str">
            <v>2 S 04 962 06</v>
          </cell>
          <cell r="B1303" t="str">
            <v>Caixa de ligação e passagem - CLP 06</v>
          </cell>
          <cell r="C1303" t="str">
            <v>und</v>
          </cell>
          <cell r="D1303">
            <v>0</v>
          </cell>
          <cell r="E1303">
            <v>500.07</v>
          </cell>
          <cell r="F1303">
            <v>500.07</v>
          </cell>
          <cell r="G1303">
            <v>0</v>
          </cell>
          <cell r="H1303">
            <v>1867.42</v>
          </cell>
          <cell r="I1303">
            <v>0</v>
          </cell>
          <cell r="J1303">
            <v>2367.4900000000002</v>
          </cell>
          <cell r="K1303">
            <v>657.45</v>
          </cell>
          <cell r="L1303">
            <v>3024.94</v>
          </cell>
        </row>
        <row r="1304">
          <cell r="A1304" t="str">
            <v>2 S 04 962 07</v>
          </cell>
          <cell r="B1304" t="str">
            <v>Caixa de ligação e passagem - CLP 07</v>
          </cell>
          <cell r="C1304" t="str">
            <v>und</v>
          </cell>
          <cell r="D1304">
            <v>0</v>
          </cell>
          <cell r="E1304">
            <v>246.37</v>
          </cell>
          <cell r="F1304">
            <v>246.37</v>
          </cell>
          <cell r="G1304">
            <v>0</v>
          </cell>
          <cell r="H1304">
            <v>844.71</v>
          </cell>
          <cell r="I1304">
            <v>0</v>
          </cell>
          <cell r="J1304">
            <v>1091.0800000000002</v>
          </cell>
          <cell r="K1304">
            <v>302.99</v>
          </cell>
          <cell r="L1304">
            <v>1394.07</v>
          </cell>
        </row>
        <row r="1305">
          <cell r="A1305" t="str">
            <v>2 S 04 962 08</v>
          </cell>
          <cell r="B1305" t="str">
            <v>Caixa de ligação e passagem - CLP 08</v>
          </cell>
          <cell r="C1305" t="str">
            <v>und</v>
          </cell>
          <cell r="D1305">
            <v>0</v>
          </cell>
          <cell r="E1305">
            <v>236.1</v>
          </cell>
          <cell r="F1305">
            <v>236.1</v>
          </cell>
          <cell r="G1305">
            <v>0</v>
          </cell>
          <cell r="H1305">
            <v>826.08</v>
          </cell>
          <cell r="I1305">
            <v>0</v>
          </cell>
          <cell r="J1305">
            <v>1062.1799999999998</v>
          </cell>
          <cell r="K1305">
            <v>294.95999999999998</v>
          </cell>
          <cell r="L1305">
            <v>1357.14</v>
          </cell>
        </row>
        <row r="1306">
          <cell r="A1306" t="str">
            <v>2 S 04 962 09</v>
          </cell>
          <cell r="B1306" t="str">
            <v>Caixa de ligação e passagem - CLP 09</v>
          </cell>
          <cell r="C1306" t="str">
            <v>und</v>
          </cell>
          <cell r="D1306">
            <v>0</v>
          </cell>
          <cell r="E1306">
            <v>332.88</v>
          </cell>
          <cell r="F1306">
            <v>332.88</v>
          </cell>
          <cell r="G1306">
            <v>0</v>
          </cell>
          <cell r="H1306">
            <v>1119.2</v>
          </cell>
          <cell r="I1306">
            <v>0</v>
          </cell>
          <cell r="J1306">
            <v>1452.08</v>
          </cell>
          <cell r="K1306">
            <v>403.24</v>
          </cell>
          <cell r="L1306">
            <v>1855.3200000000002</v>
          </cell>
        </row>
        <row r="1307">
          <cell r="A1307" t="str">
            <v>2 S 04 962 10</v>
          </cell>
          <cell r="B1307" t="str">
            <v>Caixa de ligação e passagem - CLP 10</v>
          </cell>
          <cell r="C1307" t="str">
            <v>und</v>
          </cell>
          <cell r="D1307">
            <v>0</v>
          </cell>
          <cell r="E1307">
            <v>409.14</v>
          </cell>
          <cell r="F1307">
            <v>409.14</v>
          </cell>
          <cell r="G1307">
            <v>0</v>
          </cell>
          <cell r="H1307">
            <v>1401.81</v>
          </cell>
          <cell r="I1307">
            <v>0</v>
          </cell>
          <cell r="J1307">
            <v>1810.95</v>
          </cell>
          <cell r="K1307">
            <v>502.9</v>
          </cell>
          <cell r="L1307">
            <v>2313.85</v>
          </cell>
        </row>
        <row r="1308">
          <cell r="A1308" t="str">
            <v>2 S 04 962 11</v>
          </cell>
          <cell r="B1308" t="str">
            <v>Caixa de ligação e passagem - CLP 11</v>
          </cell>
          <cell r="C1308" t="str">
            <v>und</v>
          </cell>
          <cell r="D1308">
            <v>0</v>
          </cell>
          <cell r="E1308">
            <v>469.28</v>
          </cell>
          <cell r="F1308">
            <v>469.28</v>
          </cell>
          <cell r="G1308">
            <v>0</v>
          </cell>
          <cell r="H1308">
            <v>1649.17</v>
          </cell>
          <cell r="I1308">
            <v>0</v>
          </cell>
          <cell r="J1308">
            <v>2118.4500000000003</v>
          </cell>
          <cell r="K1308">
            <v>588.29</v>
          </cell>
          <cell r="L1308">
            <v>2706.74</v>
          </cell>
        </row>
        <row r="1309">
          <cell r="A1309" t="str">
            <v>2 S 04 962 12</v>
          </cell>
          <cell r="B1309" t="str">
            <v>Caixa de ligação e passagem - CLP 12</v>
          </cell>
          <cell r="C1309" t="str">
            <v>und</v>
          </cell>
          <cell r="D1309">
            <v>0</v>
          </cell>
          <cell r="E1309">
            <v>560.20000000000005</v>
          </cell>
          <cell r="F1309">
            <v>560.20000000000005</v>
          </cell>
          <cell r="G1309">
            <v>0</v>
          </cell>
          <cell r="H1309">
            <v>2029.81</v>
          </cell>
          <cell r="I1309">
            <v>0</v>
          </cell>
          <cell r="J1309">
            <v>2590.0099999999998</v>
          </cell>
          <cell r="K1309">
            <v>719.24</v>
          </cell>
          <cell r="L1309">
            <v>3309.25</v>
          </cell>
        </row>
        <row r="1310">
          <cell r="A1310" t="str">
            <v>2 S 04 962 13</v>
          </cell>
          <cell r="B1310" t="str">
            <v>Caixa de ligação e passagem - CLP 13</v>
          </cell>
          <cell r="C1310" t="str">
            <v>und</v>
          </cell>
          <cell r="D1310">
            <v>0</v>
          </cell>
          <cell r="E1310">
            <v>287.43</v>
          </cell>
          <cell r="F1310">
            <v>287.43</v>
          </cell>
          <cell r="G1310">
            <v>0</v>
          </cell>
          <cell r="H1310">
            <v>982.06</v>
          </cell>
          <cell r="I1310">
            <v>0</v>
          </cell>
          <cell r="J1310">
            <v>1269.49</v>
          </cell>
          <cell r="K1310">
            <v>352.53</v>
          </cell>
          <cell r="L1310">
            <v>1622.02</v>
          </cell>
        </row>
        <row r="1311">
          <cell r="A1311" t="str">
            <v>2 S 04 962 14</v>
          </cell>
          <cell r="B1311" t="str">
            <v>Caixa de ligação e passagem - CLP 14</v>
          </cell>
          <cell r="C1311" t="str">
            <v>und</v>
          </cell>
          <cell r="D1311">
            <v>0</v>
          </cell>
          <cell r="E1311">
            <v>278.63</v>
          </cell>
          <cell r="F1311">
            <v>278.63</v>
          </cell>
          <cell r="G1311">
            <v>0</v>
          </cell>
          <cell r="H1311">
            <v>966.1</v>
          </cell>
          <cell r="I1311">
            <v>0</v>
          </cell>
          <cell r="J1311">
            <v>1244.7299999999998</v>
          </cell>
          <cell r="K1311">
            <v>345.66</v>
          </cell>
          <cell r="L1311">
            <v>1590.3899999999999</v>
          </cell>
        </row>
        <row r="1312">
          <cell r="A1312" t="str">
            <v>2 S 04 962 15</v>
          </cell>
          <cell r="B1312" t="str">
            <v>Caixa de ligação e passagem - CLP 15</v>
          </cell>
          <cell r="C1312" t="str">
            <v>und</v>
          </cell>
          <cell r="D1312">
            <v>0</v>
          </cell>
          <cell r="E1312">
            <v>385.68</v>
          </cell>
          <cell r="F1312">
            <v>385.68</v>
          </cell>
          <cell r="G1312">
            <v>0</v>
          </cell>
          <cell r="H1312">
            <v>1284.1199999999999</v>
          </cell>
          <cell r="I1312">
            <v>0</v>
          </cell>
          <cell r="J1312">
            <v>1669.8</v>
          </cell>
          <cell r="K1312">
            <v>463.7</v>
          </cell>
          <cell r="L1312">
            <v>2133.5</v>
          </cell>
        </row>
        <row r="1313">
          <cell r="A1313" t="str">
            <v>2 S 04 962 16</v>
          </cell>
          <cell r="B1313" t="str">
            <v>Caixa de ligação e passagem - CLP 16</v>
          </cell>
          <cell r="C1313" t="str">
            <v>und</v>
          </cell>
          <cell r="D1313">
            <v>0</v>
          </cell>
          <cell r="E1313">
            <v>467.81</v>
          </cell>
          <cell r="F1313">
            <v>467.81</v>
          </cell>
          <cell r="G1313">
            <v>0</v>
          </cell>
          <cell r="H1313">
            <v>1582.4</v>
          </cell>
          <cell r="I1313">
            <v>0</v>
          </cell>
          <cell r="J1313">
            <v>2050.21</v>
          </cell>
          <cell r="K1313">
            <v>569.34</v>
          </cell>
          <cell r="L1313">
            <v>2619.5499999999997</v>
          </cell>
        </row>
        <row r="1314">
          <cell r="A1314" t="str">
            <v>2 S 04 962 17</v>
          </cell>
          <cell r="B1314" t="str">
            <v>Caixa de ligação e passagem - CLP 17</v>
          </cell>
          <cell r="C1314" t="str">
            <v>und</v>
          </cell>
          <cell r="D1314">
            <v>0</v>
          </cell>
          <cell r="E1314">
            <v>530.87</v>
          </cell>
          <cell r="F1314">
            <v>530.87</v>
          </cell>
          <cell r="G1314">
            <v>0</v>
          </cell>
          <cell r="H1314">
            <v>1840.11</v>
          </cell>
          <cell r="I1314">
            <v>0</v>
          </cell>
          <cell r="J1314">
            <v>2370.98</v>
          </cell>
          <cell r="K1314">
            <v>658.42</v>
          </cell>
          <cell r="L1314">
            <v>3029.4</v>
          </cell>
        </row>
        <row r="1315">
          <cell r="A1315" t="str">
            <v>2 S 04 962 18</v>
          </cell>
          <cell r="B1315" t="str">
            <v>Caixa de ligação e passagem - CLP 18</v>
          </cell>
          <cell r="C1315" t="str">
            <v>und</v>
          </cell>
          <cell r="D1315">
            <v>0</v>
          </cell>
          <cell r="E1315">
            <v>629.12</v>
          </cell>
          <cell r="F1315">
            <v>629.12</v>
          </cell>
          <cell r="G1315">
            <v>0</v>
          </cell>
          <cell r="H1315">
            <v>2241.6</v>
          </cell>
          <cell r="I1315">
            <v>0</v>
          </cell>
          <cell r="J1315">
            <v>2870.72</v>
          </cell>
          <cell r="K1315">
            <v>797.19</v>
          </cell>
          <cell r="L1315">
            <v>3667.91</v>
          </cell>
        </row>
        <row r="1316">
          <cell r="A1316" t="str">
            <v>2 S 04 962 51</v>
          </cell>
          <cell r="B1316" t="str">
            <v>Caixa de ligação e passagem - CLP 01 - AC/BC</v>
          </cell>
          <cell r="C1316" t="str">
            <v>und</v>
          </cell>
          <cell r="D1316">
            <v>0</v>
          </cell>
          <cell r="E1316">
            <v>206.77</v>
          </cell>
          <cell r="F1316">
            <v>206.77</v>
          </cell>
          <cell r="G1316">
            <v>0</v>
          </cell>
          <cell r="H1316">
            <v>766.47</v>
          </cell>
          <cell r="I1316">
            <v>0</v>
          </cell>
          <cell r="J1316">
            <v>973.24</v>
          </cell>
          <cell r="K1316">
            <v>270.26</v>
          </cell>
          <cell r="L1316">
            <v>1243.5</v>
          </cell>
        </row>
        <row r="1317">
          <cell r="A1317" t="str">
            <v>2 S 04 962 52</v>
          </cell>
          <cell r="B1317" t="str">
            <v>Caixa de ligação e passagem - CLP 02 - AC/BC</v>
          </cell>
          <cell r="C1317" t="str">
            <v>und</v>
          </cell>
          <cell r="D1317">
            <v>0</v>
          </cell>
          <cell r="E1317">
            <v>197.97</v>
          </cell>
          <cell r="F1317">
            <v>197.97</v>
          </cell>
          <cell r="G1317">
            <v>0</v>
          </cell>
          <cell r="H1317">
            <v>748.11</v>
          </cell>
          <cell r="I1317">
            <v>0</v>
          </cell>
          <cell r="J1317">
            <v>946.08</v>
          </cell>
          <cell r="K1317">
            <v>262.72000000000003</v>
          </cell>
          <cell r="L1317">
            <v>1208.8000000000002</v>
          </cell>
        </row>
        <row r="1318">
          <cell r="A1318" t="str">
            <v>2 S 04 962 53</v>
          </cell>
          <cell r="B1318" t="str">
            <v>Caixa de ligação e passagem - CLP 03 - AC/BC</v>
          </cell>
          <cell r="C1318" t="str">
            <v>und</v>
          </cell>
          <cell r="D1318">
            <v>0</v>
          </cell>
          <cell r="E1318">
            <v>284.5</v>
          </cell>
          <cell r="F1318">
            <v>284.5</v>
          </cell>
          <cell r="G1318">
            <v>0</v>
          </cell>
          <cell r="H1318">
            <v>1039.93</v>
          </cell>
          <cell r="I1318">
            <v>0</v>
          </cell>
          <cell r="J1318">
            <v>1324.43</v>
          </cell>
          <cell r="K1318">
            <v>367.79</v>
          </cell>
          <cell r="L1318">
            <v>1692.22</v>
          </cell>
        </row>
        <row r="1319">
          <cell r="A1319" t="str">
            <v>2 S 04 962 54</v>
          </cell>
          <cell r="B1319" t="str">
            <v>Caixa de ligação e passagem - CLP 04 - AC/BC</v>
          </cell>
          <cell r="C1319" t="str">
            <v>und</v>
          </cell>
          <cell r="D1319">
            <v>0</v>
          </cell>
          <cell r="E1319">
            <v>357.82</v>
          </cell>
          <cell r="F1319">
            <v>357.82</v>
          </cell>
          <cell r="G1319">
            <v>0</v>
          </cell>
          <cell r="H1319">
            <v>1332.2099999999998</v>
          </cell>
          <cell r="I1319">
            <v>0</v>
          </cell>
          <cell r="J1319">
            <v>1690.03</v>
          </cell>
          <cell r="K1319">
            <v>469.32</v>
          </cell>
          <cell r="L1319">
            <v>2159.35</v>
          </cell>
        </row>
        <row r="1320">
          <cell r="A1320" t="str">
            <v>2 S 04 962 55</v>
          </cell>
          <cell r="B1320" t="str">
            <v>Caixa de ligação e passagem - CLP 05 - AC/BC</v>
          </cell>
          <cell r="C1320" t="str">
            <v>und</v>
          </cell>
          <cell r="D1320">
            <v>0</v>
          </cell>
          <cell r="E1320">
            <v>413.54</v>
          </cell>
          <cell r="F1320">
            <v>413.54</v>
          </cell>
          <cell r="G1320">
            <v>0</v>
          </cell>
          <cell r="H1320">
            <v>1581.78</v>
          </cell>
          <cell r="I1320">
            <v>0</v>
          </cell>
          <cell r="J1320">
            <v>1995.32</v>
          </cell>
          <cell r="K1320">
            <v>554.1</v>
          </cell>
          <cell r="L1320">
            <v>2549.42</v>
          </cell>
        </row>
        <row r="1321">
          <cell r="A1321" t="str">
            <v>2 S 04 962 56</v>
          </cell>
          <cell r="B1321" t="str">
            <v>Caixa de ligação e passagem - CLP 06 - AC/BC</v>
          </cell>
          <cell r="C1321" t="str">
            <v>und</v>
          </cell>
          <cell r="D1321">
            <v>0</v>
          </cell>
          <cell r="E1321">
            <v>500.07</v>
          </cell>
          <cell r="F1321">
            <v>500.07</v>
          </cell>
          <cell r="G1321">
            <v>0</v>
          </cell>
          <cell r="H1321">
            <v>2003.95</v>
          </cell>
          <cell r="I1321">
            <v>0</v>
          </cell>
          <cell r="J1321">
            <v>2504.02</v>
          </cell>
          <cell r="K1321">
            <v>695.36</v>
          </cell>
          <cell r="L1321">
            <v>3199.38</v>
          </cell>
        </row>
        <row r="1322">
          <cell r="A1322" t="str">
            <v>2 S 04 962 57</v>
          </cell>
          <cell r="B1322" t="str">
            <v>Caixa de ligação e passagem - CLP 07 - AC/BC</v>
          </cell>
          <cell r="C1322" t="str">
            <v>und</v>
          </cell>
          <cell r="D1322">
            <v>0</v>
          </cell>
          <cell r="E1322">
            <v>246.37</v>
          </cell>
          <cell r="F1322">
            <v>246.37</v>
          </cell>
          <cell r="G1322">
            <v>0</v>
          </cell>
          <cell r="H1322">
            <v>911.98</v>
          </cell>
          <cell r="I1322">
            <v>0</v>
          </cell>
          <cell r="J1322">
            <v>1158.3499999999999</v>
          </cell>
          <cell r="K1322">
            <v>321.67</v>
          </cell>
          <cell r="L1322">
            <v>1480.02</v>
          </cell>
        </row>
        <row r="1323">
          <cell r="A1323" t="str">
            <v>2 S 04 962 58</v>
          </cell>
          <cell r="B1323" t="str">
            <v>Caixa de ligação e passagem - CLP 08 - AC/BC</v>
          </cell>
          <cell r="C1323" t="str">
            <v>und</v>
          </cell>
          <cell r="D1323">
            <v>0</v>
          </cell>
          <cell r="E1323">
            <v>236.1</v>
          </cell>
          <cell r="F1323">
            <v>236.1</v>
          </cell>
          <cell r="G1323">
            <v>0</v>
          </cell>
          <cell r="H1323">
            <v>890.55</v>
          </cell>
          <cell r="I1323">
            <v>0</v>
          </cell>
          <cell r="J1323">
            <v>1126.6499999999999</v>
          </cell>
          <cell r="K1323">
            <v>312.87</v>
          </cell>
          <cell r="L1323">
            <v>1439.52</v>
          </cell>
        </row>
        <row r="1324">
          <cell r="A1324" t="str">
            <v>2 S 04 962 59</v>
          </cell>
          <cell r="B1324" t="str">
            <v>Caixa de ligação e passagem - CLP 09 - AC/BC</v>
          </cell>
          <cell r="C1324" t="str">
            <v>und</v>
          </cell>
          <cell r="D1324">
            <v>0</v>
          </cell>
          <cell r="E1324">
            <v>332.88</v>
          </cell>
          <cell r="F1324">
            <v>332.88</v>
          </cell>
          <cell r="G1324">
            <v>0</v>
          </cell>
          <cell r="H1324">
            <v>1210.0900000000001</v>
          </cell>
          <cell r="I1324">
            <v>0</v>
          </cell>
          <cell r="J1324">
            <v>1542.97</v>
          </cell>
          <cell r="K1324">
            <v>428.48</v>
          </cell>
          <cell r="L1324">
            <v>1971.4499999999998</v>
          </cell>
        </row>
        <row r="1325">
          <cell r="A1325" t="str">
            <v>2 S 04 962 60</v>
          </cell>
          <cell r="B1325" t="str">
            <v>Caixa de ligação e passagem - CLP 10 - AC/BC</v>
          </cell>
          <cell r="C1325" t="str">
            <v>und</v>
          </cell>
          <cell r="D1325">
            <v>0</v>
          </cell>
          <cell r="E1325">
            <v>409.14</v>
          </cell>
          <cell r="F1325">
            <v>409.14</v>
          </cell>
          <cell r="G1325">
            <v>0</v>
          </cell>
          <cell r="H1325">
            <v>1513.52</v>
          </cell>
          <cell r="I1325">
            <v>0</v>
          </cell>
          <cell r="J1325">
            <v>1922.66</v>
          </cell>
          <cell r="K1325">
            <v>533.91999999999996</v>
          </cell>
          <cell r="L1325">
            <v>2456.5800000000004</v>
          </cell>
        </row>
        <row r="1326">
          <cell r="A1326" t="str">
            <v>2 S 04 962 61</v>
          </cell>
          <cell r="B1326" t="str">
            <v>Caixa de ligação e passagem - CLP 11 - AC/BC</v>
          </cell>
          <cell r="C1326" t="str">
            <v>und</v>
          </cell>
          <cell r="D1326">
            <v>0</v>
          </cell>
          <cell r="E1326">
            <v>469.28</v>
          </cell>
          <cell r="F1326">
            <v>469.28</v>
          </cell>
          <cell r="G1326">
            <v>0</v>
          </cell>
          <cell r="H1326">
            <v>1777.3000000000002</v>
          </cell>
          <cell r="I1326">
            <v>0</v>
          </cell>
          <cell r="J1326">
            <v>2246.58</v>
          </cell>
          <cell r="K1326">
            <v>623.87</v>
          </cell>
          <cell r="L1326">
            <v>2870.45</v>
          </cell>
        </row>
        <row r="1327">
          <cell r="A1327" t="str">
            <v>2 S 04 962 62</v>
          </cell>
          <cell r="B1327" t="str">
            <v>Caixa de ligação e passagem - CLP 12 - AC/BC</v>
          </cell>
          <cell r="C1327" t="str">
            <v>und</v>
          </cell>
          <cell r="D1327">
            <v>0</v>
          </cell>
          <cell r="E1327">
            <v>560.20000000000005</v>
          </cell>
          <cell r="F1327">
            <v>560.20000000000005</v>
          </cell>
          <cell r="G1327">
            <v>0</v>
          </cell>
          <cell r="H1327">
            <v>2182.7600000000002</v>
          </cell>
          <cell r="I1327">
            <v>0</v>
          </cell>
          <cell r="J1327">
            <v>2742.96</v>
          </cell>
          <cell r="K1327">
            <v>761.71</v>
          </cell>
          <cell r="L1327">
            <v>3504.67</v>
          </cell>
        </row>
        <row r="1328">
          <cell r="A1328" t="str">
            <v>2 S 04 962 63</v>
          </cell>
          <cell r="B1328" t="str">
            <v>Caixa de ligação e passagem - CLP 13 - AC/BC</v>
          </cell>
          <cell r="C1328" t="str">
            <v>und</v>
          </cell>
          <cell r="D1328">
            <v>0</v>
          </cell>
          <cell r="E1328">
            <v>287.43</v>
          </cell>
          <cell r="F1328">
            <v>287.43</v>
          </cell>
          <cell r="G1328">
            <v>0</v>
          </cell>
          <cell r="H1328">
            <v>1060.54</v>
          </cell>
          <cell r="I1328">
            <v>0</v>
          </cell>
          <cell r="J1328">
            <v>1347.9699999999998</v>
          </cell>
          <cell r="K1328">
            <v>374.33</v>
          </cell>
          <cell r="L1328">
            <v>1722.3</v>
          </cell>
        </row>
        <row r="1329">
          <cell r="A1329" t="str">
            <v>2 S 04 962 64</v>
          </cell>
          <cell r="B1329" t="str">
            <v>Caixa de ligação e passagem - CLP 14 - AC/BC</v>
          </cell>
          <cell r="C1329" t="str">
            <v>und</v>
          </cell>
          <cell r="D1329">
            <v>0</v>
          </cell>
          <cell r="E1329">
            <v>278.63</v>
          </cell>
          <cell r="F1329">
            <v>278.63</v>
          </cell>
          <cell r="G1329">
            <v>0</v>
          </cell>
          <cell r="H1329">
            <v>1042.17</v>
          </cell>
          <cell r="I1329">
            <v>0</v>
          </cell>
          <cell r="J1329">
            <v>1320.8</v>
          </cell>
          <cell r="K1329">
            <v>366.78</v>
          </cell>
          <cell r="L1329">
            <v>1687.5800000000002</v>
          </cell>
        </row>
        <row r="1330">
          <cell r="A1330" t="str">
            <v>2 S 04 962 65</v>
          </cell>
          <cell r="B1330" t="str">
            <v>Caixa de ligação e passagem - CLP 15 - AC/BC</v>
          </cell>
          <cell r="C1330" t="str">
            <v>und</v>
          </cell>
          <cell r="D1330">
            <v>0</v>
          </cell>
          <cell r="E1330">
            <v>385.68</v>
          </cell>
          <cell r="F1330">
            <v>385.68</v>
          </cell>
          <cell r="G1330">
            <v>0</v>
          </cell>
          <cell r="H1330">
            <v>1389.42</v>
          </cell>
          <cell r="I1330">
            <v>0</v>
          </cell>
          <cell r="J1330">
            <v>1775.1</v>
          </cell>
          <cell r="K1330">
            <v>492.94</v>
          </cell>
          <cell r="L1330">
            <v>2268.04</v>
          </cell>
        </row>
        <row r="1331">
          <cell r="A1331" t="str">
            <v>2 S 04 962 66</v>
          </cell>
          <cell r="B1331" t="str">
            <v>Caixa de ligação e passagem - CLP 16 - AC/BC</v>
          </cell>
          <cell r="C1331" t="str">
            <v>und</v>
          </cell>
          <cell r="D1331">
            <v>0</v>
          </cell>
          <cell r="E1331">
            <v>467.81</v>
          </cell>
          <cell r="F1331">
            <v>467.81</v>
          </cell>
          <cell r="G1331">
            <v>0</v>
          </cell>
          <cell r="H1331">
            <v>1710.1299999999999</v>
          </cell>
          <cell r="I1331">
            <v>0</v>
          </cell>
          <cell r="J1331">
            <v>2177.94</v>
          </cell>
          <cell r="K1331">
            <v>604.80999999999995</v>
          </cell>
          <cell r="L1331">
            <v>2782.75</v>
          </cell>
        </row>
        <row r="1332">
          <cell r="A1332" t="str">
            <v>2 S 04 962 67</v>
          </cell>
          <cell r="B1332" t="str">
            <v>Caixa de ligação e passagem - CLP 17 - AC/BC</v>
          </cell>
          <cell r="C1332" t="str">
            <v>und</v>
          </cell>
          <cell r="D1332">
            <v>0</v>
          </cell>
          <cell r="E1332">
            <v>530.87</v>
          </cell>
          <cell r="F1332">
            <v>530.87</v>
          </cell>
          <cell r="G1332">
            <v>0</v>
          </cell>
          <cell r="H1332">
            <v>1985.06</v>
          </cell>
          <cell r="I1332">
            <v>0</v>
          </cell>
          <cell r="J1332">
            <v>2515.9299999999998</v>
          </cell>
          <cell r="K1332">
            <v>698.67</v>
          </cell>
          <cell r="L1332">
            <v>3214.6</v>
          </cell>
        </row>
        <row r="1333">
          <cell r="A1333" t="str">
            <v>2 S 04 962 68</v>
          </cell>
          <cell r="B1333" t="str">
            <v>Caixa de ligação e passagem - CLP 18 - AC/BC</v>
          </cell>
          <cell r="C1333" t="str">
            <v>und</v>
          </cell>
          <cell r="D1333">
            <v>0</v>
          </cell>
          <cell r="E1333">
            <v>629.12</v>
          </cell>
          <cell r="F1333">
            <v>629.12</v>
          </cell>
          <cell r="G1333">
            <v>0</v>
          </cell>
          <cell r="H1333">
            <v>2413.37</v>
          </cell>
          <cell r="I1333">
            <v>0</v>
          </cell>
          <cell r="J1333">
            <v>3042.49</v>
          </cell>
          <cell r="K1333">
            <v>844.89</v>
          </cell>
          <cell r="L1333">
            <v>3887.3799999999997</v>
          </cell>
        </row>
        <row r="1334">
          <cell r="A1334" t="str">
            <v>2 S 04 963 01</v>
          </cell>
          <cell r="B1334" t="str">
            <v>Poço de visita - PVI 01</v>
          </cell>
          <cell r="C1334" t="str">
            <v>und</v>
          </cell>
          <cell r="D1334">
            <v>0</v>
          </cell>
          <cell r="E1334">
            <v>260.05</v>
          </cell>
          <cell r="F1334">
            <v>260.05</v>
          </cell>
          <cell r="G1334">
            <v>0</v>
          </cell>
          <cell r="H1334">
            <v>986.16</v>
          </cell>
          <cell r="I1334">
            <v>0</v>
          </cell>
          <cell r="J1334">
            <v>1246.21</v>
          </cell>
          <cell r="K1334">
            <v>346.07</v>
          </cell>
          <cell r="L1334">
            <v>1592.28</v>
          </cell>
        </row>
        <row r="1335">
          <cell r="A1335" t="str">
            <v>2 S 04 963 02</v>
          </cell>
          <cell r="B1335" t="str">
            <v>Poço de visita - PVI 02</v>
          </cell>
          <cell r="C1335" t="str">
            <v>und</v>
          </cell>
          <cell r="D1335">
            <v>0</v>
          </cell>
          <cell r="E1335">
            <v>244.9</v>
          </cell>
          <cell r="F1335">
            <v>244.9</v>
          </cell>
          <cell r="G1335">
            <v>0</v>
          </cell>
          <cell r="H1335">
            <v>967.54</v>
          </cell>
          <cell r="I1335">
            <v>0</v>
          </cell>
          <cell r="J1335">
            <v>1212.44</v>
          </cell>
          <cell r="K1335">
            <v>336.69</v>
          </cell>
          <cell r="L1335">
            <v>1549.1299999999999</v>
          </cell>
        </row>
        <row r="1336">
          <cell r="A1336" t="str">
            <v>2 S 04 963 03</v>
          </cell>
          <cell r="B1336" t="str">
            <v>Poço de visita - PVI 03</v>
          </cell>
          <cell r="C1336" t="str">
            <v>und</v>
          </cell>
          <cell r="D1336">
            <v>0</v>
          </cell>
          <cell r="E1336">
            <v>305.02</v>
          </cell>
          <cell r="F1336">
            <v>305.02</v>
          </cell>
          <cell r="G1336">
            <v>0</v>
          </cell>
          <cell r="H1336">
            <v>1120.6100000000001</v>
          </cell>
          <cell r="I1336">
            <v>0</v>
          </cell>
          <cell r="J1336">
            <v>1425.6299999999999</v>
          </cell>
          <cell r="K1336">
            <v>395.89</v>
          </cell>
          <cell r="L1336">
            <v>1821.52</v>
          </cell>
        </row>
        <row r="1337">
          <cell r="A1337" t="str">
            <v>2 S 04 963 04</v>
          </cell>
          <cell r="B1337" t="str">
            <v>Poço de visita - PVI 04</v>
          </cell>
          <cell r="C1337" t="str">
            <v>und</v>
          </cell>
          <cell r="D1337">
            <v>0</v>
          </cell>
          <cell r="E1337">
            <v>363.69</v>
          </cell>
          <cell r="F1337">
            <v>363.69</v>
          </cell>
          <cell r="G1337">
            <v>0</v>
          </cell>
          <cell r="H1337">
            <v>1348.71</v>
          </cell>
          <cell r="I1337">
            <v>0</v>
          </cell>
          <cell r="J1337">
            <v>1712.3999999999999</v>
          </cell>
          <cell r="K1337">
            <v>475.53</v>
          </cell>
          <cell r="L1337">
            <v>2187.9300000000003</v>
          </cell>
        </row>
        <row r="1338">
          <cell r="A1338" t="str">
            <v>2 S 04 963 05</v>
          </cell>
          <cell r="B1338" t="str">
            <v>Poço de visita - PVI 05</v>
          </cell>
          <cell r="C1338" t="str">
            <v>und</v>
          </cell>
          <cell r="D1338">
            <v>0</v>
          </cell>
          <cell r="E1338">
            <v>423.81</v>
          </cell>
          <cell r="F1338">
            <v>423.81</v>
          </cell>
          <cell r="G1338">
            <v>0</v>
          </cell>
          <cell r="H1338">
            <v>1581.73</v>
          </cell>
          <cell r="I1338">
            <v>0</v>
          </cell>
          <cell r="J1338">
            <v>2005.54</v>
          </cell>
          <cell r="K1338">
            <v>556.92999999999995</v>
          </cell>
          <cell r="L1338">
            <v>2562.4699999999998</v>
          </cell>
        </row>
        <row r="1339">
          <cell r="A1339" t="str">
            <v>2 S 04 963 06</v>
          </cell>
          <cell r="B1339" t="str">
            <v>Poço de visita - PVI 06</v>
          </cell>
          <cell r="C1339" t="str">
            <v>und</v>
          </cell>
          <cell r="D1339">
            <v>0</v>
          </cell>
          <cell r="E1339">
            <v>513.28</v>
          </cell>
          <cell r="F1339">
            <v>513.28</v>
          </cell>
          <cell r="G1339">
            <v>0</v>
          </cell>
          <cell r="H1339">
            <v>1959.48</v>
          </cell>
          <cell r="I1339">
            <v>0</v>
          </cell>
          <cell r="J1339">
            <v>2472.7600000000002</v>
          </cell>
          <cell r="K1339">
            <v>686.68</v>
          </cell>
          <cell r="L1339">
            <v>3159.44</v>
          </cell>
        </row>
        <row r="1340">
          <cell r="A1340" t="str">
            <v>2 S 04 963 07</v>
          </cell>
          <cell r="B1340" t="str">
            <v>Poço de visita - PVI 07</v>
          </cell>
          <cell r="C1340" t="str">
            <v>und</v>
          </cell>
          <cell r="D1340">
            <v>0</v>
          </cell>
          <cell r="E1340">
            <v>297.69</v>
          </cell>
          <cell r="F1340">
            <v>297.69</v>
          </cell>
          <cell r="G1340">
            <v>0</v>
          </cell>
          <cell r="H1340">
            <v>1133.72</v>
          </cell>
          <cell r="I1340">
            <v>0</v>
          </cell>
          <cell r="J1340">
            <v>1431.41</v>
          </cell>
          <cell r="K1340">
            <v>397.5</v>
          </cell>
          <cell r="L1340">
            <v>1828.91</v>
          </cell>
        </row>
        <row r="1341">
          <cell r="A1341" t="str">
            <v>2 S 04 963 08</v>
          </cell>
          <cell r="B1341" t="str">
            <v>Poço de visita - PVI 08</v>
          </cell>
          <cell r="C1341" t="str">
            <v>und</v>
          </cell>
          <cell r="D1341">
            <v>0</v>
          </cell>
          <cell r="E1341">
            <v>288.89999999999998</v>
          </cell>
          <cell r="F1341">
            <v>288.89999999999998</v>
          </cell>
          <cell r="G1341">
            <v>0</v>
          </cell>
          <cell r="H1341">
            <v>1117.75</v>
          </cell>
          <cell r="I1341">
            <v>0</v>
          </cell>
          <cell r="J1341">
            <v>1406.6499999999999</v>
          </cell>
          <cell r="K1341">
            <v>390.62</v>
          </cell>
          <cell r="L1341">
            <v>1797.27</v>
          </cell>
        </row>
        <row r="1342">
          <cell r="A1342" t="str">
            <v>2 S 04 963 09</v>
          </cell>
          <cell r="B1342" t="str">
            <v>Poço de visita - PVI 09</v>
          </cell>
          <cell r="C1342" t="str">
            <v>und</v>
          </cell>
          <cell r="D1342">
            <v>0</v>
          </cell>
          <cell r="E1342">
            <v>354.89</v>
          </cell>
          <cell r="F1342">
            <v>354.89</v>
          </cell>
          <cell r="G1342">
            <v>0</v>
          </cell>
          <cell r="H1342">
            <v>1282.73</v>
          </cell>
          <cell r="I1342">
            <v>0</v>
          </cell>
          <cell r="J1342">
            <v>1637.6200000000001</v>
          </cell>
          <cell r="K1342">
            <v>454.76</v>
          </cell>
          <cell r="L1342">
            <v>2092.38</v>
          </cell>
        </row>
        <row r="1343">
          <cell r="A1343" t="str">
            <v>2 S 04 963 10</v>
          </cell>
          <cell r="B1343" t="str">
            <v>Poço de visita - PVI 10</v>
          </cell>
          <cell r="C1343" t="str">
            <v>und</v>
          </cell>
          <cell r="D1343">
            <v>0</v>
          </cell>
          <cell r="E1343">
            <v>416.48</v>
          </cell>
          <cell r="F1343">
            <v>416.48</v>
          </cell>
          <cell r="G1343">
            <v>0</v>
          </cell>
          <cell r="H1343">
            <v>1467.88</v>
          </cell>
          <cell r="I1343">
            <v>0</v>
          </cell>
          <cell r="J1343">
            <v>1884.3600000000001</v>
          </cell>
          <cell r="K1343">
            <v>523.28</v>
          </cell>
          <cell r="L1343">
            <v>2407.64</v>
          </cell>
        </row>
        <row r="1344">
          <cell r="A1344" t="str">
            <v>2 S 04 963 11</v>
          </cell>
          <cell r="B1344" t="str">
            <v>Poço de visita - PVI 11</v>
          </cell>
          <cell r="C1344" t="str">
            <v>und</v>
          </cell>
          <cell r="D1344">
            <v>0</v>
          </cell>
          <cell r="E1344">
            <v>479.53</v>
          </cell>
          <cell r="F1344">
            <v>479.53</v>
          </cell>
          <cell r="G1344">
            <v>0</v>
          </cell>
          <cell r="H1344">
            <v>1762.03</v>
          </cell>
          <cell r="I1344">
            <v>0</v>
          </cell>
          <cell r="J1344">
            <v>2241.5600000000004</v>
          </cell>
          <cell r="K1344">
            <v>622.48</v>
          </cell>
          <cell r="L1344">
            <v>2864.04</v>
          </cell>
        </row>
        <row r="1345">
          <cell r="A1345" t="str">
            <v>2 S 04 963 12</v>
          </cell>
          <cell r="B1345" t="str">
            <v>Poço de visita - PVI 12</v>
          </cell>
          <cell r="C1345" t="str">
            <v>und</v>
          </cell>
          <cell r="D1345">
            <v>0</v>
          </cell>
          <cell r="E1345">
            <v>574.87</v>
          </cell>
          <cell r="F1345">
            <v>574.87</v>
          </cell>
          <cell r="G1345">
            <v>0</v>
          </cell>
          <cell r="H1345">
            <v>2157.96</v>
          </cell>
          <cell r="I1345">
            <v>0</v>
          </cell>
          <cell r="J1345">
            <v>2732.83</v>
          </cell>
          <cell r="K1345">
            <v>758.9</v>
          </cell>
          <cell r="L1345">
            <v>3491.73</v>
          </cell>
        </row>
        <row r="1346">
          <cell r="A1346" t="str">
            <v>2 S 04 963 13</v>
          </cell>
          <cell r="B1346" t="str">
            <v>Poço de visita - PVI 13</v>
          </cell>
          <cell r="C1346" t="str">
            <v>und</v>
          </cell>
          <cell r="D1346">
            <v>0</v>
          </cell>
          <cell r="E1346">
            <v>432.61</v>
          </cell>
          <cell r="F1346">
            <v>432.61</v>
          </cell>
          <cell r="G1346">
            <v>0</v>
          </cell>
          <cell r="H1346">
            <v>1291.9199999999998</v>
          </cell>
          <cell r="I1346">
            <v>0</v>
          </cell>
          <cell r="J1346">
            <v>1724.53</v>
          </cell>
          <cell r="K1346">
            <v>478.9</v>
          </cell>
          <cell r="L1346">
            <v>2203.4299999999998</v>
          </cell>
        </row>
        <row r="1347">
          <cell r="A1347" t="str">
            <v>2 S 04 963 14</v>
          </cell>
          <cell r="B1347" t="str">
            <v>Poço de visita - PVI 14</v>
          </cell>
          <cell r="C1347" t="str">
            <v>und</v>
          </cell>
          <cell r="D1347">
            <v>0</v>
          </cell>
          <cell r="E1347">
            <v>337.28</v>
          </cell>
          <cell r="F1347">
            <v>337.28</v>
          </cell>
          <cell r="G1347">
            <v>0</v>
          </cell>
          <cell r="H1347">
            <v>1275.96</v>
          </cell>
          <cell r="I1347">
            <v>0</v>
          </cell>
          <cell r="J1347">
            <v>1613.24</v>
          </cell>
          <cell r="K1347">
            <v>447.99</v>
          </cell>
          <cell r="L1347">
            <v>2061.23</v>
          </cell>
        </row>
        <row r="1348">
          <cell r="A1348" t="str">
            <v>2 S 04 963 15</v>
          </cell>
          <cell r="B1348" t="str">
            <v>Poço de visita - PVI 15</v>
          </cell>
          <cell r="C1348" t="str">
            <v>und</v>
          </cell>
          <cell r="D1348">
            <v>0</v>
          </cell>
          <cell r="E1348">
            <v>410.61</v>
          </cell>
          <cell r="F1348">
            <v>410.61</v>
          </cell>
          <cell r="G1348">
            <v>0</v>
          </cell>
          <cell r="H1348">
            <v>1455.49</v>
          </cell>
          <cell r="I1348">
            <v>0</v>
          </cell>
          <cell r="J1348">
            <v>1866.1000000000001</v>
          </cell>
          <cell r="K1348">
            <v>518.21</v>
          </cell>
          <cell r="L1348">
            <v>2384.31</v>
          </cell>
        </row>
        <row r="1349">
          <cell r="A1349" t="str">
            <v>2 S 04 963 16</v>
          </cell>
          <cell r="B1349" t="str">
            <v>Poço de visita - PVI 16</v>
          </cell>
          <cell r="C1349" t="str">
            <v>und</v>
          </cell>
          <cell r="D1349">
            <v>0</v>
          </cell>
          <cell r="E1349">
            <v>475.15</v>
          </cell>
          <cell r="F1349">
            <v>475.15</v>
          </cell>
          <cell r="G1349">
            <v>0</v>
          </cell>
          <cell r="H1349">
            <v>1699.26</v>
          </cell>
          <cell r="I1349">
            <v>0</v>
          </cell>
          <cell r="J1349">
            <v>2174.41</v>
          </cell>
          <cell r="K1349">
            <v>603.83000000000004</v>
          </cell>
          <cell r="L1349">
            <v>2778.24</v>
          </cell>
        </row>
        <row r="1350">
          <cell r="A1350" t="str">
            <v>2 S 04 963 17</v>
          </cell>
          <cell r="B1350" t="str">
            <v>Poço de visita - PVI 17</v>
          </cell>
          <cell r="C1350" t="str">
            <v>und</v>
          </cell>
          <cell r="D1350">
            <v>0</v>
          </cell>
          <cell r="E1350">
            <v>541.14</v>
          </cell>
          <cell r="F1350">
            <v>541.14</v>
          </cell>
          <cell r="G1350">
            <v>0</v>
          </cell>
          <cell r="H1350">
            <v>1952.97</v>
          </cell>
          <cell r="I1350">
            <v>0</v>
          </cell>
          <cell r="J1350">
            <v>2494.11</v>
          </cell>
          <cell r="K1350">
            <v>692.61</v>
          </cell>
          <cell r="L1350">
            <v>3186.7200000000003</v>
          </cell>
        </row>
        <row r="1351">
          <cell r="A1351" t="str">
            <v>2 S 04 963 18</v>
          </cell>
          <cell r="B1351" t="str">
            <v>Poço de visita - PVI 18</v>
          </cell>
          <cell r="C1351" t="str">
            <v>und</v>
          </cell>
          <cell r="D1351">
            <v>0</v>
          </cell>
          <cell r="E1351">
            <v>642.32000000000005</v>
          </cell>
          <cell r="F1351">
            <v>642.32000000000005</v>
          </cell>
          <cell r="G1351">
            <v>0</v>
          </cell>
          <cell r="H1351">
            <v>2367.1000000000004</v>
          </cell>
          <cell r="I1351">
            <v>0</v>
          </cell>
          <cell r="J1351">
            <v>3009.42</v>
          </cell>
          <cell r="K1351">
            <v>835.71</v>
          </cell>
          <cell r="L1351">
            <v>3845.13</v>
          </cell>
        </row>
        <row r="1352">
          <cell r="A1352" t="str">
            <v>2 S 04 963 31</v>
          </cell>
          <cell r="B1352" t="str">
            <v>Chaminé dos poços de visita - CPV 01</v>
          </cell>
          <cell r="C1352" t="str">
            <v>und</v>
          </cell>
          <cell r="D1352">
            <v>0</v>
          </cell>
          <cell r="E1352">
            <v>67.45</v>
          </cell>
          <cell r="F1352">
            <v>67.45</v>
          </cell>
          <cell r="G1352">
            <v>375</v>
          </cell>
          <cell r="H1352">
            <v>481.84</v>
          </cell>
          <cell r="I1352">
            <v>0</v>
          </cell>
          <cell r="J1352">
            <v>924.29</v>
          </cell>
          <cell r="K1352">
            <v>256.67</v>
          </cell>
          <cell r="L1352">
            <v>1180.96</v>
          </cell>
        </row>
        <row r="1353">
          <cell r="A1353" t="str">
            <v>2 S 04 963 32</v>
          </cell>
          <cell r="B1353" t="str">
            <v>Chaminé dos poços de visita - CPV 02</v>
          </cell>
          <cell r="C1353" t="str">
            <v>und</v>
          </cell>
          <cell r="D1353">
            <v>0</v>
          </cell>
          <cell r="E1353">
            <v>81.38</v>
          </cell>
          <cell r="F1353">
            <v>81.38</v>
          </cell>
          <cell r="G1353">
            <v>375</v>
          </cell>
          <cell r="H1353">
            <v>621.53</v>
          </cell>
          <cell r="I1353">
            <v>0</v>
          </cell>
          <cell r="J1353">
            <v>1077.9099999999999</v>
          </cell>
          <cell r="K1353">
            <v>299.33</v>
          </cell>
          <cell r="L1353">
            <v>1377.24</v>
          </cell>
        </row>
        <row r="1354">
          <cell r="A1354" t="str">
            <v>2 S 04 963 33</v>
          </cell>
          <cell r="B1354" t="str">
            <v>Chaminé dos poços de visita - CPV 03</v>
          </cell>
          <cell r="C1354" t="str">
            <v>und</v>
          </cell>
          <cell r="D1354">
            <v>0</v>
          </cell>
          <cell r="E1354">
            <v>93.85</v>
          </cell>
          <cell r="F1354">
            <v>93.85</v>
          </cell>
          <cell r="G1354">
            <v>375</v>
          </cell>
          <cell r="H1354">
            <v>757.35</v>
          </cell>
          <cell r="I1354">
            <v>0</v>
          </cell>
          <cell r="J1354">
            <v>1226.2</v>
          </cell>
          <cell r="K1354">
            <v>340.51</v>
          </cell>
          <cell r="L1354">
            <v>1566.71</v>
          </cell>
        </row>
        <row r="1355">
          <cell r="A1355" t="str">
            <v>2 S 04 963 34</v>
          </cell>
          <cell r="B1355" t="str">
            <v>Chaminé dos poços de visita - CPV 04</v>
          </cell>
          <cell r="C1355" t="str">
            <v>und</v>
          </cell>
          <cell r="D1355">
            <v>0</v>
          </cell>
          <cell r="E1355">
            <v>108.02</v>
          </cell>
          <cell r="F1355">
            <v>108.02</v>
          </cell>
          <cell r="G1355">
            <v>375</v>
          </cell>
          <cell r="H1355">
            <v>898.06</v>
          </cell>
          <cell r="I1355">
            <v>0</v>
          </cell>
          <cell r="J1355">
            <v>1381.0800000000002</v>
          </cell>
          <cell r="K1355">
            <v>383.52</v>
          </cell>
          <cell r="L1355">
            <v>1764.6</v>
          </cell>
        </row>
        <row r="1356">
          <cell r="A1356" t="str">
            <v>2 S 04 963 35</v>
          </cell>
          <cell r="B1356" t="str">
            <v>Chaminé dos poços de visita - CPV 05</v>
          </cell>
          <cell r="C1356" t="str">
            <v>und</v>
          </cell>
          <cell r="D1356">
            <v>0</v>
          </cell>
          <cell r="E1356">
            <v>120.48</v>
          </cell>
          <cell r="F1356">
            <v>120.48</v>
          </cell>
          <cell r="G1356">
            <v>375</v>
          </cell>
          <cell r="H1356">
            <v>1034.3400000000001</v>
          </cell>
          <cell r="I1356">
            <v>0</v>
          </cell>
          <cell r="J1356">
            <v>1529.82</v>
          </cell>
          <cell r="K1356">
            <v>424.83</v>
          </cell>
          <cell r="L1356">
            <v>1954.65</v>
          </cell>
        </row>
        <row r="1357">
          <cell r="A1357" t="str">
            <v>2 S 04 963 36</v>
          </cell>
          <cell r="B1357" t="str">
            <v>Chaminé dos poços de visita - CPV 06</v>
          </cell>
          <cell r="C1357" t="str">
            <v>und</v>
          </cell>
          <cell r="D1357">
            <v>0</v>
          </cell>
          <cell r="E1357">
            <v>134.43</v>
          </cell>
          <cell r="F1357">
            <v>134.43</v>
          </cell>
          <cell r="G1357">
            <v>375</v>
          </cell>
          <cell r="H1357">
            <v>1173.57</v>
          </cell>
          <cell r="I1357">
            <v>0</v>
          </cell>
          <cell r="J1357">
            <v>1683</v>
          </cell>
          <cell r="K1357">
            <v>467.36</v>
          </cell>
          <cell r="L1357">
            <v>2150.36</v>
          </cell>
        </row>
        <row r="1358">
          <cell r="A1358" t="str">
            <v>2 S 04 963 37</v>
          </cell>
          <cell r="B1358" t="str">
            <v>Chaminé dos poços de visita - CPV 07</v>
          </cell>
          <cell r="C1358" t="str">
            <v>und</v>
          </cell>
          <cell r="D1358">
            <v>0</v>
          </cell>
          <cell r="E1358">
            <v>147.13</v>
          </cell>
          <cell r="F1358">
            <v>147.13</v>
          </cell>
          <cell r="G1358">
            <v>375</v>
          </cell>
          <cell r="H1358">
            <v>1310.4000000000001</v>
          </cell>
          <cell r="I1358">
            <v>0</v>
          </cell>
          <cell r="J1358">
            <v>1832.53</v>
          </cell>
          <cell r="K1358">
            <v>508.89</v>
          </cell>
          <cell r="L1358">
            <v>2341.4199999999996</v>
          </cell>
        </row>
        <row r="1359">
          <cell r="A1359" t="str">
            <v>2 S 04 963 51</v>
          </cell>
          <cell r="B1359" t="str">
            <v>Poço de visita - PVI 01 - AC/BC</v>
          </cell>
          <cell r="C1359" t="str">
            <v>und</v>
          </cell>
          <cell r="D1359">
            <v>0</v>
          </cell>
          <cell r="E1359">
            <v>260.05</v>
          </cell>
          <cell r="F1359">
            <v>260.05</v>
          </cell>
          <cell r="G1359">
            <v>0</v>
          </cell>
          <cell r="H1359">
            <v>1055.8300000000002</v>
          </cell>
          <cell r="I1359">
            <v>0</v>
          </cell>
          <cell r="J1359">
            <v>1315.8799999999999</v>
          </cell>
          <cell r="K1359">
            <v>365.41</v>
          </cell>
          <cell r="L1359">
            <v>1681.29</v>
          </cell>
        </row>
        <row r="1360">
          <cell r="A1360" t="str">
            <v>2 S 04 963 52</v>
          </cell>
          <cell r="B1360" t="str">
            <v>Poço de visita - PVI 02 - AC/BC</v>
          </cell>
          <cell r="C1360" t="str">
            <v>und</v>
          </cell>
          <cell r="D1360">
            <v>0</v>
          </cell>
          <cell r="E1360">
            <v>244.9</v>
          </cell>
          <cell r="F1360">
            <v>244.9</v>
          </cell>
          <cell r="G1360">
            <v>0</v>
          </cell>
          <cell r="H1360">
            <v>1034.4100000000001</v>
          </cell>
          <cell r="I1360">
            <v>0</v>
          </cell>
          <cell r="J1360">
            <v>1279.31</v>
          </cell>
          <cell r="K1360">
            <v>355.26</v>
          </cell>
          <cell r="L1360">
            <v>1634.5700000000002</v>
          </cell>
        </row>
        <row r="1361">
          <cell r="A1361" t="str">
            <v>2 S 04 963 53</v>
          </cell>
          <cell r="B1361" t="str">
            <v>Poço de visita - PVI 03 - AC/BC</v>
          </cell>
          <cell r="C1361" t="str">
            <v>und</v>
          </cell>
          <cell r="D1361">
            <v>0</v>
          </cell>
          <cell r="E1361">
            <v>305.02</v>
          </cell>
          <cell r="F1361">
            <v>305.02</v>
          </cell>
          <cell r="G1361">
            <v>0</v>
          </cell>
          <cell r="H1361">
            <v>1203.8899999999999</v>
          </cell>
          <cell r="I1361">
            <v>0</v>
          </cell>
          <cell r="J1361">
            <v>1508.91</v>
          </cell>
          <cell r="K1361">
            <v>419.02</v>
          </cell>
          <cell r="L1361">
            <v>1927.9299999999998</v>
          </cell>
        </row>
        <row r="1362">
          <cell r="A1362" t="str">
            <v>2 S 04 963 54</v>
          </cell>
          <cell r="B1362" t="str">
            <v>Poço de visita - PVI 04 - AC/BC</v>
          </cell>
          <cell r="C1362" t="str">
            <v>und</v>
          </cell>
          <cell r="D1362">
            <v>0</v>
          </cell>
          <cell r="E1362">
            <v>363.69</v>
          </cell>
          <cell r="F1362">
            <v>363.69</v>
          </cell>
          <cell r="G1362">
            <v>0</v>
          </cell>
          <cell r="H1362">
            <v>1448.01</v>
          </cell>
          <cell r="I1362">
            <v>0</v>
          </cell>
          <cell r="J1362">
            <v>1811.7</v>
          </cell>
          <cell r="K1362">
            <v>503.1</v>
          </cell>
          <cell r="L1362">
            <v>2314.8000000000002</v>
          </cell>
        </row>
        <row r="1363">
          <cell r="A1363" t="str">
            <v>2 S 04 963 55</v>
          </cell>
          <cell r="B1363" t="str">
            <v>Poço de visita - PVI 05 - AC/BC</v>
          </cell>
          <cell r="C1363" t="str">
            <v>und</v>
          </cell>
          <cell r="D1363">
            <v>0</v>
          </cell>
          <cell r="E1363">
            <v>423.81</v>
          </cell>
          <cell r="F1363">
            <v>423.81</v>
          </cell>
          <cell r="G1363">
            <v>0</v>
          </cell>
          <cell r="H1363">
            <v>1697.44</v>
          </cell>
          <cell r="I1363">
            <v>0</v>
          </cell>
          <cell r="J1363">
            <v>2121.25</v>
          </cell>
          <cell r="K1363">
            <v>589.07000000000005</v>
          </cell>
          <cell r="L1363">
            <v>2710.3199999999997</v>
          </cell>
        </row>
        <row r="1364">
          <cell r="A1364" t="str">
            <v>2 S 04 963 56</v>
          </cell>
          <cell r="B1364" t="str">
            <v>Poço de visita - PVI 06 - AC/BC</v>
          </cell>
          <cell r="C1364" t="str">
            <v>und</v>
          </cell>
          <cell r="D1364">
            <v>0</v>
          </cell>
          <cell r="E1364">
            <v>513.28</v>
          </cell>
          <cell r="F1364">
            <v>513.28</v>
          </cell>
          <cell r="G1364">
            <v>0</v>
          </cell>
          <cell r="H1364">
            <v>2099.62</v>
          </cell>
          <cell r="I1364">
            <v>0</v>
          </cell>
          <cell r="J1364">
            <v>2612.8999999999996</v>
          </cell>
          <cell r="K1364">
            <v>725.6</v>
          </cell>
          <cell r="L1364">
            <v>3338.5</v>
          </cell>
        </row>
        <row r="1365">
          <cell r="A1365" t="str">
            <v>2 S 04 963 57</v>
          </cell>
          <cell r="B1365" t="str">
            <v>Poço de visita - PVI 07 - AC/BC</v>
          </cell>
          <cell r="C1365" t="str">
            <v>und</v>
          </cell>
          <cell r="D1365">
            <v>0</v>
          </cell>
          <cell r="E1365">
            <v>297.69</v>
          </cell>
          <cell r="F1365">
            <v>297.69</v>
          </cell>
          <cell r="G1365">
            <v>0</v>
          </cell>
          <cell r="H1365">
            <v>1215</v>
          </cell>
          <cell r="I1365">
            <v>0</v>
          </cell>
          <cell r="J1365">
            <v>1512.69</v>
          </cell>
          <cell r="K1365">
            <v>420.07</v>
          </cell>
          <cell r="L1365">
            <v>1932.76</v>
          </cell>
        </row>
        <row r="1366">
          <cell r="A1366" t="str">
            <v>2 S 04 963 58</v>
          </cell>
          <cell r="B1366" t="str">
            <v>Poço de visita - PVI 08 - AC/BC</v>
          </cell>
          <cell r="C1366" t="str">
            <v>und</v>
          </cell>
          <cell r="D1366">
            <v>0</v>
          </cell>
          <cell r="E1366">
            <v>288.89999999999998</v>
          </cell>
          <cell r="F1366">
            <v>288.89999999999998</v>
          </cell>
          <cell r="G1366">
            <v>0</v>
          </cell>
          <cell r="H1366">
            <v>1196.6300000000001</v>
          </cell>
          <cell r="I1366">
            <v>0</v>
          </cell>
          <cell r="J1366">
            <v>1485.53</v>
          </cell>
          <cell r="K1366">
            <v>412.53</v>
          </cell>
          <cell r="L1366">
            <v>1898.0600000000002</v>
          </cell>
        </row>
        <row r="1367">
          <cell r="A1367" t="str">
            <v>2 S 04 963 59</v>
          </cell>
          <cell r="B1367" t="str">
            <v>Poço de visita - PVI 09 - AC/BC</v>
          </cell>
          <cell r="C1367" t="str">
            <v>und</v>
          </cell>
          <cell r="D1367">
            <v>0</v>
          </cell>
          <cell r="E1367">
            <v>354.89</v>
          </cell>
          <cell r="F1367">
            <v>354.89</v>
          </cell>
          <cell r="G1367">
            <v>0</v>
          </cell>
          <cell r="H1367">
            <v>1379.6299999999999</v>
          </cell>
          <cell r="I1367">
            <v>0</v>
          </cell>
          <cell r="J1367">
            <v>1734.52</v>
          </cell>
          <cell r="K1367">
            <v>481.67</v>
          </cell>
          <cell r="L1367">
            <v>2216.19</v>
          </cell>
        </row>
        <row r="1368">
          <cell r="A1368" t="str">
            <v>2 S 04 963 60</v>
          </cell>
          <cell r="B1368" t="str">
            <v>Poço de visita - PVI 10 - AC/BC</v>
          </cell>
          <cell r="C1368" t="str">
            <v>und</v>
          </cell>
          <cell r="D1368">
            <v>0</v>
          </cell>
          <cell r="E1368">
            <v>416.48</v>
          </cell>
          <cell r="F1368">
            <v>416.48</v>
          </cell>
          <cell r="G1368">
            <v>0</v>
          </cell>
          <cell r="H1368">
            <v>1581.6</v>
          </cell>
          <cell r="I1368">
            <v>0</v>
          </cell>
          <cell r="J1368">
            <v>1998.0800000000002</v>
          </cell>
          <cell r="K1368">
            <v>554.86</v>
          </cell>
          <cell r="L1368">
            <v>2552.94</v>
          </cell>
        </row>
        <row r="1369">
          <cell r="A1369" t="str">
            <v>2 S 04 963 61</v>
          </cell>
          <cell r="B1369" t="str">
            <v>Poço de visita - PVI 11 - AC/BC</v>
          </cell>
          <cell r="C1369" t="str">
            <v>und</v>
          </cell>
          <cell r="D1369">
            <v>0</v>
          </cell>
          <cell r="E1369">
            <v>479.53</v>
          </cell>
          <cell r="F1369">
            <v>479.53</v>
          </cell>
          <cell r="G1369">
            <v>0</v>
          </cell>
          <cell r="H1369">
            <v>1892.96</v>
          </cell>
          <cell r="I1369">
            <v>0</v>
          </cell>
          <cell r="J1369">
            <v>2372.4899999999998</v>
          </cell>
          <cell r="K1369">
            <v>658.84</v>
          </cell>
          <cell r="L1369">
            <v>3031.33</v>
          </cell>
        </row>
        <row r="1370">
          <cell r="A1370" t="str">
            <v>2 S 04 963 62</v>
          </cell>
          <cell r="B1370" t="str">
            <v>Poço de visita - PVI 12 - AC/BC</v>
          </cell>
          <cell r="C1370" t="str">
            <v>und</v>
          </cell>
          <cell r="D1370">
            <v>0</v>
          </cell>
          <cell r="E1370">
            <v>574.87</v>
          </cell>
          <cell r="F1370">
            <v>574.87</v>
          </cell>
          <cell r="G1370">
            <v>0</v>
          </cell>
          <cell r="H1370">
            <v>2314.92</v>
          </cell>
          <cell r="I1370">
            <v>0</v>
          </cell>
          <cell r="J1370">
            <v>2889.79</v>
          </cell>
          <cell r="K1370">
            <v>802.49</v>
          </cell>
          <cell r="L1370">
            <v>3692.2799999999997</v>
          </cell>
        </row>
        <row r="1371">
          <cell r="A1371" t="str">
            <v>2 S 04 963 63</v>
          </cell>
          <cell r="B1371" t="str">
            <v>Poço de visita - PVI 13 - AC/BC</v>
          </cell>
          <cell r="C1371" t="str">
            <v>und</v>
          </cell>
          <cell r="D1371">
            <v>0</v>
          </cell>
          <cell r="E1371">
            <v>432.61</v>
          </cell>
          <cell r="F1371">
            <v>432.61</v>
          </cell>
          <cell r="G1371">
            <v>0</v>
          </cell>
          <cell r="H1371">
            <v>1386.42</v>
          </cell>
          <cell r="I1371">
            <v>0</v>
          </cell>
          <cell r="J1371">
            <v>1819.03</v>
          </cell>
          <cell r="K1371">
            <v>505.14</v>
          </cell>
          <cell r="L1371">
            <v>2324.17</v>
          </cell>
        </row>
        <row r="1372">
          <cell r="A1372" t="str">
            <v>2 S 04 963 64</v>
          </cell>
          <cell r="B1372" t="str">
            <v>Poço de visita - PVI 14 - AC/BC</v>
          </cell>
          <cell r="C1372" t="str">
            <v>und</v>
          </cell>
          <cell r="D1372">
            <v>0</v>
          </cell>
          <cell r="E1372">
            <v>337.28</v>
          </cell>
          <cell r="F1372">
            <v>337.28</v>
          </cell>
          <cell r="G1372">
            <v>0</v>
          </cell>
          <cell r="H1372">
            <v>1368.05</v>
          </cell>
          <cell r="I1372">
            <v>0</v>
          </cell>
          <cell r="J1372">
            <v>1705.33</v>
          </cell>
          <cell r="K1372">
            <v>473.57</v>
          </cell>
          <cell r="L1372">
            <v>2178.9</v>
          </cell>
        </row>
        <row r="1373">
          <cell r="A1373" t="str">
            <v>2 S 04 963 65</v>
          </cell>
          <cell r="B1373" t="str">
            <v>Poço de visita - PVI 15 - AC/BC</v>
          </cell>
          <cell r="C1373" t="str">
            <v>und</v>
          </cell>
          <cell r="D1373">
            <v>0</v>
          </cell>
          <cell r="E1373">
            <v>410.61</v>
          </cell>
          <cell r="F1373">
            <v>410.61</v>
          </cell>
          <cell r="G1373">
            <v>0</v>
          </cell>
          <cell r="H1373">
            <v>1567.6000000000001</v>
          </cell>
          <cell r="I1373">
            <v>0</v>
          </cell>
          <cell r="J1373">
            <v>1978.21</v>
          </cell>
          <cell r="K1373">
            <v>549.34</v>
          </cell>
          <cell r="L1373">
            <v>2527.5500000000002</v>
          </cell>
        </row>
        <row r="1374">
          <cell r="A1374" t="str">
            <v>2 S 04 963 66</v>
          </cell>
          <cell r="B1374" t="str">
            <v>Poço de visita - PVI 16 - AC/BC</v>
          </cell>
          <cell r="C1374" t="str">
            <v>und</v>
          </cell>
          <cell r="D1374">
            <v>0</v>
          </cell>
          <cell r="E1374">
            <v>475.15</v>
          </cell>
          <cell r="F1374">
            <v>475.15</v>
          </cell>
          <cell r="G1374">
            <v>0</v>
          </cell>
          <cell r="H1374">
            <v>1828.9899999999998</v>
          </cell>
          <cell r="I1374">
            <v>0</v>
          </cell>
          <cell r="J1374">
            <v>2304.14</v>
          </cell>
          <cell r="K1374">
            <v>639.85</v>
          </cell>
          <cell r="L1374">
            <v>2943.99</v>
          </cell>
        </row>
        <row r="1375">
          <cell r="A1375" t="str">
            <v>2 S 04 963 67</v>
          </cell>
          <cell r="B1375" t="str">
            <v>Poço de visita - PVI 17 - AC/BC</v>
          </cell>
          <cell r="C1375" t="str">
            <v>und</v>
          </cell>
          <cell r="D1375">
            <v>0</v>
          </cell>
          <cell r="E1375">
            <v>541.14</v>
          </cell>
          <cell r="F1375">
            <v>541.14</v>
          </cell>
          <cell r="G1375">
            <v>0</v>
          </cell>
          <cell r="H1375">
            <v>2100.7199999999998</v>
          </cell>
          <cell r="I1375">
            <v>0</v>
          </cell>
          <cell r="J1375">
            <v>2641.8599999999997</v>
          </cell>
          <cell r="K1375">
            <v>733.64</v>
          </cell>
          <cell r="L1375">
            <v>3375.5</v>
          </cell>
        </row>
        <row r="1376">
          <cell r="A1376" t="str">
            <v>2 S 04 963 68</v>
          </cell>
          <cell r="B1376" t="str">
            <v>Poço de visita - PVI 18 - AC/BC</v>
          </cell>
          <cell r="C1376" t="str">
            <v>und</v>
          </cell>
          <cell r="D1376">
            <v>0</v>
          </cell>
          <cell r="E1376">
            <v>642.32000000000005</v>
          </cell>
          <cell r="F1376">
            <v>642.32000000000005</v>
          </cell>
          <cell r="G1376">
            <v>0</v>
          </cell>
          <cell r="H1376">
            <v>2542.4699999999998</v>
          </cell>
          <cell r="I1376">
            <v>0</v>
          </cell>
          <cell r="J1376">
            <v>3184.79</v>
          </cell>
          <cell r="K1376">
            <v>884.41</v>
          </cell>
          <cell r="L1376">
            <v>4069.2000000000003</v>
          </cell>
        </row>
        <row r="1377">
          <cell r="A1377" t="str">
            <v>2 S 04 963 81</v>
          </cell>
          <cell r="B1377" t="str">
            <v>Chaminé dos poços de visita - CPV 01 - AC/BC</v>
          </cell>
          <cell r="C1377" t="str">
            <v>und</v>
          </cell>
          <cell r="D1377">
            <v>0</v>
          </cell>
          <cell r="E1377">
            <v>67.45</v>
          </cell>
          <cell r="F1377">
            <v>67.45</v>
          </cell>
          <cell r="G1377">
            <v>375</v>
          </cell>
          <cell r="H1377">
            <v>497.59</v>
          </cell>
          <cell r="I1377">
            <v>0</v>
          </cell>
          <cell r="J1377">
            <v>940.04</v>
          </cell>
          <cell r="K1377">
            <v>261.04000000000002</v>
          </cell>
          <cell r="L1377">
            <v>1201.08</v>
          </cell>
        </row>
        <row r="1378">
          <cell r="A1378" t="str">
            <v>2 S 04 963 82</v>
          </cell>
          <cell r="B1378" t="str">
            <v>Chaminé dos poços de visita - CPV 02 - AC/BC</v>
          </cell>
          <cell r="C1378" t="str">
            <v>und</v>
          </cell>
          <cell r="D1378">
            <v>0</v>
          </cell>
          <cell r="E1378">
            <v>81.38</v>
          </cell>
          <cell r="F1378">
            <v>81.38</v>
          </cell>
          <cell r="G1378">
            <v>375</v>
          </cell>
          <cell r="H1378">
            <v>640.89</v>
          </cell>
          <cell r="I1378">
            <v>0</v>
          </cell>
          <cell r="J1378">
            <v>1097.27</v>
          </cell>
          <cell r="K1378">
            <v>304.70999999999998</v>
          </cell>
          <cell r="L1378">
            <v>1401.98</v>
          </cell>
        </row>
        <row r="1379">
          <cell r="A1379" t="str">
            <v>2 S 04 963 83</v>
          </cell>
          <cell r="B1379" t="str">
            <v>Chaminé dos poços de visita - CPV 03 - AC/BC</v>
          </cell>
          <cell r="C1379" t="str">
            <v>und</v>
          </cell>
          <cell r="D1379">
            <v>0</v>
          </cell>
          <cell r="E1379">
            <v>93.85</v>
          </cell>
          <cell r="F1379">
            <v>93.85</v>
          </cell>
          <cell r="G1379">
            <v>375</v>
          </cell>
          <cell r="H1379">
            <v>779.87</v>
          </cell>
          <cell r="I1379">
            <v>0</v>
          </cell>
          <cell r="J1379">
            <v>1248.72</v>
          </cell>
          <cell r="K1379">
            <v>346.76</v>
          </cell>
          <cell r="L1379">
            <v>1595.48</v>
          </cell>
        </row>
        <row r="1380">
          <cell r="A1380" t="str">
            <v>2 S 04 963 84</v>
          </cell>
          <cell r="B1380" t="str">
            <v>Chaminé dos poços de visita - CPV 04 - AC/BC</v>
          </cell>
          <cell r="C1380" t="str">
            <v>und</v>
          </cell>
          <cell r="D1380">
            <v>0</v>
          </cell>
          <cell r="E1380">
            <v>108.02</v>
          </cell>
          <cell r="F1380">
            <v>108.02</v>
          </cell>
          <cell r="G1380">
            <v>375</v>
          </cell>
          <cell r="H1380">
            <v>924.19</v>
          </cell>
          <cell r="I1380">
            <v>0</v>
          </cell>
          <cell r="J1380">
            <v>1407.21</v>
          </cell>
          <cell r="K1380">
            <v>390.78</v>
          </cell>
          <cell r="L1380">
            <v>1797.99</v>
          </cell>
        </row>
        <row r="1381">
          <cell r="A1381" t="str">
            <v>2 S 04 963 85</v>
          </cell>
          <cell r="B1381" t="str">
            <v>Chaminé dos poços de visita - CPV 05 - AC/BC</v>
          </cell>
          <cell r="C1381" t="str">
            <v>und</v>
          </cell>
          <cell r="D1381">
            <v>0</v>
          </cell>
          <cell r="E1381">
            <v>120.48</v>
          </cell>
          <cell r="F1381">
            <v>120.48</v>
          </cell>
          <cell r="G1381">
            <v>375</v>
          </cell>
          <cell r="H1381">
            <v>1063.69</v>
          </cell>
          <cell r="I1381">
            <v>0</v>
          </cell>
          <cell r="J1381">
            <v>1559.1699999999998</v>
          </cell>
          <cell r="K1381">
            <v>432.98</v>
          </cell>
          <cell r="L1381">
            <v>1992.15</v>
          </cell>
        </row>
        <row r="1382">
          <cell r="A1382" t="str">
            <v>2 S 04 963 86</v>
          </cell>
          <cell r="B1382" t="str">
            <v>Chaminé dos poços de visita - CPV 06 - AC/BC</v>
          </cell>
          <cell r="C1382" t="str">
            <v>und</v>
          </cell>
          <cell r="D1382">
            <v>0</v>
          </cell>
          <cell r="E1382">
            <v>134.43</v>
          </cell>
          <cell r="F1382">
            <v>134.43</v>
          </cell>
          <cell r="G1382">
            <v>375</v>
          </cell>
          <cell r="H1382">
            <v>1206.47</v>
          </cell>
          <cell r="I1382">
            <v>0</v>
          </cell>
          <cell r="J1382">
            <v>1715.9</v>
          </cell>
          <cell r="K1382">
            <v>476.5</v>
          </cell>
          <cell r="L1382">
            <v>2192.4</v>
          </cell>
        </row>
        <row r="1383">
          <cell r="A1383" t="str">
            <v>2 S 04 963 87</v>
          </cell>
          <cell r="B1383" t="str">
            <v>Chaminé dos poços de visita - CPV 07 - AC/BC</v>
          </cell>
          <cell r="C1383" t="str">
            <v>und</v>
          </cell>
          <cell r="D1383">
            <v>0</v>
          </cell>
          <cell r="E1383">
            <v>147.13</v>
          </cell>
          <cell r="F1383">
            <v>147.13</v>
          </cell>
          <cell r="G1383">
            <v>375</v>
          </cell>
          <cell r="H1383">
            <v>1346.47</v>
          </cell>
          <cell r="I1383">
            <v>0</v>
          </cell>
          <cell r="J1383">
            <v>1868.6000000000001</v>
          </cell>
          <cell r="K1383">
            <v>518.91</v>
          </cell>
          <cell r="L1383">
            <v>2387.5099999999998</v>
          </cell>
        </row>
        <row r="1384">
          <cell r="A1384" t="str">
            <v>2 S 04 964 01</v>
          </cell>
          <cell r="B1384" t="str">
            <v>Tubulação de drenagem urbana - D=0,40 m s/ berço</v>
          </cell>
          <cell r="C1384" t="str">
            <v>m</v>
          </cell>
          <cell r="D1384">
            <v>1.03</v>
          </cell>
          <cell r="E1384">
            <v>83.98</v>
          </cell>
          <cell r="F1384">
            <v>85.01</v>
          </cell>
          <cell r="G1384">
            <v>0</v>
          </cell>
          <cell r="H1384">
            <v>42.89</v>
          </cell>
          <cell r="I1384">
            <v>0</v>
          </cell>
          <cell r="J1384">
            <v>127.9</v>
          </cell>
          <cell r="K1384">
            <v>35.51</v>
          </cell>
          <cell r="L1384">
            <v>163.41</v>
          </cell>
        </row>
        <row r="1385">
          <cell r="A1385" t="str">
            <v>2 S 04 964 02</v>
          </cell>
          <cell r="B1385" t="str">
            <v>Tubulação de drenagem urbana - D=0,60 m s/ berço</v>
          </cell>
          <cell r="C1385" t="str">
            <v>m</v>
          </cell>
          <cell r="D1385">
            <v>1.03</v>
          </cell>
          <cell r="E1385">
            <v>86.22</v>
          </cell>
          <cell r="F1385">
            <v>87.25</v>
          </cell>
          <cell r="G1385">
            <v>0</v>
          </cell>
          <cell r="H1385">
            <v>187.78</v>
          </cell>
          <cell r="I1385">
            <v>0</v>
          </cell>
          <cell r="J1385">
            <v>275.02999999999997</v>
          </cell>
          <cell r="K1385">
            <v>76.37</v>
          </cell>
          <cell r="L1385">
            <v>351.4</v>
          </cell>
        </row>
        <row r="1386">
          <cell r="A1386" t="str">
            <v>2 S 04 964 03</v>
          </cell>
          <cell r="B1386" t="str">
            <v>Tubulação de drenagem urbana - D=0,80 m s/ berço</v>
          </cell>
          <cell r="C1386" t="str">
            <v>m</v>
          </cell>
          <cell r="D1386">
            <v>2.0699999999999998</v>
          </cell>
          <cell r="E1386">
            <v>86.76</v>
          </cell>
          <cell r="F1386">
            <v>88.83</v>
          </cell>
          <cell r="G1386">
            <v>0</v>
          </cell>
          <cell r="H1386">
            <v>283.02</v>
          </cell>
          <cell r="I1386">
            <v>0</v>
          </cell>
          <cell r="J1386">
            <v>371.85</v>
          </cell>
          <cell r="K1386">
            <v>103.26</v>
          </cell>
          <cell r="L1386">
            <v>475.11</v>
          </cell>
        </row>
        <row r="1387">
          <cell r="A1387" t="str">
            <v>2 S 04 964 04</v>
          </cell>
          <cell r="B1387" t="str">
            <v>Tubulação de drenagem urbana - D=1,00 m s/ berço</v>
          </cell>
          <cell r="C1387" t="str">
            <v>m</v>
          </cell>
          <cell r="D1387">
            <v>4.1500000000000004</v>
          </cell>
          <cell r="E1387">
            <v>97.81</v>
          </cell>
          <cell r="F1387">
            <v>101.96</v>
          </cell>
          <cell r="G1387">
            <v>0</v>
          </cell>
          <cell r="H1387">
            <v>425.71</v>
          </cell>
          <cell r="I1387">
            <v>0</v>
          </cell>
          <cell r="J1387">
            <v>527.66999999999996</v>
          </cell>
          <cell r="K1387">
            <v>146.53</v>
          </cell>
          <cell r="L1387">
            <v>674.2</v>
          </cell>
        </row>
        <row r="1388">
          <cell r="A1388" t="str">
            <v>2 S 04 964 05</v>
          </cell>
          <cell r="B1388" t="str">
            <v>Tubulação de drenagem urbana - D=1,20 m s/ berço</v>
          </cell>
          <cell r="C1388" t="str">
            <v>m</v>
          </cell>
          <cell r="D1388">
            <v>5.19</v>
          </cell>
          <cell r="E1388">
            <v>103.61</v>
          </cell>
          <cell r="F1388">
            <v>108.8</v>
          </cell>
          <cell r="G1388">
            <v>0</v>
          </cell>
          <cell r="H1388">
            <v>601.75</v>
          </cell>
          <cell r="I1388">
            <v>0</v>
          </cell>
          <cell r="J1388">
            <v>710.55</v>
          </cell>
          <cell r="K1388">
            <v>197.31</v>
          </cell>
          <cell r="L1388">
            <v>907.86</v>
          </cell>
        </row>
        <row r="1389">
          <cell r="A1389" t="str">
            <v>2 S 04 964 06</v>
          </cell>
          <cell r="B1389" t="str">
            <v>Tubulação de drenagem urbana - D=1,50 m s/ berço</v>
          </cell>
          <cell r="C1389" t="str">
            <v>m</v>
          </cell>
          <cell r="D1389">
            <v>6.22</v>
          </cell>
          <cell r="E1389">
            <v>108.09</v>
          </cell>
          <cell r="F1389">
            <v>114.31</v>
          </cell>
          <cell r="G1389">
            <v>0</v>
          </cell>
          <cell r="H1389">
            <v>956.38</v>
          </cell>
          <cell r="I1389">
            <v>0</v>
          </cell>
          <cell r="J1389">
            <v>1070.6899999999998</v>
          </cell>
          <cell r="K1389">
            <v>297.33</v>
          </cell>
          <cell r="L1389">
            <v>1.36802E-2</v>
          </cell>
        </row>
        <row r="1390">
          <cell r="A1390" t="str">
            <v>2 S 04 964 51</v>
          </cell>
          <cell r="B1390" t="str">
            <v>Tubulação de drenagem urbana - D=0,40 m s/ berço - AC/BC</v>
          </cell>
          <cell r="C1390" t="str">
            <v>m</v>
          </cell>
          <cell r="D1390">
            <v>1.03</v>
          </cell>
          <cell r="E1390">
            <v>83.98</v>
          </cell>
          <cell r="F1390">
            <v>85.01</v>
          </cell>
          <cell r="G1390">
            <v>0</v>
          </cell>
          <cell r="H1390">
            <v>45.44</v>
          </cell>
          <cell r="I1390">
            <v>0</v>
          </cell>
          <cell r="J1390">
            <v>130.44999999999999</v>
          </cell>
          <cell r="K1390">
            <v>36.22</v>
          </cell>
          <cell r="L1390">
            <v>166.67</v>
          </cell>
        </row>
        <row r="1391">
          <cell r="A1391" t="str">
            <v>2 S 04 964 52</v>
          </cell>
          <cell r="B1391" t="str">
            <v>Tubulação de drenagem urbana - D=0,60 m s/ berço - AC/BC</v>
          </cell>
          <cell r="C1391" t="str">
            <v>m</v>
          </cell>
          <cell r="D1391">
            <v>1.03</v>
          </cell>
          <cell r="E1391">
            <v>86.22</v>
          </cell>
          <cell r="F1391">
            <v>87.25</v>
          </cell>
          <cell r="G1391">
            <v>0</v>
          </cell>
          <cell r="H1391">
            <v>192.76</v>
          </cell>
          <cell r="I1391">
            <v>0</v>
          </cell>
          <cell r="J1391">
            <v>280.01</v>
          </cell>
          <cell r="K1391">
            <v>77.75</v>
          </cell>
          <cell r="L1391">
            <v>357.76</v>
          </cell>
        </row>
        <row r="1392">
          <cell r="A1392" t="str">
            <v>2 S 04 964 53</v>
          </cell>
          <cell r="B1392" t="str">
            <v>Tubulação de drenagem urbana - D=0,80 m s/ berço - AC/BC</v>
          </cell>
          <cell r="C1392" t="str">
            <v>m</v>
          </cell>
          <cell r="D1392">
            <v>2.0699999999999998</v>
          </cell>
          <cell r="E1392">
            <v>86.76</v>
          </cell>
          <cell r="F1392">
            <v>88.83</v>
          </cell>
          <cell r="G1392">
            <v>0</v>
          </cell>
          <cell r="H1392">
            <v>291.32</v>
          </cell>
          <cell r="I1392">
            <v>0</v>
          </cell>
          <cell r="J1392">
            <v>380.15</v>
          </cell>
          <cell r="K1392">
            <v>105.56</v>
          </cell>
          <cell r="L1392">
            <v>485.71</v>
          </cell>
        </row>
        <row r="1393">
          <cell r="A1393" t="str">
            <v>2 S 04 964 54</v>
          </cell>
          <cell r="B1393" t="str">
            <v>Tubulação de drenagem urbana - D=1,00 m s/ berço - AC/BC</v>
          </cell>
          <cell r="C1393" t="str">
            <v>m</v>
          </cell>
          <cell r="D1393">
            <v>4.1500000000000004</v>
          </cell>
          <cell r="E1393">
            <v>97.81</v>
          </cell>
          <cell r="F1393">
            <v>101.96</v>
          </cell>
          <cell r="G1393">
            <v>0</v>
          </cell>
          <cell r="H1393">
            <v>437.94</v>
          </cell>
          <cell r="I1393">
            <v>0</v>
          </cell>
          <cell r="J1393">
            <v>539.9</v>
          </cell>
          <cell r="K1393">
            <v>149.93</v>
          </cell>
          <cell r="L1393">
            <v>689.83</v>
          </cell>
        </row>
        <row r="1394">
          <cell r="A1394" t="str">
            <v>2 S 04 964 55</v>
          </cell>
          <cell r="B1394" t="str">
            <v>Tubulação de drenagem urbana - D=1,20 m s/ berço - AC/BC</v>
          </cell>
          <cell r="C1394" t="str">
            <v>m</v>
          </cell>
          <cell r="D1394">
            <v>5.19</v>
          </cell>
          <cell r="E1394">
            <v>103.61</v>
          </cell>
          <cell r="F1394">
            <v>108.8</v>
          </cell>
          <cell r="G1394">
            <v>0</v>
          </cell>
          <cell r="H1394">
            <v>617.79999999999995</v>
          </cell>
          <cell r="I1394">
            <v>0</v>
          </cell>
          <cell r="J1394">
            <v>726.6</v>
          </cell>
          <cell r="K1394">
            <v>201.77</v>
          </cell>
          <cell r="L1394">
            <v>928.37</v>
          </cell>
        </row>
        <row r="1395">
          <cell r="A1395" t="str">
            <v>2 S 04 964 56</v>
          </cell>
          <cell r="B1395" t="str">
            <v>Tubulação de drenagem urbana - D=1,50 m s/ berço - AC/BC</v>
          </cell>
          <cell r="C1395" t="str">
            <v>m</v>
          </cell>
          <cell r="D1395">
            <v>6.22</v>
          </cell>
          <cell r="E1395">
            <v>108.09</v>
          </cell>
          <cell r="F1395">
            <v>114.31</v>
          </cell>
          <cell r="G1395">
            <v>0</v>
          </cell>
          <cell r="H1395">
            <v>977.86</v>
          </cell>
          <cell r="I1395">
            <v>0</v>
          </cell>
          <cell r="J1395">
            <v>1092.17</v>
          </cell>
          <cell r="K1395">
            <v>303.29000000000002</v>
          </cell>
          <cell r="L1395">
            <v>1395.46</v>
          </cell>
        </row>
        <row r="1396">
          <cell r="A1396" t="str">
            <v>2 S 04 990 01</v>
          </cell>
          <cell r="B1396" t="str">
            <v>Transposição de segmento de sarjetas - TSS 01</v>
          </cell>
          <cell r="C1396" t="str">
            <v>m</v>
          </cell>
          <cell r="D1396">
            <v>0</v>
          </cell>
          <cell r="E1396">
            <v>23.42</v>
          </cell>
          <cell r="F1396">
            <v>23.42</v>
          </cell>
          <cell r="G1396">
            <v>0</v>
          </cell>
          <cell r="H1396">
            <v>108.5</v>
          </cell>
          <cell r="I1396">
            <v>0</v>
          </cell>
          <cell r="J1396">
            <v>131.91999999999999</v>
          </cell>
          <cell r="K1396">
            <v>36.630000000000003</v>
          </cell>
          <cell r="L1396">
            <v>168.55</v>
          </cell>
        </row>
        <row r="1397">
          <cell r="A1397" t="str">
            <v>2 S 04 990 02</v>
          </cell>
          <cell r="B1397" t="str">
            <v>Transposição de segmento de sarjetas - TSS 02</v>
          </cell>
          <cell r="C1397" t="str">
            <v>m</v>
          </cell>
          <cell r="D1397">
            <v>0</v>
          </cell>
          <cell r="E1397">
            <v>23.42</v>
          </cell>
          <cell r="F1397">
            <v>23.42</v>
          </cell>
          <cell r="G1397">
            <v>0</v>
          </cell>
          <cell r="H1397">
            <v>135.19</v>
          </cell>
          <cell r="I1397">
            <v>0</v>
          </cell>
          <cell r="J1397">
            <v>158.61000000000001</v>
          </cell>
          <cell r="K1397">
            <v>44.04</v>
          </cell>
          <cell r="L1397">
            <v>202.65</v>
          </cell>
        </row>
        <row r="1398">
          <cell r="A1398" t="str">
            <v>2 S 04 990 03</v>
          </cell>
          <cell r="B1398" t="str">
            <v>Transposição de segmento de sarjetas - TSS 03</v>
          </cell>
          <cell r="C1398" t="str">
            <v>m</v>
          </cell>
          <cell r="D1398">
            <v>0</v>
          </cell>
          <cell r="E1398">
            <v>26.15</v>
          </cell>
          <cell r="F1398">
            <v>26.15</v>
          </cell>
          <cell r="G1398">
            <v>0</v>
          </cell>
          <cell r="H1398">
            <v>249.88</v>
          </cell>
          <cell r="I1398">
            <v>0</v>
          </cell>
          <cell r="J1398">
            <v>276.02999999999997</v>
          </cell>
          <cell r="K1398">
            <v>76.650000000000006</v>
          </cell>
          <cell r="L1398">
            <v>352.68</v>
          </cell>
        </row>
        <row r="1399">
          <cell r="A1399" t="str">
            <v>2 S 04 990 04</v>
          </cell>
          <cell r="B1399" t="str">
            <v>Transposição de segmento de sarjetas - TSS 04</v>
          </cell>
          <cell r="C1399" t="str">
            <v>m</v>
          </cell>
          <cell r="D1399">
            <v>0</v>
          </cell>
          <cell r="E1399">
            <v>22.72</v>
          </cell>
          <cell r="F1399">
            <v>22.72</v>
          </cell>
          <cell r="G1399">
            <v>0</v>
          </cell>
          <cell r="H1399">
            <v>215.06</v>
          </cell>
          <cell r="I1399">
            <v>0</v>
          </cell>
          <cell r="J1399">
            <v>237.78</v>
          </cell>
          <cell r="K1399">
            <v>66.03</v>
          </cell>
          <cell r="L1399">
            <v>303.81</v>
          </cell>
        </row>
        <row r="1400">
          <cell r="A1400" t="str">
            <v>2 S 04 990 05</v>
          </cell>
          <cell r="B1400" t="str">
            <v>Transposição de segmento de sarjetas - TSS 05</v>
          </cell>
          <cell r="C1400" t="str">
            <v>m</v>
          </cell>
          <cell r="D1400">
            <v>0</v>
          </cell>
          <cell r="E1400">
            <v>20.52</v>
          </cell>
          <cell r="F1400">
            <v>20.52</v>
          </cell>
          <cell r="G1400">
            <v>0</v>
          </cell>
          <cell r="H1400">
            <v>191.8</v>
          </cell>
          <cell r="I1400">
            <v>0</v>
          </cell>
          <cell r="J1400">
            <v>212.32</v>
          </cell>
          <cell r="K1400">
            <v>58.96</v>
          </cell>
          <cell r="L1400">
            <v>271.27999999999997</v>
          </cell>
        </row>
        <row r="1401">
          <cell r="A1401" t="str">
            <v>2 S 04 990 06</v>
          </cell>
          <cell r="B1401" t="str">
            <v>Transposição de segmento de sarjetas - TSS 06</v>
          </cell>
          <cell r="C1401" t="str">
            <v>m</v>
          </cell>
          <cell r="D1401">
            <v>0</v>
          </cell>
          <cell r="E1401">
            <v>19.3</v>
          </cell>
          <cell r="F1401">
            <v>19.3</v>
          </cell>
          <cell r="G1401">
            <v>0</v>
          </cell>
          <cell r="H1401">
            <v>180.13</v>
          </cell>
          <cell r="I1401">
            <v>0</v>
          </cell>
          <cell r="J1401">
            <v>199.43</v>
          </cell>
          <cell r="K1401">
            <v>55.38</v>
          </cell>
          <cell r="L1401">
            <v>254.81</v>
          </cell>
        </row>
        <row r="1402">
          <cell r="A1402" t="str">
            <v>2 S 04 990 51</v>
          </cell>
          <cell r="B1402" t="str">
            <v>Transposição de segmento de sarjetas - TSS 01 - AC/BC</v>
          </cell>
          <cell r="C1402" t="str">
            <v>m</v>
          </cell>
          <cell r="D1402">
            <v>0</v>
          </cell>
          <cell r="E1402">
            <v>23.42</v>
          </cell>
          <cell r="F1402">
            <v>23.42</v>
          </cell>
          <cell r="G1402">
            <v>0</v>
          </cell>
          <cell r="H1402">
            <v>122.04</v>
          </cell>
          <cell r="I1402">
            <v>0</v>
          </cell>
          <cell r="J1402">
            <v>145.46</v>
          </cell>
          <cell r="K1402">
            <v>40.39</v>
          </cell>
          <cell r="L1402">
            <v>185.85</v>
          </cell>
        </row>
        <row r="1403">
          <cell r="A1403" t="str">
            <v>2 S 04 990 52</v>
          </cell>
          <cell r="B1403" t="str">
            <v>Transposição de segmento de sarjetas - TSS 02 - AC/BC</v>
          </cell>
          <cell r="C1403" t="str">
            <v>m</v>
          </cell>
          <cell r="D1403">
            <v>0</v>
          </cell>
          <cell r="E1403">
            <v>23.42</v>
          </cell>
          <cell r="F1403">
            <v>23.42</v>
          </cell>
          <cell r="G1403">
            <v>0</v>
          </cell>
          <cell r="H1403">
            <v>151.63</v>
          </cell>
          <cell r="I1403">
            <v>0</v>
          </cell>
          <cell r="J1403">
            <v>175.05</v>
          </cell>
          <cell r="K1403">
            <v>48.61</v>
          </cell>
          <cell r="L1403">
            <v>223.66</v>
          </cell>
        </row>
        <row r="1404">
          <cell r="A1404" t="str">
            <v>2 S 04 990 53</v>
          </cell>
          <cell r="B1404" t="str">
            <v>Transposição de segmento de sarjetas - TSS 03 - AC/BC</v>
          </cell>
          <cell r="C1404" t="str">
            <v>m</v>
          </cell>
          <cell r="D1404">
            <v>0</v>
          </cell>
          <cell r="E1404">
            <v>26.15</v>
          </cell>
          <cell r="F1404">
            <v>26.15</v>
          </cell>
          <cell r="G1404">
            <v>0</v>
          </cell>
          <cell r="H1404">
            <v>263.08999999999997</v>
          </cell>
          <cell r="I1404">
            <v>0</v>
          </cell>
          <cell r="J1404">
            <v>289.24</v>
          </cell>
          <cell r="K1404">
            <v>80.319999999999993</v>
          </cell>
          <cell r="L1404">
            <v>369.56</v>
          </cell>
        </row>
        <row r="1405">
          <cell r="A1405" t="str">
            <v>2 S 04 990 54</v>
          </cell>
          <cell r="B1405" t="str">
            <v>Transposição de segmento de sarjetas - TSS 04 - AC/BC</v>
          </cell>
          <cell r="C1405" t="str">
            <v>m</v>
          </cell>
          <cell r="D1405">
            <v>0</v>
          </cell>
          <cell r="E1405">
            <v>22.72</v>
          </cell>
          <cell r="F1405">
            <v>22.72</v>
          </cell>
          <cell r="G1405">
            <v>0</v>
          </cell>
          <cell r="H1405">
            <v>227.06</v>
          </cell>
          <cell r="I1405">
            <v>0</v>
          </cell>
          <cell r="J1405">
            <v>249.78</v>
          </cell>
          <cell r="K1405">
            <v>69.36</v>
          </cell>
          <cell r="L1405">
            <v>319.14</v>
          </cell>
        </row>
        <row r="1406">
          <cell r="A1406" t="str">
            <v>2 S 04 990 55</v>
          </cell>
          <cell r="B1406" t="str">
            <v>Transposição de segmento de sarjetas - TSS 05 - AC/BC</v>
          </cell>
          <cell r="C1406" t="str">
            <v>m</v>
          </cell>
          <cell r="D1406">
            <v>0</v>
          </cell>
          <cell r="E1406">
            <v>20.52</v>
          </cell>
          <cell r="F1406">
            <v>20.52</v>
          </cell>
          <cell r="G1406">
            <v>0</v>
          </cell>
          <cell r="H1406">
            <v>203.01</v>
          </cell>
          <cell r="I1406">
            <v>0</v>
          </cell>
          <cell r="J1406">
            <v>223.53</v>
          </cell>
          <cell r="K1406">
            <v>62.07</v>
          </cell>
          <cell r="L1406">
            <v>285.60000000000002</v>
          </cell>
        </row>
        <row r="1407">
          <cell r="A1407" t="str">
            <v>2 S 04 990 56</v>
          </cell>
          <cell r="B1407" t="str">
            <v>Transposição de segmento de sarjetas - TSS 06 - AC/BC</v>
          </cell>
          <cell r="C1407" t="str">
            <v>m</v>
          </cell>
          <cell r="D1407">
            <v>0</v>
          </cell>
          <cell r="E1407">
            <v>19.3</v>
          </cell>
          <cell r="F1407">
            <v>19.3</v>
          </cell>
          <cell r="G1407">
            <v>0</v>
          </cell>
          <cell r="H1407">
            <v>190.94</v>
          </cell>
          <cell r="I1407">
            <v>0</v>
          </cell>
          <cell r="J1407">
            <v>210.24</v>
          </cell>
          <cell r="K1407">
            <v>58.38</v>
          </cell>
          <cell r="L1407">
            <v>268.62</v>
          </cell>
        </row>
        <row r="1408">
          <cell r="A1408" t="str">
            <v>2 S 04 991 01</v>
          </cell>
          <cell r="B1408" t="str">
            <v>Tampa concr. p/caixa colet. (4 nervuras) - TCC 01</v>
          </cell>
          <cell r="C1408" t="str">
            <v>und</v>
          </cell>
          <cell r="D1408">
            <v>0</v>
          </cell>
          <cell r="E1408">
            <v>13.43</v>
          </cell>
          <cell r="F1408">
            <v>13.43</v>
          </cell>
          <cell r="G1408">
            <v>0</v>
          </cell>
          <cell r="H1408">
            <v>136.06</v>
          </cell>
          <cell r="I1408">
            <v>0</v>
          </cell>
          <cell r="J1408">
            <v>149.49</v>
          </cell>
          <cell r="K1408">
            <v>41.51</v>
          </cell>
          <cell r="L1408">
            <v>191</v>
          </cell>
        </row>
        <row r="1409">
          <cell r="A1409" t="str">
            <v>2 S 04 991 02</v>
          </cell>
          <cell r="B1409" t="str">
            <v>Tampa de ferro p/ caixa coletora - TCC 02</v>
          </cell>
          <cell r="C1409" t="str">
            <v>und</v>
          </cell>
          <cell r="D1409">
            <v>2.4900000000000002</v>
          </cell>
          <cell r="E1409">
            <v>24.94</v>
          </cell>
          <cell r="F1409">
            <v>27.43</v>
          </cell>
          <cell r="G1409">
            <v>261.64</v>
          </cell>
          <cell r="H1409">
            <v>65.55</v>
          </cell>
          <cell r="I1409">
            <v>0</v>
          </cell>
          <cell r="J1409">
            <v>354.62</v>
          </cell>
          <cell r="K1409">
            <v>98.47</v>
          </cell>
          <cell r="L1409">
            <v>453.09</v>
          </cell>
        </row>
        <row r="1410">
          <cell r="A1410" t="str">
            <v>2 S 04 991 51</v>
          </cell>
          <cell r="B1410" t="str">
            <v>Tampa concr. p/caixa colet. (4 nervuras) - TCC 01 - AC/BC</v>
          </cell>
          <cell r="C1410" t="str">
            <v>und</v>
          </cell>
          <cell r="D1410">
            <v>0</v>
          </cell>
          <cell r="E1410">
            <v>13.43</v>
          </cell>
          <cell r="F1410">
            <v>13.43</v>
          </cell>
          <cell r="G1410">
            <v>0</v>
          </cell>
          <cell r="H1410">
            <v>139.75</v>
          </cell>
          <cell r="I1410">
            <v>0</v>
          </cell>
          <cell r="J1410">
            <v>153.18</v>
          </cell>
          <cell r="K1410">
            <v>42.53</v>
          </cell>
          <cell r="L1410">
            <v>195.71</v>
          </cell>
        </row>
        <row r="1411">
          <cell r="A1411" t="str">
            <v>2 S 04 999 03</v>
          </cell>
          <cell r="B1411" t="str">
            <v>Escoramento de bueiros celulares</v>
          </cell>
          <cell r="C1411" t="str">
            <v>m³</v>
          </cell>
          <cell r="D1411">
            <v>26.74</v>
          </cell>
          <cell r="E1411">
            <v>30.82</v>
          </cell>
          <cell r="F1411">
            <v>57.56</v>
          </cell>
          <cell r="G1411">
            <v>3.55</v>
          </cell>
          <cell r="H1411">
            <v>0</v>
          </cell>
          <cell r="I1411">
            <v>0</v>
          </cell>
          <cell r="J1411">
            <v>61.11</v>
          </cell>
          <cell r="K1411">
            <v>16.97</v>
          </cell>
          <cell r="L1411">
            <v>78.08</v>
          </cell>
        </row>
        <row r="1412">
          <cell r="A1412" t="str">
            <v>2 S 04 999 06</v>
          </cell>
          <cell r="B1412" t="str">
            <v>Solo local / selo de argila apiloado</v>
          </cell>
          <cell r="C1412" t="str">
            <v>m³</v>
          </cell>
          <cell r="D1412">
            <v>0</v>
          </cell>
          <cell r="E1412">
            <v>22.73</v>
          </cell>
          <cell r="F1412">
            <v>22.73</v>
          </cell>
          <cell r="G1412">
            <v>0</v>
          </cell>
          <cell r="H1412">
            <v>0</v>
          </cell>
          <cell r="I1412">
            <v>0</v>
          </cell>
          <cell r="J1412">
            <v>22.73</v>
          </cell>
          <cell r="K1412">
            <v>6.31</v>
          </cell>
          <cell r="L1412">
            <v>29.04</v>
          </cell>
        </row>
        <row r="1413">
          <cell r="A1413" t="str">
            <v>2 S 04 999 07</v>
          </cell>
          <cell r="B1413" t="str">
            <v>Lastro de brita</v>
          </cell>
          <cell r="C1413" t="str">
            <v>m³</v>
          </cell>
          <cell r="D1413">
            <v>6.42</v>
          </cell>
          <cell r="E1413">
            <v>3.03</v>
          </cell>
          <cell r="F1413">
            <v>9.4499999999999993</v>
          </cell>
          <cell r="G1413">
            <v>0</v>
          </cell>
          <cell r="H1413">
            <v>36.61</v>
          </cell>
          <cell r="I1413">
            <v>0</v>
          </cell>
          <cell r="J1413">
            <v>46.06</v>
          </cell>
          <cell r="K1413">
            <v>12.79</v>
          </cell>
          <cell r="L1413">
            <v>58.85</v>
          </cell>
        </row>
        <row r="1414">
          <cell r="A1414" t="str">
            <v>2 S 04 999 57</v>
          </cell>
          <cell r="B1414" t="str">
            <v>Lastro de brita - BC</v>
          </cell>
          <cell r="C1414" t="str">
            <v>m³</v>
          </cell>
          <cell r="D1414">
            <v>6.42</v>
          </cell>
          <cell r="E1414">
            <v>3.03</v>
          </cell>
          <cell r="F1414">
            <v>9.4499999999999993</v>
          </cell>
          <cell r="G1414">
            <v>0</v>
          </cell>
          <cell r="H1414">
            <v>44.49</v>
          </cell>
          <cell r="I1414">
            <v>0</v>
          </cell>
          <cell r="J1414">
            <v>53.94</v>
          </cell>
          <cell r="K1414">
            <v>14.97</v>
          </cell>
          <cell r="L1414">
            <v>68.91</v>
          </cell>
        </row>
        <row r="1415">
          <cell r="A1415" t="str">
            <v>2 S 05 000 06</v>
          </cell>
          <cell r="B1415" t="str">
            <v>Calha metálica semi-circular D=0,40 m</v>
          </cell>
          <cell r="C1415" t="str">
            <v>m</v>
          </cell>
          <cell r="D1415">
            <v>0</v>
          </cell>
          <cell r="E1415">
            <v>16.29</v>
          </cell>
          <cell r="F1415">
            <v>16.29</v>
          </cell>
          <cell r="G1415">
            <v>152.30000000000001</v>
          </cell>
          <cell r="H1415">
            <v>0</v>
          </cell>
          <cell r="I1415">
            <v>0</v>
          </cell>
          <cell r="J1415">
            <v>168.59</v>
          </cell>
          <cell r="K1415">
            <v>46.81</v>
          </cell>
          <cell r="L1415">
            <v>215.4</v>
          </cell>
        </row>
        <row r="1416">
          <cell r="A1416" t="str">
            <v>2 S 05 000 09</v>
          </cell>
          <cell r="B1416" t="str">
            <v>Dentes para bueiros simples D=0,60 m</v>
          </cell>
          <cell r="C1416" t="str">
            <v>und</v>
          </cell>
          <cell r="D1416">
            <v>0</v>
          </cell>
          <cell r="E1416">
            <v>6.9</v>
          </cell>
          <cell r="F1416">
            <v>6.9</v>
          </cell>
          <cell r="G1416">
            <v>0</v>
          </cell>
          <cell r="H1416">
            <v>41.11</v>
          </cell>
          <cell r="I1416">
            <v>0</v>
          </cell>
          <cell r="J1416">
            <v>48.01</v>
          </cell>
          <cell r="K1416">
            <v>13.33</v>
          </cell>
          <cell r="L1416">
            <v>61.34</v>
          </cell>
        </row>
        <row r="1417">
          <cell r="A1417" t="str">
            <v>2 S 05 000 10</v>
          </cell>
          <cell r="B1417" t="str">
            <v>Dentes para bueiros simples D=0,80 m</v>
          </cell>
          <cell r="C1417" t="str">
            <v>und</v>
          </cell>
          <cell r="D1417">
            <v>0</v>
          </cell>
          <cell r="E1417">
            <v>6.9</v>
          </cell>
          <cell r="F1417">
            <v>6.9</v>
          </cell>
          <cell r="G1417">
            <v>0</v>
          </cell>
          <cell r="H1417">
            <v>52.43</v>
          </cell>
          <cell r="I1417">
            <v>0</v>
          </cell>
          <cell r="J1417">
            <v>59.33</v>
          </cell>
          <cell r="K1417">
            <v>16.47</v>
          </cell>
          <cell r="L1417">
            <v>75.8</v>
          </cell>
        </row>
        <row r="1418">
          <cell r="A1418" t="str">
            <v>2 S 05 000 11</v>
          </cell>
          <cell r="B1418" t="str">
            <v>Dentes para bueiros simples D=1,00 m</v>
          </cell>
          <cell r="C1418" t="str">
            <v>und</v>
          </cell>
          <cell r="D1418">
            <v>0</v>
          </cell>
          <cell r="E1418">
            <v>8.9499999999999993</v>
          </cell>
          <cell r="F1418">
            <v>8.9499999999999993</v>
          </cell>
          <cell r="G1418">
            <v>0</v>
          </cell>
          <cell r="H1418">
            <v>61.56</v>
          </cell>
          <cell r="I1418">
            <v>0</v>
          </cell>
          <cell r="J1418">
            <v>70.510000000000005</v>
          </cell>
          <cell r="K1418">
            <v>19.579999999999998</v>
          </cell>
          <cell r="L1418">
            <v>90.09</v>
          </cell>
        </row>
        <row r="1419">
          <cell r="A1419" t="str">
            <v>2 S 05 000 12</v>
          </cell>
          <cell r="B1419" t="str">
            <v>Dentes para bueiros simples D=1,20 m</v>
          </cell>
          <cell r="C1419" t="str">
            <v>und</v>
          </cell>
          <cell r="D1419">
            <v>0</v>
          </cell>
          <cell r="E1419">
            <v>8.9499999999999993</v>
          </cell>
          <cell r="F1419">
            <v>8.9499999999999993</v>
          </cell>
          <cell r="G1419">
            <v>0</v>
          </cell>
          <cell r="H1419">
            <v>70.25</v>
          </cell>
          <cell r="I1419">
            <v>0</v>
          </cell>
          <cell r="J1419">
            <v>79.2</v>
          </cell>
          <cell r="K1419">
            <v>21.99</v>
          </cell>
          <cell r="L1419">
            <v>101.19</v>
          </cell>
        </row>
        <row r="1420">
          <cell r="A1420" t="str">
            <v>2 S 05 000 13</v>
          </cell>
          <cell r="B1420" t="str">
            <v>Dentes para bueiros simples D=1,50 m</v>
          </cell>
          <cell r="C1420" t="str">
            <v>und</v>
          </cell>
          <cell r="D1420">
            <v>0</v>
          </cell>
          <cell r="E1420">
            <v>12.5</v>
          </cell>
          <cell r="F1420">
            <v>12.5</v>
          </cell>
          <cell r="G1420">
            <v>0</v>
          </cell>
          <cell r="H1420">
            <v>90.59</v>
          </cell>
          <cell r="I1420">
            <v>0</v>
          </cell>
          <cell r="J1420">
            <v>103.09</v>
          </cell>
          <cell r="K1420">
            <v>28.62</v>
          </cell>
          <cell r="L1420">
            <v>131.71</v>
          </cell>
        </row>
        <row r="1421">
          <cell r="A1421" t="str">
            <v>2 S 05 000 14</v>
          </cell>
          <cell r="B1421" t="str">
            <v>Dentes para bueiros duplos D=1,00 m</v>
          </cell>
          <cell r="C1421" t="str">
            <v>und</v>
          </cell>
          <cell r="D1421">
            <v>0</v>
          </cell>
          <cell r="E1421">
            <v>17.91</v>
          </cell>
          <cell r="F1421">
            <v>17.91</v>
          </cell>
          <cell r="G1421">
            <v>0</v>
          </cell>
          <cell r="H1421">
            <v>123.33</v>
          </cell>
          <cell r="I1421">
            <v>0</v>
          </cell>
          <cell r="J1421">
            <v>141.24</v>
          </cell>
          <cell r="K1421">
            <v>39.22</v>
          </cell>
          <cell r="L1421">
            <v>180.46</v>
          </cell>
        </row>
        <row r="1422">
          <cell r="A1422" t="str">
            <v>2 S 05 000 15</v>
          </cell>
          <cell r="B1422" t="str">
            <v>Dentes para bueiros duplos D=1,20 m</v>
          </cell>
          <cell r="C1422" t="str">
            <v>und</v>
          </cell>
          <cell r="D1422">
            <v>0</v>
          </cell>
          <cell r="E1422">
            <v>17.91</v>
          </cell>
          <cell r="F1422">
            <v>17.91</v>
          </cell>
          <cell r="G1422">
            <v>0</v>
          </cell>
          <cell r="H1422">
            <v>140.30000000000001</v>
          </cell>
          <cell r="I1422">
            <v>0</v>
          </cell>
          <cell r="J1422">
            <v>158.21</v>
          </cell>
          <cell r="K1422">
            <v>43.93</v>
          </cell>
          <cell r="L1422">
            <v>202.14</v>
          </cell>
        </row>
        <row r="1423">
          <cell r="A1423" t="str">
            <v>2 S 05 000 16</v>
          </cell>
          <cell r="B1423" t="str">
            <v>Dentes para bueiros duplos D=1,50 m</v>
          </cell>
          <cell r="C1423" t="str">
            <v>und</v>
          </cell>
          <cell r="D1423">
            <v>0</v>
          </cell>
          <cell r="E1423">
            <v>25.02</v>
          </cell>
          <cell r="F1423">
            <v>25.02</v>
          </cell>
          <cell r="G1423">
            <v>0</v>
          </cell>
          <cell r="H1423">
            <v>173.37</v>
          </cell>
          <cell r="I1423">
            <v>0</v>
          </cell>
          <cell r="J1423">
            <v>198.39</v>
          </cell>
          <cell r="K1423">
            <v>55.09</v>
          </cell>
          <cell r="L1423">
            <v>253.48</v>
          </cell>
        </row>
        <row r="1424">
          <cell r="A1424" t="str">
            <v>2 S 05 000 17</v>
          </cell>
          <cell r="B1424" t="str">
            <v>Dentes para bueiros triplos D=1,00 m</v>
          </cell>
          <cell r="C1424" t="str">
            <v>und</v>
          </cell>
          <cell r="D1424">
            <v>0</v>
          </cell>
          <cell r="E1424">
            <v>26.88</v>
          </cell>
          <cell r="F1424">
            <v>26.88</v>
          </cell>
          <cell r="G1424">
            <v>0</v>
          </cell>
          <cell r="H1424">
            <v>178.45</v>
          </cell>
          <cell r="I1424">
            <v>0</v>
          </cell>
          <cell r="J1424">
            <v>205.33</v>
          </cell>
          <cell r="K1424">
            <v>57.02</v>
          </cell>
          <cell r="L1424">
            <v>262.35000000000002</v>
          </cell>
        </row>
        <row r="1425">
          <cell r="A1425" t="str">
            <v>2 S 05 000 18</v>
          </cell>
          <cell r="B1425" t="str">
            <v>Dentes para bueiros triplos D=1,20</v>
          </cell>
          <cell r="C1425" t="str">
            <v>und</v>
          </cell>
          <cell r="D1425">
            <v>0</v>
          </cell>
          <cell r="E1425">
            <v>26.88</v>
          </cell>
          <cell r="F1425">
            <v>26.88</v>
          </cell>
          <cell r="G1425">
            <v>0</v>
          </cell>
          <cell r="H1425">
            <v>210.55</v>
          </cell>
          <cell r="I1425">
            <v>0</v>
          </cell>
          <cell r="J1425">
            <v>237.43</v>
          </cell>
          <cell r="K1425">
            <v>65.930000000000007</v>
          </cell>
          <cell r="L1425">
            <v>303.36</v>
          </cell>
        </row>
        <row r="1426">
          <cell r="A1426" t="str">
            <v>2 S 05 000 19</v>
          </cell>
          <cell r="B1426" t="str">
            <v>Dentes para bueiros triplos D=1,50 m</v>
          </cell>
          <cell r="C1426" t="str">
            <v>und</v>
          </cell>
          <cell r="D1426">
            <v>0</v>
          </cell>
          <cell r="E1426">
            <v>36.619999999999997</v>
          </cell>
          <cell r="F1426">
            <v>36.619999999999997</v>
          </cell>
          <cell r="G1426">
            <v>0</v>
          </cell>
          <cell r="H1426">
            <v>255.93</v>
          </cell>
          <cell r="I1426">
            <v>0</v>
          </cell>
          <cell r="J1426">
            <v>292.55</v>
          </cell>
          <cell r="K1426">
            <v>81.239999999999995</v>
          </cell>
          <cell r="L1426">
            <v>373.79</v>
          </cell>
        </row>
        <row r="1427">
          <cell r="A1427" t="str">
            <v>2 S 05 000 59</v>
          </cell>
          <cell r="B1427" t="str">
            <v>Dentes para bueiros simples D=0,60 m - AC/BC/PC</v>
          </cell>
          <cell r="C1427" t="str">
            <v>und</v>
          </cell>
          <cell r="D1427">
            <v>0</v>
          </cell>
          <cell r="E1427">
            <v>6.9</v>
          </cell>
          <cell r="F1427">
            <v>6.9</v>
          </cell>
          <cell r="G1427">
            <v>0</v>
          </cell>
          <cell r="H1427">
            <v>45.59</v>
          </cell>
          <cell r="I1427">
            <v>0</v>
          </cell>
          <cell r="J1427">
            <v>52.49</v>
          </cell>
          <cell r="K1427">
            <v>14.57</v>
          </cell>
          <cell r="L1427">
            <v>67.06</v>
          </cell>
        </row>
        <row r="1428">
          <cell r="A1428" t="str">
            <v>2 S 05 000 60</v>
          </cell>
          <cell r="B1428" t="str">
            <v>Dentes para bueiros simples D=0,80 m - AC/BC/PC</v>
          </cell>
          <cell r="C1428" t="str">
            <v>und</v>
          </cell>
          <cell r="D1428">
            <v>0</v>
          </cell>
          <cell r="E1428">
            <v>6.9</v>
          </cell>
          <cell r="F1428">
            <v>6.9</v>
          </cell>
          <cell r="G1428">
            <v>0</v>
          </cell>
          <cell r="H1428">
            <v>58.02</v>
          </cell>
          <cell r="I1428">
            <v>0</v>
          </cell>
          <cell r="J1428">
            <v>64.92</v>
          </cell>
          <cell r="K1428">
            <v>18.02</v>
          </cell>
          <cell r="L1428">
            <v>82.94</v>
          </cell>
        </row>
        <row r="1429">
          <cell r="A1429" t="str">
            <v>2 S 05 000 61</v>
          </cell>
          <cell r="B1429" t="str">
            <v>Dentes para bueiros simples D=1,00 m - AC/BC/PC</v>
          </cell>
          <cell r="C1429" t="str">
            <v>und</v>
          </cell>
          <cell r="D1429">
            <v>0</v>
          </cell>
          <cell r="E1429">
            <v>8.9499999999999993</v>
          </cell>
          <cell r="F1429">
            <v>8.9499999999999993</v>
          </cell>
          <cell r="G1429">
            <v>0</v>
          </cell>
          <cell r="H1429">
            <v>68.239999999999995</v>
          </cell>
          <cell r="I1429">
            <v>0</v>
          </cell>
          <cell r="J1429">
            <v>77.19</v>
          </cell>
          <cell r="K1429">
            <v>21.43</v>
          </cell>
          <cell r="L1429">
            <v>98.62</v>
          </cell>
        </row>
        <row r="1430">
          <cell r="A1430" t="str">
            <v>2 S 05 000 62</v>
          </cell>
          <cell r="B1430" t="str">
            <v>Dentes para bueiros simples D=1,20 m - AC/BC/PC</v>
          </cell>
          <cell r="C1430" t="str">
            <v>und</v>
          </cell>
          <cell r="D1430">
            <v>0</v>
          </cell>
          <cell r="E1430">
            <v>8.9499999999999993</v>
          </cell>
          <cell r="F1430">
            <v>8.9499999999999993</v>
          </cell>
          <cell r="G1430">
            <v>0</v>
          </cell>
          <cell r="H1430">
            <v>77.98</v>
          </cell>
          <cell r="I1430">
            <v>0</v>
          </cell>
          <cell r="J1430">
            <v>86.93</v>
          </cell>
          <cell r="K1430">
            <v>24.14</v>
          </cell>
          <cell r="L1430">
            <v>111.07</v>
          </cell>
        </row>
        <row r="1431">
          <cell r="A1431" t="str">
            <v>2 S 05 000 63</v>
          </cell>
          <cell r="B1431" t="str">
            <v>Dentes para bueiros simples D=1,50 m - AC/BC/PC</v>
          </cell>
          <cell r="C1431" t="str">
            <v>und</v>
          </cell>
          <cell r="D1431">
            <v>0</v>
          </cell>
          <cell r="E1431">
            <v>12.5</v>
          </cell>
          <cell r="F1431">
            <v>12.5</v>
          </cell>
          <cell r="G1431">
            <v>0</v>
          </cell>
          <cell r="H1431">
            <v>99.81</v>
          </cell>
          <cell r="I1431">
            <v>0</v>
          </cell>
          <cell r="J1431">
            <v>112.31</v>
          </cell>
          <cell r="K1431">
            <v>31.18</v>
          </cell>
          <cell r="L1431">
            <v>143.49</v>
          </cell>
        </row>
        <row r="1432">
          <cell r="A1432" t="str">
            <v>2 S 05 000 64</v>
          </cell>
          <cell r="B1432" t="str">
            <v>Dentes para bueiros duplos D=1,00 m - AC/BC/PC</v>
          </cell>
          <cell r="C1432" t="str">
            <v>und</v>
          </cell>
          <cell r="D1432">
            <v>0</v>
          </cell>
          <cell r="E1432">
            <v>17.91</v>
          </cell>
          <cell r="F1432">
            <v>17.91</v>
          </cell>
          <cell r="G1432">
            <v>0</v>
          </cell>
          <cell r="H1432">
            <v>136.72999999999999</v>
          </cell>
          <cell r="I1432">
            <v>0</v>
          </cell>
          <cell r="J1432">
            <v>154.63999999999999</v>
          </cell>
          <cell r="K1432">
            <v>42.94</v>
          </cell>
          <cell r="L1432">
            <v>197.58</v>
          </cell>
        </row>
        <row r="1433">
          <cell r="A1433" t="str">
            <v>2 S 05 000 65</v>
          </cell>
          <cell r="B1433" t="str">
            <v>Dentes para bueiros duplos D=1,20 m - AC/BC/PC</v>
          </cell>
          <cell r="C1433" t="str">
            <v>und</v>
          </cell>
          <cell r="D1433">
            <v>0</v>
          </cell>
          <cell r="E1433">
            <v>17.91</v>
          </cell>
          <cell r="F1433">
            <v>17.91</v>
          </cell>
          <cell r="G1433">
            <v>0</v>
          </cell>
          <cell r="H1433">
            <v>155.72999999999999</v>
          </cell>
          <cell r="I1433">
            <v>0</v>
          </cell>
          <cell r="J1433">
            <v>173.64</v>
          </cell>
          <cell r="K1433">
            <v>48.21</v>
          </cell>
          <cell r="L1433">
            <v>221.85</v>
          </cell>
        </row>
        <row r="1434">
          <cell r="A1434" t="str">
            <v>2 S 05 000 66</v>
          </cell>
          <cell r="B1434" t="str">
            <v>Dentes para bueiros duplos D=1,50 m - AC/BC/PC</v>
          </cell>
          <cell r="C1434" t="str">
            <v>und</v>
          </cell>
          <cell r="D1434">
            <v>0</v>
          </cell>
          <cell r="E1434">
            <v>25.02</v>
          </cell>
          <cell r="F1434">
            <v>25.02</v>
          </cell>
          <cell r="G1434">
            <v>0</v>
          </cell>
          <cell r="H1434">
            <v>191.8</v>
          </cell>
          <cell r="I1434">
            <v>0</v>
          </cell>
          <cell r="J1434">
            <v>216.82</v>
          </cell>
          <cell r="K1434">
            <v>60.21</v>
          </cell>
          <cell r="L1434">
            <v>277.02999999999997</v>
          </cell>
        </row>
        <row r="1435">
          <cell r="A1435" t="str">
            <v>2 S 05 000 67</v>
          </cell>
          <cell r="B1435" t="str">
            <v>Dentes para bueiros triplos D=1,00 m - AC/BC/PC</v>
          </cell>
          <cell r="C1435" t="str">
            <v>und</v>
          </cell>
          <cell r="D1435">
            <v>0</v>
          </cell>
          <cell r="E1435">
            <v>26.88</v>
          </cell>
          <cell r="F1435">
            <v>26.88</v>
          </cell>
          <cell r="G1435">
            <v>0</v>
          </cell>
          <cell r="H1435">
            <v>198.54</v>
          </cell>
          <cell r="I1435">
            <v>0</v>
          </cell>
          <cell r="J1435">
            <v>225.42</v>
          </cell>
          <cell r="K1435">
            <v>62.59</v>
          </cell>
          <cell r="L1435">
            <v>288.01</v>
          </cell>
        </row>
        <row r="1436">
          <cell r="A1436" t="str">
            <v>2 S 05 000 68</v>
          </cell>
          <cell r="B1436" t="str">
            <v>Dentes para bueiros triplos D=1,20 - AC/BC/PC</v>
          </cell>
          <cell r="C1436" t="str">
            <v>und</v>
          </cell>
          <cell r="D1436">
            <v>0</v>
          </cell>
          <cell r="E1436">
            <v>26.88</v>
          </cell>
          <cell r="F1436">
            <v>26.88</v>
          </cell>
          <cell r="G1436">
            <v>0</v>
          </cell>
          <cell r="H1436">
            <v>233.72</v>
          </cell>
          <cell r="I1436">
            <v>0</v>
          </cell>
          <cell r="J1436">
            <v>260.60000000000002</v>
          </cell>
          <cell r="K1436">
            <v>72.36</v>
          </cell>
          <cell r="L1436">
            <v>332.96</v>
          </cell>
        </row>
        <row r="1437">
          <cell r="A1437" t="str">
            <v>2 S 05 000 69</v>
          </cell>
          <cell r="B1437" t="str">
            <v>Dentes para bueiros triplos D=1,50 m - AC/BC/PC</v>
          </cell>
          <cell r="C1437" t="str">
            <v>und</v>
          </cell>
          <cell r="D1437">
            <v>0</v>
          </cell>
          <cell r="E1437">
            <v>36.619999999999997</v>
          </cell>
          <cell r="F1437">
            <v>36.619999999999997</v>
          </cell>
          <cell r="G1437">
            <v>0</v>
          </cell>
          <cell r="H1437">
            <v>283.55</v>
          </cell>
          <cell r="I1437">
            <v>0</v>
          </cell>
          <cell r="J1437">
            <v>320.17</v>
          </cell>
          <cell r="K1437">
            <v>88.91</v>
          </cell>
          <cell r="L1437">
            <v>409.08</v>
          </cell>
        </row>
        <row r="1438">
          <cell r="A1438" t="str">
            <v>2 S 05 100 00</v>
          </cell>
          <cell r="B1438" t="str">
            <v>Enleivamento</v>
          </cell>
          <cell r="C1438" t="str">
            <v>m²</v>
          </cell>
          <cell r="D1438">
            <v>1.93</v>
          </cell>
          <cell r="E1438">
            <v>3.14</v>
          </cell>
          <cell r="F1438">
            <v>5.07</v>
          </cell>
          <cell r="G1438">
            <v>0</v>
          </cell>
          <cell r="H1438">
            <v>1.85</v>
          </cell>
          <cell r="I1438">
            <v>0</v>
          </cell>
          <cell r="J1438">
            <v>6.92</v>
          </cell>
          <cell r="K1438">
            <v>1.92</v>
          </cell>
          <cell r="L1438">
            <v>8.84</v>
          </cell>
        </row>
        <row r="1439">
          <cell r="A1439" t="str">
            <v>2 S 05 101 00</v>
          </cell>
          <cell r="B1439" t="str">
            <v>Semeadura mecanica (incl. calcareo, adubo e sementes)</v>
          </cell>
          <cell r="C1439" t="str">
            <v>ha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1232.8</v>
          </cell>
          <cell r="K1439">
            <v>342.34</v>
          </cell>
          <cell r="L1439">
            <v>1575.1399999999999</v>
          </cell>
        </row>
        <row r="1440">
          <cell r="A1440" t="str">
            <v>2 S 05 102 00</v>
          </cell>
          <cell r="B1440" t="str">
            <v>Hidrossemeadura</v>
          </cell>
          <cell r="C1440" t="str">
            <v>m²</v>
          </cell>
          <cell r="D1440">
            <v>0.48</v>
          </cell>
          <cell r="E1440">
            <v>0.19</v>
          </cell>
          <cell r="F1440">
            <v>0.67</v>
          </cell>
          <cell r="G1440">
            <v>0.84</v>
          </cell>
          <cell r="H1440">
            <v>0</v>
          </cell>
          <cell r="I1440">
            <v>0</v>
          </cell>
          <cell r="J1440">
            <v>1.51</v>
          </cell>
          <cell r="K1440">
            <v>0.41</v>
          </cell>
          <cell r="L1440">
            <v>1.92</v>
          </cell>
        </row>
        <row r="1441">
          <cell r="A1441" t="str">
            <v>2 S 05 120 01</v>
          </cell>
          <cell r="B1441" t="str">
            <v>Plantio de arbusto (h= 0,50m)</v>
          </cell>
          <cell r="C1441" t="str">
            <v>un</v>
          </cell>
          <cell r="D1441">
            <v>0</v>
          </cell>
          <cell r="E1441">
            <v>0</v>
          </cell>
          <cell r="F1441">
            <v>0</v>
          </cell>
          <cell r="G1441">
            <v>23.47</v>
          </cell>
          <cell r="H1441">
            <v>2.68</v>
          </cell>
          <cell r="I1441">
            <v>0</v>
          </cell>
          <cell r="J1441">
            <v>26.15</v>
          </cell>
          <cell r="K1441">
            <v>7.26</v>
          </cell>
          <cell r="L1441">
            <v>33.409999999999997</v>
          </cell>
        </row>
        <row r="1442">
          <cell r="A1442" t="str">
            <v>2 S 05 300 01</v>
          </cell>
          <cell r="B1442" t="str">
            <v>Alvenaria de pedra arrumada</v>
          </cell>
          <cell r="C1442" t="str">
            <v>m³</v>
          </cell>
          <cell r="D1442">
            <v>1.29</v>
          </cell>
          <cell r="E1442">
            <v>74.95</v>
          </cell>
          <cell r="F1442">
            <v>76.239999999999995</v>
          </cell>
          <cell r="G1442">
            <v>0</v>
          </cell>
          <cell r="H1442">
            <v>30.7</v>
          </cell>
          <cell r="I1442">
            <v>0</v>
          </cell>
          <cell r="J1442">
            <v>106.94</v>
          </cell>
          <cell r="K1442">
            <v>29.69</v>
          </cell>
          <cell r="L1442">
            <v>136.63</v>
          </cell>
        </row>
        <row r="1443">
          <cell r="A1443" t="str">
            <v>2 S 05 300 02</v>
          </cell>
          <cell r="B1443" t="str">
            <v>Enrocamento de pedra jogada</v>
          </cell>
          <cell r="C1443" t="str">
            <v>m³</v>
          </cell>
          <cell r="D1443">
            <v>1.29</v>
          </cell>
          <cell r="E1443">
            <v>28.81</v>
          </cell>
          <cell r="F1443">
            <v>30.1</v>
          </cell>
          <cell r="G1443">
            <v>0</v>
          </cell>
          <cell r="H1443">
            <v>25.59</v>
          </cell>
          <cell r="I1443">
            <v>0</v>
          </cell>
          <cell r="J1443">
            <v>55.69</v>
          </cell>
          <cell r="K1443">
            <v>15.46</v>
          </cell>
          <cell r="L1443">
            <v>71.150000000000006</v>
          </cell>
        </row>
        <row r="1444">
          <cell r="A1444" t="str">
            <v>2 S 05 300 51</v>
          </cell>
          <cell r="B1444" t="str">
            <v>Alvenaria de pedra arrumada - PC</v>
          </cell>
          <cell r="C1444" t="str">
            <v>m³</v>
          </cell>
          <cell r="D1444">
            <v>1.29</v>
          </cell>
          <cell r="E1444">
            <v>74.95</v>
          </cell>
          <cell r="F1444">
            <v>76.239999999999995</v>
          </cell>
          <cell r="G1444">
            <v>0</v>
          </cell>
          <cell r="H1444">
            <v>34.32</v>
          </cell>
          <cell r="I1444">
            <v>0</v>
          </cell>
          <cell r="J1444">
            <v>110.56</v>
          </cell>
          <cell r="K1444">
            <v>30.7</v>
          </cell>
          <cell r="L1444">
            <v>141.26</v>
          </cell>
        </row>
        <row r="1445">
          <cell r="A1445" t="str">
            <v>2 S 05 300 52</v>
          </cell>
          <cell r="B1445" t="str">
            <v>Enrocamento de pedra jogada - PC</v>
          </cell>
          <cell r="C1445" t="str">
            <v>m³</v>
          </cell>
          <cell r="D1445">
            <v>1.29</v>
          </cell>
          <cell r="E1445">
            <v>28.81</v>
          </cell>
          <cell r="F1445">
            <v>30.1</v>
          </cell>
          <cell r="G1445">
            <v>0</v>
          </cell>
          <cell r="H1445">
            <v>28.6</v>
          </cell>
          <cell r="I1445">
            <v>0</v>
          </cell>
          <cell r="J1445">
            <v>58.7</v>
          </cell>
          <cell r="K1445">
            <v>16.3</v>
          </cell>
          <cell r="L1445">
            <v>75</v>
          </cell>
        </row>
        <row r="1446">
          <cell r="A1446" t="str">
            <v>2 S 05 301 00</v>
          </cell>
          <cell r="B1446" t="str">
            <v>Alvenaria de pedra argamassada</v>
          </cell>
          <cell r="C1446" t="str">
            <v>m³</v>
          </cell>
          <cell r="D1446">
            <v>1.29</v>
          </cell>
          <cell r="E1446">
            <v>71.08</v>
          </cell>
          <cell r="F1446">
            <v>72.37</v>
          </cell>
          <cell r="G1446">
            <v>0</v>
          </cell>
          <cell r="H1446">
            <v>125</v>
          </cell>
          <cell r="I1446">
            <v>0</v>
          </cell>
          <cell r="J1446">
            <v>197.37</v>
          </cell>
          <cell r="K1446">
            <v>54.8</v>
          </cell>
          <cell r="L1446">
            <v>252.17</v>
          </cell>
        </row>
        <row r="1447">
          <cell r="A1447" t="str">
            <v>2 S 05 301 01</v>
          </cell>
          <cell r="B1447" t="str">
            <v>Alvenaria tijolos de 20 cm de espessura</v>
          </cell>
          <cell r="C1447" t="str">
            <v>m²</v>
          </cell>
          <cell r="D1447">
            <v>0</v>
          </cell>
          <cell r="E1447">
            <v>32.68</v>
          </cell>
          <cell r="F1447">
            <v>32.68</v>
          </cell>
          <cell r="G1447">
            <v>28.29</v>
          </cell>
          <cell r="H1447">
            <v>0.25</v>
          </cell>
          <cell r="I1447">
            <v>0</v>
          </cell>
          <cell r="J1447">
            <v>61.22</v>
          </cell>
          <cell r="K1447">
            <v>17</v>
          </cell>
          <cell r="L1447">
            <v>78.22</v>
          </cell>
        </row>
        <row r="1448">
          <cell r="A1448" t="str">
            <v>2 S 05 301 50</v>
          </cell>
          <cell r="B1448" t="str">
            <v>Alvenaria de pedra argamassada - AC/BC/PC</v>
          </cell>
          <cell r="C1448" t="str">
            <v>m³</v>
          </cell>
          <cell r="D1448">
            <v>1.29</v>
          </cell>
          <cell r="E1448">
            <v>71.08</v>
          </cell>
          <cell r="F1448">
            <v>72.37</v>
          </cell>
          <cell r="G1448">
            <v>0</v>
          </cell>
          <cell r="H1448">
            <v>141.66</v>
          </cell>
          <cell r="I1448">
            <v>0</v>
          </cell>
          <cell r="J1448">
            <v>214.03</v>
          </cell>
          <cell r="K1448">
            <v>59.43</v>
          </cell>
          <cell r="L1448">
            <v>273.45999999999998</v>
          </cell>
        </row>
        <row r="1449">
          <cell r="A1449" t="str">
            <v>2 S 05 301 51</v>
          </cell>
          <cell r="B1449" t="str">
            <v>Alvenaria tijolos de 20 cm de espessura - AC</v>
          </cell>
          <cell r="C1449" t="str">
            <v>m²</v>
          </cell>
          <cell r="D1449">
            <v>0</v>
          </cell>
          <cell r="E1449">
            <v>32.68</v>
          </cell>
          <cell r="F1449">
            <v>32.68</v>
          </cell>
          <cell r="G1449">
            <v>28.29</v>
          </cell>
          <cell r="H1449">
            <v>16.41</v>
          </cell>
          <cell r="I1449">
            <v>0</v>
          </cell>
          <cell r="J1449">
            <v>77.38</v>
          </cell>
          <cell r="K1449">
            <v>21.48</v>
          </cell>
          <cell r="L1449">
            <v>98.86</v>
          </cell>
        </row>
        <row r="1450">
          <cell r="A1450" t="str">
            <v>2 S 05 302 02</v>
          </cell>
          <cell r="B1450" t="str">
            <v>Muro gabião cx. 0,50 alt. 8x10 ZN/AL + PVC D=2,4mm</v>
          </cell>
          <cell r="C1450" t="str">
            <v>m³</v>
          </cell>
          <cell r="D1450">
            <v>19.7</v>
          </cell>
          <cell r="E1450">
            <v>45.72</v>
          </cell>
          <cell r="F1450">
            <v>65.42</v>
          </cell>
          <cell r="G1450">
            <v>246.43</v>
          </cell>
          <cell r="H1450">
            <v>29.42</v>
          </cell>
          <cell r="I1450">
            <v>0</v>
          </cell>
          <cell r="J1450">
            <v>341.27</v>
          </cell>
          <cell r="K1450">
            <v>94.77</v>
          </cell>
          <cell r="L1450">
            <v>436.04</v>
          </cell>
        </row>
        <row r="1451">
          <cell r="A1451" t="str">
            <v>2 S 05 302 03</v>
          </cell>
          <cell r="B1451" t="str">
            <v>Muro gabião cx. 1,00 alt. 8x10 ZN/AL + PVC D=2,4mm</v>
          </cell>
          <cell r="C1451" t="str">
            <v>m³</v>
          </cell>
          <cell r="D1451">
            <v>18.39</v>
          </cell>
          <cell r="E1451">
            <v>42.67</v>
          </cell>
          <cell r="F1451">
            <v>61.06</v>
          </cell>
          <cell r="G1451">
            <v>180.55</v>
          </cell>
          <cell r="H1451">
            <v>29.42</v>
          </cell>
          <cell r="I1451">
            <v>0</v>
          </cell>
          <cell r="J1451">
            <v>271.02999999999997</v>
          </cell>
          <cell r="K1451">
            <v>75.260000000000005</v>
          </cell>
          <cell r="L1451">
            <v>346.29</v>
          </cell>
        </row>
        <row r="1452">
          <cell r="A1452" t="str">
            <v>2 S 05 302 04</v>
          </cell>
          <cell r="B1452" t="str">
            <v>Muro gabião cx. 0,50 alt. 8x10 ZN/AL D=2,7mm</v>
          </cell>
          <cell r="C1452" t="str">
            <v>m³</v>
          </cell>
          <cell r="D1452">
            <v>19.7</v>
          </cell>
          <cell r="E1452">
            <v>45.72</v>
          </cell>
          <cell r="F1452">
            <v>65.42</v>
          </cell>
          <cell r="G1452">
            <v>203.59</v>
          </cell>
          <cell r="H1452">
            <v>29.42</v>
          </cell>
          <cell r="I1452">
            <v>0</v>
          </cell>
          <cell r="J1452">
            <v>298.43</v>
          </cell>
          <cell r="K1452">
            <v>82.87</v>
          </cell>
          <cell r="L1452">
            <v>381.3</v>
          </cell>
        </row>
        <row r="1453">
          <cell r="A1453" t="str">
            <v>2 S 05 302 05</v>
          </cell>
          <cell r="B1453" t="str">
            <v>Muro gabião cx. 1,00 alt. 8x10 ZN/AL  D=2,7mm</v>
          </cell>
          <cell r="C1453" t="str">
            <v>m³</v>
          </cell>
          <cell r="D1453">
            <v>18.39</v>
          </cell>
          <cell r="E1453">
            <v>42.67</v>
          </cell>
          <cell r="F1453">
            <v>61.06</v>
          </cell>
          <cell r="G1453">
            <v>152.04</v>
          </cell>
          <cell r="H1453">
            <v>29.42</v>
          </cell>
          <cell r="I1453">
            <v>0</v>
          </cell>
          <cell r="J1453">
            <v>242.52</v>
          </cell>
          <cell r="K1453">
            <v>67.34</v>
          </cell>
          <cell r="L1453">
            <v>309.86</v>
          </cell>
        </row>
        <row r="1454">
          <cell r="A1454" t="str">
            <v>2 S 05 302 06</v>
          </cell>
          <cell r="B1454" t="str">
            <v>Gabião colchão esp. 0,23m 6x8 ZN/AL + PVC D=2,00mm</v>
          </cell>
          <cell r="C1454" t="str">
            <v>m²</v>
          </cell>
          <cell r="D1454">
            <v>6.62</v>
          </cell>
          <cell r="E1454">
            <v>14.95</v>
          </cell>
          <cell r="F1454">
            <v>21.57</v>
          </cell>
          <cell r="G1454">
            <v>71.28</v>
          </cell>
          <cell r="H1454">
            <v>6.78</v>
          </cell>
          <cell r="I1454">
            <v>0</v>
          </cell>
          <cell r="J1454">
            <v>99.63</v>
          </cell>
          <cell r="K1454">
            <v>27.66</v>
          </cell>
          <cell r="L1454">
            <v>127.29</v>
          </cell>
        </row>
        <row r="1455">
          <cell r="A1455" t="str">
            <v>2 S 05 302 07</v>
          </cell>
          <cell r="B1455" t="str">
            <v>Gabião colchão esp. 0,30m 6x8 ZN/AL + PVC D=2,00mm</v>
          </cell>
          <cell r="C1455" t="str">
            <v>m²</v>
          </cell>
          <cell r="D1455">
            <v>7.52</v>
          </cell>
          <cell r="E1455">
            <v>16.989999999999998</v>
          </cell>
          <cell r="F1455">
            <v>24.51</v>
          </cell>
          <cell r="G1455">
            <v>0</v>
          </cell>
          <cell r="H1455">
            <v>8.82</v>
          </cell>
          <cell r="I1455">
            <v>0</v>
          </cell>
          <cell r="J1455">
            <v>111.73</v>
          </cell>
          <cell r="K1455">
            <v>31.02</v>
          </cell>
          <cell r="L1455">
            <v>142.75</v>
          </cell>
        </row>
        <row r="1456">
          <cell r="A1456" t="str">
            <v>2 S 05 302 08</v>
          </cell>
          <cell r="B1456" t="str">
            <v>Gabião saco D=0,65m 8x10 ZN/AL + PVC D=2,40mm</v>
          </cell>
          <cell r="C1456" t="str">
            <v>m³</v>
          </cell>
          <cell r="D1456">
            <v>27.02</v>
          </cell>
          <cell r="E1456">
            <v>37.22</v>
          </cell>
          <cell r="F1456">
            <v>64.239999999999995</v>
          </cell>
          <cell r="G1456">
            <v>110.73</v>
          </cell>
          <cell r="H1456">
            <v>29.42</v>
          </cell>
          <cell r="I1456">
            <v>0</v>
          </cell>
          <cell r="J1456">
            <v>204.39</v>
          </cell>
          <cell r="K1456">
            <v>56.75</v>
          </cell>
          <cell r="L1456">
            <v>261.14</v>
          </cell>
        </row>
        <row r="1457">
          <cell r="A1457" t="str">
            <v>2 S 05 302 52</v>
          </cell>
          <cell r="B1457" t="str">
            <v>Muro gabião cx. 0,50 alt. 8x10 ZN/AL + PVC D=2,4mm - PC</v>
          </cell>
          <cell r="C1457" t="str">
            <v>m³</v>
          </cell>
          <cell r="D1457">
            <v>19.7</v>
          </cell>
          <cell r="E1457">
            <v>45.72</v>
          </cell>
          <cell r="F1457">
            <v>65.42</v>
          </cell>
          <cell r="G1457">
            <v>279.32</v>
          </cell>
          <cell r="H1457">
            <v>0</v>
          </cell>
          <cell r="I1457">
            <v>0</v>
          </cell>
          <cell r="J1457">
            <v>344.74</v>
          </cell>
          <cell r="K1457">
            <v>95.73</v>
          </cell>
          <cell r="L1457">
            <v>440.47</v>
          </cell>
        </row>
        <row r="1458">
          <cell r="A1458" t="str">
            <v>2 S 05 302 53</v>
          </cell>
          <cell r="B1458" t="str">
            <v>Muro gabião cx. 1,00 alt. 8x10 ZN/AL + PVC D=2,4mm - PC</v>
          </cell>
          <cell r="C1458" t="str">
            <v>m³</v>
          </cell>
          <cell r="D1458">
            <v>18.39</v>
          </cell>
          <cell r="E1458">
            <v>42.67</v>
          </cell>
          <cell r="F1458">
            <v>61.06</v>
          </cell>
          <cell r="G1458">
            <v>213.44</v>
          </cell>
          <cell r="H1458">
            <v>0</v>
          </cell>
          <cell r="I1458">
            <v>0</v>
          </cell>
          <cell r="J1458">
            <v>274.5</v>
          </cell>
          <cell r="K1458">
            <v>76.22</v>
          </cell>
          <cell r="L1458">
            <v>350.72</v>
          </cell>
        </row>
        <row r="1459">
          <cell r="A1459" t="str">
            <v>2 S 05 302 54</v>
          </cell>
          <cell r="B1459" t="str">
            <v>Muro gabião cx. 0,50 alt. 8x10 ZN/AL  D=2,7mm - PC</v>
          </cell>
          <cell r="C1459" t="str">
            <v>m³</v>
          </cell>
          <cell r="D1459">
            <v>19.7</v>
          </cell>
          <cell r="E1459">
            <v>45.72</v>
          </cell>
          <cell r="F1459">
            <v>65.42</v>
          </cell>
          <cell r="G1459">
            <v>236.48</v>
          </cell>
          <cell r="H1459">
            <v>0</v>
          </cell>
          <cell r="I1459">
            <v>0</v>
          </cell>
          <cell r="J1459">
            <v>301.89999999999998</v>
          </cell>
          <cell r="K1459">
            <v>83.83</v>
          </cell>
          <cell r="L1459">
            <v>385.73</v>
          </cell>
        </row>
        <row r="1460">
          <cell r="A1460" t="str">
            <v>2 S 05 302 55</v>
          </cell>
          <cell r="B1460" t="str">
            <v>Muro gabião cx. 1,00 alt. 8x10 ZN/AL  D=2,7mm - PC</v>
          </cell>
          <cell r="C1460" t="str">
            <v>m³</v>
          </cell>
          <cell r="D1460">
            <v>18.39</v>
          </cell>
          <cell r="E1460">
            <v>42.67</v>
          </cell>
          <cell r="F1460">
            <v>61.06</v>
          </cell>
          <cell r="G1460">
            <v>184.93</v>
          </cell>
          <cell r="H1460">
            <v>0</v>
          </cell>
          <cell r="I1460">
            <v>0</v>
          </cell>
          <cell r="J1460">
            <v>245.99</v>
          </cell>
          <cell r="K1460">
            <v>68.31</v>
          </cell>
          <cell r="L1460">
            <v>314.3</v>
          </cell>
        </row>
        <row r="1461">
          <cell r="A1461" t="str">
            <v>2 S 05 302 56</v>
          </cell>
          <cell r="B1461" t="str">
            <v>Gabião colchão esp. 0,23m 6x8 ZN/AL + PVC D=2,00mm - PC</v>
          </cell>
          <cell r="C1461" t="str">
            <v>m²</v>
          </cell>
          <cell r="D1461">
            <v>6.62</v>
          </cell>
          <cell r="E1461">
            <v>14.95</v>
          </cell>
          <cell r="F1461">
            <v>21.57</v>
          </cell>
          <cell r="G1461">
            <v>78.849999999999994</v>
          </cell>
          <cell r="H1461">
            <v>0</v>
          </cell>
          <cell r="I1461">
            <v>0</v>
          </cell>
          <cell r="J1461">
            <v>100.42</v>
          </cell>
          <cell r="K1461">
            <v>27.88</v>
          </cell>
          <cell r="L1461">
            <v>128.30000000000001</v>
          </cell>
        </row>
        <row r="1462">
          <cell r="A1462" t="str">
            <v>2 S 05 302 57</v>
          </cell>
          <cell r="B1462" t="str">
            <v>Gabião colchão esp. 0,30m 6x8 ZN/AL + PVC D=2,00mm - PC</v>
          </cell>
          <cell r="C1462" t="str">
            <v>m²</v>
          </cell>
          <cell r="D1462">
            <v>7.52</v>
          </cell>
          <cell r="E1462">
            <v>16.989999999999998</v>
          </cell>
          <cell r="F1462">
            <v>24.51</v>
          </cell>
          <cell r="G1462">
            <v>9.86</v>
          </cell>
          <cell r="H1462">
            <v>0</v>
          </cell>
          <cell r="I1462">
            <v>0</v>
          </cell>
          <cell r="J1462">
            <v>112.77</v>
          </cell>
          <cell r="K1462">
            <v>31.31</v>
          </cell>
          <cell r="L1462">
            <v>144.08000000000001</v>
          </cell>
        </row>
        <row r="1463">
          <cell r="A1463" t="str">
            <v>2 S 05 302 58</v>
          </cell>
          <cell r="B1463" t="str">
            <v>Gabião saco D=0,65m 8x10 ZN/AL + PVC D=2,40mm - PC</v>
          </cell>
          <cell r="C1463" t="str">
            <v>m³</v>
          </cell>
          <cell r="D1463">
            <v>27.02</v>
          </cell>
          <cell r="E1463">
            <v>37.22</v>
          </cell>
          <cell r="F1463">
            <v>64.239999999999995</v>
          </cell>
          <cell r="G1463">
            <v>143.62</v>
          </cell>
          <cell r="H1463">
            <v>0</v>
          </cell>
          <cell r="I1463">
            <v>0</v>
          </cell>
          <cell r="J1463">
            <v>207.86</v>
          </cell>
          <cell r="K1463">
            <v>57.72</v>
          </cell>
          <cell r="L1463">
            <v>265.58</v>
          </cell>
        </row>
        <row r="1464">
          <cell r="A1464" t="str">
            <v>2 S 05 303 01</v>
          </cell>
          <cell r="B1464" t="str">
            <v>Terra armada - ECE - greide 0,0&lt;h&lt;6,00m</v>
          </cell>
          <cell r="C1464" t="str">
            <v>m²</v>
          </cell>
          <cell r="D1464">
            <v>0</v>
          </cell>
          <cell r="E1464">
            <v>0</v>
          </cell>
          <cell r="F1464">
            <v>0</v>
          </cell>
          <cell r="G1464">
            <v>303</v>
          </cell>
          <cell r="H1464">
            <v>0</v>
          </cell>
          <cell r="I1464">
            <v>0</v>
          </cell>
          <cell r="J1464">
            <v>303</v>
          </cell>
          <cell r="K1464">
            <v>84.14</v>
          </cell>
          <cell r="L1464">
            <v>387.14</v>
          </cell>
        </row>
        <row r="1465">
          <cell r="A1465" t="str">
            <v>2 S 05 303 02</v>
          </cell>
          <cell r="B1465" t="str">
            <v>Terra armada - ECE - greide 6,0&lt;h&lt;9,00m</v>
          </cell>
          <cell r="C1465" t="str">
            <v>m²</v>
          </cell>
          <cell r="D1465">
            <v>0</v>
          </cell>
          <cell r="E1465">
            <v>0</v>
          </cell>
          <cell r="F1465">
            <v>0</v>
          </cell>
          <cell r="G1465">
            <v>366</v>
          </cell>
          <cell r="H1465">
            <v>0</v>
          </cell>
          <cell r="I1465">
            <v>0</v>
          </cell>
          <cell r="J1465">
            <v>366</v>
          </cell>
          <cell r="K1465">
            <v>101.63</v>
          </cell>
          <cell r="L1465">
            <v>467.63</v>
          </cell>
        </row>
        <row r="1466">
          <cell r="A1466" t="str">
            <v>2 S 05 303 03</v>
          </cell>
          <cell r="B1466" t="str">
            <v>Terra armada - ECE - greide 9,0&lt;h&lt;12,00m</v>
          </cell>
          <cell r="C1466" t="str">
            <v>m²</v>
          </cell>
          <cell r="D1466">
            <v>0</v>
          </cell>
          <cell r="E1466">
            <v>0</v>
          </cell>
          <cell r="F1466">
            <v>0</v>
          </cell>
          <cell r="G1466">
            <v>557</v>
          </cell>
          <cell r="H1466">
            <v>0</v>
          </cell>
          <cell r="I1466">
            <v>0</v>
          </cell>
          <cell r="J1466">
            <v>557</v>
          </cell>
          <cell r="K1466">
            <v>154.66999999999999</v>
          </cell>
          <cell r="L1466">
            <v>711.67</v>
          </cell>
        </row>
        <row r="1467">
          <cell r="A1467" t="str">
            <v>2 S 05 303 04</v>
          </cell>
          <cell r="B1467" t="str">
            <v>Terra armada - ECE - pé de talude 0,0&lt;h&lt;6,00m</v>
          </cell>
          <cell r="C1467" t="str">
            <v>m²</v>
          </cell>
          <cell r="D1467">
            <v>0</v>
          </cell>
          <cell r="E1467">
            <v>0</v>
          </cell>
          <cell r="F1467">
            <v>0</v>
          </cell>
          <cell r="G1467">
            <v>354</v>
          </cell>
          <cell r="H1467">
            <v>0</v>
          </cell>
          <cell r="I1467">
            <v>0</v>
          </cell>
          <cell r="J1467">
            <v>354</v>
          </cell>
          <cell r="K1467">
            <v>98.3</v>
          </cell>
          <cell r="L1467">
            <v>452.3</v>
          </cell>
        </row>
        <row r="1468">
          <cell r="A1468" t="str">
            <v>2 S 05 303 05</v>
          </cell>
          <cell r="B1468" t="str">
            <v>Terra armada - ECE - pé de talude 6,0&lt;h&lt;9,00m</v>
          </cell>
          <cell r="C1468" t="str">
            <v>m²</v>
          </cell>
          <cell r="D1468">
            <v>0</v>
          </cell>
          <cell r="E1468">
            <v>0</v>
          </cell>
          <cell r="F1468">
            <v>0</v>
          </cell>
          <cell r="G1468">
            <v>431</v>
          </cell>
          <cell r="H1468">
            <v>0</v>
          </cell>
          <cell r="I1468">
            <v>0</v>
          </cell>
          <cell r="J1468">
            <v>431</v>
          </cell>
          <cell r="K1468">
            <v>119.68</v>
          </cell>
          <cell r="L1468">
            <v>550.67999999999995</v>
          </cell>
        </row>
        <row r="1469">
          <cell r="A1469" t="str">
            <v>2 S 05 303 06</v>
          </cell>
          <cell r="B1469" t="str">
            <v>Terra armada - ECE - pé de talude 9,0&lt;h&lt;12,00m</v>
          </cell>
          <cell r="C1469" t="str">
            <v>m²</v>
          </cell>
          <cell r="D1469">
            <v>0</v>
          </cell>
          <cell r="E1469">
            <v>0</v>
          </cell>
          <cell r="F1469">
            <v>0</v>
          </cell>
          <cell r="G1469">
            <v>651</v>
          </cell>
          <cell r="H1469">
            <v>0</v>
          </cell>
          <cell r="I1469">
            <v>0</v>
          </cell>
          <cell r="J1469">
            <v>651</v>
          </cell>
          <cell r="K1469">
            <v>180.78</v>
          </cell>
          <cell r="L1469">
            <v>831.78</v>
          </cell>
        </row>
        <row r="1470">
          <cell r="A1470" t="str">
            <v>2 S 05 303 07</v>
          </cell>
          <cell r="B1470" t="str">
            <v>Terra armada - ECE - encontro portante 0,0&lt;h&lt;6,00m</v>
          </cell>
          <cell r="C1470" t="str">
            <v>m²</v>
          </cell>
          <cell r="D1470">
            <v>0</v>
          </cell>
          <cell r="E1470">
            <v>0</v>
          </cell>
          <cell r="F1470">
            <v>0</v>
          </cell>
          <cell r="G1470">
            <v>714</v>
          </cell>
          <cell r="H1470">
            <v>0</v>
          </cell>
          <cell r="I1470">
            <v>0</v>
          </cell>
          <cell r="J1470">
            <v>714</v>
          </cell>
          <cell r="K1470">
            <v>198.27</v>
          </cell>
          <cell r="L1470">
            <v>912.27</v>
          </cell>
        </row>
        <row r="1471">
          <cell r="A1471" t="str">
            <v>2 S 05 303 08</v>
          </cell>
          <cell r="B1471" t="str">
            <v>Terra armada - ECE - encontro portante 6,0&lt;h&lt;9,00m</v>
          </cell>
          <cell r="C1471" t="str">
            <v>m²</v>
          </cell>
          <cell r="D1471">
            <v>0</v>
          </cell>
          <cell r="E1471">
            <v>0</v>
          </cell>
          <cell r="F1471">
            <v>0</v>
          </cell>
          <cell r="G1471">
            <v>895</v>
          </cell>
          <cell r="H1471">
            <v>0</v>
          </cell>
          <cell r="I1471">
            <v>0</v>
          </cell>
          <cell r="J1471">
            <v>895</v>
          </cell>
          <cell r="K1471">
            <v>248.54</v>
          </cell>
          <cell r="L1471">
            <v>1143.54</v>
          </cell>
        </row>
        <row r="1472">
          <cell r="A1472" t="str">
            <v>2 S 05 303 09</v>
          </cell>
          <cell r="B1472" t="str">
            <v>Escamas de concreto armado para terra armada</v>
          </cell>
          <cell r="C1472" t="str">
            <v>m³</v>
          </cell>
          <cell r="D1472">
            <v>6.26</v>
          </cell>
          <cell r="E1472">
            <v>0</v>
          </cell>
          <cell r="F1472">
            <v>6.26</v>
          </cell>
          <cell r="G1472">
            <v>9.5</v>
          </cell>
          <cell r="H1472">
            <v>726.57</v>
          </cell>
          <cell r="I1472">
            <v>0</v>
          </cell>
          <cell r="J1472">
            <v>742.33</v>
          </cell>
          <cell r="K1472">
            <v>206.14</v>
          </cell>
          <cell r="L1472">
            <v>948.47</v>
          </cell>
        </row>
        <row r="1473">
          <cell r="A1473" t="str">
            <v>2 S 05 303 10</v>
          </cell>
          <cell r="B1473" t="str">
            <v>Concr. soleira e arremates de maciço terra armada</v>
          </cell>
          <cell r="C1473" t="str">
            <v>m³</v>
          </cell>
          <cell r="D1473">
            <v>4.38</v>
          </cell>
          <cell r="E1473">
            <v>0</v>
          </cell>
          <cell r="F1473">
            <v>4.38</v>
          </cell>
          <cell r="G1473">
            <v>0</v>
          </cell>
          <cell r="H1473">
            <v>266.08</v>
          </cell>
          <cell r="I1473">
            <v>0</v>
          </cell>
          <cell r="J1473">
            <v>270.45999999999998</v>
          </cell>
          <cell r="K1473">
            <v>75.099999999999994</v>
          </cell>
          <cell r="L1473">
            <v>345.56</v>
          </cell>
        </row>
        <row r="1474">
          <cell r="A1474" t="str">
            <v>2 S 05 303 11</v>
          </cell>
          <cell r="B1474" t="str">
            <v>Montagem de maciço terra armada</v>
          </cell>
          <cell r="C1474" t="str">
            <v>m²</v>
          </cell>
          <cell r="D1474">
            <v>36.4</v>
          </cell>
          <cell r="E1474">
            <v>83.45</v>
          </cell>
          <cell r="F1474">
            <v>119.85</v>
          </cell>
          <cell r="G1474">
            <v>0</v>
          </cell>
          <cell r="H1474">
            <v>0</v>
          </cell>
          <cell r="I1474">
            <v>0</v>
          </cell>
          <cell r="J1474">
            <v>119.84</v>
          </cell>
          <cell r="K1474">
            <v>33.270000000000003</v>
          </cell>
          <cell r="L1474">
            <v>153.11000000000001</v>
          </cell>
        </row>
        <row r="1475">
          <cell r="A1475" t="str">
            <v>2 S 05 303 59</v>
          </cell>
          <cell r="B1475" t="str">
            <v>Escamas de concreto armado para terra armada - AC/BC</v>
          </cell>
          <cell r="C1475" t="str">
            <v>m³</v>
          </cell>
          <cell r="D1475">
            <v>6.26</v>
          </cell>
          <cell r="E1475">
            <v>0</v>
          </cell>
          <cell r="F1475">
            <v>6.26</v>
          </cell>
          <cell r="G1475">
            <v>9.5</v>
          </cell>
          <cell r="H1475">
            <v>764.31</v>
          </cell>
          <cell r="I1475">
            <v>0</v>
          </cell>
          <cell r="J1475">
            <v>780.07</v>
          </cell>
          <cell r="K1475">
            <v>216.62</v>
          </cell>
          <cell r="L1475">
            <v>996.69</v>
          </cell>
        </row>
        <row r="1476">
          <cell r="A1476" t="str">
            <v>2 S 05 303 60</v>
          </cell>
          <cell r="B1476" t="str">
            <v>Concr. soleira e arremates de maciço terra armada - AC/BC</v>
          </cell>
          <cell r="C1476" t="str">
            <v>m³</v>
          </cell>
          <cell r="D1476">
            <v>4.38</v>
          </cell>
          <cell r="E1476">
            <v>0</v>
          </cell>
          <cell r="F1476">
            <v>4.38</v>
          </cell>
          <cell r="G1476">
            <v>0</v>
          </cell>
          <cell r="H1476">
            <v>306.12</v>
          </cell>
          <cell r="I1476">
            <v>0</v>
          </cell>
          <cell r="J1476">
            <v>310.5</v>
          </cell>
          <cell r="K1476">
            <v>86.22</v>
          </cell>
          <cell r="L1476">
            <v>396.72</v>
          </cell>
        </row>
        <row r="1477">
          <cell r="A1477" t="str">
            <v>2 S 05 340 01</v>
          </cell>
          <cell r="B1477" t="str">
            <v>Execução cortina atirantada conc.armado fck=15 MPa</v>
          </cell>
          <cell r="C1477" t="str">
            <v>m²</v>
          </cell>
          <cell r="D1477">
            <v>6.28</v>
          </cell>
          <cell r="E1477">
            <v>0</v>
          </cell>
          <cell r="F1477">
            <v>6.28</v>
          </cell>
          <cell r="G1477">
            <v>0</v>
          </cell>
          <cell r="H1477">
            <v>1408.9799999999998</v>
          </cell>
          <cell r="I1477">
            <v>0</v>
          </cell>
          <cell r="J1477">
            <v>1415.26</v>
          </cell>
          <cell r="K1477">
            <v>393.01</v>
          </cell>
          <cell r="L1477">
            <v>1808.27</v>
          </cell>
        </row>
        <row r="1478">
          <cell r="A1478" t="str">
            <v>2 S 05 340 51</v>
          </cell>
          <cell r="B1478" t="str">
            <v>Execução cortina atirantada conc.armado fck=15 MPa - AC/BC</v>
          </cell>
          <cell r="C1478" t="str">
            <v>m²</v>
          </cell>
          <cell r="D1478">
            <v>6.28</v>
          </cell>
          <cell r="E1478">
            <v>0</v>
          </cell>
          <cell r="F1478">
            <v>6.28</v>
          </cell>
          <cell r="G1478">
            <v>0</v>
          </cell>
          <cell r="H1478">
            <v>1449.02</v>
          </cell>
          <cell r="I1478">
            <v>0</v>
          </cell>
          <cell r="J1478">
            <v>1455.3</v>
          </cell>
          <cell r="K1478">
            <v>404.13</v>
          </cell>
          <cell r="L1478">
            <v>1859.4299999999998</v>
          </cell>
        </row>
        <row r="1479">
          <cell r="A1479" t="str">
            <v>2 S 05 900 01</v>
          </cell>
          <cell r="B1479" t="str">
            <v>Tirante protendido p/ cort. aço st 85/105 D= 32mm</v>
          </cell>
          <cell r="C1479" t="str">
            <v>m</v>
          </cell>
          <cell r="D1479">
            <v>0</v>
          </cell>
          <cell r="E1479">
            <v>8.42</v>
          </cell>
          <cell r="F1479">
            <v>8.42</v>
          </cell>
          <cell r="G1479">
            <v>133.74</v>
          </cell>
          <cell r="H1479">
            <v>0</v>
          </cell>
          <cell r="I1479">
            <v>0</v>
          </cell>
          <cell r="J1479">
            <v>142.16</v>
          </cell>
          <cell r="K1479">
            <v>39.47</v>
          </cell>
          <cell r="L1479">
            <v>181.63</v>
          </cell>
        </row>
        <row r="1480">
          <cell r="A1480" t="str">
            <v>2 S 06 210 01</v>
          </cell>
          <cell r="B1480" t="str">
            <v>Pórtico metálico</v>
          </cell>
          <cell r="C1480" t="str">
            <v>und</v>
          </cell>
          <cell r="D1480">
            <v>0</v>
          </cell>
          <cell r="E1480">
            <v>2457.75</v>
          </cell>
          <cell r="F1480">
            <v>2457.75</v>
          </cell>
          <cell r="G1480">
            <v>0.26700000000000002</v>
          </cell>
          <cell r="H1480">
            <v>1318.5500000000002</v>
          </cell>
          <cell r="I1480">
            <v>0</v>
          </cell>
          <cell r="J1480">
            <v>30476.3</v>
          </cell>
          <cell r="K1480">
            <v>8463.26</v>
          </cell>
          <cell r="L1480">
            <v>38939.56</v>
          </cell>
        </row>
        <row r="1481">
          <cell r="A1481" t="str">
            <v>2 S 06 210 51</v>
          </cell>
          <cell r="B1481" t="str">
            <v>Pórtico metálico - AC/BC</v>
          </cell>
          <cell r="C1481" t="str">
            <v>und</v>
          </cell>
          <cell r="D1481">
            <v>0</v>
          </cell>
          <cell r="E1481">
            <v>2457.75</v>
          </cell>
          <cell r="F1481">
            <v>2457.75</v>
          </cell>
          <cell r="G1481">
            <v>0.26700000000000002</v>
          </cell>
          <cell r="H1481">
            <v>1511.9499999999998</v>
          </cell>
          <cell r="I1481">
            <v>0</v>
          </cell>
          <cell r="J1481">
            <v>30669.699999999997</v>
          </cell>
          <cell r="K1481">
            <v>8516.9700000000012</v>
          </cell>
          <cell r="L1481">
            <v>39186.67</v>
          </cell>
        </row>
        <row r="1482">
          <cell r="A1482" t="str">
            <v>2 S 06 400 01</v>
          </cell>
          <cell r="B1482" t="str">
            <v>Cerca arame farp. c/ mourão concr. seção quadrada</v>
          </cell>
          <cell r="C1482" t="str">
            <v>m</v>
          </cell>
          <cell r="D1482">
            <v>0.54</v>
          </cell>
          <cell r="E1482">
            <v>10.46</v>
          </cell>
          <cell r="F1482">
            <v>11</v>
          </cell>
          <cell r="G1482">
            <v>2.25</v>
          </cell>
          <cell r="H1482">
            <v>13.86</v>
          </cell>
          <cell r="I1482">
            <v>0</v>
          </cell>
          <cell r="J1482">
            <v>27.11</v>
          </cell>
          <cell r="K1482">
            <v>7.52</v>
          </cell>
          <cell r="L1482">
            <v>34.630000000000003</v>
          </cell>
        </row>
        <row r="1483">
          <cell r="A1483" t="str">
            <v>2 S 06 400 02</v>
          </cell>
          <cell r="B1483" t="str">
            <v>Cerca arame farp. c/ mourão concr. seção triang.</v>
          </cell>
          <cell r="C1483" t="str">
            <v>m</v>
          </cell>
          <cell r="D1483">
            <v>0.23</v>
          </cell>
          <cell r="E1483">
            <v>10.45</v>
          </cell>
          <cell r="F1483">
            <v>10.68</v>
          </cell>
          <cell r="G1483">
            <v>2.25</v>
          </cell>
          <cell r="H1483">
            <v>9.56</v>
          </cell>
          <cell r="I1483">
            <v>0</v>
          </cell>
          <cell r="J1483">
            <v>22.49</v>
          </cell>
          <cell r="K1483">
            <v>6.24</v>
          </cell>
          <cell r="L1483">
            <v>28.73</v>
          </cell>
        </row>
        <row r="1484">
          <cell r="A1484" t="str">
            <v>2 S 06 400 51</v>
          </cell>
          <cell r="B1484" t="str">
            <v>Cerca arame farp. c/ mourão concr. seção quadrada - AC/BC</v>
          </cell>
          <cell r="C1484" t="str">
            <v>m</v>
          </cell>
          <cell r="D1484">
            <v>0.54</v>
          </cell>
          <cell r="E1484">
            <v>10.46</v>
          </cell>
          <cell r="F1484">
            <v>11</v>
          </cell>
          <cell r="G1484">
            <v>2.25</v>
          </cell>
          <cell r="H1484">
            <v>14.17</v>
          </cell>
          <cell r="I1484">
            <v>0</v>
          </cell>
          <cell r="J1484">
            <v>27.42</v>
          </cell>
          <cell r="K1484">
            <v>7.61</v>
          </cell>
          <cell r="L1484">
            <v>35.03</v>
          </cell>
        </row>
        <row r="1485">
          <cell r="A1485" t="str">
            <v>2 S 06 400 52</v>
          </cell>
          <cell r="B1485" t="str">
            <v>Cerca arame farp. c/ mourão concr. seção triang. - AC/BC</v>
          </cell>
          <cell r="C1485" t="str">
            <v>m</v>
          </cell>
          <cell r="D1485">
            <v>0.23</v>
          </cell>
          <cell r="E1485">
            <v>10.45</v>
          </cell>
          <cell r="F1485">
            <v>10.68</v>
          </cell>
          <cell r="G1485">
            <v>2.25</v>
          </cell>
          <cell r="H1485">
            <v>9.7200000000000006</v>
          </cell>
          <cell r="I1485">
            <v>0</v>
          </cell>
          <cell r="J1485">
            <v>22.65</v>
          </cell>
          <cell r="K1485">
            <v>6.28</v>
          </cell>
          <cell r="L1485">
            <v>28.93</v>
          </cell>
        </row>
        <row r="1486">
          <cell r="A1486" t="str">
            <v>2 S 06 410 00</v>
          </cell>
          <cell r="B1486" t="str">
            <v>Cercas de arame farpado com suportes de madeira</v>
          </cell>
          <cell r="C1486" t="str">
            <v>m</v>
          </cell>
          <cell r="D1486">
            <v>1.24</v>
          </cell>
          <cell r="E1486">
            <v>6.51</v>
          </cell>
          <cell r="F1486">
            <v>7.75</v>
          </cell>
          <cell r="G1486">
            <v>10.92</v>
          </cell>
          <cell r="H1486">
            <v>0</v>
          </cell>
          <cell r="I1486">
            <v>0</v>
          </cell>
          <cell r="J1486">
            <v>18.670000000000002</v>
          </cell>
          <cell r="K1486">
            <v>5.18</v>
          </cell>
          <cell r="L1486">
            <v>23.85</v>
          </cell>
        </row>
        <row r="1487">
          <cell r="A1487" t="str">
            <v>2 S 09 001 05</v>
          </cell>
          <cell r="B1487" t="str">
            <v>Transporte local em rodov. não pav. (const.)</v>
          </cell>
          <cell r="C1487" t="str">
            <v>tkm</v>
          </cell>
          <cell r="D1487">
            <v>0.56999999999999995</v>
          </cell>
          <cell r="E1487">
            <v>0</v>
          </cell>
          <cell r="F1487">
            <v>0.56999999999999995</v>
          </cell>
          <cell r="G1487">
            <v>0</v>
          </cell>
          <cell r="H1487">
            <v>0</v>
          </cell>
          <cell r="I1487">
            <v>0</v>
          </cell>
          <cell r="J1487">
            <v>0.56999999999999995</v>
          </cell>
          <cell r="K1487">
            <v>0.15</v>
          </cell>
          <cell r="L1487">
            <v>0.72</v>
          </cell>
        </row>
        <row r="1488">
          <cell r="A1488" t="str">
            <v>2 S 09 001 40</v>
          </cell>
          <cell r="B1488" t="str">
            <v>Transporte local c/ carroceria em rodovia não pav.</v>
          </cell>
          <cell r="C1488" t="str">
            <v>tkm</v>
          </cell>
          <cell r="D1488">
            <v>0.63</v>
          </cell>
          <cell r="E1488">
            <v>0</v>
          </cell>
          <cell r="F1488">
            <v>0.63</v>
          </cell>
          <cell r="G1488">
            <v>0</v>
          </cell>
          <cell r="H1488">
            <v>0</v>
          </cell>
          <cell r="I1488">
            <v>0</v>
          </cell>
          <cell r="J1488">
            <v>0.63</v>
          </cell>
          <cell r="K1488">
            <v>0.17</v>
          </cell>
          <cell r="L1488">
            <v>0.8</v>
          </cell>
        </row>
        <row r="1489">
          <cell r="A1489" t="str">
            <v>2 S 09 001 90</v>
          </cell>
          <cell r="B1489" t="str">
            <v>Transporte comercial c/ carr. rodov. não pav.</v>
          </cell>
          <cell r="C1489" t="str">
            <v>tkm</v>
          </cell>
          <cell r="D1489">
            <v>0.44</v>
          </cell>
          <cell r="E1489">
            <v>0</v>
          </cell>
          <cell r="F1489">
            <v>0.44</v>
          </cell>
          <cell r="G1489">
            <v>0</v>
          </cell>
          <cell r="H1489">
            <v>0</v>
          </cell>
          <cell r="I1489">
            <v>0</v>
          </cell>
          <cell r="J1489">
            <v>0.44</v>
          </cell>
          <cell r="K1489">
            <v>0.12</v>
          </cell>
          <cell r="L1489">
            <v>0.56000000000000005</v>
          </cell>
        </row>
        <row r="1490">
          <cell r="A1490" t="str">
            <v>2 S 09 001 91</v>
          </cell>
          <cell r="B1490" t="str">
            <v>Transporte comercial c/ basc. 10m3 rodov. não pav.</v>
          </cell>
          <cell r="C1490" t="str">
            <v>tkm</v>
          </cell>
          <cell r="D1490">
            <v>0.46</v>
          </cell>
          <cell r="E1490">
            <v>0</v>
          </cell>
          <cell r="F1490">
            <v>0.46</v>
          </cell>
          <cell r="G1490">
            <v>0</v>
          </cell>
          <cell r="H1490">
            <v>0</v>
          </cell>
          <cell r="I1490">
            <v>0</v>
          </cell>
          <cell r="J1490">
            <v>0.46</v>
          </cell>
          <cell r="K1490">
            <v>0.12</v>
          </cell>
          <cell r="L1490">
            <v>0.57999999999999996</v>
          </cell>
        </row>
        <row r="1491">
          <cell r="A1491" t="str">
            <v>2 S 09 002 05</v>
          </cell>
          <cell r="B1491" t="str">
            <v>Transporte local em rodov. pavim. (const.)</v>
          </cell>
          <cell r="C1491" t="str">
            <v>tkm</v>
          </cell>
          <cell r="D1491">
            <v>0.46</v>
          </cell>
          <cell r="E1491">
            <v>0</v>
          </cell>
          <cell r="F1491">
            <v>0.46</v>
          </cell>
          <cell r="G1491">
            <v>0</v>
          </cell>
          <cell r="H1491">
            <v>0</v>
          </cell>
          <cell r="I1491">
            <v>0</v>
          </cell>
          <cell r="J1491">
            <v>0.46</v>
          </cell>
          <cell r="K1491">
            <v>0.12</v>
          </cell>
          <cell r="L1491">
            <v>0.57999999999999996</v>
          </cell>
        </row>
        <row r="1492">
          <cell r="A1492" t="str">
            <v>2 S 09 002 40</v>
          </cell>
          <cell r="B1492" t="str">
            <v>Transporte local c/ carroceria em rodov. pavim.</v>
          </cell>
          <cell r="C1492" t="str">
            <v>tkm</v>
          </cell>
          <cell r="D1492">
            <v>0.49</v>
          </cell>
          <cell r="E1492">
            <v>0</v>
          </cell>
          <cell r="F1492">
            <v>0.49</v>
          </cell>
          <cell r="G1492">
            <v>0</v>
          </cell>
          <cell r="H1492">
            <v>0</v>
          </cell>
          <cell r="I1492">
            <v>0</v>
          </cell>
          <cell r="J1492">
            <v>0.49</v>
          </cell>
          <cell r="K1492">
            <v>0.13</v>
          </cell>
          <cell r="L1492">
            <v>0.62</v>
          </cell>
        </row>
        <row r="1493">
          <cell r="A1493" t="str">
            <v>2 S 09 002 90</v>
          </cell>
          <cell r="B1493" t="str">
            <v>Transporte comerc. c/ carr. rodov. pavim.</v>
          </cell>
          <cell r="C1493" t="str">
            <v>tkm</v>
          </cell>
          <cell r="D1493">
            <v>0.3</v>
          </cell>
          <cell r="E1493">
            <v>0</v>
          </cell>
          <cell r="F1493">
            <v>0.3</v>
          </cell>
          <cell r="G1493">
            <v>0</v>
          </cell>
          <cell r="H1493">
            <v>0</v>
          </cell>
          <cell r="I1493">
            <v>0</v>
          </cell>
          <cell r="J1493">
            <v>0.3</v>
          </cell>
          <cell r="K1493">
            <v>0.08</v>
          </cell>
          <cell r="L1493">
            <v>0.38</v>
          </cell>
        </row>
        <row r="1494">
          <cell r="A1494" t="str">
            <v>2 S 09 002 91</v>
          </cell>
          <cell r="B1494" t="str">
            <v>Transporte comercial c/ basc. 10m3 rodov. pavimentada</v>
          </cell>
          <cell r="C1494" t="str">
            <v>tkm</v>
          </cell>
          <cell r="D1494">
            <v>0.31</v>
          </cell>
          <cell r="E1494">
            <v>0</v>
          </cell>
          <cell r="F1494">
            <v>0.31</v>
          </cell>
          <cell r="G1494">
            <v>0</v>
          </cell>
          <cell r="H1494">
            <v>0</v>
          </cell>
          <cell r="I1494">
            <v>0</v>
          </cell>
          <cell r="J1494">
            <v>0.31</v>
          </cell>
          <cell r="K1494">
            <v>0.08</v>
          </cell>
          <cell r="L1494">
            <v>0.39</v>
          </cell>
        </row>
        <row r="1495">
          <cell r="A1495" t="str">
            <v>2 S 09 008 01</v>
          </cell>
          <cell r="B1495" t="str">
            <v>Transporte comercial c/ Cavalo Mecânico c/ Reboque</v>
          </cell>
          <cell r="C1495" t="str">
            <v>tkm</v>
          </cell>
          <cell r="D1495">
            <v>0.47</v>
          </cell>
          <cell r="E1495">
            <v>0</v>
          </cell>
          <cell r="F1495">
            <v>0.47</v>
          </cell>
          <cell r="G1495">
            <v>0</v>
          </cell>
          <cell r="H1495">
            <v>0</v>
          </cell>
          <cell r="I1495">
            <v>0</v>
          </cell>
          <cell r="J1495">
            <v>0.47</v>
          </cell>
          <cell r="K1495">
            <v>0.13</v>
          </cell>
          <cell r="L1495">
            <v>0.6</v>
          </cell>
        </row>
        <row r="1496">
          <cell r="A1496" t="str">
            <v>2 S 09 009 01</v>
          </cell>
          <cell r="B1496" t="str">
            <v>Transporte de Cimento Asfáltico CAP-50/70</v>
          </cell>
          <cell r="C1496" t="str">
            <v>t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</row>
        <row r="1497">
          <cell r="A1497" t="str">
            <v>2 S 09 009 02</v>
          </cell>
          <cell r="B1497" t="str">
            <v>Transporte de Cimento Asfáltico CAP-30/45</v>
          </cell>
          <cell r="C1497" t="str">
            <v>t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</row>
        <row r="1498">
          <cell r="A1498" t="str">
            <v>2 S 09 009 03</v>
          </cell>
          <cell r="B1498" t="str">
            <v>Transporte de Asfálto Diluído CM-30</v>
          </cell>
          <cell r="C1498" t="str">
            <v>t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</row>
        <row r="1499">
          <cell r="A1499" t="str">
            <v>2 S 09 009 04</v>
          </cell>
          <cell r="B1499" t="str">
            <v>Transporte de Emulsão Asfáltica RR-1C</v>
          </cell>
          <cell r="C1499" t="str">
            <v>t</v>
          </cell>
          <cell r="D1499">
            <v>0</v>
          </cell>
          <cell r="E1499">
            <v>0</v>
          </cell>
          <cell r="F1499">
            <v>0</v>
          </cell>
          <cell r="G1499">
            <v>0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</row>
        <row r="1500">
          <cell r="A1500" t="str">
            <v>2 S 09 009 05</v>
          </cell>
          <cell r="B1500" t="str">
            <v>Transporte de Emulsão Asfáltica RR-2C</v>
          </cell>
          <cell r="C1500" t="str">
            <v>t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</row>
        <row r="1501">
          <cell r="A1501" t="str">
            <v>2 S 09 009 06</v>
          </cell>
          <cell r="B1501" t="str">
            <v>Transporte de Emulsão Asfáltica RR-1C c/ polímero</v>
          </cell>
          <cell r="C1501" t="str">
            <v>t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</row>
        <row r="1502">
          <cell r="A1502" t="str">
            <v>2 S 09 009 07</v>
          </cell>
          <cell r="B1502" t="str">
            <v>Transporte de Emulsão Asfáltica RM-1C</v>
          </cell>
          <cell r="C1502" t="str">
            <v>t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</row>
        <row r="1503">
          <cell r="A1503" t="str">
            <v>2 S 09 009 08</v>
          </cell>
          <cell r="B1503" t="str">
            <v>Transporte de Emulsão Asfáltica RM-1C c/ polímero</v>
          </cell>
          <cell r="C1503" t="str">
            <v>t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</row>
        <row r="1504">
          <cell r="A1504" t="str">
            <v>2 S 09 009 09</v>
          </cell>
          <cell r="B1504" t="str">
            <v>Transporte de Emulsão Asfáltica RL-1C</v>
          </cell>
          <cell r="C1504" t="str">
            <v>t</v>
          </cell>
          <cell r="D1504">
            <v>0</v>
          </cell>
          <cell r="E1504">
            <v>0</v>
          </cell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</row>
        <row r="1505">
          <cell r="A1505" t="str">
            <v>2 S 09 009 10</v>
          </cell>
          <cell r="B1505" t="str">
            <v>Transporte de Emulsão Polim. p/ Micro-Revest. a Frio</v>
          </cell>
          <cell r="C1505" t="str">
            <v>t</v>
          </cell>
          <cell r="D1505">
            <v>0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</row>
        <row r="1506">
          <cell r="A1506" t="str">
            <v>2 S 09 010 01</v>
          </cell>
          <cell r="B1506" t="str">
            <v>Aluguel de veículo leve  - tipo sedan até 70 hp</v>
          </cell>
          <cell r="C1506" t="str">
            <v>mês</v>
          </cell>
          <cell r="D1506">
            <v>3141.76</v>
          </cell>
          <cell r="E1506">
            <v>0</v>
          </cell>
          <cell r="F1506">
            <v>3141.76</v>
          </cell>
          <cell r="G1506">
            <v>0</v>
          </cell>
          <cell r="H1506">
            <v>0</v>
          </cell>
          <cell r="I1506">
            <v>0</v>
          </cell>
          <cell r="J1506">
            <v>3141.76</v>
          </cell>
          <cell r="K1506">
            <v>872.46</v>
          </cell>
          <cell r="L1506">
            <v>4014.22</v>
          </cell>
        </row>
        <row r="1507">
          <cell r="A1507" t="str">
            <v>2 S 09 010 02</v>
          </cell>
          <cell r="B1507" t="str">
            <v>Aluguel de veículo leve  - tipo pick-up diesel 4x4</v>
          </cell>
          <cell r="C1507" t="str">
            <v>mês</v>
          </cell>
          <cell r="D1507">
            <v>4817.6400000000003</v>
          </cell>
          <cell r="E1507">
            <v>0</v>
          </cell>
          <cell r="F1507">
            <v>4817.6400000000003</v>
          </cell>
          <cell r="G1507">
            <v>0</v>
          </cell>
          <cell r="H1507">
            <v>0</v>
          </cell>
          <cell r="I1507">
            <v>0</v>
          </cell>
          <cell r="J1507">
            <v>4817.6400000000003</v>
          </cell>
          <cell r="K1507">
            <v>1337.85</v>
          </cell>
          <cell r="L1507">
            <v>6155.4900000000007</v>
          </cell>
        </row>
        <row r="1508">
          <cell r="A1508" t="str">
            <v>2 S 09 010 03</v>
          </cell>
          <cell r="B1508" t="str">
            <v>Aluguel de Veículo p/ transporte de Pessoal - Adm Local</v>
          </cell>
          <cell r="C1508" t="str">
            <v>mês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5656.66</v>
          </cell>
          <cell r="K1508">
            <v>1570.8500000000001</v>
          </cell>
          <cell r="L1508">
            <v>7227.5099999999993</v>
          </cell>
        </row>
        <row r="1509">
          <cell r="A1509" t="str">
            <v>3 S 01 200 00</v>
          </cell>
          <cell r="B1509" t="str">
            <v>Escav. carga mat. jazida (Incl. Limpeza camada veg., Expurgo, Indeniz.Jazida)-Rod. Pav</v>
          </cell>
          <cell r="C1509" t="str">
            <v>m³</v>
          </cell>
          <cell r="D1509">
            <v>4.88</v>
          </cell>
          <cell r="E1509">
            <v>1.3</v>
          </cell>
          <cell r="F1509">
            <v>6.18</v>
          </cell>
          <cell r="G1509">
            <v>1</v>
          </cell>
          <cell r="H1509">
            <v>1.56</v>
          </cell>
          <cell r="I1509">
            <v>0</v>
          </cell>
          <cell r="J1509">
            <v>8.74</v>
          </cell>
          <cell r="K1509">
            <v>2.42</v>
          </cell>
          <cell r="L1509">
            <v>11.16</v>
          </cell>
        </row>
        <row r="1510">
          <cell r="A1510" t="str">
            <v>3 S 01 200 01</v>
          </cell>
          <cell r="B1510" t="str">
            <v>Escavação e carga mat. jazida (Inclusive Indenização de Jazida) - (Rod. Não Pav)</v>
          </cell>
          <cell r="C1510" t="str">
            <v>m³</v>
          </cell>
          <cell r="D1510">
            <v>3.25</v>
          </cell>
          <cell r="E1510">
            <v>0.87</v>
          </cell>
          <cell r="F1510">
            <v>4.12</v>
          </cell>
          <cell r="G1510">
            <v>1</v>
          </cell>
          <cell r="H1510">
            <v>0</v>
          </cell>
          <cell r="I1510">
            <v>0</v>
          </cell>
          <cell r="J1510">
            <v>5.12</v>
          </cell>
          <cell r="K1510">
            <v>1.42</v>
          </cell>
          <cell r="L1510">
            <v>6.54</v>
          </cell>
        </row>
        <row r="1511">
          <cell r="A1511" t="str">
            <v>3 S 01 200 02</v>
          </cell>
          <cell r="B1511" t="str">
            <v>Escavação e carga mat. jazida - (Rod. Não Pav)</v>
          </cell>
          <cell r="C1511" t="str">
            <v>m³</v>
          </cell>
          <cell r="D1511">
            <v>3.25</v>
          </cell>
          <cell r="E1511">
            <v>0.87</v>
          </cell>
          <cell r="F1511">
            <v>4.12</v>
          </cell>
          <cell r="G1511">
            <v>0</v>
          </cell>
          <cell r="H1511">
            <v>0</v>
          </cell>
          <cell r="I1511">
            <v>0</v>
          </cell>
          <cell r="J1511">
            <v>4.12</v>
          </cell>
          <cell r="K1511">
            <v>1.1399999999999999</v>
          </cell>
          <cell r="L1511">
            <v>5.26</v>
          </cell>
        </row>
        <row r="1512">
          <cell r="A1512" t="str">
            <v>3 S 01 401 00</v>
          </cell>
          <cell r="B1512" t="str">
            <v>Recomp revest primário -Escav carga mat jazida, Limp cam. veg, Expur, Inden. jaz. E Compac</v>
          </cell>
          <cell r="C1512" t="str">
            <v>m³</v>
          </cell>
          <cell r="D1512">
            <v>3.32</v>
          </cell>
          <cell r="E1512">
            <v>0.53</v>
          </cell>
          <cell r="F1512">
            <v>3.85</v>
          </cell>
          <cell r="G1512">
            <v>0</v>
          </cell>
          <cell r="H1512">
            <v>10.050000000000001</v>
          </cell>
          <cell r="I1512">
            <v>0</v>
          </cell>
          <cell r="J1512">
            <v>13.9</v>
          </cell>
          <cell r="K1512">
            <v>3.86</v>
          </cell>
          <cell r="L1512">
            <v>17.760000000000002</v>
          </cell>
        </row>
        <row r="1513">
          <cell r="A1513" t="str">
            <v>3 S 01 930 00</v>
          </cell>
          <cell r="B1513" t="str">
            <v>Regularização mecânica da faixa de domínio (c/ trator esteira)</v>
          </cell>
          <cell r="C1513" t="str">
            <v>m²</v>
          </cell>
          <cell r="D1513">
            <v>0.17</v>
          </cell>
          <cell r="E1513">
            <v>0.04</v>
          </cell>
          <cell r="F1513">
            <v>0.21</v>
          </cell>
          <cell r="G1513">
            <v>0</v>
          </cell>
          <cell r="H1513">
            <v>0</v>
          </cell>
          <cell r="I1513">
            <v>0</v>
          </cell>
          <cell r="J1513">
            <v>0.21</v>
          </cell>
          <cell r="K1513">
            <v>0.05</v>
          </cell>
          <cell r="L1513">
            <v>0.26</v>
          </cell>
        </row>
        <row r="1514">
          <cell r="A1514" t="str">
            <v>3 S 02 200 00</v>
          </cell>
          <cell r="B1514" t="str">
            <v>Solo p/ base de remendo profundo</v>
          </cell>
          <cell r="C1514" t="str">
            <v>m³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10.050000000000001</v>
          </cell>
          <cell r="I1514">
            <v>0</v>
          </cell>
          <cell r="J1514">
            <v>10.050000000000001</v>
          </cell>
          <cell r="K1514">
            <v>2.79</v>
          </cell>
          <cell r="L1514">
            <v>12.84</v>
          </cell>
        </row>
        <row r="1515">
          <cell r="A1515" t="str">
            <v>3 S 02 200 01</v>
          </cell>
          <cell r="B1515" t="str">
            <v>Recomposição de camada granular do pavimento</v>
          </cell>
          <cell r="C1515" t="str">
            <v>m³</v>
          </cell>
          <cell r="D1515">
            <v>5.42</v>
          </cell>
          <cell r="E1515">
            <v>1.39</v>
          </cell>
          <cell r="F1515">
            <v>6.81</v>
          </cell>
          <cell r="G1515">
            <v>0</v>
          </cell>
          <cell r="H1515">
            <v>10.050000000000001</v>
          </cell>
          <cell r="I1515">
            <v>0</v>
          </cell>
          <cell r="J1515">
            <v>16.86</v>
          </cell>
          <cell r="K1515">
            <v>4.68</v>
          </cell>
          <cell r="L1515">
            <v>21.54</v>
          </cell>
        </row>
        <row r="1516">
          <cell r="A1516" t="str">
            <v>3 S 02 220 00</v>
          </cell>
          <cell r="B1516" t="str">
            <v>Solo brita p/ base de rem. profundo</v>
          </cell>
          <cell r="C1516" t="str">
            <v>m³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27.28</v>
          </cell>
          <cell r="I1516">
            <v>0</v>
          </cell>
          <cell r="J1516">
            <v>27.28</v>
          </cell>
          <cell r="K1516">
            <v>7.57</v>
          </cell>
          <cell r="L1516">
            <v>34.85</v>
          </cell>
        </row>
        <row r="1517">
          <cell r="A1517" t="str">
            <v>3 S 02 220 50</v>
          </cell>
          <cell r="B1517" t="str">
            <v>Solo brita p/ base de rem. profundo BC</v>
          </cell>
          <cell r="C1517" t="str">
            <v>m³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25.94</v>
          </cell>
          <cell r="I1517">
            <v>0</v>
          </cell>
          <cell r="J1517">
            <v>25.94</v>
          </cell>
          <cell r="K1517">
            <v>7.2</v>
          </cell>
          <cell r="L1517">
            <v>33.14</v>
          </cell>
        </row>
        <row r="1518">
          <cell r="A1518" t="str">
            <v>3 S 02 230 00</v>
          </cell>
          <cell r="B1518" t="str">
            <v>Brita para base de remendo profundo</v>
          </cell>
          <cell r="C1518" t="str">
            <v>m³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63.37</v>
          </cell>
          <cell r="I1518">
            <v>0</v>
          </cell>
          <cell r="J1518">
            <v>63.37</v>
          </cell>
          <cell r="K1518">
            <v>17.59</v>
          </cell>
          <cell r="L1518">
            <v>80.959999999999994</v>
          </cell>
        </row>
        <row r="1519">
          <cell r="A1519" t="str">
            <v>3 S 02 230 50</v>
          </cell>
          <cell r="B1519" t="str">
            <v>Brita para base de remendo profundo BC</v>
          </cell>
          <cell r="C1519" t="str">
            <v>m³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59.32</v>
          </cell>
          <cell r="I1519">
            <v>0</v>
          </cell>
          <cell r="J1519">
            <v>59.32</v>
          </cell>
          <cell r="K1519">
            <v>16.47</v>
          </cell>
          <cell r="L1519">
            <v>75.790000000000006</v>
          </cell>
        </row>
        <row r="1520">
          <cell r="A1520" t="str">
            <v>3 S 02 241 00</v>
          </cell>
          <cell r="B1520" t="str">
            <v>Solo melhorado c/ cimento p/ base rem. profundo</v>
          </cell>
          <cell r="C1520" t="str">
            <v>m³</v>
          </cell>
          <cell r="D1520">
            <v>0</v>
          </cell>
          <cell r="E1520">
            <v>0</v>
          </cell>
          <cell r="F1520">
            <v>0</v>
          </cell>
          <cell r="G1520">
            <v>26.4</v>
          </cell>
          <cell r="H1520">
            <v>10.050000000000001</v>
          </cell>
          <cell r="I1520">
            <v>0</v>
          </cell>
          <cell r="J1520">
            <v>36.450000000000003</v>
          </cell>
          <cell r="K1520">
            <v>10.119999999999999</v>
          </cell>
          <cell r="L1520">
            <v>46.57</v>
          </cell>
        </row>
        <row r="1521">
          <cell r="A1521" t="str">
            <v>3 S 02 300 00</v>
          </cell>
          <cell r="B1521" t="str">
            <v>Imprimação</v>
          </cell>
          <cell r="C1521" t="str">
            <v>m²</v>
          </cell>
          <cell r="D1521">
            <v>0.16</v>
          </cell>
          <cell r="E1521">
            <v>0.08</v>
          </cell>
          <cell r="F1521">
            <v>0.24</v>
          </cell>
          <cell r="G1521">
            <v>0</v>
          </cell>
          <cell r="H1521">
            <v>0</v>
          </cell>
          <cell r="I1521">
            <v>0</v>
          </cell>
          <cell r="J1521">
            <v>0.24</v>
          </cell>
          <cell r="K1521">
            <v>0.06</v>
          </cell>
          <cell r="L1521">
            <v>0.3</v>
          </cell>
        </row>
        <row r="1522">
          <cell r="A1522" t="str">
            <v>3 S 02 400 00</v>
          </cell>
          <cell r="B1522" t="str">
            <v>Pintura de ligação</v>
          </cell>
          <cell r="C1522" t="str">
            <v>m²</v>
          </cell>
          <cell r="D1522">
            <v>0.11</v>
          </cell>
          <cell r="E1522">
            <v>0.06</v>
          </cell>
          <cell r="F1522">
            <v>0.17</v>
          </cell>
          <cell r="G1522">
            <v>0</v>
          </cell>
          <cell r="H1522">
            <v>0</v>
          </cell>
          <cell r="I1522">
            <v>0</v>
          </cell>
          <cell r="J1522">
            <v>0.17</v>
          </cell>
          <cell r="K1522">
            <v>0.04</v>
          </cell>
          <cell r="L1522">
            <v>0.21</v>
          </cell>
        </row>
        <row r="1523">
          <cell r="A1523" t="str">
            <v>3 S 02 500 00</v>
          </cell>
          <cell r="B1523" t="str">
            <v>Capa selante com pedrisco</v>
          </cell>
          <cell r="C1523" t="str">
            <v>m²</v>
          </cell>
          <cell r="D1523">
            <v>0.26</v>
          </cell>
          <cell r="E1523">
            <v>0.12</v>
          </cell>
          <cell r="F1523">
            <v>0.38</v>
          </cell>
          <cell r="G1523">
            <v>0</v>
          </cell>
          <cell r="H1523">
            <v>0.23</v>
          </cell>
          <cell r="I1523">
            <v>0</v>
          </cell>
          <cell r="J1523">
            <v>0.61</v>
          </cell>
          <cell r="K1523">
            <v>0.16</v>
          </cell>
          <cell r="L1523">
            <v>0.77</v>
          </cell>
        </row>
        <row r="1524">
          <cell r="A1524" t="str">
            <v>3 S 02 500 01</v>
          </cell>
          <cell r="B1524" t="str">
            <v>Capa selante com areia</v>
          </cell>
          <cell r="C1524" t="str">
            <v>m²</v>
          </cell>
          <cell r="D1524">
            <v>0.2</v>
          </cell>
          <cell r="E1524">
            <v>7.0000000000000007E-2</v>
          </cell>
          <cell r="F1524">
            <v>0.27</v>
          </cell>
          <cell r="G1524">
            <v>0</v>
          </cell>
          <cell r="H1524">
            <v>0.03</v>
          </cell>
          <cell r="I1524">
            <v>0</v>
          </cell>
          <cell r="J1524">
            <v>0.3</v>
          </cell>
          <cell r="K1524">
            <v>0.08</v>
          </cell>
          <cell r="L1524">
            <v>0.38</v>
          </cell>
        </row>
        <row r="1525">
          <cell r="A1525" t="str">
            <v>3 S 02 500 02</v>
          </cell>
          <cell r="B1525" t="str">
            <v>Tratamento superficial simples com CAP</v>
          </cell>
          <cell r="C1525" t="str">
            <v>m²</v>
          </cell>
          <cell r="D1525">
            <v>0.38</v>
          </cell>
          <cell r="E1525">
            <v>0.19</v>
          </cell>
          <cell r="F1525">
            <v>0.56999999999999995</v>
          </cell>
          <cell r="G1525">
            <v>0</v>
          </cell>
          <cell r="H1525">
            <v>0.31</v>
          </cell>
          <cell r="I1525">
            <v>0</v>
          </cell>
          <cell r="J1525">
            <v>0.88</v>
          </cell>
          <cell r="K1525">
            <v>0.24</v>
          </cell>
          <cell r="L1525">
            <v>1.1200000000000001</v>
          </cell>
        </row>
        <row r="1526">
          <cell r="A1526" t="str">
            <v>3 S 02 500 03</v>
          </cell>
          <cell r="B1526" t="str">
            <v>Tratamento superficial simples com emulsão</v>
          </cell>
          <cell r="C1526" t="str">
            <v>m²</v>
          </cell>
          <cell r="D1526">
            <v>0.34</v>
          </cell>
          <cell r="E1526">
            <v>0.17</v>
          </cell>
          <cell r="F1526">
            <v>0.51</v>
          </cell>
          <cell r="G1526">
            <v>0</v>
          </cell>
          <cell r="H1526">
            <v>0.31</v>
          </cell>
          <cell r="I1526">
            <v>0</v>
          </cell>
          <cell r="J1526">
            <v>0.82</v>
          </cell>
          <cell r="K1526">
            <v>0.22</v>
          </cell>
          <cell r="L1526">
            <v>1.04</v>
          </cell>
        </row>
        <row r="1527">
          <cell r="A1527" t="str">
            <v>3 S 02 500 04</v>
          </cell>
          <cell r="B1527" t="str">
            <v>Tratamento superficial simples c/ banho diluído</v>
          </cell>
          <cell r="C1527" t="str">
            <v>m²</v>
          </cell>
          <cell r="D1527">
            <v>0.42</v>
          </cell>
          <cell r="E1527">
            <v>0.21</v>
          </cell>
          <cell r="F1527">
            <v>0.63</v>
          </cell>
          <cell r="G1527">
            <v>0</v>
          </cell>
          <cell r="H1527">
            <v>0.31</v>
          </cell>
          <cell r="I1527">
            <v>0</v>
          </cell>
          <cell r="J1527">
            <v>0.94</v>
          </cell>
          <cell r="K1527">
            <v>0.26</v>
          </cell>
          <cell r="L1527">
            <v>1.2</v>
          </cell>
        </row>
        <row r="1528">
          <cell r="A1528" t="str">
            <v>3 S 02 500 50</v>
          </cell>
          <cell r="B1528" t="str">
            <v>Capa selante com pedrisco BC</v>
          </cell>
          <cell r="C1528" t="str">
            <v>m²</v>
          </cell>
          <cell r="D1528">
            <v>0.26</v>
          </cell>
          <cell r="E1528">
            <v>0.12</v>
          </cell>
          <cell r="F1528">
            <v>0.38</v>
          </cell>
          <cell r="G1528">
            <v>0</v>
          </cell>
          <cell r="H1528">
            <v>0.22</v>
          </cell>
          <cell r="I1528">
            <v>0</v>
          </cell>
          <cell r="J1528">
            <v>0.6</v>
          </cell>
          <cell r="K1528">
            <v>0.16</v>
          </cell>
          <cell r="L1528">
            <v>0.76</v>
          </cell>
        </row>
        <row r="1529">
          <cell r="A1529" t="str">
            <v>3 S 02 500 51</v>
          </cell>
          <cell r="B1529" t="str">
            <v>Capa selante com areia - AC</v>
          </cell>
          <cell r="C1529" t="str">
            <v>m²</v>
          </cell>
          <cell r="D1529">
            <v>0.2</v>
          </cell>
          <cell r="E1529">
            <v>7.0000000000000007E-2</v>
          </cell>
          <cell r="F1529">
            <v>0.27</v>
          </cell>
          <cell r="G1529">
            <v>0</v>
          </cell>
          <cell r="H1529">
            <v>0.26</v>
          </cell>
          <cell r="I1529">
            <v>0</v>
          </cell>
          <cell r="J1529">
            <v>0.53</v>
          </cell>
          <cell r="K1529">
            <v>0.14000000000000001</v>
          </cell>
          <cell r="L1529">
            <v>0.67</v>
          </cell>
        </row>
        <row r="1530">
          <cell r="A1530" t="str">
            <v>3 S 02 500 52</v>
          </cell>
          <cell r="B1530" t="str">
            <v>Tratamento superficial simples com CAP BC</v>
          </cell>
          <cell r="C1530" t="str">
            <v>m²</v>
          </cell>
          <cell r="D1530">
            <v>0.38</v>
          </cell>
          <cell r="E1530">
            <v>0.19</v>
          </cell>
          <cell r="F1530">
            <v>0.56999999999999995</v>
          </cell>
          <cell r="G1530">
            <v>0</v>
          </cell>
          <cell r="H1530">
            <v>0.28999999999999998</v>
          </cell>
          <cell r="I1530">
            <v>0</v>
          </cell>
          <cell r="J1530">
            <v>0.86</v>
          </cell>
          <cell r="K1530">
            <v>0.23</v>
          </cell>
          <cell r="L1530">
            <v>1.0900000000000001</v>
          </cell>
        </row>
        <row r="1531">
          <cell r="A1531" t="str">
            <v>3 S 02 500 53</v>
          </cell>
          <cell r="B1531" t="str">
            <v>Tratamento superficial simples com emulsão BC</v>
          </cell>
          <cell r="C1531" t="str">
            <v>m²</v>
          </cell>
          <cell r="D1531">
            <v>0.34</v>
          </cell>
          <cell r="E1531">
            <v>0.17</v>
          </cell>
          <cell r="F1531">
            <v>0.51</v>
          </cell>
          <cell r="G1531">
            <v>0</v>
          </cell>
          <cell r="H1531">
            <v>0.28999999999999998</v>
          </cell>
          <cell r="I1531">
            <v>0</v>
          </cell>
          <cell r="J1531">
            <v>0.8</v>
          </cell>
          <cell r="K1531">
            <v>0.22</v>
          </cell>
          <cell r="L1531">
            <v>1.02</v>
          </cell>
        </row>
        <row r="1532">
          <cell r="A1532" t="str">
            <v>3 S 02 500 54</v>
          </cell>
          <cell r="B1532" t="str">
            <v>Tratamento superficial simples c/ banho diluído BC</v>
          </cell>
          <cell r="C1532" t="str">
            <v>m²</v>
          </cell>
          <cell r="D1532">
            <v>0.42</v>
          </cell>
          <cell r="E1532">
            <v>0.21</v>
          </cell>
          <cell r="F1532">
            <v>0.63</v>
          </cell>
          <cell r="G1532">
            <v>0</v>
          </cell>
          <cell r="H1532">
            <v>0.28999999999999998</v>
          </cell>
          <cell r="I1532">
            <v>0</v>
          </cell>
          <cell r="J1532">
            <v>0.92</v>
          </cell>
          <cell r="K1532">
            <v>0.25</v>
          </cell>
          <cell r="L1532">
            <v>1.17</v>
          </cell>
        </row>
        <row r="1533">
          <cell r="A1533" t="str">
            <v>3 S 02 501 00</v>
          </cell>
          <cell r="B1533" t="str">
            <v>Tratamento superficial duplo c/ CAP</v>
          </cell>
          <cell r="C1533" t="str">
            <v>m²</v>
          </cell>
          <cell r="D1533">
            <v>1.1499999999999999</v>
          </cell>
          <cell r="E1533">
            <v>0.47</v>
          </cell>
          <cell r="F1533">
            <v>1.62</v>
          </cell>
          <cell r="G1533">
            <v>0</v>
          </cell>
          <cell r="H1533">
            <v>0.97</v>
          </cell>
          <cell r="I1533">
            <v>0</v>
          </cell>
          <cell r="J1533">
            <v>2.59</v>
          </cell>
          <cell r="K1533">
            <v>0.71</v>
          </cell>
          <cell r="L1533">
            <v>3.3</v>
          </cell>
        </row>
        <row r="1534">
          <cell r="A1534" t="str">
            <v>3 S 02 501 01</v>
          </cell>
          <cell r="B1534" t="str">
            <v>Tratamento superficial duplo com emulsão</v>
          </cell>
          <cell r="C1534" t="str">
            <v>m²</v>
          </cell>
          <cell r="D1534">
            <v>1.1399999999999999</v>
          </cell>
          <cell r="E1534">
            <v>0.46</v>
          </cell>
          <cell r="F1534">
            <v>1.6</v>
          </cell>
          <cell r="G1534">
            <v>0</v>
          </cell>
          <cell r="H1534">
            <v>0.97</v>
          </cell>
          <cell r="I1534">
            <v>0</v>
          </cell>
          <cell r="J1534">
            <v>2.57</v>
          </cell>
          <cell r="K1534">
            <v>0.71</v>
          </cell>
          <cell r="L1534">
            <v>3.28</v>
          </cell>
        </row>
        <row r="1535">
          <cell r="A1535" t="str">
            <v>3 S 02 501 02</v>
          </cell>
          <cell r="B1535" t="str">
            <v>Tratamento superficial duplo com banho diluído</v>
          </cell>
          <cell r="C1535" t="str">
            <v>m²</v>
          </cell>
          <cell r="D1535">
            <v>1.3</v>
          </cell>
          <cell r="E1535">
            <v>0.57999999999999996</v>
          </cell>
          <cell r="F1535">
            <v>1.88</v>
          </cell>
          <cell r="G1535">
            <v>0</v>
          </cell>
          <cell r="H1535">
            <v>0.97</v>
          </cell>
          <cell r="I1535">
            <v>0</v>
          </cell>
          <cell r="J1535">
            <v>2.85</v>
          </cell>
          <cell r="K1535">
            <v>0.79</v>
          </cell>
          <cell r="L1535">
            <v>3.64</v>
          </cell>
        </row>
        <row r="1536">
          <cell r="A1536" t="str">
            <v>3 S 02 501 50</v>
          </cell>
          <cell r="B1536" t="str">
            <v>Tratamento superficial duplo c/ CAP BC</v>
          </cell>
          <cell r="C1536" t="str">
            <v>m²</v>
          </cell>
          <cell r="D1536">
            <v>1.1499999999999999</v>
          </cell>
          <cell r="E1536">
            <v>0.47</v>
          </cell>
          <cell r="F1536">
            <v>1.62</v>
          </cell>
          <cell r="G1536">
            <v>0</v>
          </cell>
          <cell r="H1536">
            <v>0.91</v>
          </cell>
          <cell r="I1536">
            <v>0</v>
          </cell>
          <cell r="J1536">
            <v>2.5299999999999998</v>
          </cell>
          <cell r="K1536">
            <v>0.7</v>
          </cell>
          <cell r="L1536">
            <v>3.23</v>
          </cell>
        </row>
        <row r="1537">
          <cell r="A1537" t="str">
            <v>3 S 02 501 51</v>
          </cell>
          <cell r="B1537" t="str">
            <v>Tratamento superficial duplo com emulsão BC</v>
          </cell>
          <cell r="C1537" t="str">
            <v>m²</v>
          </cell>
          <cell r="D1537">
            <v>1.1399999999999999</v>
          </cell>
          <cell r="E1537">
            <v>0.46</v>
          </cell>
          <cell r="F1537">
            <v>1.6</v>
          </cell>
          <cell r="G1537">
            <v>0</v>
          </cell>
          <cell r="H1537">
            <v>0.91</v>
          </cell>
          <cell r="I1537">
            <v>0</v>
          </cell>
          <cell r="J1537">
            <v>2.5099999999999998</v>
          </cell>
          <cell r="K1537">
            <v>0.69</v>
          </cell>
          <cell r="L1537">
            <v>3.2</v>
          </cell>
        </row>
        <row r="1538">
          <cell r="A1538" t="str">
            <v>3 S 02 501 52</v>
          </cell>
          <cell r="B1538" t="str">
            <v>Tratamento superficial duplo com banho diluído BC</v>
          </cell>
          <cell r="C1538" t="str">
            <v>m²</v>
          </cell>
          <cell r="D1538">
            <v>1.3</v>
          </cell>
          <cell r="E1538">
            <v>0.57999999999999996</v>
          </cell>
          <cell r="F1538">
            <v>1.88</v>
          </cell>
          <cell r="G1538">
            <v>0</v>
          </cell>
          <cell r="H1538">
            <v>0.91</v>
          </cell>
          <cell r="I1538">
            <v>0</v>
          </cell>
          <cell r="J1538">
            <v>2.79</v>
          </cell>
          <cell r="K1538">
            <v>0.77</v>
          </cell>
          <cell r="L1538">
            <v>3.56</v>
          </cell>
        </row>
        <row r="1539">
          <cell r="A1539" t="str">
            <v>3 S 02 502 00</v>
          </cell>
          <cell r="B1539" t="str">
            <v>Tratamento superficial triplo com CAP</v>
          </cell>
          <cell r="C1539" t="str">
            <v>m²</v>
          </cell>
          <cell r="D1539">
            <v>1.84</v>
          </cell>
          <cell r="E1539">
            <v>0.68</v>
          </cell>
          <cell r="F1539">
            <v>2.52</v>
          </cell>
          <cell r="G1539">
            <v>0</v>
          </cell>
          <cell r="H1539">
            <v>1.1599999999999999</v>
          </cell>
          <cell r="I1539">
            <v>0</v>
          </cell>
          <cell r="J1539">
            <v>3.68</v>
          </cell>
          <cell r="K1539">
            <v>1.02</v>
          </cell>
          <cell r="L1539">
            <v>4.7</v>
          </cell>
        </row>
        <row r="1540">
          <cell r="A1540" t="str">
            <v>3 S 02 502 01</v>
          </cell>
          <cell r="B1540" t="str">
            <v>Tratamento superficial triplo com emulsão</v>
          </cell>
          <cell r="C1540" t="str">
            <v>m²</v>
          </cell>
          <cell r="D1540">
            <v>1.86</v>
          </cell>
          <cell r="E1540">
            <v>0.7</v>
          </cell>
          <cell r="F1540">
            <v>2.56</v>
          </cell>
          <cell r="G1540">
            <v>0</v>
          </cell>
          <cell r="H1540">
            <v>1.1599999999999999</v>
          </cell>
          <cell r="I1540">
            <v>0</v>
          </cell>
          <cell r="J1540">
            <v>3.72</v>
          </cell>
          <cell r="K1540">
            <v>1.03</v>
          </cell>
          <cell r="L1540">
            <v>4.75</v>
          </cell>
        </row>
        <row r="1541">
          <cell r="A1541" t="str">
            <v>3 S 02 502 02</v>
          </cell>
          <cell r="B1541" t="str">
            <v>Tratamento superficial triplo com banho diluído</v>
          </cell>
          <cell r="C1541" t="str">
            <v>m²</v>
          </cell>
          <cell r="D1541">
            <v>2.0699999999999998</v>
          </cell>
          <cell r="E1541">
            <v>0.82</v>
          </cell>
          <cell r="F1541">
            <v>2.89</v>
          </cell>
          <cell r="G1541">
            <v>0</v>
          </cell>
          <cell r="H1541">
            <v>1.1599999999999999</v>
          </cell>
          <cell r="I1541">
            <v>0</v>
          </cell>
          <cell r="J1541">
            <v>4.05</v>
          </cell>
          <cell r="K1541">
            <v>1.1200000000000001</v>
          </cell>
          <cell r="L1541">
            <v>5.17</v>
          </cell>
        </row>
        <row r="1542">
          <cell r="A1542" t="str">
            <v>3 S 02 502 50</v>
          </cell>
          <cell r="B1542" t="str">
            <v>Tratamento superficial triplo com CAP BC</v>
          </cell>
          <cell r="C1542" t="str">
            <v>m²</v>
          </cell>
          <cell r="D1542">
            <v>1.84</v>
          </cell>
          <cell r="E1542">
            <v>0.68</v>
          </cell>
          <cell r="F1542">
            <v>2.52</v>
          </cell>
          <cell r="G1542">
            <v>0</v>
          </cell>
          <cell r="H1542">
            <v>1.08</v>
          </cell>
          <cell r="I1542">
            <v>0</v>
          </cell>
          <cell r="J1542">
            <v>3.6</v>
          </cell>
          <cell r="K1542">
            <v>0.99</v>
          </cell>
          <cell r="L1542">
            <v>4.59</v>
          </cell>
        </row>
        <row r="1543">
          <cell r="A1543" t="str">
            <v>3 S 02 502 51</v>
          </cell>
          <cell r="B1543" t="str">
            <v>Tratamento superficial triplo com emulsão BC</v>
          </cell>
          <cell r="C1543" t="str">
            <v>m²</v>
          </cell>
          <cell r="D1543">
            <v>1.86</v>
          </cell>
          <cell r="E1543">
            <v>0.7</v>
          </cell>
          <cell r="F1543">
            <v>2.56</v>
          </cell>
          <cell r="G1543">
            <v>0</v>
          </cell>
          <cell r="H1543">
            <v>1.08</v>
          </cell>
          <cell r="I1543">
            <v>0</v>
          </cell>
          <cell r="J1543">
            <v>3.64</v>
          </cell>
          <cell r="K1543">
            <v>1.01</v>
          </cell>
          <cell r="L1543">
            <v>4.6500000000000004</v>
          </cell>
        </row>
        <row r="1544">
          <cell r="A1544" t="str">
            <v>3 S 02 502 52</v>
          </cell>
          <cell r="B1544" t="str">
            <v>Tratamento superficial triplo com banho diluído BC</v>
          </cell>
          <cell r="C1544" t="str">
            <v>m²</v>
          </cell>
          <cell r="D1544">
            <v>2.0699999999999998</v>
          </cell>
          <cell r="E1544">
            <v>0.82</v>
          </cell>
          <cell r="F1544">
            <v>2.89</v>
          </cell>
          <cell r="G1544">
            <v>0</v>
          </cell>
          <cell r="H1544">
            <v>1.08</v>
          </cell>
          <cell r="I1544">
            <v>0</v>
          </cell>
          <cell r="J1544">
            <v>3.97</v>
          </cell>
          <cell r="K1544">
            <v>1.1000000000000001</v>
          </cell>
          <cell r="L1544">
            <v>5.07</v>
          </cell>
        </row>
        <row r="1545">
          <cell r="A1545" t="str">
            <v>3 S 02 510 00</v>
          </cell>
          <cell r="B1545" t="str">
            <v>Lama asfáltica fina (granulometrias I e II )</v>
          </cell>
          <cell r="C1545" t="str">
            <v>m²</v>
          </cell>
          <cell r="D1545">
            <v>0.54</v>
          </cell>
          <cell r="E1545">
            <v>0.22</v>
          </cell>
          <cell r="F1545">
            <v>0.76</v>
          </cell>
          <cell r="G1545">
            <v>0</v>
          </cell>
          <cell r="H1545">
            <v>0.1</v>
          </cell>
          <cell r="I1545">
            <v>0</v>
          </cell>
          <cell r="J1545">
            <v>0.86</v>
          </cell>
          <cell r="K1545">
            <v>0.23</v>
          </cell>
          <cell r="L1545">
            <v>1.0900000000000001</v>
          </cell>
        </row>
        <row r="1546">
          <cell r="A1546" t="str">
            <v>3 S 02 510 01</v>
          </cell>
          <cell r="B1546" t="str">
            <v>Lama asfáltica grossa (granulometrias III e IV)</v>
          </cell>
          <cell r="C1546" t="str">
            <v>m²</v>
          </cell>
          <cell r="D1546">
            <v>0.95</v>
          </cell>
          <cell r="E1546">
            <v>0.44</v>
          </cell>
          <cell r="F1546">
            <v>1.39</v>
          </cell>
          <cell r="G1546">
            <v>0.01</v>
          </cell>
          <cell r="H1546">
            <v>0.2</v>
          </cell>
          <cell r="I1546">
            <v>0</v>
          </cell>
          <cell r="J1546">
            <v>1.6</v>
          </cell>
          <cell r="K1546">
            <v>0.44</v>
          </cell>
          <cell r="L1546">
            <v>2.04</v>
          </cell>
        </row>
        <row r="1547">
          <cell r="A1547" t="str">
            <v>3 S 02 510 50</v>
          </cell>
          <cell r="B1547" t="str">
            <v>Lama asfáltica fina (granulometrias I e II )  AC/BC</v>
          </cell>
          <cell r="C1547" t="str">
            <v>m²</v>
          </cell>
          <cell r="D1547">
            <v>0.54</v>
          </cell>
          <cell r="E1547">
            <v>0.22</v>
          </cell>
          <cell r="F1547">
            <v>0.76</v>
          </cell>
          <cell r="G1547">
            <v>0</v>
          </cell>
          <cell r="H1547">
            <v>0.11</v>
          </cell>
          <cell r="I1547">
            <v>0</v>
          </cell>
          <cell r="J1547">
            <v>0.87</v>
          </cell>
          <cell r="K1547">
            <v>0.24</v>
          </cell>
          <cell r="L1547">
            <v>1.1100000000000001</v>
          </cell>
        </row>
        <row r="1548">
          <cell r="A1548" t="str">
            <v>3 S 02 510 51</v>
          </cell>
          <cell r="B1548" t="str">
            <v>Lama asfáltica grossa (granulometrias III e IV)  AC/BC</v>
          </cell>
          <cell r="C1548" t="str">
            <v>m²</v>
          </cell>
          <cell r="D1548">
            <v>0.95</v>
          </cell>
          <cell r="E1548">
            <v>0.44</v>
          </cell>
          <cell r="F1548">
            <v>1.39</v>
          </cell>
          <cell r="G1548">
            <v>0.01</v>
          </cell>
          <cell r="H1548">
            <v>0.24</v>
          </cell>
          <cell r="I1548">
            <v>0</v>
          </cell>
          <cell r="J1548">
            <v>1.64</v>
          </cell>
          <cell r="K1548">
            <v>0.45</v>
          </cell>
          <cell r="L1548">
            <v>2.09</v>
          </cell>
        </row>
        <row r="1549">
          <cell r="A1549" t="str">
            <v>3 S 02 520 00</v>
          </cell>
          <cell r="B1549" t="str">
            <v>Mistura areia-asfalto em betoneira</v>
          </cell>
          <cell r="C1549" t="str">
            <v>m³</v>
          </cell>
          <cell r="D1549">
            <v>12.29</v>
          </cell>
          <cell r="E1549">
            <v>34.92</v>
          </cell>
          <cell r="F1549">
            <v>47.21</v>
          </cell>
          <cell r="G1549">
            <v>0</v>
          </cell>
          <cell r="H1549">
            <v>7.29</v>
          </cell>
          <cell r="I1549">
            <v>0</v>
          </cell>
          <cell r="J1549">
            <v>54.5</v>
          </cell>
          <cell r="K1549">
            <v>15.13</v>
          </cell>
          <cell r="L1549">
            <v>69.63</v>
          </cell>
        </row>
        <row r="1550">
          <cell r="A1550" t="str">
            <v>3 S 02 520 01</v>
          </cell>
          <cell r="B1550" t="str">
            <v>Mistura areia-asfalto usinada a frio</v>
          </cell>
          <cell r="C1550" t="str">
            <v>m³</v>
          </cell>
          <cell r="D1550">
            <v>14.68</v>
          </cell>
          <cell r="E1550">
            <v>8.1999999999999993</v>
          </cell>
          <cell r="F1550">
            <v>22.88</v>
          </cell>
          <cell r="G1550">
            <v>0</v>
          </cell>
          <cell r="H1550">
            <v>7.29</v>
          </cell>
          <cell r="I1550">
            <v>0</v>
          </cell>
          <cell r="J1550">
            <v>30.17</v>
          </cell>
          <cell r="K1550">
            <v>8.3699999999999992</v>
          </cell>
          <cell r="L1550">
            <v>38.54</v>
          </cell>
        </row>
        <row r="1551">
          <cell r="A1551" t="str">
            <v>3 S 02 520 02</v>
          </cell>
          <cell r="B1551" t="str">
            <v>Rec.do rev. com areia asfalto a frio</v>
          </cell>
          <cell r="C1551" t="str">
            <v>m³</v>
          </cell>
          <cell r="D1551">
            <v>28.12</v>
          </cell>
          <cell r="E1551">
            <v>12.24</v>
          </cell>
          <cell r="F1551">
            <v>40.36</v>
          </cell>
          <cell r="G1551">
            <v>0</v>
          </cell>
          <cell r="H1551">
            <v>0</v>
          </cell>
          <cell r="I1551">
            <v>0</v>
          </cell>
          <cell r="J1551">
            <v>40.36</v>
          </cell>
          <cell r="K1551">
            <v>11.2</v>
          </cell>
          <cell r="L1551">
            <v>51.56</v>
          </cell>
        </row>
        <row r="1552">
          <cell r="A1552" t="str">
            <v>3 S 02 520 50</v>
          </cell>
          <cell r="B1552" t="str">
            <v>Mistura areia-asfalto em betoneira - AC</v>
          </cell>
          <cell r="C1552" t="str">
            <v>m³</v>
          </cell>
          <cell r="D1552">
            <v>12.29</v>
          </cell>
          <cell r="E1552">
            <v>34.92</v>
          </cell>
          <cell r="F1552">
            <v>47.21</v>
          </cell>
          <cell r="G1552">
            <v>0</v>
          </cell>
          <cell r="H1552">
            <v>52.8</v>
          </cell>
          <cell r="I1552">
            <v>0</v>
          </cell>
          <cell r="J1552">
            <v>100.01</v>
          </cell>
          <cell r="K1552">
            <v>27.77</v>
          </cell>
          <cell r="L1552">
            <v>127.78</v>
          </cell>
        </row>
        <row r="1553">
          <cell r="A1553" t="str">
            <v>3 S 02 520 51</v>
          </cell>
          <cell r="B1553" t="str">
            <v>Mistura areia-asfalto usinada a frio - AC</v>
          </cell>
          <cell r="C1553" t="str">
            <v>m³</v>
          </cell>
          <cell r="D1553">
            <v>14.68</v>
          </cell>
          <cell r="E1553">
            <v>8.1999999999999993</v>
          </cell>
          <cell r="F1553">
            <v>22.88</v>
          </cell>
          <cell r="G1553">
            <v>0</v>
          </cell>
          <cell r="H1553">
            <v>52.8</v>
          </cell>
          <cell r="I1553">
            <v>0</v>
          </cell>
          <cell r="J1553">
            <v>75.680000000000007</v>
          </cell>
          <cell r="K1553">
            <v>21.01</v>
          </cell>
          <cell r="L1553">
            <v>96.69</v>
          </cell>
        </row>
        <row r="1554">
          <cell r="A1554" t="str">
            <v>3 S 02 521 00</v>
          </cell>
          <cell r="B1554" t="str">
            <v>Mistura areia-asfalto usinada a quente</v>
          </cell>
          <cell r="C1554" t="str">
            <v>m³</v>
          </cell>
          <cell r="D1554">
            <v>23.22</v>
          </cell>
          <cell r="E1554">
            <v>7.05</v>
          </cell>
          <cell r="F1554">
            <v>30.27</v>
          </cell>
          <cell r="G1554">
            <v>49.96</v>
          </cell>
          <cell r="H1554">
            <v>7.29</v>
          </cell>
          <cell r="I1554">
            <v>0</v>
          </cell>
          <cell r="J1554">
            <v>87.52</v>
          </cell>
          <cell r="K1554">
            <v>24.3</v>
          </cell>
          <cell r="L1554">
            <v>111.82</v>
          </cell>
        </row>
        <row r="1555">
          <cell r="A1555" t="str">
            <v>3 S 02 521 01</v>
          </cell>
          <cell r="B1555" t="str">
            <v>Rec. do rev. com areia asfalto a quente</v>
          </cell>
          <cell r="C1555" t="str">
            <v>m³</v>
          </cell>
          <cell r="D1555">
            <v>19.100000000000001</v>
          </cell>
          <cell r="E1555">
            <v>9.36</v>
          </cell>
          <cell r="F1555">
            <v>28.46</v>
          </cell>
          <cell r="G1555">
            <v>0</v>
          </cell>
          <cell r="H1555">
            <v>0</v>
          </cell>
          <cell r="I1555">
            <v>0</v>
          </cell>
          <cell r="J1555">
            <v>28.46</v>
          </cell>
          <cell r="K1555">
            <v>7.9</v>
          </cell>
          <cell r="L1555">
            <v>36.36</v>
          </cell>
        </row>
        <row r="1556">
          <cell r="A1556" t="str">
            <v>3 S 02 521 50</v>
          </cell>
          <cell r="B1556" t="str">
            <v>Mistura areia-asfalto usinada a quente - AC</v>
          </cell>
          <cell r="C1556" t="str">
            <v>m³</v>
          </cell>
          <cell r="D1556">
            <v>23.22</v>
          </cell>
          <cell r="E1556">
            <v>7.05</v>
          </cell>
          <cell r="F1556">
            <v>30.27</v>
          </cell>
          <cell r="G1556">
            <v>49.96</v>
          </cell>
          <cell r="H1556">
            <v>52.8</v>
          </cell>
          <cell r="I1556">
            <v>0</v>
          </cell>
          <cell r="J1556">
            <v>133.03</v>
          </cell>
          <cell r="K1556">
            <v>36.94</v>
          </cell>
          <cell r="L1556">
            <v>169.97</v>
          </cell>
        </row>
        <row r="1557">
          <cell r="A1557" t="str">
            <v>3 S 02 530 00</v>
          </cell>
          <cell r="B1557" t="str">
            <v>Mistura betuminosa em betoneira</v>
          </cell>
          <cell r="C1557" t="str">
            <v>m³</v>
          </cell>
          <cell r="D1557">
            <v>9.0500000000000007</v>
          </cell>
          <cell r="E1557">
            <v>23.95</v>
          </cell>
          <cell r="F1557">
            <v>33</v>
          </cell>
          <cell r="G1557">
            <v>0</v>
          </cell>
          <cell r="H1557">
            <v>37.01</v>
          </cell>
          <cell r="I1557">
            <v>0</v>
          </cell>
          <cell r="J1557">
            <v>70.010000000000005</v>
          </cell>
          <cell r="K1557">
            <v>19.440000000000001</v>
          </cell>
          <cell r="L1557">
            <v>89.45</v>
          </cell>
        </row>
        <row r="1558">
          <cell r="A1558" t="str">
            <v>3 S 02 530 01</v>
          </cell>
          <cell r="B1558" t="str">
            <v>Mistura betuminosa usinada a frio</v>
          </cell>
          <cell r="C1558" t="str">
            <v>m³</v>
          </cell>
          <cell r="D1558">
            <v>15.83</v>
          </cell>
          <cell r="E1558">
            <v>9.6999999999999993</v>
          </cell>
          <cell r="F1558">
            <v>25.53</v>
          </cell>
          <cell r="G1558">
            <v>0</v>
          </cell>
          <cell r="H1558">
            <v>37.01</v>
          </cell>
          <cell r="I1558">
            <v>0</v>
          </cell>
          <cell r="J1558">
            <v>62.54</v>
          </cell>
          <cell r="K1558">
            <v>17.36</v>
          </cell>
          <cell r="L1558">
            <v>79.900000000000006</v>
          </cell>
        </row>
        <row r="1559">
          <cell r="A1559" t="str">
            <v>3 S 02 530 02</v>
          </cell>
          <cell r="B1559" t="str">
            <v>Rec.do rev. com mistura betuminosa a frio</v>
          </cell>
          <cell r="C1559" t="str">
            <v>m³</v>
          </cell>
          <cell r="D1559">
            <v>31.44</v>
          </cell>
          <cell r="E1559">
            <v>14.47</v>
          </cell>
          <cell r="F1559">
            <v>45.91</v>
          </cell>
          <cell r="G1559">
            <v>0</v>
          </cell>
          <cell r="H1559">
            <v>0</v>
          </cell>
          <cell r="I1559">
            <v>0</v>
          </cell>
          <cell r="J1559">
            <v>45.91</v>
          </cell>
          <cell r="K1559">
            <v>12.74</v>
          </cell>
          <cell r="L1559">
            <v>58.65</v>
          </cell>
        </row>
        <row r="1560">
          <cell r="A1560" t="str">
            <v>3 S 02 530 50</v>
          </cell>
          <cell r="B1560" t="str">
            <v>Mistura betuminosa em betoneira AC/BC</v>
          </cell>
          <cell r="C1560" t="str">
            <v>m³</v>
          </cell>
          <cell r="D1560">
            <v>9.0500000000000007</v>
          </cell>
          <cell r="E1560">
            <v>23.95</v>
          </cell>
          <cell r="F1560">
            <v>33</v>
          </cell>
          <cell r="G1560">
            <v>0</v>
          </cell>
          <cell r="H1560">
            <v>49.05</v>
          </cell>
          <cell r="I1560">
            <v>0</v>
          </cell>
          <cell r="J1560">
            <v>82.05</v>
          </cell>
          <cell r="K1560">
            <v>22.78</v>
          </cell>
          <cell r="L1560">
            <v>104.83</v>
          </cell>
        </row>
        <row r="1561">
          <cell r="A1561" t="str">
            <v>3 S 02 530 51</v>
          </cell>
          <cell r="B1561" t="str">
            <v>Mistura betuminosa usinada a frio AC/BC</v>
          </cell>
          <cell r="C1561" t="str">
            <v>m³</v>
          </cell>
          <cell r="D1561">
            <v>15.83</v>
          </cell>
          <cell r="E1561">
            <v>9.6999999999999993</v>
          </cell>
          <cell r="F1561">
            <v>25.53</v>
          </cell>
          <cell r="G1561">
            <v>0</v>
          </cell>
          <cell r="H1561">
            <v>49.05</v>
          </cell>
          <cell r="I1561">
            <v>0</v>
          </cell>
          <cell r="J1561">
            <v>74.58</v>
          </cell>
          <cell r="K1561">
            <v>20.71</v>
          </cell>
          <cell r="L1561">
            <v>95.29</v>
          </cell>
        </row>
        <row r="1562">
          <cell r="A1562" t="str">
            <v>3 S 02 540 00</v>
          </cell>
          <cell r="B1562" t="str">
            <v>Mistura betuminosa usinada a quente</v>
          </cell>
          <cell r="C1562" t="str">
            <v>m³</v>
          </cell>
          <cell r="D1562">
            <v>26.71</v>
          </cell>
          <cell r="E1562">
            <v>8.56</v>
          </cell>
          <cell r="F1562">
            <v>35.270000000000003</v>
          </cell>
          <cell r="G1562">
            <v>40.49</v>
          </cell>
          <cell r="H1562">
            <v>43.74</v>
          </cell>
          <cell r="I1562">
            <v>0</v>
          </cell>
          <cell r="J1562">
            <v>119.5</v>
          </cell>
          <cell r="K1562">
            <v>33.18</v>
          </cell>
          <cell r="L1562">
            <v>152.68</v>
          </cell>
        </row>
        <row r="1563">
          <cell r="A1563" t="str">
            <v>3 S 02 540 01</v>
          </cell>
          <cell r="B1563" t="str">
            <v>Rec.do rev.com mistura betuminosa a quente</v>
          </cell>
          <cell r="C1563" t="str">
            <v>m³</v>
          </cell>
          <cell r="D1563">
            <v>21.76</v>
          </cell>
          <cell r="E1563">
            <v>11.37</v>
          </cell>
          <cell r="F1563">
            <v>33.130000000000003</v>
          </cell>
          <cell r="G1563">
            <v>0</v>
          </cell>
          <cell r="H1563">
            <v>0</v>
          </cell>
          <cell r="I1563">
            <v>0</v>
          </cell>
          <cell r="J1563">
            <v>33.130000000000003</v>
          </cell>
          <cell r="K1563">
            <v>9.1999999999999993</v>
          </cell>
          <cell r="L1563">
            <v>42.33</v>
          </cell>
        </row>
        <row r="1564">
          <cell r="A1564" t="str">
            <v>3 S 02 540 50</v>
          </cell>
          <cell r="B1564" t="str">
            <v>Mistura betuminosa usinada a quente AC/BC</v>
          </cell>
          <cell r="C1564" t="str">
            <v>m³</v>
          </cell>
          <cell r="D1564">
            <v>26.71</v>
          </cell>
          <cell r="E1564">
            <v>8.56</v>
          </cell>
          <cell r="F1564">
            <v>35.270000000000003</v>
          </cell>
          <cell r="G1564">
            <v>40.49</v>
          </cell>
          <cell r="H1564">
            <v>55.27</v>
          </cell>
          <cell r="I1564">
            <v>0</v>
          </cell>
          <cell r="J1564">
            <v>131.03</v>
          </cell>
          <cell r="K1564">
            <v>36.380000000000003</v>
          </cell>
          <cell r="L1564">
            <v>167.41</v>
          </cell>
        </row>
        <row r="1565">
          <cell r="A1565" t="str">
            <v>3 S 02 601 00</v>
          </cell>
          <cell r="B1565" t="str">
            <v>Recomposição de placa de concreto</v>
          </cell>
          <cell r="C1565" t="str">
            <v>m³</v>
          </cell>
          <cell r="D1565">
            <v>32.51</v>
          </cell>
          <cell r="E1565">
            <v>47.44</v>
          </cell>
          <cell r="F1565">
            <v>79.95</v>
          </cell>
          <cell r="G1565">
            <v>151.80000000000001</v>
          </cell>
          <cell r="H1565">
            <v>30.76</v>
          </cell>
          <cell r="I1565">
            <v>0</v>
          </cell>
          <cell r="J1565">
            <v>262.51</v>
          </cell>
          <cell r="K1565">
            <v>72.89</v>
          </cell>
          <cell r="L1565">
            <v>335.4</v>
          </cell>
        </row>
        <row r="1566">
          <cell r="A1566" t="str">
            <v>3 S 02 601 50</v>
          </cell>
          <cell r="B1566" t="str">
            <v>Recomposição de placa de concreto AC/BC</v>
          </cell>
          <cell r="C1566" t="str">
            <v>m³</v>
          </cell>
          <cell r="D1566">
            <v>32.51</v>
          </cell>
          <cell r="E1566">
            <v>47.44</v>
          </cell>
          <cell r="F1566">
            <v>79.95</v>
          </cell>
          <cell r="G1566">
            <v>151.80000000000001</v>
          </cell>
          <cell r="H1566">
            <v>47.95</v>
          </cell>
          <cell r="I1566">
            <v>0</v>
          </cell>
          <cell r="J1566">
            <v>279.7</v>
          </cell>
          <cell r="K1566">
            <v>77.67</v>
          </cell>
          <cell r="L1566">
            <v>357.37</v>
          </cell>
        </row>
        <row r="1567">
          <cell r="A1567" t="str">
            <v>3 S 02 900 00</v>
          </cell>
          <cell r="B1567" t="str">
            <v>Remoção mecanizada de revestimento betuminoso</v>
          </cell>
          <cell r="C1567" t="str">
            <v>m³</v>
          </cell>
          <cell r="D1567">
            <v>7.71</v>
          </cell>
          <cell r="E1567">
            <v>1.87</v>
          </cell>
          <cell r="F1567">
            <v>9.58</v>
          </cell>
          <cell r="G1567">
            <v>0</v>
          </cell>
          <cell r="H1567">
            <v>0</v>
          </cell>
          <cell r="I1567">
            <v>0</v>
          </cell>
          <cell r="J1567">
            <v>9.58</v>
          </cell>
          <cell r="K1567">
            <v>2.66</v>
          </cell>
          <cell r="L1567">
            <v>12.24</v>
          </cell>
        </row>
        <row r="1568">
          <cell r="A1568" t="str">
            <v>3 S 02 901 00</v>
          </cell>
          <cell r="B1568" t="str">
            <v>Remoção manual de revestimento betuminoso</v>
          </cell>
          <cell r="C1568" t="str">
            <v>m³</v>
          </cell>
          <cell r="D1568">
            <v>64.650000000000006</v>
          </cell>
          <cell r="E1568">
            <v>144.1</v>
          </cell>
          <cell r="F1568">
            <v>208.75</v>
          </cell>
          <cell r="G1568">
            <v>0</v>
          </cell>
          <cell r="H1568">
            <v>0</v>
          </cell>
          <cell r="I1568">
            <v>0</v>
          </cell>
          <cell r="J1568">
            <v>208.75</v>
          </cell>
          <cell r="K1568">
            <v>57.96</v>
          </cell>
          <cell r="L1568">
            <v>266.70999999999998</v>
          </cell>
        </row>
        <row r="1569">
          <cell r="A1569" t="str">
            <v>3 S 02 902 00</v>
          </cell>
          <cell r="B1569" t="str">
            <v>Remoção mecanizada da camada granular do pavimento</v>
          </cell>
          <cell r="C1569" t="str">
            <v>m³</v>
          </cell>
          <cell r="D1569">
            <v>5</v>
          </cell>
          <cell r="E1569">
            <v>1.07</v>
          </cell>
          <cell r="F1569">
            <v>6.07</v>
          </cell>
          <cell r="G1569">
            <v>0</v>
          </cell>
          <cell r="H1569">
            <v>0</v>
          </cell>
          <cell r="I1569">
            <v>0</v>
          </cell>
          <cell r="J1569">
            <v>6.07</v>
          </cell>
          <cell r="K1569">
            <v>1.68</v>
          </cell>
          <cell r="L1569">
            <v>7.75</v>
          </cell>
        </row>
        <row r="1570">
          <cell r="A1570" t="str">
            <v>3 S 02 903 00</v>
          </cell>
          <cell r="B1570" t="str">
            <v>Remoção manual da camada granular do pavimento</v>
          </cell>
          <cell r="C1570" t="str">
            <v>m³</v>
          </cell>
          <cell r="D1570">
            <v>24.56</v>
          </cell>
          <cell r="E1570">
            <v>91.56</v>
          </cell>
          <cell r="F1570">
            <v>116.12</v>
          </cell>
          <cell r="G1570">
            <v>0</v>
          </cell>
          <cell r="H1570">
            <v>0</v>
          </cell>
          <cell r="I1570">
            <v>0</v>
          </cell>
          <cell r="J1570">
            <v>116.12</v>
          </cell>
          <cell r="K1570">
            <v>32.24</v>
          </cell>
          <cell r="L1570">
            <v>148.36000000000001</v>
          </cell>
        </row>
        <row r="1571">
          <cell r="A1571" t="str">
            <v>3 S 02 999 00</v>
          </cell>
          <cell r="B1571" t="str">
            <v>Peneiramento</v>
          </cell>
          <cell r="C1571" t="str">
            <v>m³</v>
          </cell>
          <cell r="D1571">
            <v>0</v>
          </cell>
          <cell r="E1571">
            <v>15.68</v>
          </cell>
          <cell r="F1571">
            <v>15.68</v>
          </cell>
          <cell r="G1571">
            <v>0</v>
          </cell>
          <cell r="H1571">
            <v>0</v>
          </cell>
          <cell r="I1571">
            <v>0</v>
          </cell>
          <cell r="J1571">
            <v>15.68</v>
          </cell>
          <cell r="K1571">
            <v>4.3499999999999996</v>
          </cell>
          <cell r="L1571">
            <v>20.03</v>
          </cell>
        </row>
        <row r="1572">
          <cell r="A1572" t="str">
            <v>3 S 02 999 01</v>
          </cell>
          <cell r="B1572" t="str">
            <v>Fornecimento de Cimento Asfáltico CAP-20</v>
          </cell>
          <cell r="C1572" t="str">
            <v>t</v>
          </cell>
          <cell r="D1572">
            <v>0</v>
          </cell>
          <cell r="E1572">
            <v>0</v>
          </cell>
          <cell r="F1572">
            <v>0</v>
          </cell>
          <cell r="G1572">
            <v>1401.33</v>
          </cell>
          <cell r="H1572">
            <v>0</v>
          </cell>
          <cell r="I1572">
            <v>0</v>
          </cell>
          <cell r="J1572">
            <v>1401.33</v>
          </cell>
          <cell r="K1572">
            <v>389.14</v>
          </cell>
          <cell r="L1572">
            <v>1790.47</v>
          </cell>
        </row>
        <row r="1573">
          <cell r="A1573" t="str">
            <v>3 S 02 999 02</v>
          </cell>
          <cell r="B1573" t="str">
            <v>Fornecimento de Cimento Asfáltico CAP-40</v>
          </cell>
          <cell r="C1573" t="str">
            <v>t</v>
          </cell>
          <cell r="D1573">
            <v>0</v>
          </cell>
          <cell r="E1573">
            <v>0</v>
          </cell>
          <cell r="F1573">
            <v>0</v>
          </cell>
          <cell r="G1573">
            <v>1450</v>
          </cell>
          <cell r="H1573">
            <v>0</v>
          </cell>
          <cell r="I1573">
            <v>0</v>
          </cell>
          <cell r="J1573">
            <v>1450</v>
          </cell>
          <cell r="K1573">
            <v>402.66</v>
          </cell>
          <cell r="L1573">
            <v>1852.66</v>
          </cell>
        </row>
        <row r="1574">
          <cell r="A1574" t="str">
            <v>3 S 02 999 03</v>
          </cell>
          <cell r="B1574" t="str">
            <v>Fornecimento de Asfálto Diluído CM-30</v>
          </cell>
          <cell r="C1574" t="str">
            <v>t</v>
          </cell>
          <cell r="D1574">
            <v>0</v>
          </cell>
          <cell r="E1574">
            <v>0</v>
          </cell>
          <cell r="F1574">
            <v>0</v>
          </cell>
          <cell r="G1574">
            <v>2036.5000000000002</v>
          </cell>
          <cell r="H1574">
            <v>0</v>
          </cell>
          <cell r="I1574">
            <v>0</v>
          </cell>
          <cell r="J1574">
            <v>2036.5000000000002</v>
          </cell>
          <cell r="K1574">
            <v>565.53</v>
          </cell>
          <cell r="L1574">
            <v>2602.0300000000002</v>
          </cell>
        </row>
        <row r="1575">
          <cell r="A1575" t="str">
            <v>3 S 02 999 04</v>
          </cell>
          <cell r="B1575" t="str">
            <v>Fornecimento de Emulsão Asfáltica RR-1C</v>
          </cell>
          <cell r="C1575" t="str">
            <v>t</v>
          </cell>
          <cell r="D1575">
            <v>0</v>
          </cell>
          <cell r="E1575">
            <v>0</v>
          </cell>
          <cell r="F1575">
            <v>0</v>
          </cell>
          <cell r="G1575">
            <v>1093.33</v>
          </cell>
          <cell r="H1575">
            <v>0</v>
          </cell>
          <cell r="I1575">
            <v>0</v>
          </cell>
          <cell r="J1575">
            <v>1093.33</v>
          </cell>
          <cell r="K1575">
            <v>303.61</v>
          </cell>
          <cell r="L1575">
            <v>1396.94</v>
          </cell>
        </row>
        <row r="1576">
          <cell r="A1576" t="str">
            <v>3 S 02 999 05</v>
          </cell>
          <cell r="B1576" t="str">
            <v>Fornecimento de Emulsão Asfáltica RR-2C</v>
          </cell>
          <cell r="C1576" t="str">
            <v>t</v>
          </cell>
          <cell r="D1576">
            <v>0</v>
          </cell>
          <cell r="E1576">
            <v>0</v>
          </cell>
          <cell r="F1576">
            <v>0</v>
          </cell>
          <cell r="G1576">
            <v>1100</v>
          </cell>
          <cell r="H1576">
            <v>0</v>
          </cell>
          <cell r="I1576">
            <v>0</v>
          </cell>
          <cell r="J1576">
            <v>1100</v>
          </cell>
          <cell r="K1576">
            <v>305.47000000000003</v>
          </cell>
          <cell r="L1576">
            <v>1405.47</v>
          </cell>
        </row>
        <row r="1577">
          <cell r="A1577" t="str">
            <v>3 S 02 999 06</v>
          </cell>
          <cell r="B1577" t="str">
            <v>Fornecimento de Cimento Asfáltico CAP-7</v>
          </cell>
          <cell r="C1577" t="str">
            <v>t</v>
          </cell>
          <cell r="D1577">
            <v>0</v>
          </cell>
          <cell r="E1577">
            <v>0</v>
          </cell>
          <cell r="F1577">
            <v>0</v>
          </cell>
          <cell r="G1577">
            <v>1600</v>
          </cell>
          <cell r="H1577">
            <v>0</v>
          </cell>
          <cell r="I1577">
            <v>0</v>
          </cell>
          <cell r="J1577">
            <v>1600</v>
          </cell>
          <cell r="K1577">
            <v>444.32</v>
          </cell>
          <cell r="L1577">
            <v>2044.32</v>
          </cell>
        </row>
        <row r="1578">
          <cell r="A1578" t="str">
            <v>3 S 02 999 07</v>
          </cell>
          <cell r="B1578" t="str">
            <v>Fornecimento de Emulsão Asfáltica RM-1C</v>
          </cell>
          <cell r="C1578" t="str">
            <v>t</v>
          </cell>
          <cell r="D1578">
            <v>0</v>
          </cell>
          <cell r="E1578">
            <v>0</v>
          </cell>
          <cell r="F1578">
            <v>0</v>
          </cell>
          <cell r="G1578">
            <v>1278.5</v>
          </cell>
          <cell r="H1578">
            <v>0</v>
          </cell>
          <cell r="I1578">
            <v>0</v>
          </cell>
          <cell r="J1578">
            <v>1278.5</v>
          </cell>
          <cell r="K1578">
            <v>355.03</v>
          </cell>
          <cell r="L1578">
            <v>1633.53</v>
          </cell>
        </row>
        <row r="1579">
          <cell r="A1579" t="str">
            <v>3 S 02 999 08</v>
          </cell>
          <cell r="B1579" t="str">
            <v>Fornecimento de Emulsão Asfáltica RM-2C</v>
          </cell>
          <cell r="C1579" t="str">
            <v>t</v>
          </cell>
          <cell r="D1579">
            <v>0</v>
          </cell>
          <cell r="E1579">
            <v>0</v>
          </cell>
          <cell r="F1579">
            <v>0</v>
          </cell>
          <cell r="G1579">
            <v>1218.5</v>
          </cell>
          <cell r="H1579">
            <v>0</v>
          </cell>
          <cell r="I1579">
            <v>0</v>
          </cell>
          <cell r="J1579">
            <v>1218.5</v>
          </cell>
          <cell r="K1579">
            <v>338.37</v>
          </cell>
          <cell r="L1579">
            <v>1556.87</v>
          </cell>
        </row>
        <row r="1580">
          <cell r="A1580" t="str">
            <v>3 S 02 999 09</v>
          </cell>
          <cell r="B1580" t="str">
            <v>Fornecimento de Emulsão Asfáltica RL-1C</v>
          </cell>
          <cell r="C1580" t="str">
            <v>t</v>
          </cell>
          <cell r="D1580">
            <v>0</v>
          </cell>
          <cell r="E1580">
            <v>0</v>
          </cell>
          <cell r="F1580">
            <v>0</v>
          </cell>
          <cell r="G1580">
            <v>1080</v>
          </cell>
          <cell r="H1580">
            <v>0</v>
          </cell>
          <cell r="I1580">
            <v>0</v>
          </cell>
          <cell r="J1580">
            <v>1080</v>
          </cell>
          <cell r="K1580">
            <v>299.91000000000003</v>
          </cell>
          <cell r="L1580">
            <v>1379.91</v>
          </cell>
        </row>
        <row r="1581">
          <cell r="A1581" t="str">
            <v>3 S 02 999 10</v>
          </cell>
          <cell r="B1581" t="str">
            <v>Fornecimento de Emulsão Polim. p/ Micro-Rvest. a Frio</v>
          </cell>
          <cell r="C1581" t="str">
            <v>t</v>
          </cell>
          <cell r="D1581">
            <v>0</v>
          </cell>
          <cell r="E1581">
            <v>0</v>
          </cell>
          <cell r="F1581">
            <v>0</v>
          </cell>
          <cell r="G1581">
            <v>1565</v>
          </cell>
          <cell r="H1581">
            <v>0</v>
          </cell>
          <cell r="I1581">
            <v>0</v>
          </cell>
          <cell r="J1581">
            <v>1565</v>
          </cell>
          <cell r="K1581">
            <v>434.6</v>
          </cell>
          <cell r="L1581">
            <v>1999.6000000000001</v>
          </cell>
        </row>
        <row r="1582">
          <cell r="A1582" t="str">
            <v>3 S 03 310 00</v>
          </cell>
          <cell r="B1582" t="str">
            <v>Concreto ciclópico</v>
          </cell>
          <cell r="C1582" t="str">
            <v>m³</v>
          </cell>
          <cell r="D1582">
            <v>30.66</v>
          </cell>
          <cell r="E1582">
            <v>61.82</v>
          </cell>
          <cell r="F1582">
            <v>92.48</v>
          </cell>
          <cell r="G1582">
            <v>118.8</v>
          </cell>
          <cell r="H1582">
            <v>58.15</v>
          </cell>
          <cell r="I1582">
            <v>0</v>
          </cell>
          <cell r="J1582">
            <v>269.43</v>
          </cell>
          <cell r="K1582">
            <v>74.819999999999993</v>
          </cell>
          <cell r="L1582">
            <v>344.25</v>
          </cell>
        </row>
        <row r="1583">
          <cell r="A1583" t="str">
            <v>3 S 03 310 50</v>
          </cell>
          <cell r="B1583" t="str">
            <v>Concreto ciclópico AC/BC/PC</v>
          </cell>
          <cell r="C1583" t="str">
            <v>m³</v>
          </cell>
          <cell r="D1583">
            <v>30.66</v>
          </cell>
          <cell r="E1583">
            <v>61.82</v>
          </cell>
          <cell r="F1583">
            <v>92.48</v>
          </cell>
          <cell r="G1583">
            <v>118.8</v>
          </cell>
          <cell r="H1583">
            <v>81.92</v>
          </cell>
          <cell r="I1583">
            <v>0</v>
          </cell>
          <cell r="J1583">
            <v>293.2</v>
          </cell>
          <cell r="K1583">
            <v>81.42</v>
          </cell>
          <cell r="L1583">
            <v>374.62</v>
          </cell>
        </row>
        <row r="1584">
          <cell r="A1584" t="str">
            <v>3 S 03 329 00</v>
          </cell>
          <cell r="B1584" t="str">
            <v>Concreto de cimento (confecção e lançamento)</v>
          </cell>
          <cell r="C1584" t="str">
            <v>m³</v>
          </cell>
          <cell r="D1584">
            <v>24.22</v>
          </cell>
          <cell r="E1584">
            <v>80.97</v>
          </cell>
          <cell r="F1584">
            <v>105.19</v>
          </cell>
          <cell r="G1584">
            <v>135.08000000000001</v>
          </cell>
          <cell r="H1584">
            <v>34.9</v>
          </cell>
          <cell r="I1584">
            <v>0</v>
          </cell>
          <cell r="J1584">
            <v>275.17</v>
          </cell>
          <cell r="K1584">
            <v>76.41</v>
          </cell>
          <cell r="L1584">
            <v>351.58</v>
          </cell>
        </row>
        <row r="1585">
          <cell r="A1585" t="str">
            <v>3 S 03 329 01</v>
          </cell>
          <cell r="B1585" t="str">
            <v>Concreto c/ cimento CP32 (confecção manual e lançamento)</v>
          </cell>
          <cell r="C1585" t="str">
            <v>m³</v>
          </cell>
          <cell r="D1585">
            <v>5.24</v>
          </cell>
          <cell r="E1585">
            <v>176.17</v>
          </cell>
          <cell r="F1585">
            <v>181.41</v>
          </cell>
          <cell r="G1585">
            <v>135.08000000000001</v>
          </cell>
          <cell r="H1585">
            <v>34.619999999999997</v>
          </cell>
          <cell r="I1585">
            <v>0</v>
          </cell>
          <cell r="J1585">
            <v>351.11</v>
          </cell>
          <cell r="K1585">
            <v>97.5</v>
          </cell>
          <cell r="L1585">
            <v>448.61</v>
          </cell>
        </row>
        <row r="1586">
          <cell r="A1586" t="str">
            <v>3 S 03 329 50</v>
          </cell>
          <cell r="B1586" t="str">
            <v>Concreto de cimento (confecção e lançamento) AC/BC</v>
          </cell>
          <cell r="C1586" t="str">
            <v>m³</v>
          </cell>
          <cell r="D1586">
            <v>24.22</v>
          </cell>
          <cell r="E1586">
            <v>80.97</v>
          </cell>
          <cell r="F1586">
            <v>105.19</v>
          </cell>
          <cell r="G1586">
            <v>135.08000000000001</v>
          </cell>
          <cell r="H1586">
            <v>58.73</v>
          </cell>
          <cell r="I1586">
            <v>0</v>
          </cell>
          <cell r="J1586">
            <v>299</v>
          </cell>
          <cell r="K1586">
            <v>83.03</v>
          </cell>
          <cell r="L1586">
            <v>382.03</v>
          </cell>
        </row>
        <row r="1587">
          <cell r="A1587" t="str">
            <v>3 S 03 329 51</v>
          </cell>
          <cell r="B1587" t="str">
            <v>Concreto c/ cimento CP32 (confecção manual e lançamento) AC/BC</v>
          </cell>
          <cell r="C1587" t="str">
            <v>m³</v>
          </cell>
          <cell r="D1587">
            <v>5.24</v>
          </cell>
          <cell r="E1587">
            <v>176.17</v>
          </cell>
          <cell r="F1587">
            <v>181.41</v>
          </cell>
          <cell r="G1587">
            <v>135.08000000000001</v>
          </cell>
          <cell r="H1587">
            <v>58.47</v>
          </cell>
          <cell r="I1587">
            <v>0</v>
          </cell>
          <cell r="J1587">
            <v>374.96</v>
          </cell>
          <cell r="K1587">
            <v>104.12</v>
          </cell>
          <cell r="L1587">
            <v>479.08</v>
          </cell>
        </row>
        <row r="1588">
          <cell r="A1588" t="str">
            <v>3 S 03 340 02</v>
          </cell>
          <cell r="B1588" t="str">
            <v>Argamassa cimento areia 1:6</v>
          </cell>
          <cell r="C1588" t="str">
            <v>m³</v>
          </cell>
          <cell r="D1588">
            <v>27.35</v>
          </cell>
          <cell r="E1588">
            <v>80.97</v>
          </cell>
          <cell r="F1588">
            <v>108.32</v>
          </cell>
          <cell r="G1588">
            <v>121</v>
          </cell>
          <cell r="H1588">
            <v>7.29</v>
          </cell>
          <cell r="I1588">
            <v>0</v>
          </cell>
          <cell r="J1588">
            <v>236.61</v>
          </cell>
          <cell r="K1588">
            <v>65.7</v>
          </cell>
          <cell r="L1588">
            <v>302.31</v>
          </cell>
        </row>
        <row r="1589">
          <cell r="A1589" t="str">
            <v>3 S 03 340 03</v>
          </cell>
          <cell r="B1589" t="str">
            <v>Argamassa cimento solo 1:10</v>
          </cell>
          <cell r="C1589" t="str">
            <v>m³</v>
          </cell>
          <cell r="D1589">
            <v>14.42</v>
          </cell>
          <cell r="E1589">
            <v>81.99</v>
          </cell>
          <cell r="F1589">
            <v>96.41</v>
          </cell>
          <cell r="G1589">
            <v>60.72</v>
          </cell>
          <cell r="H1589">
            <v>12.45</v>
          </cell>
          <cell r="I1589">
            <v>0</v>
          </cell>
          <cell r="J1589">
            <v>169.58</v>
          </cell>
          <cell r="K1589">
            <v>47.09</v>
          </cell>
          <cell r="L1589">
            <v>216.67</v>
          </cell>
        </row>
        <row r="1590">
          <cell r="A1590" t="str">
            <v>3 S 03 340 52</v>
          </cell>
          <cell r="B1590" t="str">
            <v>Argamassa cimento areia 1:6 - AC</v>
          </cell>
          <cell r="C1590" t="str">
            <v>m³</v>
          </cell>
          <cell r="D1590">
            <v>27.35</v>
          </cell>
          <cell r="E1590">
            <v>80.97</v>
          </cell>
          <cell r="F1590">
            <v>108.32</v>
          </cell>
          <cell r="G1590">
            <v>121</v>
          </cell>
          <cell r="H1590">
            <v>52.8</v>
          </cell>
          <cell r="I1590">
            <v>0</v>
          </cell>
          <cell r="J1590">
            <v>282.12</v>
          </cell>
          <cell r="K1590">
            <v>78.34</v>
          </cell>
          <cell r="L1590">
            <v>360.46</v>
          </cell>
        </row>
        <row r="1591">
          <cell r="A1591" t="str">
            <v>3 S 03 353 00</v>
          </cell>
          <cell r="B1591" t="str">
            <v>Dobragem e colocação de armadura</v>
          </cell>
          <cell r="C1591" t="str">
            <v>kg</v>
          </cell>
          <cell r="D1591">
            <v>0</v>
          </cell>
          <cell r="E1591">
            <v>3.16</v>
          </cell>
          <cell r="F1591">
            <v>3.16</v>
          </cell>
          <cell r="G1591">
            <v>0.16</v>
          </cell>
          <cell r="H1591">
            <v>4.62</v>
          </cell>
          <cell r="I1591">
            <v>0</v>
          </cell>
          <cell r="J1591">
            <v>7.94</v>
          </cell>
          <cell r="K1591">
            <v>2.2000000000000002</v>
          </cell>
          <cell r="L1591">
            <v>10.14</v>
          </cell>
        </row>
        <row r="1592">
          <cell r="A1592" t="str">
            <v>3 S 03 370 00</v>
          </cell>
          <cell r="B1592" t="str">
            <v>Forma comum de madeira</v>
          </cell>
          <cell r="C1592" t="str">
            <v>m²</v>
          </cell>
          <cell r="D1592">
            <v>6.51</v>
          </cell>
          <cell r="E1592">
            <v>31.68</v>
          </cell>
          <cell r="F1592">
            <v>38.19</v>
          </cell>
          <cell r="G1592">
            <v>23.95</v>
          </cell>
          <cell r="H1592">
            <v>1.42</v>
          </cell>
          <cell r="I1592">
            <v>0</v>
          </cell>
          <cell r="J1592">
            <v>63.56</v>
          </cell>
          <cell r="K1592">
            <v>17.649999999999999</v>
          </cell>
          <cell r="L1592">
            <v>81.209999999999994</v>
          </cell>
        </row>
        <row r="1593">
          <cell r="A1593" t="str">
            <v>3 S 03 940 01</v>
          </cell>
          <cell r="B1593" t="str">
            <v>Reaterro e compactação p/ bueiro</v>
          </cell>
          <cell r="C1593" t="str">
            <v>m³</v>
          </cell>
          <cell r="D1593">
            <v>12.84</v>
          </cell>
          <cell r="E1593">
            <v>14.83</v>
          </cell>
          <cell r="F1593">
            <v>27.67</v>
          </cell>
          <cell r="G1593">
            <v>0</v>
          </cell>
          <cell r="H1593">
            <v>0</v>
          </cell>
          <cell r="I1593">
            <v>0</v>
          </cell>
          <cell r="J1593">
            <v>27.66</v>
          </cell>
          <cell r="K1593">
            <v>7.68</v>
          </cell>
          <cell r="L1593">
            <v>35.340000000000003</v>
          </cell>
        </row>
        <row r="1594">
          <cell r="A1594" t="str">
            <v>3 S 03 940 02</v>
          </cell>
          <cell r="B1594" t="str">
            <v>Reaterro apiloado</v>
          </cell>
          <cell r="C1594" t="str">
            <v>m³</v>
          </cell>
          <cell r="D1594">
            <v>0</v>
          </cell>
          <cell r="E1594">
            <v>23.58</v>
          </cell>
          <cell r="F1594">
            <v>23.58</v>
          </cell>
          <cell r="G1594">
            <v>0</v>
          </cell>
          <cell r="H1594">
            <v>0</v>
          </cell>
          <cell r="I1594">
            <v>0</v>
          </cell>
          <cell r="J1594">
            <v>23.58</v>
          </cell>
          <cell r="K1594">
            <v>6.54</v>
          </cell>
          <cell r="L1594">
            <v>30.12</v>
          </cell>
        </row>
        <row r="1595">
          <cell r="A1595" t="str">
            <v>3 S 03 950 00</v>
          </cell>
          <cell r="B1595" t="str">
            <v>Limpeza de ponte</v>
          </cell>
          <cell r="C1595" t="str">
            <v>m</v>
          </cell>
          <cell r="D1595">
            <v>1.73</v>
          </cell>
          <cell r="E1595">
            <v>3.27</v>
          </cell>
          <cell r="F1595">
            <v>5</v>
          </cell>
          <cell r="G1595">
            <v>0</v>
          </cell>
          <cell r="H1595">
            <v>0</v>
          </cell>
          <cell r="I1595">
            <v>0</v>
          </cell>
          <cell r="J1595">
            <v>5</v>
          </cell>
          <cell r="K1595">
            <v>1.38</v>
          </cell>
          <cell r="L1595">
            <v>6.38</v>
          </cell>
        </row>
        <row r="1596">
          <cell r="A1596" t="str">
            <v>3 S 04 000 00</v>
          </cell>
          <cell r="B1596" t="str">
            <v>Escavação manual em material de 1a categoria</v>
          </cell>
          <cell r="C1596" t="str">
            <v>m³</v>
          </cell>
          <cell r="D1596">
            <v>0</v>
          </cell>
          <cell r="E1596">
            <v>42.59</v>
          </cell>
          <cell r="F1596">
            <v>42.59</v>
          </cell>
          <cell r="G1596">
            <v>0</v>
          </cell>
          <cell r="H1596">
            <v>0</v>
          </cell>
          <cell r="I1596">
            <v>0</v>
          </cell>
          <cell r="J1596">
            <v>42.59</v>
          </cell>
          <cell r="K1596">
            <v>11.82</v>
          </cell>
          <cell r="L1596">
            <v>54.41</v>
          </cell>
        </row>
        <row r="1597">
          <cell r="A1597" t="str">
            <v>3 S 04 000 01</v>
          </cell>
          <cell r="B1597" t="str">
            <v>Escavação manual em material de 2a categoria</v>
          </cell>
          <cell r="C1597" t="str">
            <v>m³</v>
          </cell>
          <cell r="D1597">
            <v>0</v>
          </cell>
          <cell r="E1597">
            <v>56.79</v>
          </cell>
          <cell r="F1597">
            <v>56.79</v>
          </cell>
          <cell r="G1597">
            <v>0</v>
          </cell>
          <cell r="H1597">
            <v>0</v>
          </cell>
          <cell r="I1597">
            <v>0</v>
          </cell>
          <cell r="J1597">
            <v>56.79</v>
          </cell>
          <cell r="K1597">
            <v>15.77</v>
          </cell>
          <cell r="L1597">
            <v>72.56</v>
          </cell>
        </row>
        <row r="1598">
          <cell r="A1598" t="str">
            <v>3 S 04 001 00</v>
          </cell>
          <cell r="B1598" t="str">
            <v>Escavação mecaniz. de vala em mater. de 1a cat.</v>
          </cell>
          <cell r="C1598" t="str">
            <v>m³</v>
          </cell>
          <cell r="D1598">
            <v>5.08</v>
          </cell>
          <cell r="E1598">
            <v>1.05</v>
          </cell>
          <cell r="F1598">
            <v>6.13</v>
          </cell>
          <cell r="G1598">
            <v>0</v>
          </cell>
          <cell r="H1598">
            <v>0</v>
          </cell>
          <cell r="I1598">
            <v>0</v>
          </cell>
          <cell r="J1598">
            <v>6.13</v>
          </cell>
          <cell r="K1598">
            <v>1.7</v>
          </cell>
          <cell r="L1598">
            <v>7.83</v>
          </cell>
        </row>
        <row r="1599">
          <cell r="A1599" t="str">
            <v>3 S 04 010 00</v>
          </cell>
          <cell r="B1599" t="str">
            <v>Escavação mecaniz.de vala em material de 2a cat.</v>
          </cell>
          <cell r="C1599" t="str">
            <v>m³</v>
          </cell>
          <cell r="D1599">
            <v>6.35</v>
          </cell>
          <cell r="E1599">
            <v>1.31</v>
          </cell>
          <cell r="F1599">
            <v>7.66</v>
          </cell>
          <cell r="G1599">
            <v>0</v>
          </cell>
          <cell r="H1599">
            <v>0</v>
          </cell>
          <cell r="I1599">
            <v>0</v>
          </cell>
          <cell r="J1599">
            <v>7.66</v>
          </cell>
          <cell r="K1599">
            <v>2.12</v>
          </cell>
          <cell r="L1599">
            <v>9.7799999999999994</v>
          </cell>
        </row>
        <row r="1600">
          <cell r="A1600" t="str">
            <v>3 S 04 020 00</v>
          </cell>
          <cell r="B1600" t="str">
            <v>Escavação e carga de material de 3a cat. em valas</v>
          </cell>
          <cell r="C1600" t="str">
            <v>m³</v>
          </cell>
          <cell r="D1600">
            <v>29.93</v>
          </cell>
          <cell r="E1600">
            <v>10.47</v>
          </cell>
          <cell r="F1600">
            <v>40.4</v>
          </cell>
          <cell r="G1600">
            <v>25.45</v>
          </cell>
          <cell r="H1600">
            <v>0</v>
          </cell>
          <cell r="I1600">
            <v>0</v>
          </cell>
          <cell r="J1600">
            <v>65.849999999999994</v>
          </cell>
          <cell r="K1600">
            <v>18.28</v>
          </cell>
          <cell r="L1600">
            <v>84.13</v>
          </cell>
        </row>
        <row r="1601">
          <cell r="A1601" t="str">
            <v>3 S 04 300 16</v>
          </cell>
          <cell r="B1601" t="str">
            <v>Bueiro met. chapa múltipla D=1,60m galv.</v>
          </cell>
          <cell r="C1601" t="str">
            <v>m</v>
          </cell>
          <cell r="D1601">
            <v>0.99</v>
          </cell>
          <cell r="E1601">
            <v>161.32</v>
          </cell>
          <cell r="F1601">
            <v>162.31</v>
          </cell>
          <cell r="G1601">
            <v>1082</v>
          </cell>
          <cell r="H1601">
            <v>193.69</v>
          </cell>
          <cell r="I1601">
            <v>0</v>
          </cell>
          <cell r="J1601">
            <v>1438</v>
          </cell>
          <cell r="K1601">
            <v>399.33</v>
          </cell>
          <cell r="L1601">
            <v>1837.33</v>
          </cell>
        </row>
        <row r="1602">
          <cell r="A1602" t="str">
            <v>3 S 04 300 20</v>
          </cell>
          <cell r="B1602" t="str">
            <v>Bueiro met. chapa múltipla D=2,00m galv.</v>
          </cell>
          <cell r="C1602" t="str">
            <v>m</v>
          </cell>
          <cell r="D1602">
            <v>0.99</v>
          </cell>
          <cell r="E1602">
            <v>214.26</v>
          </cell>
          <cell r="F1602">
            <v>215.25</v>
          </cell>
          <cell r="G1602">
            <v>1727</v>
          </cell>
          <cell r="H1602">
            <v>245.05</v>
          </cell>
          <cell r="I1602">
            <v>0</v>
          </cell>
          <cell r="J1602">
            <v>2187.3000000000002</v>
          </cell>
          <cell r="K1602">
            <v>607.41</v>
          </cell>
          <cell r="L1602">
            <v>2794.7099999999996</v>
          </cell>
        </row>
        <row r="1603">
          <cell r="A1603" t="str">
            <v>3 S 04 300 66</v>
          </cell>
          <cell r="B1603" t="str">
            <v>Bueiro met. chapa múltipla D=1,60m galv. BC</v>
          </cell>
          <cell r="C1603" t="str">
            <v>m</v>
          </cell>
          <cell r="D1603">
            <v>0.99</v>
          </cell>
          <cell r="E1603">
            <v>161.32</v>
          </cell>
          <cell r="F1603">
            <v>162.31</v>
          </cell>
          <cell r="G1603">
            <v>1082</v>
          </cell>
          <cell r="H1603">
            <v>191.16</v>
          </cell>
          <cell r="I1603">
            <v>0</v>
          </cell>
          <cell r="J1603">
            <v>1435.47</v>
          </cell>
          <cell r="K1603">
            <v>398.63</v>
          </cell>
          <cell r="L1603">
            <v>1834.1000000000001</v>
          </cell>
        </row>
        <row r="1604">
          <cell r="A1604" t="str">
            <v>3 S 04 300 70</v>
          </cell>
          <cell r="B1604" t="str">
            <v>Bueiro met. chapa múltipla D=2,00m galv. BC</v>
          </cell>
          <cell r="C1604" t="str">
            <v>m</v>
          </cell>
          <cell r="D1604">
            <v>0.99</v>
          </cell>
          <cell r="E1604">
            <v>214.26</v>
          </cell>
          <cell r="F1604">
            <v>215.25</v>
          </cell>
          <cell r="G1604">
            <v>1727</v>
          </cell>
          <cell r="H1604">
            <v>242.52</v>
          </cell>
          <cell r="I1604">
            <v>0</v>
          </cell>
          <cell r="J1604">
            <v>2184.77</v>
          </cell>
          <cell r="K1604">
            <v>606.71</v>
          </cell>
          <cell r="L1604">
            <v>2791.48</v>
          </cell>
        </row>
        <row r="1605">
          <cell r="A1605" t="str">
            <v>3 S 04 301 16</v>
          </cell>
          <cell r="B1605" t="str">
            <v>Bueiro met.chapas múlt. D=1,60 m rev. epoxy</v>
          </cell>
          <cell r="C1605" t="str">
            <v>m</v>
          </cell>
          <cell r="D1605">
            <v>0.99</v>
          </cell>
          <cell r="E1605">
            <v>161.32</v>
          </cell>
          <cell r="F1605">
            <v>162.31</v>
          </cell>
          <cell r="G1605">
            <v>1160</v>
          </cell>
          <cell r="H1605">
            <v>193.69</v>
          </cell>
          <cell r="I1605">
            <v>0</v>
          </cell>
          <cell r="J1605">
            <v>1516</v>
          </cell>
          <cell r="K1605">
            <v>420.99</v>
          </cell>
          <cell r="L1605">
            <v>1936.99</v>
          </cell>
        </row>
        <row r="1606">
          <cell r="A1606" t="str">
            <v>3 S 04 301 20</v>
          </cell>
          <cell r="B1606" t="str">
            <v>Bueiro met. chapas múlt. D=2,00 m rev. epoxy</v>
          </cell>
          <cell r="C1606" t="str">
            <v>m</v>
          </cell>
          <cell r="D1606">
            <v>0.99</v>
          </cell>
          <cell r="E1606">
            <v>214.26</v>
          </cell>
          <cell r="F1606">
            <v>215.25</v>
          </cell>
          <cell r="G1606">
            <v>1819</v>
          </cell>
          <cell r="H1606">
            <v>245.05</v>
          </cell>
          <cell r="I1606">
            <v>0</v>
          </cell>
          <cell r="J1606">
            <v>2279.3000000000002</v>
          </cell>
          <cell r="K1606">
            <v>632.96</v>
          </cell>
          <cell r="L1606">
            <v>2912.2599999999998</v>
          </cell>
        </row>
        <row r="1607">
          <cell r="A1607" t="str">
            <v>3 S 04 301 30</v>
          </cell>
          <cell r="B1607" t="str">
            <v>Bueiro met.  D=3,05 m rev. epoxy Hmax. aterro 12,50m</v>
          </cell>
          <cell r="C1607" t="str">
            <v>m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473.33</v>
          </cell>
          <cell r="I1607">
            <v>0</v>
          </cell>
          <cell r="J1607">
            <v>4271.45</v>
          </cell>
          <cell r="K1607">
            <v>1186.18</v>
          </cell>
          <cell r="L1607">
            <v>5457.63</v>
          </cell>
        </row>
        <row r="1608">
          <cell r="A1608" t="str">
            <v>3 S 04 301 66</v>
          </cell>
          <cell r="B1608" t="str">
            <v>Bueiro met.chapas múlt. D=1,60 m rev. epoxy BC</v>
          </cell>
          <cell r="C1608" t="str">
            <v>m</v>
          </cell>
          <cell r="D1608">
            <v>0.99</v>
          </cell>
          <cell r="E1608">
            <v>161.32</v>
          </cell>
          <cell r="F1608">
            <v>162.31</v>
          </cell>
          <cell r="G1608">
            <v>1160</v>
          </cell>
          <cell r="H1608">
            <v>191.16</v>
          </cell>
          <cell r="I1608">
            <v>0</v>
          </cell>
          <cell r="J1608">
            <v>1513.47</v>
          </cell>
          <cell r="K1608">
            <v>420.29</v>
          </cell>
          <cell r="L1608">
            <v>1933.76</v>
          </cell>
        </row>
        <row r="1609">
          <cell r="A1609" t="str">
            <v>3 S 04 301 70</v>
          </cell>
          <cell r="B1609" t="str">
            <v>Bueiro met. chapas múlt. D=2,00 m rev. epoxy BC</v>
          </cell>
          <cell r="C1609" t="str">
            <v>m</v>
          </cell>
          <cell r="D1609">
            <v>0.99</v>
          </cell>
          <cell r="E1609">
            <v>214.26</v>
          </cell>
          <cell r="F1609">
            <v>215.25</v>
          </cell>
          <cell r="G1609">
            <v>1819</v>
          </cell>
          <cell r="H1609">
            <v>242.52</v>
          </cell>
          <cell r="I1609">
            <v>0</v>
          </cell>
          <cell r="J1609">
            <v>2276.77</v>
          </cell>
          <cell r="K1609">
            <v>632.25</v>
          </cell>
          <cell r="L1609">
            <v>2909.02</v>
          </cell>
        </row>
        <row r="1610">
          <cell r="A1610" t="str">
            <v>3 S 04 301 71</v>
          </cell>
          <cell r="B1610" t="str">
            <v>Bueiro met. D=3,05 m rev. epoxy Hma. aterro 12,50m - BC</v>
          </cell>
          <cell r="C1610" t="str">
            <v>m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498.44</v>
          </cell>
          <cell r="I1610">
            <v>0</v>
          </cell>
          <cell r="J1610">
            <v>4296.5600000000004</v>
          </cell>
          <cell r="K1610">
            <v>1193.1499999999999</v>
          </cell>
          <cell r="L1610">
            <v>5489.71</v>
          </cell>
        </row>
        <row r="1611">
          <cell r="A1611" t="str">
            <v>3 S 04 310 12</v>
          </cell>
          <cell r="B1611" t="str">
            <v>Bueiro met. s/ interrupçãp traf. D=1,20 m galv.</v>
          </cell>
          <cell r="C1611" t="str">
            <v>m</v>
          </cell>
          <cell r="D1611">
            <v>0</v>
          </cell>
          <cell r="E1611">
            <v>120.99</v>
          </cell>
          <cell r="F1611">
            <v>120.99</v>
          </cell>
          <cell r="G1611">
            <v>1502.5</v>
          </cell>
          <cell r="H1611">
            <v>112.76</v>
          </cell>
          <cell r="I1611">
            <v>0</v>
          </cell>
          <cell r="J1611">
            <v>1736.25</v>
          </cell>
          <cell r="K1611">
            <v>482.15</v>
          </cell>
          <cell r="L1611">
            <v>2218.4</v>
          </cell>
        </row>
        <row r="1612">
          <cell r="A1612" t="str">
            <v>3 S 04 310 16</v>
          </cell>
          <cell r="B1612" t="str">
            <v>Bueiro met. s/interrupção tráf. D=1,60 m galv.</v>
          </cell>
          <cell r="C1612" t="str">
            <v>m</v>
          </cell>
          <cell r="D1612">
            <v>0</v>
          </cell>
          <cell r="E1612">
            <v>161.32</v>
          </cell>
          <cell r="F1612">
            <v>161.32</v>
          </cell>
          <cell r="G1612">
            <v>2000.5000000000002</v>
          </cell>
          <cell r="H1612">
            <v>150.35</v>
          </cell>
          <cell r="I1612">
            <v>0</v>
          </cell>
          <cell r="J1612">
            <v>2312.17</v>
          </cell>
          <cell r="K1612">
            <v>642.08000000000004</v>
          </cell>
          <cell r="L1612">
            <v>2954.25</v>
          </cell>
        </row>
        <row r="1613">
          <cell r="A1613" t="str">
            <v>3 S 04 310 20</v>
          </cell>
          <cell r="B1613" t="str">
            <v>Bueiro met. s/interrupção tráf. D=2,00 m galv.</v>
          </cell>
          <cell r="C1613" t="str">
            <v>m</v>
          </cell>
          <cell r="D1613">
            <v>0</v>
          </cell>
          <cell r="E1613">
            <v>214.26</v>
          </cell>
          <cell r="F1613">
            <v>214.26</v>
          </cell>
          <cell r="G1613">
            <v>2510.5</v>
          </cell>
          <cell r="H1613">
            <v>180.57</v>
          </cell>
          <cell r="I1613">
            <v>0</v>
          </cell>
          <cell r="J1613">
            <v>2905.3300000000004</v>
          </cell>
          <cell r="K1613">
            <v>806.81</v>
          </cell>
          <cell r="L1613">
            <v>3712.1400000000003</v>
          </cell>
        </row>
        <row r="1614">
          <cell r="A1614" t="str">
            <v>3 S 04 311 12</v>
          </cell>
          <cell r="B1614" t="str">
            <v>Bueiro met. s/ interrupçãp traf. D=1,20 m epoxy</v>
          </cell>
          <cell r="C1614" t="str">
            <v>m</v>
          </cell>
          <cell r="D1614">
            <v>0</v>
          </cell>
          <cell r="E1614">
            <v>120.99</v>
          </cell>
          <cell r="F1614">
            <v>120.99</v>
          </cell>
          <cell r="G1614">
            <v>1574.5</v>
          </cell>
          <cell r="H1614">
            <v>112.76</v>
          </cell>
          <cell r="I1614">
            <v>0</v>
          </cell>
          <cell r="J1614">
            <v>1808.25</v>
          </cell>
          <cell r="K1614">
            <v>502.15</v>
          </cell>
          <cell r="L1614">
            <v>2310.4</v>
          </cell>
        </row>
        <row r="1615">
          <cell r="A1615" t="str">
            <v>3 S 04 311 16</v>
          </cell>
          <cell r="B1615" t="str">
            <v>Bueiro met.s/interrupção tráf. D=1,60 m rev. epoxy</v>
          </cell>
          <cell r="C1615" t="str">
            <v>m</v>
          </cell>
          <cell r="D1615">
            <v>0</v>
          </cell>
          <cell r="E1615">
            <v>161.32</v>
          </cell>
          <cell r="F1615">
            <v>161.32</v>
          </cell>
          <cell r="G1615">
            <v>2103.5</v>
          </cell>
          <cell r="H1615">
            <v>150.35</v>
          </cell>
          <cell r="I1615">
            <v>0</v>
          </cell>
          <cell r="J1615">
            <v>2415.1699999999996</v>
          </cell>
          <cell r="K1615">
            <v>670.69</v>
          </cell>
          <cell r="L1615">
            <v>3085.8599999999997</v>
          </cell>
        </row>
        <row r="1616">
          <cell r="A1616" t="str">
            <v>3 S 04 311 20</v>
          </cell>
          <cell r="B1616" t="str">
            <v>Bueiro met.s/interrupção tráf. D=2,00 m rev. epoxy</v>
          </cell>
          <cell r="C1616" t="str">
            <v>m</v>
          </cell>
          <cell r="D1616">
            <v>0</v>
          </cell>
          <cell r="E1616">
            <v>214.26</v>
          </cell>
          <cell r="F1616">
            <v>214.26</v>
          </cell>
          <cell r="G1616">
            <v>2636.5</v>
          </cell>
          <cell r="H1616">
            <v>180.57</v>
          </cell>
          <cell r="I1616">
            <v>0</v>
          </cell>
          <cell r="J1616">
            <v>3031.33</v>
          </cell>
          <cell r="K1616">
            <v>841.8</v>
          </cell>
          <cell r="L1616">
            <v>3873.13</v>
          </cell>
        </row>
        <row r="1617">
          <cell r="A1617" t="str">
            <v>3 S 04 402 01</v>
          </cell>
          <cell r="B1617" t="str">
            <v>Valeta de Proteção e Saída D´Água com Máquina</v>
          </cell>
          <cell r="C1617" t="str">
            <v>m³</v>
          </cell>
          <cell r="D1617">
            <v>1.89</v>
          </cell>
          <cell r="E1617">
            <v>0.28000000000000003</v>
          </cell>
          <cell r="F1617">
            <v>2.17</v>
          </cell>
          <cell r="G1617">
            <v>0</v>
          </cell>
          <cell r="H1617">
            <v>0</v>
          </cell>
          <cell r="I1617">
            <v>0</v>
          </cell>
          <cell r="J1617">
            <v>2.17</v>
          </cell>
          <cell r="K1617">
            <v>0.6</v>
          </cell>
          <cell r="L1617">
            <v>2.77</v>
          </cell>
        </row>
        <row r="1618">
          <cell r="A1618" t="str">
            <v>3 S 04 590 00</v>
          </cell>
          <cell r="B1618" t="str">
            <v>Assentamento de dreno profundo</v>
          </cell>
          <cell r="C1618" t="str">
            <v>m</v>
          </cell>
          <cell r="D1618">
            <v>1.1200000000000001</v>
          </cell>
          <cell r="E1618">
            <v>24.34</v>
          </cell>
          <cell r="F1618">
            <v>25.46</v>
          </cell>
          <cell r="G1618">
            <v>0</v>
          </cell>
          <cell r="H1618">
            <v>43.28</v>
          </cell>
          <cell r="I1618">
            <v>0</v>
          </cell>
          <cell r="J1618">
            <v>68.739999999999995</v>
          </cell>
          <cell r="K1618">
            <v>19.079999999999998</v>
          </cell>
          <cell r="L1618">
            <v>87.82</v>
          </cell>
        </row>
        <row r="1619">
          <cell r="A1619" t="str">
            <v>3 S 04 590 50</v>
          </cell>
          <cell r="B1619" t="str">
            <v>Assentamento de dreno profundo AC/BC</v>
          </cell>
          <cell r="C1619" t="str">
            <v>m</v>
          </cell>
          <cell r="D1619">
            <v>1.1200000000000001</v>
          </cell>
          <cell r="E1619">
            <v>24.34</v>
          </cell>
          <cell r="F1619">
            <v>25.46</v>
          </cell>
          <cell r="G1619">
            <v>0</v>
          </cell>
          <cell r="H1619">
            <v>42.73</v>
          </cell>
          <cell r="I1619">
            <v>0</v>
          </cell>
          <cell r="J1619">
            <v>68.19</v>
          </cell>
          <cell r="K1619">
            <v>18.93</v>
          </cell>
          <cell r="L1619">
            <v>87.12</v>
          </cell>
        </row>
        <row r="1620">
          <cell r="A1620" t="str">
            <v>3 S 04 999 08</v>
          </cell>
          <cell r="B1620" t="str">
            <v>Selo de argila apiloado com solo local</v>
          </cell>
          <cell r="C1620" t="str">
            <v>m³</v>
          </cell>
          <cell r="D1620">
            <v>0</v>
          </cell>
          <cell r="E1620">
            <v>23.58</v>
          </cell>
          <cell r="F1620">
            <v>23.58</v>
          </cell>
          <cell r="G1620">
            <v>0</v>
          </cell>
          <cell r="H1620">
            <v>0</v>
          </cell>
          <cell r="I1620">
            <v>0</v>
          </cell>
          <cell r="J1620">
            <v>23.58</v>
          </cell>
          <cell r="K1620">
            <v>6.54</v>
          </cell>
          <cell r="L1620">
            <v>30.12</v>
          </cell>
        </row>
        <row r="1621">
          <cell r="A1621" t="str">
            <v>3 S 05 000 00</v>
          </cell>
          <cell r="B1621" t="str">
            <v>Enrocamento de pedra arrumada</v>
          </cell>
          <cell r="C1621" t="str">
            <v>m³</v>
          </cell>
          <cell r="D1621">
            <v>1.49</v>
          </cell>
          <cell r="E1621">
            <v>74.95</v>
          </cell>
          <cell r="F1621">
            <v>76.44</v>
          </cell>
          <cell r="G1621">
            <v>0</v>
          </cell>
          <cell r="H1621">
            <v>66.91</v>
          </cell>
          <cell r="I1621">
            <v>0</v>
          </cell>
          <cell r="J1621">
            <v>143.35</v>
          </cell>
          <cell r="K1621">
            <v>39.799999999999997</v>
          </cell>
          <cell r="L1621">
            <v>183.15</v>
          </cell>
        </row>
        <row r="1622">
          <cell r="A1622" t="str">
            <v>3 S 05 000 50</v>
          </cell>
          <cell r="B1622" t="str">
            <v>Enrocamento de pedra arrumada - PC</v>
          </cell>
          <cell r="C1622" t="str">
            <v>m³</v>
          </cell>
          <cell r="D1622">
            <v>1.49</v>
          </cell>
          <cell r="E1622">
            <v>74.95</v>
          </cell>
          <cell r="F1622">
            <v>76.44</v>
          </cell>
          <cell r="G1622">
            <v>0</v>
          </cell>
          <cell r="H1622">
            <v>34.32</v>
          </cell>
          <cell r="I1622">
            <v>0</v>
          </cell>
          <cell r="J1622">
            <v>110.76</v>
          </cell>
          <cell r="K1622">
            <v>30.75</v>
          </cell>
          <cell r="L1622">
            <v>141.51</v>
          </cell>
        </row>
        <row r="1623">
          <cell r="A1623" t="str">
            <v>3 S 05 001 00</v>
          </cell>
          <cell r="B1623" t="str">
            <v>Enrocamento de pedra jogada</v>
          </cell>
          <cell r="C1623" t="str">
            <v>m³</v>
          </cell>
          <cell r="D1623">
            <v>1.24</v>
          </cell>
          <cell r="E1623">
            <v>34.1</v>
          </cell>
          <cell r="F1623">
            <v>35.340000000000003</v>
          </cell>
          <cell r="G1623">
            <v>0</v>
          </cell>
          <cell r="H1623">
            <v>55.76</v>
          </cell>
          <cell r="I1623">
            <v>0</v>
          </cell>
          <cell r="J1623">
            <v>91.1</v>
          </cell>
          <cell r="K1623">
            <v>25.29</v>
          </cell>
          <cell r="L1623">
            <v>116.39</v>
          </cell>
        </row>
        <row r="1624">
          <cell r="A1624" t="str">
            <v>3 S 05 001 50</v>
          </cell>
          <cell r="B1624" t="str">
            <v>Enrocamento de pedra jogada - PC</v>
          </cell>
          <cell r="C1624" t="str">
            <v>m³</v>
          </cell>
          <cell r="D1624">
            <v>1.24</v>
          </cell>
          <cell r="E1624">
            <v>34.1</v>
          </cell>
          <cell r="F1624">
            <v>35.340000000000003</v>
          </cell>
          <cell r="G1624">
            <v>0</v>
          </cell>
          <cell r="H1624">
            <v>28.6</v>
          </cell>
          <cell r="I1624">
            <v>0</v>
          </cell>
          <cell r="J1624">
            <v>63.94</v>
          </cell>
          <cell r="K1624">
            <v>17.75</v>
          </cell>
          <cell r="L1624">
            <v>81.69</v>
          </cell>
        </row>
        <row r="1625">
          <cell r="A1625" t="str">
            <v>3 S 05 101 00</v>
          </cell>
          <cell r="B1625" t="str">
            <v>Semeadura mecanica (incl. calcareo, adubo e sementes)</v>
          </cell>
          <cell r="C1625" t="str">
            <v>ha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0</v>
          </cell>
          <cell r="J1625">
            <v>1232.8</v>
          </cell>
          <cell r="K1625">
            <v>342.34</v>
          </cell>
          <cell r="L1625">
            <v>1575.1399999999999</v>
          </cell>
        </row>
        <row r="1626">
          <cell r="A1626" t="str">
            <v>3 S 05 101 01</v>
          </cell>
          <cell r="B1626" t="str">
            <v>Revestimento vegetal com mudas</v>
          </cell>
          <cell r="C1626" t="str">
            <v>m²</v>
          </cell>
          <cell r="D1626">
            <v>1.43</v>
          </cell>
          <cell r="E1626">
            <v>4.72</v>
          </cell>
          <cell r="F1626">
            <v>6.15</v>
          </cell>
          <cell r="G1626">
            <v>0</v>
          </cell>
          <cell r="H1626">
            <v>0.37</v>
          </cell>
          <cell r="I1626">
            <v>0</v>
          </cell>
          <cell r="J1626">
            <v>6.52</v>
          </cell>
          <cell r="K1626">
            <v>1.81</v>
          </cell>
          <cell r="L1626">
            <v>8.33</v>
          </cell>
        </row>
        <row r="1627">
          <cell r="A1627" t="str">
            <v>3 S 05 101 02</v>
          </cell>
          <cell r="B1627" t="str">
            <v>Revestimento vegetal com grama em leivas</v>
          </cell>
          <cell r="C1627" t="str">
            <v>m²</v>
          </cell>
          <cell r="D1627">
            <v>1.74</v>
          </cell>
          <cell r="E1627">
            <v>3.14</v>
          </cell>
          <cell r="F1627">
            <v>4.88</v>
          </cell>
          <cell r="G1627">
            <v>0</v>
          </cell>
          <cell r="H1627">
            <v>1.85</v>
          </cell>
          <cell r="I1627">
            <v>0</v>
          </cell>
          <cell r="J1627">
            <v>6.73</v>
          </cell>
          <cell r="K1627">
            <v>1.86</v>
          </cell>
          <cell r="L1627">
            <v>8.59</v>
          </cell>
        </row>
        <row r="1628">
          <cell r="A1628" t="str">
            <v>3 S 05 120 01</v>
          </cell>
          <cell r="B1628" t="str">
            <v>Plantio de arbusto (h= 0,50m)</v>
          </cell>
          <cell r="C1628" t="str">
            <v>un</v>
          </cell>
          <cell r="D1628">
            <v>0</v>
          </cell>
          <cell r="E1628">
            <v>0</v>
          </cell>
          <cell r="F1628">
            <v>0</v>
          </cell>
          <cell r="G1628">
            <v>23.47</v>
          </cell>
          <cell r="H1628">
            <v>2.68</v>
          </cell>
          <cell r="I1628">
            <v>0</v>
          </cell>
          <cell r="J1628">
            <v>26.15</v>
          </cell>
          <cell r="K1628">
            <v>7.26</v>
          </cell>
          <cell r="L1628">
            <v>33.409999999999997</v>
          </cell>
        </row>
        <row r="1629">
          <cell r="A1629" t="str">
            <v>3 S 08 001 01</v>
          </cell>
          <cell r="B1629" t="str">
            <v>Patrolamento (cons.)</v>
          </cell>
          <cell r="C1629" t="str">
            <v>ha</v>
          </cell>
          <cell r="D1629">
            <v>377.91</v>
          </cell>
          <cell r="E1629">
            <v>61.57</v>
          </cell>
          <cell r="F1629">
            <v>439.48</v>
          </cell>
          <cell r="G1629">
            <v>0</v>
          </cell>
          <cell r="H1629">
            <v>0</v>
          </cell>
          <cell r="I1629">
            <v>0</v>
          </cell>
          <cell r="J1629">
            <v>439.47</v>
          </cell>
          <cell r="K1629">
            <v>122.04</v>
          </cell>
          <cell r="L1629">
            <v>561.51</v>
          </cell>
        </row>
        <row r="1630">
          <cell r="A1630" t="str">
            <v>3 S 08 002 01</v>
          </cell>
          <cell r="B1630" t="str">
            <v>Conformação de Pista p/ Revestimento Primário</v>
          </cell>
          <cell r="C1630" t="str">
            <v>ha</v>
          </cell>
          <cell r="D1630">
            <v>440.17</v>
          </cell>
          <cell r="E1630">
            <v>71.709999999999994</v>
          </cell>
          <cell r="F1630">
            <v>511.88</v>
          </cell>
          <cell r="G1630">
            <v>0</v>
          </cell>
          <cell r="H1630">
            <v>0</v>
          </cell>
          <cell r="I1630">
            <v>0</v>
          </cell>
          <cell r="J1630">
            <v>511.87</v>
          </cell>
          <cell r="K1630">
            <v>142.13999999999999</v>
          </cell>
          <cell r="L1630">
            <v>654.01</v>
          </cell>
        </row>
        <row r="1631">
          <cell r="A1631" t="str">
            <v>3 S 08 003 01</v>
          </cell>
          <cell r="B1631" t="str">
            <v>Espalhamento de Material para Revestimento Primário</v>
          </cell>
          <cell r="C1631" t="str">
            <v>ha</v>
          </cell>
          <cell r="D1631">
            <v>541.99</v>
          </cell>
          <cell r="E1631">
            <v>88.3</v>
          </cell>
          <cell r="F1631">
            <v>630.29</v>
          </cell>
          <cell r="G1631">
            <v>0</v>
          </cell>
          <cell r="H1631">
            <v>0</v>
          </cell>
          <cell r="I1631">
            <v>0</v>
          </cell>
          <cell r="J1631">
            <v>630.28</v>
          </cell>
          <cell r="K1631">
            <v>175.02</v>
          </cell>
          <cell r="L1631">
            <v>805.3</v>
          </cell>
        </row>
        <row r="1632">
          <cell r="A1632" t="str">
            <v>3 S 08 100 00</v>
          </cell>
          <cell r="B1632" t="str">
            <v>Tapa buraco</v>
          </cell>
          <cell r="C1632" t="str">
            <v>m³</v>
          </cell>
          <cell r="D1632">
            <v>31.68</v>
          </cell>
          <cell r="E1632">
            <v>208.62</v>
          </cell>
          <cell r="F1632">
            <v>240.3</v>
          </cell>
          <cell r="G1632">
            <v>0</v>
          </cell>
          <cell r="H1632">
            <v>0</v>
          </cell>
          <cell r="I1632">
            <v>0</v>
          </cell>
          <cell r="J1632">
            <v>240.3</v>
          </cell>
          <cell r="K1632">
            <v>66.73</v>
          </cell>
          <cell r="L1632">
            <v>307.02999999999997</v>
          </cell>
        </row>
        <row r="1633">
          <cell r="A1633" t="str">
            <v>3 S 08 101 01</v>
          </cell>
          <cell r="B1633" t="str">
            <v>Remendo profundo com demolição manual</v>
          </cell>
          <cell r="C1633" t="str">
            <v>m³</v>
          </cell>
          <cell r="D1633">
            <v>59.58</v>
          </cell>
          <cell r="E1633">
            <v>213.54</v>
          </cell>
          <cell r="F1633">
            <v>273.12</v>
          </cell>
          <cell r="G1633">
            <v>0</v>
          </cell>
          <cell r="H1633">
            <v>0</v>
          </cell>
          <cell r="I1633">
            <v>0</v>
          </cell>
          <cell r="J1633">
            <v>273.10000000000002</v>
          </cell>
          <cell r="K1633">
            <v>75.83</v>
          </cell>
          <cell r="L1633">
            <v>348.93</v>
          </cell>
        </row>
        <row r="1634">
          <cell r="A1634" t="str">
            <v>3 S 08 101 02</v>
          </cell>
          <cell r="B1634" t="str">
            <v>Remendo profundo com demolição mecanizada</v>
          </cell>
          <cell r="C1634" t="str">
            <v>m³</v>
          </cell>
          <cell r="D1634">
            <v>78.42</v>
          </cell>
          <cell r="E1634">
            <v>104.31</v>
          </cell>
          <cell r="F1634">
            <v>182.73</v>
          </cell>
          <cell r="G1634">
            <v>0</v>
          </cell>
          <cell r="H1634">
            <v>0</v>
          </cell>
          <cell r="I1634">
            <v>0</v>
          </cell>
          <cell r="J1634">
            <v>182.73</v>
          </cell>
          <cell r="K1634">
            <v>50.74</v>
          </cell>
          <cell r="L1634">
            <v>233.47</v>
          </cell>
        </row>
        <row r="1635">
          <cell r="A1635" t="str">
            <v>3 S 08 101 03</v>
          </cell>
          <cell r="B1635" t="str">
            <v>Remendo profundo com demolição mec. e serra</v>
          </cell>
          <cell r="C1635" t="str">
            <v>m³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0</v>
          </cell>
          <cell r="J1635">
            <v>533.11</v>
          </cell>
          <cell r="K1635">
            <v>148.04</v>
          </cell>
          <cell r="L1635">
            <v>681.15</v>
          </cell>
        </row>
        <row r="1636">
          <cell r="A1636" t="str">
            <v>3 S 08 101 04</v>
          </cell>
          <cell r="B1636" t="str">
            <v>Tapa buraco com serra corta piso</v>
          </cell>
          <cell r="C1636" t="str">
            <v>m³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0</v>
          </cell>
          <cell r="J1636">
            <v>566.75</v>
          </cell>
          <cell r="K1636">
            <v>157.38</v>
          </cell>
          <cell r="L1636">
            <v>724.13</v>
          </cell>
        </row>
        <row r="1637">
          <cell r="A1637" t="str">
            <v>3 S 08 102 00</v>
          </cell>
          <cell r="B1637" t="str">
            <v>Limpeza ench. juntas pav. concr. a quente (consv)</v>
          </cell>
          <cell r="C1637" t="str">
            <v>m</v>
          </cell>
          <cell r="D1637">
            <v>1.1399999999999999</v>
          </cell>
          <cell r="E1637">
            <v>1.39</v>
          </cell>
          <cell r="F1637">
            <v>2.5299999999999998</v>
          </cell>
          <cell r="G1637">
            <v>0.14000000000000001</v>
          </cell>
          <cell r="H1637">
            <v>0</v>
          </cell>
          <cell r="I1637">
            <v>0</v>
          </cell>
          <cell r="J1637">
            <v>2.93</v>
          </cell>
          <cell r="K1637">
            <v>0.81</v>
          </cell>
          <cell r="L1637">
            <v>3.74</v>
          </cell>
        </row>
        <row r="1638">
          <cell r="A1638" t="str">
            <v>3 S 08 102 01</v>
          </cell>
          <cell r="B1638" t="str">
            <v>Limpeza ench. juntas pav. concr. a frio (consv)</v>
          </cell>
          <cell r="C1638" t="str">
            <v>m</v>
          </cell>
          <cell r="D1638">
            <v>1.01</v>
          </cell>
          <cell r="E1638">
            <v>1.04</v>
          </cell>
          <cell r="F1638">
            <v>2.0499999999999998</v>
          </cell>
          <cell r="G1638">
            <v>0.04</v>
          </cell>
          <cell r="H1638">
            <v>0</v>
          </cell>
          <cell r="I1638">
            <v>0</v>
          </cell>
          <cell r="J1638">
            <v>2.09</v>
          </cell>
          <cell r="K1638">
            <v>0.57999999999999996</v>
          </cell>
          <cell r="L1638">
            <v>2.67</v>
          </cell>
        </row>
        <row r="1639">
          <cell r="A1639" t="str">
            <v>3 S 08 102 51</v>
          </cell>
          <cell r="B1639" t="str">
            <v>Limpeza ench. juntas pav. concr. a frio (consv) - AC</v>
          </cell>
          <cell r="C1639" t="str">
            <v>m</v>
          </cell>
          <cell r="D1639">
            <v>1.01</v>
          </cell>
          <cell r="E1639">
            <v>1.04</v>
          </cell>
          <cell r="F1639">
            <v>2.0499999999999998</v>
          </cell>
          <cell r="G1639">
            <v>0.04</v>
          </cell>
          <cell r="H1639">
            <v>0.01</v>
          </cell>
          <cell r="I1639">
            <v>0</v>
          </cell>
          <cell r="J1639">
            <v>2.1</v>
          </cell>
          <cell r="K1639">
            <v>0.57999999999999996</v>
          </cell>
          <cell r="L1639">
            <v>2.68</v>
          </cell>
        </row>
        <row r="1640">
          <cell r="A1640" t="str">
            <v>3 S 08 103 00</v>
          </cell>
          <cell r="B1640" t="str">
            <v>Selagem de trinca</v>
          </cell>
          <cell r="C1640" t="str">
            <v>l</v>
          </cell>
          <cell r="D1640">
            <v>0.88</v>
          </cell>
          <cell r="E1640">
            <v>0.84</v>
          </cell>
          <cell r="F1640">
            <v>1.72</v>
          </cell>
          <cell r="G1640">
            <v>0</v>
          </cell>
          <cell r="H1640">
            <v>0.01</v>
          </cell>
          <cell r="I1640">
            <v>0</v>
          </cell>
          <cell r="J1640">
            <v>1.73</v>
          </cell>
          <cell r="K1640">
            <v>0.48</v>
          </cell>
          <cell r="L1640">
            <v>2.21</v>
          </cell>
        </row>
        <row r="1641">
          <cell r="A1641" t="str">
            <v>3 S 08 103 50</v>
          </cell>
          <cell r="B1641" t="str">
            <v>Selagem de trinca - AC</v>
          </cell>
          <cell r="C1641" t="str">
            <v>l</v>
          </cell>
          <cell r="D1641">
            <v>0.88</v>
          </cell>
          <cell r="E1641">
            <v>0.84</v>
          </cell>
          <cell r="F1641">
            <v>1.72</v>
          </cell>
          <cell r="G1641">
            <v>0</v>
          </cell>
          <cell r="H1641">
            <v>0.08</v>
          </cell>
          <cell r="I1641">
            <v>0</v>
          </cell>
          <cell r="J1641">
            <v>1.8</v>
          </cell>
          <cell r="K1641">
            <v>0.49</v>
          </cell>
          <cell r="L1641">
            <v>2.29</v>
          </cell>
        </row>
        <row r="1642">
          <cell r="A1642" t="str">
            <v>3 S 08 104 01</v>
          </cell>
          <cell r="B1642" t="str">
            <v>Combate à exsudação com areia</v>
          </cell>
          <cell r="C1642" t="str">
            <v>m²</v>
          </cell>
          <cell r="D1642">
            <v>0.31</v>
          </cell>
          <cell r="E1642">
            <v>0.2</v>
          </cell>
          <cell r="F1642">
            <v>0.51</v>
          </cell>
          <cell r="G1642">
            <v>0</v>
          </cell>
          <cell r="H1642">
            <v>0.01</v>
          </cell>
          <cell r="I1642">
            <v>0</v>
          </cell>
          <cell r="J1642">
            <v>0.52</v>
          </cell>
          <cell r="K1642">
            <v>0.14000000000000001</v>
          </cell>
          <cell r="L1642">
            <v>0.66</v>
          </cell>
        </row>
        <row r="1643">
          <cell r="A1643" t="str">
            <v>3 S 08 104 02</v>
          </cell>
          <cell r="B1643" t="str">
            <v>Combate à exsudação com pedrisco</v>
          </cell>
          <cell r="C1643" t="str">
            <v>m²</v>
          </cell>
          <cell r="D1643">
            <v>0.31</v>
          </cell>
          <cell r="E1643">
            <v>0.2</v>
          </cell>
          <cell r="F1643">
            <v>0.51</v>
          </cell>
          <cell r="G1643">
            <v>0</v>
          </cell>
          <cell r="H1643">
            <v>0.11</v>
          </cell>
          <cell r="I1643">
            <v>0</v>
          </cell>
          <cell r="J1643">
            <v>0.62</v>
          </cell>
          <cell r="K1643">
            <v>0.17</v>
          </cell>
          <cell r="L1643">
            <v>0.79</v>
          </cell>
        </row>
        <row r="1644">
          <cell r="A1644" t="str">
            <v>3 S 08 104 51</v>
          </cell>
          <cell r="B1644" t="str">
            <v>Combate à exsudação com areia - AC</v>
          </cell>
          <cell r="C1644" t="str">
            <v>m²</v>
          </cell>
          <cell r="D1644">
            <v>0.31</v>
          </cell>
          <cell r="E1644">
            <v>0.2</v>
          </cell>
          <cell r="F1644">
            <v>0.51</v>
          </cell>
          <cell r="G1644">
            <v>0</v>
          </cell>
          <cell r="H1644">
            <v>0.13</v>
          </cell>
          <cell r="I1644">
            <v>0</v>
          </cell>
          <cell r="J1644">
            <v>0.64</v>
          </cell>
          <cell r="K1644">
            <v>0.17</v>
          </cell>
          <cell r="L1644">
            <v>0.81</v>
          </cell>
        </row>
        <row r="1645">
          <cell r="A1645" t="str">
            <v>3 S 08 104 52</v>
          </cell>
          <cell r="B1645" t="str">
            <v>Combate à exsudação com pedrisco BC</v>
          </cell>
          <cell r="C1645" t="str">
            <v>m²</v>
          </cell>
          <cell r="D1645">
            <v>0.31</v>
          </cell>
          <cell r="E1645">
            <v>0.2</v>
          </cell>
          <cell r="F1645">
            <v>0.51</v>
          </cell>
          <cell r="G1645">
            <v>0</v>
          </cell>
          <cell r="H1645">
            <v>0.11</v>
          </cell>
          <cell r="I1645">
            <v>0</v>
          </cell>
          <cell r="J1645">
            <v>0.62</v>
          </cell>
          <cell r="K1645">
            <v>0.17</v>
          </cell>
          <cell r="L1645">
            <v>0.79</v>
          </cell>
        </row>
        <row r="1646">
          <cell r="A1646" t="str">
            <v>3 S 08 109 00</v>
          </cell>
          <cell r="B1646" t="str">
            <v>Correção de defeitos com mistura betuminosa</v>
          </cell>
          <cell r="C1646" t="str">
            <v>m³</v>
          </cell>
          <cell r="D1646">
            <v>61.14</v>
          </cell>
          <cell r="E1646">
            <v>58.04</v>
          </cell>
          <cell r="F1646">
            <v>119.18</v>
          </cell>
          <cell r="G1646">
            <v>0</v>
          </cell>
          <cell r="H1646">
            <v>0</v>
          </cell>
          <cell r="I1646">
            <v>0</v>
          </cell>
          <cell r="J1646">
            <v>127.88</v>
          </cell>
          <cell r="K1646">
            <v>35.51</v>
          </cell>
          <cell r="L1646">
            <v>163.38999999999999</v>
          </cell>
        </row>
        <row r="1647">
          <cell r="A1647" t="str">
            <v>3 S 08 109 12</v>
          </cell>
          <cell r="B1647" t="str">
            <v>Correção de defeitos por fresagem descontínua</v>
          </cell>
          <cell r="C1647" t="str">
            <v>m³</v>
          </cell>
          <cell r="D1647">
            <v>89.59</v>
          </cell>
          <cell r="E1647">
            <v>26.12</v>
          </cell>
          <cell r="F1647">
            <v>115.71</v>
          </cell>
          <cell r="G1647">
            <v>58.1</v>
          </cell>
          <cell r="H1647">
            <v>0</v>
          </cell>
          <cell r="I1647">
            <v>0</v>
          </cell>
          <cell r="J1647">
            <v>173.81</v>
          </cell>
          <cell r="K1647">
            <v>48.26</v>
          </cell>
          <cell r="L1647">
            <v>222.07</v>
          </cell>
        </row>
        <row r="1648">
          <cell r="A1648" t="str">
            <v>3 S 08 110 00</v>
          </cell>
          <cell r="B1648" t="str">
            <v>Correção de defeitos por penetração</v>
          </cell>
          <cell r="C1648" t="str">
            <v>m²</v>
          </cell>
          <cell r="D1648">
            <v>6.55</v>
          </cell>
          <cell r="E1648">
            <v>6.21</v>
          </cell>
          <cell r="F1648">
            <v>12.76</v>
          </cell>
          <cell r="G1648">
            <v>0</v>
          </cell>
          <cell r="H1648">
            <v>0.31</v>
          </cell>
          <cell r="I1648">
            <v>0</v>
          </cell>
          <cell r="J1648">
            <v>14.01</v>
          </cell>
          <cell r="K1648">
            <v>3.89</v>
          </cell>
          <cell r="L1648">
            <v>17.899999999999999</v>
          </cell>
        </row>
        <row r="1649">
          <cell r="A1649" t="str">
            <v>3 S 08 110 50</v>
          </cell>
          <cell r="B1649" t="str">
            <v>Correção de defeitos por penetração BC</v>
          </cell>
          <cell r="C1649" t="str">
            <v>m²</v>
          </cell>
          <cell r="D1649">
            <v>6.55</v>
          </cell>
          <cell r="E1649">
            <v>6.21</v>
          </cell>
          <cell r="F1649">
            <v>12.76</v>
          </cell>
          <cell r="G1649">
            <v>0</v>
          </cell>
          <cell r="H1649">
            <v>0.28999999999999998</v>
          </cell>
          <cell r="I1649">
            <v>0</v>
          </cell>
          <cell r="J1649">
            <v>13.99</v>
          </cell>
          <cell r="K1649">
            <v>3.88</v>
          </cell>
          <cell r="L1649">
            <v>17.87</v>
          </cell>
        </row>
        <row r="1650">
          <cell r="A1650" t="str">
            <v>3 S 08 200 00</v>
          </cell>
          <cell r="B1650" t="str">
            <v>Recomp. de guarda corpo</v>
          </cell>
          <cell r="C1650" t="str">
            <v>m</v>
          </cell>
          <cell r="D1650">
            <v>27.25</v>
          </cell>
          <cell r="E1650">
            <v>34.07</v>
          </cell>
          <cell r="F1650">
            <v>61.32</v>
          </cell>
          <cell r="G1650">
            <v>0</v>
          </cell>
          <cell r="H1650">
            <v>53.57</v>
          </cell>
          <cell r="I1650">
            <v>0</v>
          </cell>
          <cell r="J1650">
            <v>114.89</v>
          </cell>
          <cell r="K1650">
            <v>31.9</v>
          </cell>
          <cell r="L1650">
            <v>146.79</v>
          </cell>
        </row>
        <row r="1651">
          <cell r="A1651" t="str">
            <v>3 S 08 200 01</v>
          </cell>
          <cell r="B1651" t="str">
            <v>Recomposição de sarjeta em alvenaria de tijolo</v>
          </cell>
          <cell r="C1651" t="str">
            <v>m²</v>
          </cell>
          <cell r="D1651">
            <v>0</v>
          </cell>
          <cell r="E1651">
            <v>31.68</v>
          </cell>
          <cell r="F1651">
            <v>31.68</v>
          </cell>
          <cell r="G1651">
            <v>11.34</v>
          </cell>
          <cell r="H1651">
            <v>2.3199999999999998</v>
          </cell>
          <cell r="I1651">
            <v>0</v>
          </cell>
          <cell r="J1651">
            <v>45.34</v>
          </cell>
          <cell r="K1651">
            <v>12.59</v>
          </cell>
          <cell r="L1651">
            <v>57.93</v>
          </cell>
        </row>
        <row r="1652">
          <cell r="A1652" t="str">
            <v>3 S 08 200 50</v>
          </cell>
          <cell r="B1652" t="str">
            <v>Recomp. de guarda corpo - AC/BC</v>
          </cell>
          <cell r="C1652" t="str">
            <v>m</v>
          </cell>
          <cell r="D1652">
            <v>27.25</v>
          </cell>
          <cell r="E1652">
            <v>34.07</v>
          </cell>
          <cell r="F1652">
            <v>61.32</v>
          </cell>
          <cell r="G1652">
            <v>0</v>
          </cell>
          <cell r="H1652">
            <v>54.95</v>
          </cell>
          <cell r="I1652">
            <v>0</v>
          </cell>
          <cell r="J1652">
            <v>116.27</v>
          </cell>
          <cell r="K1652">
            <v>32.28</v>
          </cell>
          <cell r="L1652">
            <v>148.55000000000001</v>
          </cell>
        </row>
        <row r="1653">
          <cell r="A1653" t="str">
            <v>3 S 08 200 51</v>
          </cell>
          <cell r="B1653" t="str">
            <v>Recomposição de sarjeta em alvenaria de tijolo - AC</v>
          </cell>
          <cell r="C1653" t="str">
            <v>m²</v>
          </cell>
          <cell r="D1653">
            <v>0</v>
          </cell>
          <cell r="E1653">
            <v>31.68</v>
          </cell>
          <cell r="F1653">
            <v>31.68</v>
          </cell>
          <cell r="G1653">
            <v>11.34</v>
          </cell>
          <cell r="H1653">
            <v>2.76</v>
          </cell>
          <cell r="I1653">
            <v>0</v>
          </cell>
          <cell r="J1653">
            <v>45.78</v>
          </cell>
          <cell r="K1653">
            <v>12.71</v>
          </cell>
          <cell r="L1653">
            <v>58.49</v>
          </cell>
        </row>
        <row r="1654">
          <cell r="A1654" t="str">
            <v>3 S 08 300 01</v>
          </cell>
          <cell r="B1654" t="str">
            <v>Limpeza de sarjeta e meio fio</v>
          </cell>
          <cell r="C1654" t="str">
            <v>m</v>
          </cell>
          <cell r="D1654">
            <v>0</v>
          </cell>
          <cell r="E1654">
            <v>0.48</v>
          </cell>
          <cell r="F1654">
            <v>0.48</v>
          </cell>
          <cell r="G1654">
            <v>0</v>
          </cell>
          <cell r="H1654">
            <v>0</v>
          </cell>
          <cell r="I1654">
            <v>0</v>
          </cell>
          <cell r="J1654">
            <v>0.48</v>
          </cell>
          <cell r="K1654">
            <v>0.13</v>
          </cell>
          <cell r="L1654">
            <v>0.61</v>
          </cell>
        </row>
        <row r="1655">
          <cell r="A1655" t="str">
            <v>3 S 08 301 01</v>
          </cell>
          <cell r="B1655" t="str">
            <v>Limpeza de valeta de corte</v>
          </cell>
          <cell r="C1655" t="str">
            <v>m</v>
          </cell>
          <cell r="D1655">
            <v>0</v>
          </cell>
          <cell r="E1655">
            <v>0.72</v>
          </cell>
          <cell r="F1655">
            <v>0.72</v>
          </cell>
          <cell r="G1655">
            <v>0</v>
          </cell>
          <cell r="H1655">
            <v>0</v>
          </cell>
          <cell r="I1655">
            <v>0</v>
          </cell>
          <cell r="J1655">
            <v>0.72</v>
          </cell>
          <cell r="K1655">
            <v>0.19</v>
          </cell>
          <cell r="L1655">
            <v>0.91</v>
          </cell>
        </row>
        <row r="1656">
          <cell r="A1656" t="str">
            <v>3 S 08 301 02</v>
          </cell>
          <cell r="B1656" t="str">
            <v>Limpeza de vala de drenagem</v>
          </cell>
          <cell r="C1656" t="str">
            <v>m</v>
          </cell>
          <cell r="D1656">
            <v>0</v>
          </cell>
          <cell r="E1656">
            <v>2.88</v>
          </cell>
          <cell r="F1656">
            <v>2.88</v>
          </cell>
          <cell r="G1656">
            <v>0</v>
          </cell>
          <cell r="H1656">
            <v>0</v>
          </cell>
          <cell r="I1656">
            <v>0</v>
          </cell>
          <cell r="J1656">
            <v>2.88</v>
          </cell>
          <cell r="K1656">
            <v>0.79</v>
          </cell>
          <cell r="L1656">
            <v>3.67</v>
          </cell>
        </row>
        <row r="1657">
          <cell r="A1657" t="str">
            <v>3 S 08 301 03</v>
          </cell>
          <cell r="B1657" t="str">
            <v>Limpeza de descida d'água</v>
          </cell>
          <cell r="C1657" t="str">
            <v>m</v>
          </cell>
          <cell r="D1657">
            <v>0</v>
          </cell>
          <cell r="E1657">
            <v>0.96</v>
          </cell>
          <cell r="F1657">
            <v>0.96</v>
          </cell>
          <cell r="G1657">
            <v>0</v>
          </cell>
          <cell r="H1657">
            <v>0</v>
          </cell>
          <cell r="I1657">
            <v>0</v>
          </cell>
          <cell r="J1657">
            <v>0.96</v>
          </cell>
          <cell r="K1657">
            <v>0.26</v>
          </cell>
          <cell r="L1657">
            <v>1.22</v>
          </cell>
        </row>
        <row r="1658">
          <cell r="A1658" t="str">
            <v>3 S 08 302 01</v>
          </cell>
          <cell r="B1658" t="str">
            <v>Limpeza de bueiro</v>
          </cell>
          <cell r="C1658" t="str">
            <v>m³</v>
          </cell>
          <cell r="D1658">
            <v>0</v>
          </cell>
          <cell r="E1658">
            <v>15.68</v>
          </cell>
          <cell r="F1658">
            <v>15.68</v>
          </cell>
          <cell r="G1658">
            <v>0</v>
          </cell>
          <cell r="H1658">
            <v>0</v>
          </cell>
          <cell r="I1658">
            <v>0</v>
          </cell>
          <cell r="J1658">
            <v>15.68</v>
          </cell>
          <cell r="K1658">
            <v>4.3499999999999996</v>
          </cell>
          <cell r="L1658">
            <v>20.03</v>
          </cell>
        </row>
        <row r="1659">
          <cell r="A1659" t="str">
            <v>3 S 08 302 02</v>
          </cell>
          <cell r="B1659" t="str">
            <v>Desobstrução de bueiro</v>
          </cell>
          <cell r="C1659" t="str">
            <v>m³</v>
          </cell>
          <cell r="D1659">
            <v>0</v>
          </cell>
          <cell r="E1659">
            <v>45.78</v>
          </cell>
          <cell r="F1659">
            <v>45.78</v>
          </cell>
          <cell r="G1659">
            <v>0</v>
          </cell>
          <cell r="H1659">
            <v>0</v>
          </cell>
          <cell r="I1659">
            <v>0</v>
          </cell>
          <cell r="J1659">
            <v>45.78</v>
          </cell>
          <cell r="K1659">
            <v>12.71</v>
          </cell>
          <cell r="L1659">
            <v>58.49</v>
          </cell>
        </row>
        <row r="1660">
          <cell r="A1660" t="str">
            <v>3 S 08 302 03</v>
          </cell>
          <cell r="B1660" t="str">
            <v>Assentamento de tubo D=0,60 m</v>
          </cell>
          <cell r="C1660" t="str">
            <v>m</v>
          </cell>
          <cell r="D1660">
            <v>5.9</v>
          </cell>
          <cell r="E1660">
            <v>32.450000000000003</v>
          </cell>
          <cell r="F1660">
            <v>38.35</v>
          </cell>
          <cell r="G1660">
            <v>0</v>
          </cell>
          <cell r="H1660">
            <v>186.41</v>
          </cell>
          <cell r="I1660">
            <v>0</v>
          </cell>
          <cell r="J1660">
            <v>224.76</v>
          </cell>
          <cell r="K1660">
            <v>62.41</v>
          </cell>
          <cell r="L1660">
            <v>287.17</v>
          </cell>
        </row>
        <row r="1661">
          <cell r="A1661" t="str">
            <v>3 S 08 302 04</v>
          </cell>
          <cell r="B1661" t="str">
            <v>Assentamento de tubo D=0,80 m</v>
          </cell>
          <cell r="C1661" t="str">
            <v>m</v>
          </cell>
          <cell r="D1661">
            <v>5.68</v>
          </cell>
          <cell r="E1661">
            <v>49.46</v>
          </cell>
          <cell r="F1661">
            <v>55.14</v>
          </cell>
          <cell r="G1661">
            <v>0</v>
          </cell>
          <cell r="H1661">
            <v>280.56</v>
          </cell>
          <cell r="I1661">
            <v>0</v>
          </cell>
          <cell r="J1661">
            <v>335.7</v>
          </cell>
          <cell r="K1661">
            <v>93.22</v>
          </cell>
          <cell r="L1661">
            <v>428.92</v>
          </cell>
        </row>
        <row r="1662">
          <cell r="A1662" t="str">
            <v>3 S 08 302 05</v>
          </cell>
          <cell r="B1662" t="str">
            <v>Assentamento de tubo D=1,0 m</v>
          </cell>
          <cell r="C1662" t="str">
            <v>m</v>
          </cell>
          <cell r="D1662">
            <v>6.48</v>
          </cell>
          <cell r="E1662">
            <v>61.82</v>
          </cell>
          <cell r="F1662">
            <v>68.3</v>
          </cell>
          <cell r="G1662">
            <v>0</v>
          </cell>
          <cell r="H1662">
            <v>422.97</v>
          </cell>
          <cell r="I1662">
            <v>0</v>
          </cell>
          <cell r="J1662">
            <v>491.27</v>
          </cell>
          <cell r="K1662">
            <v>136.41999999999999</v>
          </cell>
          <cell r="L1662">
            <v>627.69000000000005</v>
          </cell>
        </row>
        <row r="1663">
          <cell r="A1663" t="str">
            <v>3 S 08 302 06</v>
          </cell>
          <cell r="B1663" t="str">
            <v>Assentamento de tubo D=1,20 m</v>
          </cell>
          <cell r="C1663" t="str">
            <v>m</v>
          </cell>
          <cell r="D1663">
            <v>6.85</v>
          </cell>
          <cell r="E1663">
            <v>124.92</v>
          </cell>
          <cell r="F1663">
            <v>131.77000000000001</v>
          </cell>
          <cell r="G1663">
            <v>0</v>
          </cell>
          <cell r="H1663">
            <v>596.27</v>
          </cell>
          <cell r="I1663">
            <v>0</v>
          </cell>
          <cell r="J1663">
            <v>728.04</v>
          </cell>
          <cell r="K1663">
            <v>202.17</v>
          </cell>
          <cell r="L1663">
            <v>930.21</v>
          </cell>
        </row>
        <row r="1664">
          <cell r="A1664" t="str">
            <v>3 S 08 302 53</v>
          </cell>
          <cell r="B1664" t="str">
            <v>Assentamento de tubo D=0,60 m - AC/BC</v>
          </cell>
          <cell r="C1664" t="str">
            <v>m</v>
          </cell>
          <cell r="D1664">
            <v>5.9</v>
          </cell>
          <cell r="E1664">
            <v>32.450000000000003</v>
          </cell>
          <cell r="F1664">
            <v>38.35</v>
          </cell>
          <cell r="G1664">
            <v>0</v>
          </cell>
          <cell r="H1664">
            <v>191.17</v>
          </cell>
          <cell r="I1664">
            <v>0</v>
          </cell>
          <cell r="J1664">
            <v>229.52</v>
          </cell>
          <cell r="K1664">
            <v>63.73</v>
          </cell>
          <cell r="L1664">
            <v>293.25</v>
          </cell>
        </row>
        <row r="1665">
          <cell r="A1665" t="str">
            <v>3 S 08 302 54</v>
          </cell>
          <cell r="B1665" t="str">
            <v>Assentamento de tubo D=0,80 m - AC/BC</v>
          </cell>
          <cell r="C1665" t="str">
            <v>m</v>
          </cell>
          <cell r="D1665">
            <v>5.68</v>
          </cell>
          <cell r="E1665">
            <v>49.46</v>
          </cell>
          <cell r="F1665">
            <v>55.14</v>
          </cell>
          <cell r="G1665">
            <v>0</v>
          </cell>
          <cell r="H1665">
            <v>288.45</v>
          </cell>
          <cell r="I1665">
            <v>0</v>
          </cell>
          <cell r="J1665">
            <v>343.59</v>
          </cell>
          <cell r="K1665">
            <v>95.41</v>
          </cell>
          <cell r="L1665">
            <v>439</v>
          </cell>
        </row>
        <row r="1666">
          <cell r="A1666" t="str">
            <v>3 S 08 302 55</v>
          </cell>
          <cell r="B1666" t="str">
            <v>Assentamento de tubo D=1,0 m - AC/BC</v>
          </cell>
          <cell r="C1666" t="str">
            <v>m</v>
          </cell>
          <cell r="D1666">
            <v>6.48</v>
          </cell>
          <cell r="E1666">
            <v>61.82</v>
          </cell>
          <cell r="F1666">
            <v>68.3</v>
          </cell>
          <cell r="G1666">
            <v>0</v>
          </cell>
          <cell r="H1666">
            <v>434.75</v>
          </cell>
          <cell r="I1666">
            <v>0</v>
          </cell>
          <cell r="J1666">
            <v>503.05</v>
          </cell>
          <cell r="K1666">
            <v>139.69</v>
          </cell>
          <cell r="L1666">
            <v>642.74</v>
          </cell>
        </row>
        <row r="1667">
          <cell r="A1667" t="str">
            <v>3 S 08 302 56</v>
          </cell>
          <cell r="B1667" t="str">
            <v>Assentamento de tubo D=1,20 m - AC/BC</v>
          </cell>
          <cell r="C1667" t="str">
            <v>m</v>
          </cell>
          <cell r="D1667">
            <v>6.85</v>
          </cell>
          <cell r="E1667">
            <v>124.92</v>
          </cell>
          <cell r="F1667">
            <v>131.77000000000001</v>
          </cell>
          <cell r="G1667">
            <v>0</v>
          </cell>
          <cell r="H1667">
            <v>611.41999999999996</v>
          </cell>
          <cell r="I1667">
            <v>0</v>
          </cell>
          <cell r="J1667">
            <v>743.19</v>
          </cell>
          <cell r="K1667">
            <v>206.38</v>
          </cell>
          <cell r="L1667">
            <v>949.57</v>
          </cell>
        </row>
        <row r="1668">
          <cell r="A1668" t="str">
            <v>3 S 08 400 00</v>
          </cell>
          <cell r="B1668" t="str">
            <v>Limpeza de placa de sinalização</v>
          </cell>
          <cell r="C1668" t="str">
            <v>m²</v>
          </cell>
          <cell r="D1668">
            <v>2.21</v>
          </cell>
          <cell r="E1668">
            <v>3.26</v>
          </cell>
          <cell r="F1668">
            <v>5.47</v>
          </cell>
          <cell r="G1668">
            <v>0.17</v>
          </cell>
          <cell r="H1668">
            <v>0</v>
          </cell>
          <cell r="I1668">
            <v>0</v>
          </cell>
          <cell r="J1668">
            <v>5.64</v>
          </cell>
          <cell r="K1668">
            <v>1.56</v>
          </cell>
          <cell r="L1668">
            <v>7.2</v>
          </cell>
        </row>
        <row r="1669">
          <cell r="A1669" t="str">
            <v>3 S 08 400 01</v>
          </cell>
          <cell r="B1669" t="str">
            <v>Recomposição placa de sinalização</v>
          </cell>
          <cell r="C1669" t="str">
            <v>m²</v>
          </cell>
          <cell r="D1669">
            <v>8.84</v>
          </cell>
          <cell r="E1669">
            <v>15.6</v>
          </cell>
          <cell r="F1669">
            <v>24.44</v>
          </cell>
          <cell r="G1669">
            <v>0</v>
          </cell>
          <cell r="H1669">
            <v>0</v>
          </cell>
          <cell r="I1669">
            <v>0</v>
          </cell>
          <cell r="J1669">
            <v>24.44</v>
          </cell>
          <cell r="K1669">
            <v>6.78</v>
          </cell>
          <cell r="L1669">
            <v>31.22</v>
          </cell>
        </row>
        <row r="1670">
          <cell r="A1670" t="str">
            <v>3 S 08 400 02</v>
          </cell>
          <cell r="B1670" t="str">
            <v>Substituição de balizador</v>
          </cell>
          <cell r="C1670" t="str">
            <v>un</v>
          </cell>
          <cell r="D1670">
            <v>3.84</v>
          </cell>
          <cell r="E1670">
            <v>6.51</v>
          </cell>
          <cell r="F1670">
            <v>10.35</v>
          </cell>
          <cell r="G1670">
            <v>0</v>
          </cell>
          <cell r="H1670">
            <v>17.649999999999999</v>
          </cell>
          <cell r="I1670">
            <v>0</v>
          </cell>
          <cell r="J1670">
            <v>28</v>
          </cell>
          <cell r="K1670">
            <v>7.77</v>
          </cell>
          <cell r="L1670">
            <v>35.770000000000003</v>
          </cell>
        </row>
        <row r="1671">
          <cell r="A1671" t="str">
            <v>3 S 08 400 52</v>
          </cell>
          <cell r="B1671" t="str">
            <v>Substituição de balizador - AC/BC</v>
          </cell>
          <cell r="C1671" t="str">
            <v>un</v>
          </cell>
          <cell r="D1671">
            <v>3.84</v>
          </cell>
          <cell r="E1671">
            <v>6.51</v>
          </cell>
          <cell r="F1671">
            <v>10.35</v>
          </cell>
          <cell r="G1671">
            <v>0</v>
          </cell>
          <cell r="H1671">
            <v>20.53</v>
          </cell>
          <cell r="I1671">
            <v>0</v>
          </cell>
          <cell r="J1671">
            <v>30.88</v>
          </cell>
          <cell r="K1671">
            <v>8.57</v>
          </cell>
          <cell r="L1671">
            <v>39.450000000000003</v>
          </cell>
        </row>
        <row r="1672">
          <cell r="A1672" t="str">
            <v>3 S 08 401 00</v>
          </cell>
          <cell r="B1672" t="str">
            <v>Recomposição de defensa metálica</v>
          </cell>
          <cell r="C1672" t="str">
            <v>m</v>
          </cell>
          <cell r="D1672">
            <v>3.68</v>
          </cell>
          <cell r="E1672">
            <v>6.5</v>
          </cell>
          <cell r="F1672">
            <v>10.18</v>
          </cell>
          <cell r="G1672">
            <v>173</v>
          </cell>
          <cell r="H1672">
            <v>0</v>
          </cell>
          <cell r="I1672">
            <v>0</v>
          </cell>
          <cell r="J1672">
            <v>183.18</v>
          </cell>
          <cell r="K1672">
            <v>50.86</v>
          </cell>
          <cell r="L1672">
            <v>234.04</v>
          </cell>
        </row>
        <row r="1673">
          <cell r="A1673" t="str">
            <v>3 S 08 402 00</v>
          </cell>
          <cell r="B1673" t="str">
            <v>Caiação</v>
          </cell>
          <cell r="C1673" t="str">
            <v>m²</v>
          </cell>
          <cell r="D1673">
            <v>0.34</v>
          </cell>
          <cell r="E1673">
            <v>1.44</v>
          </cell>
          <cell r="F1673">
            <v>1.78</v>
          </cell>
          <cell r="G1673">
            <v>0.17</v>
          </cell>
          <cell r="H1673">
            <v>0</v>
          </cell>
          <cell r="I1673">
            <v>0</v>
          </cell>
          <cell r="J1673">
            <v>1.95</v>
          </cell>
          <cell r="K1673">
            <v>0.54</v>
          </cell>
          <cell r="L1673">
            <v>2.4900000000000002</v>
          </cell>
        </row>
        <row r="1674">
          <cell r="A1674" t="str">
            <v>3 S 08 403 00</v>
          </cell>
          <cell r="B1674" t="str">
            <v>Renovação de sinalização horizontal</v>
          </cell>
          <cell r="C1674" t="str">
            <v>m²</v>
          </cell>
          <cell r="D1674">
            <v>7.36</v>
          </cell>
          <cell r="E1674">
            <v>15.2</v>
          </cell>
          <cell r="F1674">
            <v>22.56</v>
          </cell>
          <cell r="G1674">
            <v>9.2100000000000009</v>
          </cell>
          <cell r="H1674">
            <v>0</v>
          </cell>
          <cell r="I1674">
            <v>0</v>
          </cell>
          <cell r="J1674">
            <v>31.77</v>
          </cell>
          <cell r="K1674">
            <v>8.82</v>
          </cell>
          <cell r="L1674">
            <v>40.590000000000003</v>
          </cell>
        </row>
        <row r="1675">
          <cell r="A1675" t="str">
            <v>3 S 08 404 00</v>
          </cell>
          <cell r="B1675" t="str">
            <v>Recomp. tot. cerca c/ mourão de conc. secção quad.</v>
          </cell>
          <cell r="C1675" t="str">
            <v>m</v>
          </cell>
          <cell r="D1675">
            <v>2.5299999999999998</v>
          </cell>
          <cell r="E1675">
            <v>6.27</v>
          </cell>
          <cell r="F1675">
            <v>8.8000000000000007</v>
          </cell>
          <cell r="G1675">
            <v>2.25</v>
          </cell>
          <cell r="H1675">
            <v>13.86</v>
          </cell>
          <cell r="I1675">
            <v>0</v>
          </cell>
          <cell r="J1675">
            <v>24.91</v>
          </cell>
          <cell r="K1675">
            <v>6.91</v>
          </cell>
          <cell r="L1675">
            <v>31.82</v>
          </cell>
        </row>
        <row r="1676">
          <cell r="A1676" t="str">
            <v>3 S 08 404 01</v>
          </cell>
          <cell r="B1676" t="str">
            <v>Recomp. parc. cerca de conc. seção quad. - mourão</v>
          </cell>
          <cell r="C1676" t="str">
            <v>m</v>
          </cell>
          <cell r="D1676">
            <v>1.42</v>
          </cell>
          <cell r="E1676">
            <v>5.23</v>
          </cell>
          <cell r="F1676">
            <v>6.65</v>
          </cell>
          <cell r="G1676">
            <v>0.09</v>
          </cell>
          <cell r="H1676">
            <v>13.86</v>
          </cell>
          <cell r="I1676">
            <v>0</v>
          </cell>
          <cell r="J1676">
            <v>20.6</v>
          </cell>
          <cell r="K1676">
            <v>5.72</v>
          </cell>
          <cell r="L1676">
            <v>26.32</v>
          </cell>
        </row>
        <row r="1677">
          <cell r="A1677" t="str">
            <v>3 S 08 404 02</v>
          </cell>
          <cell r="B1677" t="str">
            <v>Recomp. parc. cerca c/ mourão de concr.-arame</v>
          </cell>
          <cell r="C1677" t="str">
            <v>m</v>
          </cell>
          <cell r="D1677">
            <v>0.12</v>
          </cell>
          <cell r="E1677">
            <v>3.92</v>
          </cell>
          <cell r="F1677">
            <v>4.04</v>
          </cell>
          <cell r="G1677">
            <v>2.25</v>
          </cell>
          <cell r="H1677">
            <v>0</v>
          </cell>
          <cell r="I1677">
            <v>0</v>
          </cell>
          <cell r="J1677">
            <v>6.29</v>
          </cell>
          <cell r="K1677">
            <v>1.74</v>
          </cell>
          <cell r="L1677">
            <v>8.0299999999999994</v>
          </cell>
        </row>
        <row r="1678">
          <cell r="A1678" t="str">
            <v>3 S 08 404 03</v>
          </cell>
          <cell r="B1678" t="str">
            <v>Recomp. tot. cerca c/ mourão concr. seção triang.</v>
          </cell>
          <cell r="C1678" t="str">
            <v>m</v>
          </cell>
          <cell r="D1678">
            <v>1.57</v>
          </cell>
          <cell r="E1678">
            <v>9.2200000000000006</v>
          </cell>
          <cell r="F1678">
            <v>10.79</v>
          </cell>
          <cell r="G1678">
            <v>2.25</v>
          </cell>
          <cell r="H1678">
            <v>9.56</v>
          </cell>
          <cell r="I1678">
            <v>0</v>
          </cell>
          <cell r="J1678">
            <v>22.6</v>
          </cell>
          <cell r="K1678">
            <v>6.27</v>
          </cell>
          <cell r="L1678">
            <v>28.87</v>
          </cell>
        </row>
        <row r="1679">
          <cell r="A1679" t="str">
            <v>3 S 08 404 04</v>
          </cell>
          <cell r="B1679" t="str">
            <v>Recomp. parc. cerca c/ mourão concr. seção triang.</v>
          </cell>
          <cell r="C1679" t="str">
            <v>m</v>
          </cell>
          <cell r="D1679">
            <v>2.67</v>
          </cell>
          <cell r="E1679">
            <v>5.23</v>
          </cell>
          <cell r="F1679">
            <v>7.9</v>
          </cell>
          <cell r="G1679">
            <v>0.09</v>
          </cell>
          <cell r="H1679">
            <v>9.56</v>
          </cell>
          <cell r="I1679">
            <v>0</v>
          </cell>
          <cell r="J1679">
            <v>17.55</v>
          </cell>
          <cell r="K1679">
            <v>4.87</v>
          </cell>
          <cell r="L1679">
            <v>22.42</v>
          </cell>
        </row>
        <row r="1680">
          <cell r="A1680" t="str">
            <v>3 S 08 404 50</v>
          </cell>
          <cell r="B1680" t="str">
            <v>Recomp. tot. cerca c/ mourão de conc. secção quad. - AC/BC</v>
          </cell>
          <cell r="C1680" t="str">
            <v>m</v>
          </cell>
          <cell r="D1680">
            <v>2.5299999999999998</v>
          </cell>
          <cell r="E1680">
            <v>6.27</v>
          </cell>
          <cell r="F1680">
            <v>8.8000000000000007</v>
          </cell>
          <cell r="G1680">
            <v>2.25</v>
          </cell>
          <cell r="H1680">
            <v>14.17</v>
          </cell>
          <cell r="I1680">
            <v>0</v>
          </cell>
          <cell r="J1680">
            <v>25.22</v>
          </cell>
          <cell r="K1680">
            <v>7</v>
          </cell>
          <cell r="L1680">
            <v>32.22</v>
          </cell>
        </row>
        <row r="1681">
          <cell r="A1681" t="str">
            <v>3 S 08 404 51</v>
          </cell>
          <cell r="B1681" t="str">
            <v>Recomp. parc. cerca de conc. seção quad. - mourão - AC/BC</v>
          </cell>
          <cell r="C1681" t="str">
            <v>m</v>
          </cell>
          <cell r="D1681">
            <v>1.42</v>
          </cell>
          <cell r="E1681">
            <v>5.23</v>
          </cell>
          <cell r="F1681">
            <v>6.65</v>
          </cell>
          <cell r="G1681">
            <v>0.09</v>
          </cell>
          <cell r="H1681">
            <v>14.17</v>
          </cell>
          <cell r="I1681">
            <v>0</v>
          </cell>
          <cell r="J1681">
            <v>20.91</v>
          </cell>
          <cell r="K1681">
            <v>5.8</v>
          </cell>
          <cell r="L1681">
            <v>26.71</v>
          </cell>
        </row>
        <row r="1682">
          <cell r="A1682" t="str">
            <v>3 S 08 404 53</v>
          </cell>
          <cell r="B1682" t="str">
            <v>Recomp. tot. cerca c/ mourão concr. seção triang. - AC/BC</v>
          </cell>
          <cell r="C1682" t="str">
            <v>m</v>
          </cell>
          <cell r="D1682">
            <v>1.57</v>
          </cell>
          <cell r="E1682">
            <v>9.2200000000000006</v>
          </cell>
          <cell r="F1682">
            <v>10.79</v>
          </cell>
          <cell r="G1682">
            <v>2.25</v>
          </cell>
          <cell r="H1682">
            <v>9.7200000000000006</v>
          </cell>
          <cell r="I1682">
            <v>0</v>
          </cell>
          <cell r="J1682">
            <v>22.76</v>
          </cell>
          <cell r="K1682">
            <v>6.32</v>
          </cell>
          <cell r="L1682">
            <v>29.08</v>
          </cell>
        </row>
        <row r="1683">
          <cell r="A1683" t="str">
            <v>3 S 08 404 54</v>
          </cell>
          <cell r="B1683" t="str">
            <v>Recomp. parc. cerca c/ mourão concr. seção triang. - AC/BC</v>
          </cell>
          <cell r="C1683" t="str">
            <v>m</v>
          </cell>
          <cell r="D1683">
            <v>2.67</v>
          </cell>
          <cell r="E1683">
            <v>5.23</v>
          </cell>
          <cell r="F1683">
            <v>7.9</v>
          </cell>
          <cell r="G1683">
            <v>0.09</v>
          </cell>
          <cell r="H1683">
            <v>9.7200000000000006</v>
          </cell>
          <cell r="I1683">
            <v>0</v>
          </cell>
          <cell r="J1683">
            <v>17.71</v>
          </cell>
          <cell r="K1683">
            <v>4.91</v>
          </cell>
          <cell r="L1683">
            <v>22.62</v>
          </cell>
        </row>
        <row r="1684">
          <cell r="A1684" t="str">
            <v>3 S 08 414 00</v>
          </cell>
          <cell r="B1684" t="str">
            <v>Recomposição total de cerca com mourão de madeira</v>
          </cell>
          <cell r="C1684" t="str">
            <v>m</v>
          </cell>
          <cell r="D1684">
            <v>0.04</v>
          </cell>
          <cell r="E1684">
            <v>6.28</v>
          </cell>
          <cell r="F1684">
            <v>6.32</v>
          </cell>
          <cell r="G1684">
            <v>10.92</v>
          </cell>
          <cell r="H1684">
            <v>0</v>
          </cell>
          <cell r="I1684">
            <v>0</v>
          </cell>
          <cell r="J1684">
            <v>17.239999999999998</v>
          </cell>
          <cell r="K1684">
            <v>4.78</v>
          </cell>
          <cell r="L1684">
            <v>22.02</v>
          </cell>
        </row>
        <row r="1685">
          <cell r="A1685" t="str">
            <v>3 S 08 414 01</v>
          </cell>
          <cell r="B1685" t="str">
            <v>Recomposição parcial cerca de madeira - mourão</v>
          </cell>
          <cell r="C1685" t="str">
            <v>m</v>
          </cell>
          <cell r="D1685">
            <v>0.96</v>
          </cell>
          <cell r="E1685">
            <v>3.92</v>
          </cell>
          <cell r="F1685">
            <v>4.88</v>
          </cell>
          <cell r="G1685">
            <v>8.76</v>
          </cell>
          <cell r="H1685">
            <v>0</v>
          </cell>
          <cell r="I1685">
            <v>0</v>
          </cell>
          <cell r="J1685">
            <v>13.64</v>
          </cell>
          <cell r="K1685">
            <v>3.78</v>
          </cell>
          <cell r="L1685">
            <v>17.420000000000002</v>
          </cell>
        </row>
        <row r="1686">
          <cell r="A1686" t="str">
            <v>3 S 08 414 02</v>
          </cell>
          <cell r="B1686" t="str">
            <v>Recomp. parcial cerca c/ mourão de madeira - arame</v>
          </cell>
          <cell r="C1686" t="str">
            <v>m</v>
          </cell>
          <cell r="D1686">
            <v>0.08</v>
          </cell>
          <cell r="E1686">
            <v>2.61</v>
          </cell>
          <cell r="F1686">
            <v>2.69</v>
          </cell>
          <cell r="G1686">
            <v>2.21</v>
          </cell>
          <cell r="H1686">
            <v>0</v>
          </cell>
          <cell r="I1686">
            <v>0</v>
          </cell>
          <cell r="J1686">
            <v>4.9000000000000004</v>
          </cell>
          <cell r="K1686">
            <v>1.36</v>
          </cell>
          <cell r="L1686">
            <v>6.26</v>
          </cell>
        </row>
        <row r="1687">
          <cell r="A1687" t="str">
            <v>3 S 08 500 00</v>
          </cell>
          <cell r="B1687" t="str">
            <v>Recomposição manual de aterro</v>
          </cell>
          <cell r="C1687" t="str">
            <v>m³</v>
          </cell>
          <cell r="D1687">
            <v>37.1</v>
          </cell>
          <cell r="E1687">
            <v>43.53</v>
          </cell>
          <cell r="F1687">
            <v>80.63</v>
          </cell>
          <cell r="G1687">
            <v>0</v>
          </cell>
          <cell r="H1687">
            <v>10.050000000000001</v>
          </cell>
          <cell r="I1687">
            <v>0</v>
          </cell>
          <cell r="J1687">
            <v>90.68</v>
          </cell>
          <cell r="K1687">
            <v>25.18</v>
          </cell>
          <cell r="L1687">
            <v>115.86</v>
          </cell>
        </row>
        <row r="1688">
          <cell r="A1688" t="str">
            <v>3 S 08 501 00</v>
          </cell>
          <cell r="B1688" t="str">
            <v>Recomposição mecanizada de aterro</v>
          </cell>
          <cell r="C1688" t="str">
            <v>m³</v>
          </cell>
          <cell r="D1688">
            <v>8.09</v>
          </cell>
          <cell r="E1688">
            <v>2.17</v>
          </cell>
          <cell r="F1688">
            <v>10.26</v>
          </cell>
          <cell r="G1688">
            <v>0</v>
          </cell>
          <cell r="H1688">
            <v>10.050000000000001</v>
          </cell>
          <cell r="I1688">
            <v>0</v>
          </cell>
          <cell r="J1688">
            <v>20.309999999999999</v>
          </cell>
          <cell r="K1688">
            <v>5.64</v>
          </cell>
          <cell r="L1688">
            <v>25.95</v>
          </cell>
        </row>
        <row r="1689">
          <cell r="A1689" t="str">
            <v>3 S 08 510 00</v>
          </cell>
          <cell r="B1689" t="str">
            <v>Remoção manual de barreira em solo</v>
          </cell>
          <cell r="C1689" t="str">
            <v>m³</v>
          </cell>
          <cell r="D1689">
            <v>12.05</v>
          </cell>
          <cell r="E1689">
            <v>10.43</v>
          </cell>
          <cell r="F1689">
            <v>22.48</v>
          </cell>
          <cell r="G1689">
            <v>0</v>
          </cell>
          <cell r="H1689">
            <v>0</v>
          </cell>
          <cell r="I1689">
            <v>0</v>
          </cell>
          <cell r="J1689">
            <v>22.48</v>
          </cell>
          <cell r="K1689">
            <v>6.24</v>
          </cell>
          <cell r="L1689">
            <v>28.72</v>
          </cell>
        </row>
        <row r="1690">
          <cell r="A1690" t="str">
            <v>3 S 08 510 01</v>
          </cell>
          <cell r="B1690" t="str">
            <v>Remoção manual de barreira em rocha</v>
          </cell>
          <cell r="C1690" t="str">
            <v>m³</v>
          </cell>
          <cell r="D1690">
            <v>15.06</v>
          </cell>
          <cell r="E1690">
            <v>13.04</v>
          </cell>
          <cell r="F1690">
            <v>28.1</v>
          </cell>
          <cell r="G1690">
            <v>0</v>
          </cell>
          <cell r="H1690">
            <v>0</v>
          </cell>
          <cell r="I1690">
            <v>0</v>
          </cell>
          <cell r="J1690">
            <v>28.1</v>
          </cell>
          <cell r="K1690">
            <v>7.8</v>
          </cell>
          <cell r="L1690">
            <v>35.9</v>
          </cell>
        </row>
        <row r="1691">
          <cell r="A1691" t="str">
            <v>3 S 08 511 00</v>
          </cell>
          <cell r="B1691" t="str">
            <v>Remoção mecanizada de barreira - solo</v>
          </cell>
          <cell r="C1691" t="str">
            <v>m³</v>
          </cell>
          <cell r="D1691">
            <v>4.17</v>
          </cell>
          <cell r="E1691">
            <v>0.32</v>
          </cell>
          <cell r="F1691">
            <v>4.49</v>
          </cell>
          <cell r="G1691">
            <v>0</v>
          </cell>
          <cell r="H1691">
            <v>0</v>
          </cell>
          <cell r="I1691">
            <v>0</v>
          </cell>
          <cell r="J1691">
            <v>4.49</v>
          </cell>
          <cell r="K1691">
            <v>1.24</v>
          </cell>
          <cell r="L1691">
            <v>5.73</v>
          </cell>
        </row>
        <row r="1692">
          <cell r="A1692" t="str">
            <v>3 S 08 512 00</v>
          </cell>
          <cell r="B1692" t="str">
            <v>Remoção mecanizada de barreira - rocha</v>
          </cell>
          <cell r="C1692" t="str">
            <v>m³</v>
          </cell>
          <cell r="D1692">
            <v>6.39</v>
          </cell>
          <cell r="E1692">
            <v>0.48</v>
          </cell>
          <cell r="F1692">
            <v>6.87</v>
          </cell>
          <cell r="G1692">
            <v>0</v>
          </cell>
          <cell r="H1692">
            <v>0</v>
          </cell>
          <cell r="I1692">
            <v>0</v>
          </cell>
          <cell r="J1692">
            <v>6.87</v>
          </cell>
          <cell r="K1692">
            <v>1.9</v>
          </cell>
          <cell r="L1692">
            <v>8.77</v>
          </cell>
        </row>
        <row r="1693">
          <cell r="A1693" t="str">
            <v>3 S 08 513 00</v>
          </cell>
          <cell r="B1693" t="str">
            <v>Remoção de matacões</v>
          </cell>
          <cell r="C1693" t="str">
            <v>m³</v>
          </cell>
          <cell r="D1693">
            <v>30.77</v>
          </cell>
          <cell r="E1693">
            <v>16.760000000000002</v>
          </cell>
          <cell r="F1693">
            <v>47.53</v>
          </cell>
          <cell r="G1693">
            <v>11.95</v>
          </cell>
          <cell r="H1693">
            <v>0</v>
          </cell>
          <cell r="I1693">
            <v>0</v>
          </cell>
          <cell r="J1693">
            <v>59.48</v>
          </cell>
          <cell r="K1693">
            <v>16.510000000000002</v>
          </cell>
          <cell r="L1693">
            <v>75.989999999999995</v>
          </cell>
        </row>
        <row r="1694">
          <cell r="A1694" t="str">
            <v>3 S 08 900 00</v>
          </cell>
          <cell r="B1694" t="str">
            <v>Roçada manual</v>
          </cell>
          <cell r="C1694" t="str">
            <v>ha</v>
          </cell>
          <cell r="D1694">
            <v>0</v>
          </cell>
          <cell r="E1694">
            <v>1307.1299999999999</v>
          </cell>
          <cell r="F1694">
            <v>1307.1299999999999</v>
          </cell>
          <cell r="G1694">
            <v>0</v>
          </cell>
          <cell r="H1694">
            <v>0</v>
          </cell>
          <cell r="I1694">
            <v>0</v>
          </cell>
          <cell r="J1694">
            <v>1307.08</v>
          </cell>
          <cell r="K1694">
            <v>362.97</v>
          </cell>
          <cell r="L1694">
            <v>1670.05</v>
          </cell>
        </row>
        <row r="1695">
          <cell r="A1695" t="str">
            <v>3 S 08 900 01</v>
          </cell>
          <cell r="B1695" t="str">
            <v>Roçada de capim colonião</v>
          </cell>
          <cell r="C1695" t="str">
            <v>ha</v>
          </cell>
          <cell r="D1695">
            <v>0</v>
          </cell>
          <cell r="E1695">
            <v>3137.1099999999997</v>
          </cell>
          <cell r="F1695">
            <v>3137.1099999999997</v>
          </cell>
          <cell r="G1695">
            <v>0</v>
          </cell>
          <cell r="H1695">
            <v>0</v>
          </cell>
          <cell r="I1695">
            <v>0</v>
          </cell>
          <cell r="J1695">
            <v>3137</v>
          </cell>
          <cell r="K1695">
            <v>871.14</v>
          </cell>
          <cell r="L1695">
            <v>4008.14</v>
          </cell>
        </row>
        <row r="1696">
          <cell r="A1696" t="str">
            <v>3 S 08 901 00</v>
          </cell>
          <cell r="B1696" t="str">
            <v>Roçada mecanizada</v>
          </cell>
          <cell r="C1696" t="str">
            <v>ha</v>
          </cell>
          <cell r="D1696">
            <v>194.17</v>
          </cell>
          <cell r="E1696">
            <v>72.03</v>
          </cell>
          <cell r="F1696">
            <v>266.2</v>
          </cell>
          <cell r="G1696">
            <v>0</v>
          </cell>
          <cell r="H1696">
            <v>0</v>
          </cell>
          <cell r="I1696">
            <v>0</v>
          </cell>
          <cell r="J1696">
            <v>266.2</v>
          </cell>
          <cell r="K1696">
            <v>73.92</v>
          </cell>
          <cell r="L1696">
            <v>340.12</v>
          </cell>
        </row>
        <row r="1697">
          <cell r="A1697" t="str">
            <v>3 S 08 901 01</v>
          </cell>
          <cell r="B1697" t="str">
            <v>Corte e limpeza de áreas gramadas</v>
          </cell>
          <cell r="C1697" t="str">
            <v>m²</v>
          </cell>
          <cell r="D1697">
            <v>7.0000000000000007E-2</v>
          </cell>
          <cell r="E1697">
            <v>0.03</v>
          </cell>
          <cell r="F1697">
            <v>0.1</v>
          </cell>
          <cell r="G1697">
            <v>0</v>
          </cell>
          <cell r="H1697">
            <v>0</v>
          </cell>
          <cell r="I1697">
            <v>0</v>
          </cell>
          <cell r="J1697">
            <v>0.1</v>
          </cell>
          <cell r="K1697">
            <v>0.02</v>
          </cell>
          <cell r="L1697">
            <v>0.12</v>
          </cell>
        </row>
        <row r="1698">
          <cell r="A1698" t="str">
            <v>3 S 08 910 00</v>
          </cell>
          <cell r="B1698" t="str">
            <v>Capina manual</v>
          </cell>
          <cell r="C1698" t="str">
            <v>m²</v>
          </cell>
          <cell r="D1698">
            <v>0</v>
          </cell>
          <cell r="E1698">
            <v>0.52</v>
          </cell>
          <cell r="F1698">
            <v>0.52</v>
          </cell>
          <cell r="G1698">
            <v>0</v>
          </cell>
          <cell r="H1698">
            <v>0</v>
          </cell>
          <cell r="I1698">
            <v>0</v>
          </cell>
          <cell r="J1698">
            <v>0.52</v>
          </cell>
          <cell r="K1698">
            <v>0.14000000000000001</v>
          </cell>
          <cell r="L1698">
            <v>0.66</v>
          </cell>
        </row>
        <row r="1699">
          <cell r="A1699" t="str">
            <v>3 S 08 910 01</v>
          </cell>
          <cell r="B1699" t="str">
            <v>Capina química</v>
          </cell>
          <cell r="C1699" t="str">
            <v>m²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0.22</v>
          </cell>
          <cell r="K1699">
            <v>0.06</v>
          </cell>
          <cell r="L1699">
            <v>0.28000000000000003</v>
          </cell>
        </row>
        <row r="1700">
          <cell r="A1700" t="str">
            <v>3 S 09 001 00</v>
          </cell>
          <cell r="B1700" t="str">
            <v>Transporte local c/ basc. 5m3 em rodov. não pav.</v>
          </cell>
          <cell r="C1700" t="str">
            <v>tkm</v>
          </cell>
          <cell r="D1700">
            <v>0.65</v>
          </cell>
          <cell r="E1700">
            <v>0</v>
          </cell>
          <cell r="F1700">
            <v>0.65</v>
          </cell>
          <cell r="G1700">
            <v>0</v>
          </cell>
          <cell r="H1700">
            <v>0</v>
          </cell>
          <cell r="I1700">
            <v>0</v>
          </cell>
          <cell r="J1700">
            <v>0.65</v>
          </cell>
          <cell r="K1700">
            <v>0.18</v>
          </cell>
          <cell r="L1700">
            <v>0.83</v>
          </cell>
        </row>
        <row r="1701">
          <cell r="A1701" t="str">
            <v>3 S 09 001 06</v>
          </cell>
          <cell r="B1701" t="str">
            <v>Transporte local c/ basc. 10m3 em rodov. não pav.</v>
          </cell>
          <cell r="C1701" t="str">
            <v>tkm</v>
          </cell>
          <cell r="D1701">
            <v>0.65</v>
          </cell>
          <cell r="E1701">
            <v>0</v>
          </cell>
          <cell r="F1701">
            <v>0.65</v>
          </cell>
          <cell r="G1701">
            <v>0</v>
          </cell>
          <cell r="H1701">
            <v>0</v>
          </cell>
          <cell r="I1701">
            <v>0</v>
          </cell>
          <cell r="J1701">
            <v>0.65</v>
          </cell>
          <cell r="K1701">
            <v>0.18</v>
          </cell>
          <cell r="L1701">
            <v>0.83</v>
          </cell>
        </row>
        <row r="1702">
          <cell r="A1702" t="str">
            <v>3 S 09 001 41</v>
          </cell>
          <cell r="B1702" t="str">
            <v>Transp. local c/ carroceria 4t em rodov. não pav.</v>
          </cell>
          <cell r="C1702" t="str">
            <v>tkm</v>
          </cell>
          <cell r="D1702">
            <v>0.81</v>
          </cell>
          <cell r="E1702">
            <v>0.27</v>
          </cell>
          <cell r="F1702">
            <v>1.08</v>
          </cell>
          <cell r="G1702">
            <v>0</v>
          </cell>
          <cell r="H1702">
            <v>0</v>
          </cell>
          <cell r="I1702">
            <v>0</v>
          </cell>
          <cell r="J1702">
            <v>1.08</v>
          </cell>
          <cell r="K1702">
            <v>0.28999999999999998</v>
          </cell>
          <cell r="L1702">
            <v>1.37</v>
          </cell>
        </row>
        <row r="1703">
          <cell r="A1703" t="str">
            <v>3 S 09 001 90</v>
          </cell>
          <cell r="B1703" t="str">
            <v>Transporte comercial c/ carroc. rodov. não pav.</v>
          </cell>
          <cell r="C1703" t="str">
            <v>tkm</v>
          </cell>
          <cell r="D1703">
            <v>0.44</v>
          </cell>
          <cell r="E1703">
            <v>0</v>
          </cell>
          <cell r="F1703">
            <v>0.44</v>
          </cell>
          <cell r="G1703">
            <v>0</v>
          </cell>
          <cell r="H1703">
            <v>0</v>
          </cell>
          <cell r="I1703">
            <v>0</v>
          </cell>
          <cell r="J1703">
            <v>0.44</v>
          </cell>
          <cell r="K1703">
            <v>0.12</v>
          </cell>
          <cell r="L1703">
            <v>0.56000000000000005</v>
          </cell>
        </row>
        <row r="1704">
          <cell r="A1704" t="str">
            <v>3 S 09 001 91</v>
          </cell>
          <cell r="B1704" t="str">
            <v>Transporte comercial caminhão basc. 10m3 rodov. não pav.</v>
          </cell>
          <cell r="C1704" t="str">
            <v>tkm</v>
          </cell>
          <cell r="D1704">
            <v>0.46</v>
          </cell>
          <cell r="E1704">
            <v>0</v>
          </cell>
          <cell r="F1704">
            <v>0.46</v>
          </cell>
          <cell r="G1704">
            <v>0</v>
          </cell>
          <cell r="H1704">
            <v>0</v>
          </cell>
          <cell r="I1704">
            <v>0</v>
          </cell>
          <cell r="J1704">
            <v>0.46</v>
          </cell>
          <cell r="K1704">
            <v>0.12</v>
          </cell>
          <cell r="L1704">
            <v>0.57999999999999996</v>
          </cell>
        </row>
        <row r="1705">
          <cell r="A1705" t="str">
            <v>3 S 09 002 00</v>
          </cell>
          <cell r="B1705" t="str">
            <v>Transporte local basc. 5m3 em rodov. pav.</v>
          </cell>
          <cell r="C1705" t="str">
            <v>tkm</v>
          </cell>
          <cell r="D1705">
            <v>0.53</v>
          </cell>
          <cell r="E1705">
            <v>0</v>
          </cell>
          <cell r="F1705">
            <v>0.53</v>
          </cell>
          <cell r="G1705">
            <v>0</v>
          </cell>
          <cell r="H1705">
            <v>0</v>
          </cell>
          <cell r="I1705">
            <v>0</v>
          </cell>
          <cell r="J1705">
            <v>0.53</v>
          </cell>
          <cell r="K1705">
            <v>0.14000000000000001</v>
          </cell>
          <cell r="L1705">
            <v>0.67</v>
          </cell>
        </row>
        <row r="1706">
          <cell r="A1706" t="str">
            <v>3 S 09 002 03</v>
          </cell>
          <cell r="B1706" t="str">
            <v>Transporte local de material para remendos</v>
          </cell>
          <cell r="C1706" t="str">
            <v>tkm</v>
          </cell>
          <cell r="D1706">
            <v>0.85</v>
          </cell>
          <cell r="E1706">
            <v>0</v>
          </cell>
          <cell r="F1706">
            <v>0.85</v>
          </cell>
          <cell r="G1706">
            <v>0</v>
          </cell>
          <cell r="H1706">
            <v>0</v>
          </cell>
          <cell r="I1706">
            <v>0</v>
          </cell>
          <cell r="J1706">
            <v>0.85</v>
          </cell>
          <cell r="K1706">
            <v>0.23</v>
          </cell>
          <cell r="L1706">
            <v>1.08</v>
          </cell>
        </row>
        <row r="1707">
          <cell r="A1707" t="str">
            <v>3 S 09 002 06</v>
          </cell>
          <cell r="B1707" t="str">
            <v>Transporte local c/ basc. 10m3 em rodov. pav.</v>
          </cell>
          <cell r="C1707" t="str">
            <v>tkm</v>
          </cell>
          <cell r="D1707">
            <v>0.51</v>
          </cell>
          <cell r="E1707">
            <v>0</v>
          </cell>
          <cell r="F1707">
            <v>0.51</v>
          </cell>
          <cell r="G1707">
            <v>0</v>
          </cell>
          <cell r="H1707">
            <v>0</v>
          </cell>
          <cell r="I1707">
            <v>0</v>
          </cell>
          <cell r="J1707">
            <v>0.51</v>
          </cell>
          <cell r="K1707">
            <v>0.14000000000000001</v>
          </cell>
          <cell r="L1707">
            <v>0.65</v>
          </cell>
        </row>
        <row r="1708">
          <cell r="A1708" t="str">
            <v>3 S 09 002 41</v>
          </cell>
          <cell r="B1708" t="str">
            <v>Transp. local c/ carroceria 4t em rodov. pav.</v>
          </cell>
          <cell r="C1708" t="str">
            <v>tkm</v>
          </cell>
          <cell r="D1708">
            <v>0.65</v>
          </cell>
          <cell r="E1708">
            <v>0.21</v>
          </cell>
          <cell r="F1708">
            <v>0.86</v>
          </cell>
          <cell r="G1708">
            <v>0</v>
          </cell>
          <cell r="H1708">
            <v>0</v>
          </cell>
          <cell r="I1708">
            <v>0</v>
          </cell>
          <cell r="J1708">
            <v>0.86</v>
          </cell>
          <cell r="K1708">
            <v>0.23</v>
          </cell>
          <cell r="L1708">
            <v>1.0900000000000001</v>
          </cell>
        </row>
        <row r="1709">
          <cell r="A1709" t="str">
            <v>3 S 09 002 90</v>
          </cell>
          <cell r="B1709" t="str">
            <v>Transporte comercial c/ carroceria rodov. pav.</v>
          </cell>
          <cell r="C1709" t="str">
            <v>tkm</v>
          </cell>
          <cell r="D1709">
            <v>0.3</v>
          </cell>
          <cell r="E1709">
            <v>0</v>
          </cell>
          <cell r="F1709">
            <v>0.3</v>
          </cell>
          <cell r="G1709">
            <v>0</v>
          </cell>
          <cell r="H1709">
            <v>0</v>
          </cell>
          <cell r="I1709">
            <v>0</v>
          </cell>
          <cell r="J1709">
            <v>0.3</v>
          </cell>
          <cell r="K1709">
            <v>0.08</v>
          </cell>
          <cell r="L1709">
            <v>0.38</v>
          </cell>
        </row>
        <row r="1710">
          <cell r="A1710" t="str">
            <v>3 S 09 002 91</v>
          </cell>
          <cell r="B1710" t="str">
            <v>Transporte comercial caminhão basc. 10m3 rodov. pav.</v>
          </cell>
          <cell r="C1710" t="str">
            <v>tkm</v>
          </cell>
          <cell r="D1710">
            <v>0.31</v>
          </cell>
          <cell r="E1710">
            <v>0</v>
          </cell>
          <cell r="F1710">
            <v>0.31</v>
          </cell>
          <cell r="G1710">
            <v>0</v>
          </cell>
          <cell r="H1710">
            <v>0</v>
          </cell>
          <cell r="I1710">
            <v>0</v>
          </cell>
          <cell r="J1710">
            <v>0.31</v>
          </cell>
          <cell r="K1710">
            <v>0.08</v>
          </cell>
          <cell r="L1710">
            <v>0.39</v>
          </cell>
        </row>
        <row r="1711">
          <cell r="A1711" t="str">
            <v>3 S 09 009 01</v>
          </cell>
          <cell r="B1711" t="str">
            <v>Transporte de Cimento Asfáltico CAP-50/70</v>
          </cell>
          <cell r="C1711" t="str">
            <v>t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</row>
        <row r="1712">
          <cell r="A1712" t="str">
            <v>3 S 09 009 02</v>
          </cell>
          <cell r="B1712" t="str">
            <v>Transporte de Cimento Asfáltico CAP-30/45</v>
          </cell>
          <cell r="C1712" t="str">
            <v>t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</row>
        <row r="1713">
          <cell r="A1713" t="str">
            <v>3 S 09 009 03</v>
          </cell>
          <cell r="B1713" t="str">
            <v>Transporte de Asfálto Diluído CM-30</v>
          </cell>
          <cell r="C1713" t="str">
            <v>t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</row>
        <row r="1714">
          <cell r="A1714" t="str">
            <v>3 S 09 009 04</v>
          </cell>
          <cell r="B1714" t="str">
            <v>Transporte de Emulsão Asfáltica RR-1C</v>
          </cell>
          <cell r="C1714" t="str">
            <v>t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</row>
        <row r="1715">
          <cell r="A1715" t="str">
            <v>3 S 09 009 05</v>
          </cell>
          <cell r="B1715" t="str">
            <v>Transporte de Emulsão Asfáltica RR-2C</v>
          </cell>
          <cell r="C1715" t="str">
            <v>t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</row>
        <row r="1716">
          <cell r="A1716" t="str">
            <v>3 S 09 009 06</v>
          </cell>
          <cell r="B1716" t="str">
            <v>Transporte de Emulsão Asfáltica RR-1C c/ polímero</v>
          </cell>
          <cell r="C1716" t="str">
            <v>t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</row>
        <row r="1717">
          <cell r="A1717" t="str">
            <v>3 S 09 009 07</v>
          </cell>
          <cell r="B1717" t="str">
            <v>Transporte de Emulsão Asfáltica RM-1C</v>
          </cell>
          <cell r="C1717" t="str">
            <v>t</v>
          </cell>
          <cell r="D1717">
            <v>0</v>
          </cell>
          <cell r="E1717">
            <v>0</v>
          </cell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</row>
        <row r="1718">
          <cell r="A1718" t="str">
            <v>3 S 09 009 08</v>
          </cell>
          <cell r="B1718" t="str">
            <v>Transporte de Emulsão Asfáltica RM-1C c/ polímero</v>
          </cell>
          <cell r="C1718" t="str">
            <v>t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</row>
        <row r="1719">
          <cell r="A1719" t="str">
            <v>3 S 09 009 09</v>
          </cell>
          <cell r="B1719" t="str">
            <v>Transporte de Emulsão Asfáltica RL-1C</v>
          </cell>
          <cell r="C1719" t="str">
            <v>t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</row>
        <row r="1720">
          <cell r="A1720" t="str">
            <v>3 S 09 009 10</v>
          </cell>
          <cell r="B1720" t="str">
            <v>Transporte de Emulsão Polim. p/ Micro-Revest. a Frio</v>
          </cell>
          <cell r="C1720" t="str">
            <v>t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</row>
        <row r="1721">
          <cell r="A1721" t="str">
            <v>3 S 09 102 00</v>
          </cell>
          <cell r="B1721" t="str">
            <v>Transporte local material betuminoso</v>
          </cell>
          <cell r="C1721" t="str">
            <v>tkm</v>
          </cell>
          <cell r="D1721">
            <v>1.26</v>
          </cell>
          <cell r="E1721">
            <v>0.11</v>
          </cell>
          <cell r="F1721">
            <v>1.37</v>
          </cell>
          <cell r="G1721">
            <v>0</v>
          </cell>
          <cell r="H1721">
            <v>0</v>
          </cell>
          <cell r="I1721">
            <v>0</v>
          </cell>
          <cell r="J1721">
            <v>1.37</v>
          </cell>
          <cell r="K1721">
            <v>0.38</v>
          </cell>
          <cell r="L1721">
            <v>1.75</v>
          </cell>
        </row>
        <row r="1722">
          <cell r="A1722" t="str">
            <v>3 S 09 201 70</v>
          </cell>
          <cell r="B1722" t="str">
            <v>Transp. local água c/ cam. tanque rodov. não pav.</v>
          </cell>
          <cell r="C1722" t="str">
            <v>tkm</v>
          </cell>
          <cell r="D1722">
            <v>1.04</v>
          </cell>
          <cell r="E1722">
            <v>0.12</v>
          </cell>
          <cell r="F1722">
            <v>1.1599999999999999</v>
          </cell>
          <cell r="G1722">
            <v>0</v>
          </cell>
          <cell r="H1722">
            <v>0</v>
          </cell>
          <cell r="I1722">
            <v>0</v>
          </cell>
          <cell r="J1722">
            <v>1.1599999999999999</v>
          </cell>
          <cell r="K1722">
            <v>0.32</v>
          </cell>
          <cell r="L1722">
            <v>1.48</v>
          </cell>
        </row>
        <row r="1723">
          <cell r="A1723" t="str">
            <v>3 S 09 202 70</v>
          </cell>
          <cell r="B1723" t="str">
            <v>Transp. local água c/ cam. tanque em rodov. pav.</v>
          </cell>
          <cell r="C1723" t="str">
            <v>tkm</v>
          </cell>
          <cell r="D1723">
            <v>0.83</v>
          </cell>
          <cell r="E1723">
            <v>0.09</v>
          </cell>
          <cell r="F1723">
            <v>0.92</v>
          </cell>
          <cell r="G1723">
            <v>0</v>
          </cell>
          <cell r="H1723">
            <v>0</v>
          </cell>
          <cell r="I1723">
            <v>0</v>
          </cell>
          <cell r="J1723">
            <v>0.92</v>
          </cell>
          <cell r="K1723">
            <v>0.25</v>
          </cell>
          <cell r="L1723">
            <v>1.17</v>
          </cell>
        </row>
        <row r="1724">
          <cell r="A1724" t="str">
            <v>4 S 03 300 01</v>
          </cell>
          <cell r="B1724" t="str">
            <v>Confecção e lanç. de concreto magro em betoneira</v>
          </cell>
          <cell r="C1724" t="str">
            <v>m³</v>
          </cell>
          <cell r="D1724">
            <v>34.340000000000003</v>
          </cell>
          <cell r="E1724">
            <v>80.98</v>
          </cell>
          <cell r="F1724">
            <v>115.32</v>
          </cell>
          <cell r="G1724">
            <v>88</v>
          </cell>
          <cell r="H1724">
            <v>39.5</v>
          </cell>
          <cell r="I1724">
            <v>0</v>
          </cell>
          <cell r="J1724">
            <v>246.84</v>
          </cell>
          <cell r="K1724">
            <v>68.540000000000006</v>
          </cell>
          <cell r="L1724">
            <v>315.38</v>
          </cell>
        </row>
        <row r="1725">
          <cell r="A1725" t="str">
            <v>4 S 03 300 51</v>
          </cell>
          <cell r="B1725" t="str">
            <v>Confecção e lanç. de concreto magro em betoneira AC/BC</v>
          </cell>
          <cell r="C1725" t="str">
            <v>m³</v>
          </cell>
          <cell r="D1725">
            <v>34.340000000000003</v>
          </cell>
          <cell r="E1725">
            <v>80.98</v>
          </cell>
          <cell r="F1725">
            <v>115.32</v>
          </cell>
          <cell r="G1725">
            <v>88</v>
          </cell>
          <cell r="H1725">
            <v>63.8</v>
          </cell>
          <cell r="I1725">
            <v>0</v>
          </cell>
          <cell r="J1725">
            <v>271.14</v>
          </cell>
          <cell r="K1725">
            <v>75.290000000000006</v>
          </cell>
          <cell r="L1725">
            <v>346.43</v>
          </cell>
        </row>
        <row r="1726">
          <cell r="A1726" t="str">
            <v>4 S 03 323 01</v>
          </cell>
          <cell r="B1726" t="str">
            <v>Conc.estr.fck=25 MPa contr.raz.uso ger.conf.e lanç</v>
          </cell>
          <cell r="C1726" t="str">
            <v>m³</v>
          </cell>
          <cell r="D1726">
            <v>34.28</v>
          </cell>
          <cell r="E1726">
            <v>80.98</v>
          </cell>
          <cell r="F1726">
            <v>115.26</v>
          </cell>
          <cell r="G1726">
            <v>154</v>
          </cell>
          <cell r="H1726">
            <v>38.15</v>
          </cell>
          <cell r="I1726">
            <v>0</v>
          </cell>
          <cell r="J1726">
            <v>311.43</v>
          </cell>
          <cell r="K1726">
            <v>86.48</v>
          </cell>
          <cell r="L1726">
            <v>397.91</v>
          </cell>
        </row>
        <row r="1727">
          <cell r="A1727" t="str">
            <v>4 S 03 323 51</v>
          </cell>
          <cell r="B1727" t="str">
            <v>Conc.estr.fck=25 MPa contr.raz.uso ger.conf.e lanç AC/BC</v>
          </cell>
          <cell r="C1727" t="str">
            <v>m³</v>
          </cell>
          <cell r="D1727">
            <v>34.28</v>
          </cell>
          <cell r="E1727">
            <v>80.98</v>
          </cell>
          <cell r="F1727">
            <v>115.26</v>
          </cell>
          <cell r="G1727">
            <v>154</v>
          </cell>
          <cell r="H1727">
            <v>69.05</v>
          </cell>
          <cell r="I1727">
            <v>0</v>
          </cell>
          <cell r="J1727">
            <v>342.33</v>
          </cell>
          <cell r="K1727">
            <v>95.06</v>
          </cell>
          <cell r="L1727">
            <v>437.39</v>
          </cell>
        </row>
        <row r="1728">
          <cell r="A1728" t="str">
            <v>4 S 03 353 00</v>
          </cell>
          <cell r="B1728" t="str">
            <v>Fornecimento, preparo colocação aço CA-50</v>
          </cell>
          <cell r="C1728" t="str">
            <v>kg</v>
          </cell>
          <cell r="D1728">
            <v>0</v>
          </cell>
          <cell r="E1728">
            <v>3.82</v>
          </cell>
          <cell r="F1728">
            <v>3.82</v>
          </cell>
          <cell r="G1728">
            <v>0.08</v>
          </cell>
          <cell r="H1728">
            <v>4.62</v>
          </cell>
          <cell r="I1728">
            <v>0</v>
          </cell>
          <cell r="J1728">
            <v>8.52</v>
          </cell>
          <cell r="K1728">
            <v>2.36</v>
          </cell>
          <cell r="L1728">
            <v>10.88</v>
          </cell>
        </row>
        <row r="1729">
          <cell r="A1729" t="str">
            <v>4 S 03 370 00</v>
          </cell>
          <cell r="B1729" t="str">
            <v>Forma comum de madeira</v>
          </cell>
          <cell r="C1729" t="str">
            <v>m²</v>
          </cell>
          <cell r="D1729">
            <v>6.51</v>
          </cell>
          <cell r="E1729">
            <v>31.68</v>
          </cell>
          <cell r="F1729">
            <v>38.19</v>
          </cell>
          <cell r="G1729">
            <v>23.95</v>
          </cell>
          <cell r="H1729">
            <v>1.42</v>
          </cell>
          <cell r="I1729">
            <v>0</v>
          </cell>
          <cell r="J1729">
            <v>63.56</v>
          </cell>
          <cell r="K1729">
            <v>17.649999999999999</v>
          </cell>
          <cell r="L1729">
            <v>81.209999999999994</v>
          </cell>
        </row>
        <row r="1730">
          <cell r="A1730" t="str">
            <v>4 S 06 000 01</v>
          </cell>
          <cell r="B1730" t="str">
            <v>Defensa maleável simples (forn./ impl.)</v>
          </cell>
          <cell r="C1730" t="str">
            <v>m</v>
          </cell>
          <cell r="D1730">
            <v>4.91</v>
          </cell>
          <cell r="E1730">
            <v>4.5999999999999996</v>
          </cell>
          <cell r="F1730">
            <v>9.51</v>
          </cell>
          <cell r="G1730">
            <v>255</v>
          </cell>
          <cell r="H1730">
            <v>0</v>
          </cell>
          <cell r="I1730">
            <v>0</v>
          </cell>
          <cell r="J1730">
            <v>264.51</v>
          </cell>
          <cell r="K1730">
            <v>73.45</v>
          </cell>
          <cell r="L1730">
            <v>337.96</v>
          </cell>
        </row>
        <row r="1731">
          <cell r="A1731" t="str">
            <v>4 S 06 000 02</v>
          </cell>
          <cell r="B1731" t="str">
            <v>Ancoragem de defensa maleável simples (forn/ impl)</v>
          </cell>
          <cell r="C1731" t="str">
            <v>m</v>
          </cell>
          <cell r="D1731">
            <v>20.47</v>
          </cell>
          <cell r="E1731">
            <v>19.190000000000001</v>
          </cell>
          <cell r="F1731">
            <v>39.659999999999997</v>
          </cell>
          <cell r="G1731">
            <v>255</v>
          </cell>
          <cell r="H1731">
            <v>0</v>
          </cell>
          <cell r="I1731">
            <v>0</v>
          </cell>
          <cell r="J1731">
            <v>294.66000000000003</v>
          </cell>
          <cell r="K1731">
            <v>81.819999999999993</v>
          </cell>
          <cell r="L1731">
            <v>376.48</v>
          </cell>
        </row>
        <row r="1732">
          <cell r="A1732" t="str">
            <v>4 S 06 000 11</v>
          </cell>
          <cell r="B1732" t="str">
            <v>Defensa maleável dupla (forn./ impl.)</v>
          </cell>
          <cell r="C1732" t="str">
            <v>m</v>
          </cell>
          <cell r="D1732">
            <v>6.14</v>
          </cell>
          <cell r="E1732">
            <v>5.75</v>
          </cell>
          <cell r="F1732">
            <v>11.89</v>
          </cell>
          <cell r="G1732">
            <v>317</v>
          </cell>
          <cell r="H1732">
            <v>0</v>
          </cell>
          <cell r="I1732">
            <v>0</v>
          </cell>
          <cell r="J1732">
            <v>328.89</v>
          </cell>
          <cell r="K1732">
            <v>91.33</v>
          </cell>
          <cell r="L1732">
            <v>420.22</v>
          </cell>
        </row>
        <row r="1733">
          <cell r="A1733" t="str">
            <v>4 S 06 000 12</v>
          </cell>
          <cell r="B1733" t="str">
            <v>Ancoragem de defensa maleável dupla (forn./ impl.)</v>
          </cell>
          <cell r="C1733" t="str">
            <v>m</v>
          </cell>
          <cell r="D1733">
            <v>24.56</v>
          </cell>
          <cell r="E1733">
            <v>23.03</v>
          </cell>
          <cell r="F1733">
            <v>47.59</v>
          </cell>
          <cell r="G1733">
            <v>317</v>
          </cell>
          <cell r="H1733">
            <v>0</v>
          </cell>
          <cell r="I1733">
            <v>0</v>
          </cell>
          <cell r="J1733">
            <v>364.59</v>
          </cell>
          <cell r="K1733">
            <v>101.24</v>
          </cell>
          <cell r="L1733">
            <v>465.83</v>
          </cell>
        </row>
        <row r="1734">
          <cell r="A1734" t="str">
            <v>4 S 06 010 01</v>
          </cell>
          <cell r="B1734" t="str">
            <v>Defensa semi-maleável simples (forn./ impl.)</v>
          </cell>
          <cell r="C1734" t="str">
            <v>m</v>
          </cell>
          <cell r="D1734">
            <v>4.09</v>
          </cell>
          <cell r="E1734">
            <v>3.84</v>
          </cell>
          <cell r="F1734">
            <v>7.93</v>
          </cell>
          <cell r="G1734">
            <v>173</v>
          </cell>
          <cell r="H1734">
            <v>0</v>
          </cell>
          <cell r="I1734">
            <v>0</v>
          </cell>
          <cell r="J1734">
            <v>180.93</v>
          </cell>
          <cell r="K1734">
            <v>50.24</v>
          </cell>
          <cell r="L1734">
            <v>231.17</v>
          </cell>
        </row>
        <row r="1735">
          <cell r="A1735" t="str">
            <v>4 S 06 010 02</v>
          </cell>
          <cell r="B1735" t="str">
            <v>Ancoragem defensa semi-maleável simples (forn/imp)</v>
          </cell>
          <cell r="C1735" t="str">
            <v>m</v>
          </cell>
          <cell r="D1735">
            <v>15.35</v>
          </cell>
          <cell r="E1735">
            <v>14.39</v>
          </cell>
          <cell r="F1735">
            <v>29.74</v>
          </cell>
          <cell r="G1735">
            <v>173</v>
          </cell>
          <cell r="H1735">
            <v>0</v>
          </cell>
          <cell r="I1735">
            <v>0</v>
          </cell>
          <cell r="J1735">
            <v>202.74</v>
          </cell>
          <cell r="K1735">
            <v>56.3</v>
          </cell>
          <cell r="L1735">
            <v>259.04000000000002</v>
          </cell>
        </row>
        <row r="1736">
          <cell r="A1736" t="str">
            <v>4 S 06 010 11</v>
          </cell>
          <cell r="B1736" t="str">
            <v>Defensa semi-maleável dupla (forn./ impl.)</v>
          </cell>
          <cell r="C1736" t="str">
            <v>m</v>
          </cell>
          <cell r="D1736">
            <v>6.14</v>
          </cell>
          <cell r="E1736">
            <v>5.75</v>
          </cell>
          <cell r="F1736">
            <v>11.89</v>
          </cell>
          <cell r="G1736">
            <v>300</v>
          </cell>
          <cell r="H1736">
            <v>0</v>
          </cell>
          <cell r="I1736">
            <v>0</v>
          </cell>
          <cell r="J1736">
            <v>311.89</v>
          </cell>
          <cell r="K1736">
            <v>86.61</v>
          </cell>
          <cell r="L1736">
            <v>398.5</v>
          </cell>
        </row>
        <row r="1737">
          <cell r="A1737" t="str">
            <v>4 S 06 010 12</v>
          </cell>
          <cell r="B1737" t="str">
            <v>Ancoragem defensa semi-maleável dupla (forn/ impl)</v>
          </cell>
          <cell r="C1737" t="str">
            <v>m</v>
          </cell>
          <cell r="D1737">
            <v>24.56</v>
          </cell>
          <cell r="E1737">
            <v>22.07</v>
          </cell>
          <cell r="F1737">
            <v>46.63</v>
          </cell>
          <cell r="G1737">
            <v>300</v>
          </cell>
          <cell r="H1737">
            <v>0</v>
          </cell>
          <cell r="I1737">
            <v>0</v>
          </cell>
          <cell r="J1737">
            <v>346.63</v>
          </cell>
          <cell r="K1737">
            <v>96.25</v>
          </cell>
          <cell r="L1737">
            <v>442.88</v>
          </cell>
        </row>
        <row r="1738">
          <cell r="A1738" t="str">
            <v>4 S 06 030 11</v>
          </cell>
          <cell r="B1738" t="str">
            <v>Barreira de segurança dupla DNER PRO 176/86</v>
          </cell>
          <cell r="C1738" t="str">
            <v>m</v>
          </cell>
          <cell r="D1738">
            <v>8.3800000000000008</v>
          </cell>
          <cell r="E1738">
            <v>0</v>
          </cell>
          <cell r="F1738">
            <v>8.3800000000000008</v>
          </cell>
          <cell r="G1738">
            <v>0</v>
          </cell>
          <cell r="H1738">
            <v>282.83</v>
          </cell>
          <cell r="I1738">
            <v>0</v>
          </cell>
          <cell r="J1738">
            <v>291.20999999999998</v>
          </cell>
          <cell r="K1738">
            <v>80.86</v>
          </cell>
          <cell r="L1738">
            <v>372.07</v>
          </cell>
        </row>
        <row r="1739">
          <cell r="A1739" t="str">
            <v>4 S 06 030 61</v>
          </cell>
          <cell r="B1739" t="str">
            <v>Barreira de segurança dupla DNER PRO 176/86 - AC/BC</v>
          </cell>
          <cell r="C1739" t="str">
            <v>m</v>
          </cell>
          <cell r="D1739">
            <v>8.3800000000000008</v>
          </cell>
          <cell r="E1739">
            <v>0</v>
          </cell>
          <cell r="F1739">
            <v>8.3800000000000008</v>
          </cell>
          <cell r="G1739">
            <v>0</v>
          </cell>
          <cell r="H1739">
            <v>299.58999999999997</v>
          </cell>
          <cell r="I1739">
            <v>0</v>
          </cell>
          <cell r="J1739">
            <v>307.97000000000003</v>
          </cell>
          <cell r="K1739">
            <v>85.52</v>
          </cell>
          <cell r="L1739">
            <v>393.49</v>
          </cell>
        </row>
        <row r="1740">
          <cell r="A1740" t="str">
            <v>4 S 06 100 11</v>
          </cell>
          <cell r="B1740" t="str">
            <v>Pintura de faixa - tinta base acrílica - 1 ano</v>
          </cell>
          <cell r="C1740" t="str">
            <v>m²</v>
          </cell>
          <cell r="D1740">
            <v>1.46</v>
          </cell>
          <cell r="E1740">
            <v>0.88</v>
          </cell>
          <cell r="F1740">
            <v>2.34</v>
          </cell>
          <cell r="G1740">
            <v>6.32</v>
          </cell>
          <cell r="H1740">
            <v>0</v>
          </cell>
          <cell r="I1740">
            <v>0</v>
          </cell>
          <cell r="J1740">
            <v>8.66</v>
          </cell>
          <cell r="K1740">
            <v>2.4</v>
          </cell>
          <cell r="L1740">
            <v>11.06</v>
          </cell>
        </row>
        <row r="1741">
          <cell r="A1741" t="str">
            <v>4 S 06 100 12</v>
          </cell>
          <cell r="B1741" t="str">
            <v>Pint. setas e zebrado - tinta base acrílica - 1 ano</v>
          </cell>
          <cell r="C1741" t="str">
            <v>m²</v>
          </cell>
          <cell r="D1741">
            <v>5.28</v>
          </cell>
          <cell r="E1741">
            <v>3.38</v>
          </cell>
          <cell r="F1741">
            <v>8.66</v>
          </cell>
          <cell r="G1741">
            <v>6.65</v>
          </cell>
          <cell r="H1741">
            <v>0</v>
          </cell>
          <cell r="I1741">
            <v>0</v>
          </cell>
          <cell r="J1741">
            <v>15.31</v>
          </cell>
          <cell r="K1741">
            <v>4.25</v>
          </cell>
          <cell r="L1741">
            <v>19.559999999999999</v>
          </cell>
        </row>
        <row r="1742">
          <cell r="A1742" t="str">
            <v>4 S 06 100 13</v>
          </cell>
          <cell r="B1742" t="str">
            <v>Pintura de faixa - tinta base acrílica emuls. água - 1 ano</v>
          </cell>
          <cell r="C1742" t="str">
            <v>m²</v>
          </cell>
          <cell r="D1742">
            <v>1.46</v>
          </cell>
          <cell r="E1742">
            <v>0.88</v>
          </cell>
          <cell r="F1742">
            <v>2.34</v>
          </cell>
          <cell r="G1742">
            <v>6.28</v>
          </cell>
          <cell r="H1742">
            <v>0</v>
          </cell>
          <cell r="I1742">
            <v>0</v>
          </cell>
          <cell r="J1742">
            <v>8.6199999999999992</v>
          </cell>
          <cell r="K1742">
            <v>2.39</v>
          </cell>
          <cell r="L1742">
            <v>11.01</v>
          </cell>
        </row>
        <row r="1743">
          <cell r="A1743" t="str">
            <v>4 S 06 100 14</v>
          </cell>
          <cell r="B1743" t="str">
            <v>Pintura de setas/zebrado - tinta base acrílica emuls. água - 1 ano</v>
          </cell>
          <cell r="C1743" t="str">
            <v>m²</v>
          </cell>
          <cell r="D1743">
            <v>5.28</v>
          </cell>
          <cell r="E1743">
            <v>4.37</v>
          </cell>
          <cell r="F1743">
            <v>9.65</v>
          </cell>
          <cell r="G1743">
            <v>6.61</v>
          </cell>
          <cell r="H1743">
            <v>0</v>
          </cell>
          <cell r="I1743">
            <v>0</v>
          </cell>
          <cell r="J1743">
            <v>16.260000000000002</v>
          </cell>
          <cell r="K1743">
            <v>4.51</v>
          </cell>
          <cell r="L1743">
            <v>20.77</v>
          </cell>
        </row>
        <row r="1744">
          <cell r="A1744" t="str">
            <v>4 S 06 100 21</v>
          </cell>
          <cell r="B1744" t="str">
            <v>Pintura faixa - tinta base acrílica p/ 2 anos</v>
          </cell>
          <cell r="C1744" t="str">
            <v>m²</v>
          </cell>
          <cell r="D1744">
            <v>1.67</v>
          </cell>
          <cell r="E1744">
            <v>1</v>
          </cell>
          <cell r="F1744">
            <v>2.67</v>
          </cell>
          <cell r="G1744">
            <v>9.4700000000000006</v>
          </cell>
          <cell r="H1744">
            <v>0</v>
          </cell>
          <cell r="I1744">
            <v>0</v>
          </cell>
          <cell r="J1744">
            <v>12.14</v>
          </cell>
          <cell r="K1744">
            <v>3.37</v>
          </cell>
          <cell r="L1744">
            <v>15.51</v>
          </cell>
        </row>
        <row r="1745">
          <cell r="A1745" t="str">
            <v>4 S 06 100 22</v>
          </cell>
          <cell r="B1745" t="str">
            <v>Pintura setas e zebrado - tinta base acrílica p/ 2 anos</v>
          </cell>
          <cell r="C1745" t="str">
            <v>m²</v>
          </cell>
          <cell r="D1745">
            <v>5.28</v>
          </cell>
          <cell r="E1745">
            <v>3.38</v>
          </cell>
          <cell r="F1745">
            <v>8.66</v>
          </cell>
          <cell r="G1745">
            <v>9.8000000000000007</v>
          </cell>
          <cell r="H1745">
            <v>0</v>
          </cell>
          <cell r="I1745">
            <v>0</v>
          </cell>
          <cell r="J1745">
            <v>18.46</v>
          </cell>
          <cell r="K1745">
            <v>5.12</v>
          </cell>
          <cell r="L1745">
            <v>23.58</v>
          </cell>
        </row>
        <row r="1746">
          <cell r="A1746" t="str">
            <v>4 S 06 100 31</v>
          </cell>
          <cell r="B1746" t="str">
            <v>Pintura de faixa - tinta base acrílica emuls. água - 2 anos</v>
          </cell>
          <cell r="C1746" t="str">
            <v>m²</v>
          </cell>
          <cell r="D1746">
            <v>1.67</v>
          </cell>
          <cell r="E1746">
            <v>1</v>
          </cell>
          <cell r="F1746">
            <v>2.67</v>
          </cell>
          <cell r="G1746">
            <v>8.76</v>
          </cell>
          <cell r="H1746">
            <v>0</v>
          </cell>
          <cell r="I1746">
            <v>0</v>
          </cell>
          <cell r="J1746">
            <v>11.43</v>
          </cell>
          <cell r="K1746">
            <v>3.17</v>
          </cell>
          <cell r="L1746">
            <v>14.6</v>
          </cell>
        </row>
        <row r="1747">
          <cell r="A1747" t="str">
            <v>4 S 06 100 32</v>
          </cell>
          <cell r="B1747" t="str">
            <v>Pintura de setas/zebrado - tinta base acrílica emuls. água - 2 anos</v>
          </cell>
          <cell r="C1747" t="str">
            <v>m²</v>
          </cell>
          <cell r="D1747">
            <v>5.28</v>
          </cell>
          <cell r="E1747">
            <v>4.37</v>
          </cell>
          <cell r="F1747">
            <v>9.65</v>
          </cell>
          <cell r="G1747">
            <v>9.09</v>
          </cell>
          <cell r="H1747">
            <v>0</v>
          </cell>
          <cell r="I1747">
            <v>0</v>
          </cell>
          <cell r="J1747">
            <v>18.739999999999998</v>
          </cell>
          <cell r="K1747">
            <v>5.2</v>
          </cell>
          <cell r="L1747">
            <v>23.94</v>
          </cell>
        </row>
        <row r="1748">
          <cell r="A1748" t="str">
            <v>4 S 06 110 01</v>
          </cell>
          <cell r="B1748" t="str">
            <v>Pintura faixa c/termoplástico-3 anos (p/ aspersão)</v>
          </cell>
          <cell r="C1748" t="str">
            <v>m²</v>
          </cell>
          <cell r="D1748">
            <v>1.92</v>
          </cell>
          <cell r="E1748">
            <v>1.4</v>
          </cell>
          <cell r="F1748">
            <v>3.32</v>
          </cell>
          <cell r="G1748">
            <v>20.74</v>
          </cell>
          <cell r="H1748">
            <v>0</v>
          </cell>
          <cell r="I1748">
            <v>0</v>
          </cell>
          <cell r="J1748">
            <v>24.06</v>
          </cell>
          <cell r="K1748">
            <v>6.68</v>
          </cell>
          <cell r="L1748">
            <v>30.74</v>
          </cell>
        </row>
        <row r="1749">
          <cell r="A1749" t="str">
            <v>4 S 06 110 02</v>
          </cell>
          <cell r="B1749" t="str">
            <v>Pintura setas e zebrado term.-3 anos (p/ aspersão)</v>
          </cell>
          <cell r="C1749" t="str">
            <v>m²</v>
          </cell>
          <cell r="D1749">
            <v>9.64</v>
          </cell>
          <cell r="E1749">
            <v>5.41</v>
          </cell>
          <cell r="F1749">
            <v>15.05</v>
          </cell>
          <cell r="G1749">
            <v>21.04</v>
          </cell>
          <cell r="H1749">
            <v>0</v>
          </cell>
          <cell r="I1749">
            <v>0</v>
          </cell>
          <cell r="J1749">
            <v>36.090000000000003</v>
          </cell>
          <cell r="K1749">
            <v>10.02</v>
          </cell>
          <cell r="L1749">
            <v>46.11</v>
          </cell>
        </row>
        <row r="1750">
          <cell r="A1750" t="str">
            <v>4 S 06 110 03</v>
          </cell>
          <cell r="B1750" t="str">
            <v>Pintura setas e zebrado term.-5 anos (p/ extrusão)</v>
          </cell>
          <cell r="C1750" t="str">
            <v>m²</v>
          </cell>
          <cell r="D1750">
            <v>11.65</v>
          </cell>
          <cell r="E1750">
            <v>6.76</v>
          </cell>
          <cell r="F1750">
            <v>18.41</v>
          </cell>
          <cell r="G1750">
            <v>23.88</v>
          </cell>
          <cell r="H1750">
            <v>0</v>
          </cell>
          <cell r="I1750">
            <v>0</v>
          </cell>
          <cell r="J1750">
            <v>42.29</v>
          </cell>
          <cell r="K1750">
            <v>11.74</v>
          </cell>
          <cell r="L1750">
            <v>54.03</v>
          </cell>
        </row>
        <row r="1751">
          <cell r="A1751" t="str">
            <v>4 S 06 111 01</v>
          </cell>
          <cell r="B1751" t="str">
            <v>Sinalização horizontal c/ termoplástico pré-formado</v>
          </cell>
          <cell r="C1751" t="str">
            <v>m²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0</v>
          </cell>
          <cell r="J1751">
            <v>90.78</v>
          </cell>
          <cell r="K1751">
            <v>25.2</v>
          </cell>
          <cell r="L1751">
            <v>115.98</v>
          </cell>
        </row>
        <row r="1752">
          <cell r="A1752" t="str">
            <v>4 S 06 120 01</v>
          </cell>
          <cell r="B1752" t="str">
            <v>Forn. e colocação de tacha reflet. monodirecional</v>
          </cell>
          <cell r="C1752" t="str">
            <v>und</v>
          </cell>
          <cell r="D1752">
            <v>2.5099999999999998</v>
          </cell>
          <cell r="E1752">
            <v>1.44</v>
          </cell>
          <cell r="F1752">
            <v>3.95</v>
          </cell>
          <cell r="G1752">
            <v>6.34</v>
          </cell>
          <cell r="H1752">
            <v>0</v>
          </cell>
          <cell r="I1752">
            <v>0</v>
          </cell>
          <cell r="J1752">
            <v>10.29</v>
          </cell>
          <cell r="K1752">
            <v>2.85</v>
          </cell>
          <cell r="L1752">
            <v>13.14</v>
          </cell>
        </row>
        <row r="1753">
          <cell r="A1753" t="str">
            <v>4 S 06 120 11</v>
          </cell>
          <cell r="B1753" t="str">
            <v>Forn. e colocação de tachão reflet. monodirecional</v>
          </cell>
          <cell r="C1753" t="str">
            <v>und</v>
          </cell>
          <cell r="D1753">
            <v>5.73</v>
          </cell>
          <cell r="E1753">
            <v>3.29</v>
          </cell>
          <cell r="F1753">
            <v>9.02</v>
          </cell>
          <cell r="G1753">
            <v>23.05</v>
          </cell>
          <cell r="H1753">
            <v>0</v>
          </cell>
          <cell r="I1753">
            <v>0</v>
          </cell>
          <cell r="J1753">
            <v>32.07</v>
          </cell>
          <cell r="K1753">
            <v>8.9</v>
          </cell>
          <cell r="L1753">
            <v>40.97</v>
          </cell>
        </row>
        <row r="1754">
          <cell r="A1754" t="str">
            <v>4 S 06 121 01</v>
          </cell>
          <cell r="B1754" t="str">
            <v>Forn. e colocação de tacha reflet. bidirecional</v>
          </cell>
          <cell r="C1754" t="str">
            <v>und</v>
          </cell>
          <cell r="D1754">
            <v>2.5099999999999998</v>
          </cell>
          <cell r="E1754">
            <v>1.44</v>
          </cell>
          <cell r="F1754">
            <v>3.95</v>
          </cell>
          <cell r="G1754">
            <v>7.64</v>
          </cell>
          <cell r="H1754">
            <v>0</v>
          </cell>
          <cell r="I1754">
            <v>0</v>
          </cell>
          <cell r="J1754">
            <v>11.59</v>
          </cell>
          <cell r="K1754">
            <v>3.21</v>
          </cell>
          <cell r="L1754">
            <v>14.8</v>
          </cell>
        </row>
        <row r="1755">
          <cell r="A1755" t="str">
            <v>4 S 06 121 11</v>
          </cell>
          <cell r="B1755" t="str">
            <v>Forn. e colocação de tachão reflet. bidirecional</v>
          </cell>
          <cell r="C1755" t="str">
            <v>und</v>
          </cell>
          <cell r="D1755">
            <v>5.73</v>
          </cell>
          <cell r="E1755">
            <v>3.29</v>
          </cell>
          <cell r="F1755">
            <v>9.02</v>
          </cell>
          <cell r="G1755">
            <v>24.4</v>
          </cell>
          <cell r="H1755">
            <v>0</v>
          </cell>
          <cell r="I1755">
            <v>0</v>
          </cell>
          <cell r="J1755">
            <v>33.42</v>
          </cell>
          <cell r="K1755">
            <v>9.2799999999999994</v>
          </cell>
          <cell r="L1755">
            <v>42.7</v>
          </cell>
        </row>
        <row r="1756">
          <cell r="A1756" t="str">
            <v>4 S 06 200 01</v>
          </cell>
          <cell r="B1756" t="str">
            <v>Forn. e implantação placa sinaliz. semi-refletiva</v>
          </cell>
          <cell r="C1756" t="str">
            <v>m²</v>
          </cell>
          <cell r="D1756">
            <v>11.05</v>
          </cell>
          <cell r="E1756">
            <v>13.03</v>
          </cell>
          <cell r="F1756">
            <v>24.08</v>
          </cell>
          <cell r="G1756">
            <v>2.2400000000000002</v>
          </cell>
          <cell r="H1756">
            <v>234.34</v>
          </cell>
          <cell r="I1756">
            <v>0</v>
          </cell>
          <cell r="J1756">
            <v>260.66000000000003</v>
          </cell>
          <cell r="K1756">
            <v>72.38</v>
          </cell>
          <cell r="L1756">
            <v>333.04</v>
          </cell>
        </row>
        <row r="1757">
          <cell r="A1757" t="str">
            <v>4 S 06 200 02</v>
          </cell>
          <cell r="B1757" t="str">
            <v>Forn. e implantação placa sinaliz. tot.refletiva</v>
          </cell>
          <cell r="C1757" t="str">
            <v>m²</v>
          </cell>
          <cell r="D1757">
            <v>11.05</v>
          </cell>
          <cell r="E1757">
            <v>13.03</v>
          </cell>
          <cell r="F1757">
            <v>24.08</v>
          </cell>
          <cell r="G1757">
            <v>2.2400000000000002</v>
          </cell>
          <cell r="H1757">
            <v>278.27999999999997</v>
          </cell>
          <cell r="I1757">
            <v>0</v>
          </cell>
          <cell r="J1757">
            <v>304.60000000000002</v>
          </cell>
          <cell r="K1757">
            <v>84.58</v>
          </cell>
          <cell r="L1757">
            <v>389.18</v>
          </cell>
        </row>
        <row r="1758">
          <cell r="A1758" t="str">
            <v>4 S 06 200 91</v>
          </cell>
          <cell r="B1758" t="str">
            <v>Remoção de placa de sinalização</v>
          </cell>
          <cell r="C1758" t="str">
            <v>m²</v>
          </cell>
          <cell r="D1758">
            <v>11.31</v>
          </cell>
          <cell r="E1758">
            <v>8.69</v>
          </cell>
          <cell r="F1758">
            <v>20</v>
          </cell>
          <cell r="G1758">
            <v>0</v>
          </cell>
          <cell r="H1758">
            <v>0</v>
          </cell>
          <cell r="I1758">
            <v>0</v>
          </cell>
          <cell r="J1758">
            <v>20</v>
          </cell>
          <cell r="K1758">
            <v>5.55</v>
          </cell>
          <cell r="L1758">
            <v>25.55</v>
          </cell>
        </row>
        <row r="1759">
          <cell r="A1759" t="str">
            <v>4 S 06 200 92</v>
          </cell>
          <cell r="B1759" t="str">
            <v>Recuperação de chapa p/placa de sinalização</v>
          </cell>
          <cell r="C1759" t="str">
            <v>m²</v>
          </cell>
          <cell r="D1759">
            <v>0</v>
          </cell>
          <cell r="E1759">
            <v>21.56</v>
          </cell>
          <cell r="F1759">
            <v>21.56</v>
          </cell>
          <cell r="G1759">
            <v>10.36</v>
          </cell>
          <cell r="H1759">
            <v>0</v>
          </cell>
          <cell r="I1759">
            <v>0</v>
          </cell>
          <cell r="J1759">
            <v>38.14</v>
          </cell>
          <cell r="K1759">
            <v>10.59</v>
          </cell>
          <cell r="L1759">
            <v>48.73</v>
          </cell>
        </row>
        <row r="1760">
          <cell r="A1760" t="str">
            <v>4 S 06 202 01</v>
          </cell>
          <cell r="B1760" t="str">
            <v>Confecção de placa sinalização semi-refletiva</v>
          </cell>
          <cell r="C1760" t="str">
            <v>m²</v>
          </cell>
          <cell r="D1760">
            <v>3.04</v>
          </cell>
          <cell r="E1760">
            <v>21.07</v>
          </cell>
          <cell r="F1760">
            <v>24.11</v>
          </cell>
          <cell r="G1760">
            <v>170.51</v>
          </cell>
          <cell r="H1760">
            <v>0</v>
          </cell>
          <cell r="I1760">
            <v>0</v>
          </cell>
          <cell r="J1760">
            <v>194.62</v>
          </cell>
          <cell r="K1760">
            <v>54.04</v>
          </cell>
          <cell r="L1760">
            <v>248.66</v>
          </cell>
        </row>
        <row r="1761">
          <cell r="A1761" t="str">
            <v>4 S 06 202 11</v>
          </cell>
          <cell r="B1761" t="str">
            <v>Confecção placa sinalização tot.refletiva</v>
          </cell>
          <cell r="C1761" t="str">
            <v>m²</v>
          </cell>
          <cell r="D1761">
            <v>3.02</v>
          </cell>
          <cell r="E1761">
            <v>22.63</v>
          </cell>
          <cell r="F1761">
            <v>25.65</v>
          </cell>
          <cell r="G1761">
            <v>212.91</v>
          </cell>
          <cell r="H1761">
            <v>0</v>
          </cell>
          <cell r="I1761">
            <v>0</v>
          </cell>
          <cell r="J1761">
            <v>238.56</v>
          </cell>
          <cell r="K1761">
            <v>66.239999999999995</v>
          </cell>
          <cell r="L1761">
            <v>304.8</v>
          </cell>
        </row>
        <row r="1762">
          <cell r="A1762" t="str">
            <v>4 S 06 202 21</v>
          </cell>
          <cell r="B1762" t="str">
            <v>Conf.placa sinal.semi-refletiva chapa recuperada</v>
          </cell>
          <cell r="C1762" t="str">
            <v>m²</v>
          </cell>
          <cell r="D1762">
            <v>0.01</v>
          </cell>
          <cell r="E1762">
            <v>11.78</v>
          </cell>
          <cell r="F1762">
            <v>11.79</v>
          </cell>
          <cell r="G1762">
            <v>60.51</v>
          </cell>
          <cell r="H1762">
            <v>31.92</v>
          </cell>
          <cell r="I1762">
            <v>0</v>
          </cell>
          <cell r="J1762">
            <v>104.22</v>
          </cell>
          <cell r="K1762">
            <v>28.94</v>
          </cell>
          <cell r="L1762">
            <v>133.16</v>
          </cell>
        </row>
        <row r="1763">
          <cell r="A1763" t="str">
            <v>4 S 06 202 31</v>
          </cell>
          <cell r="B1763" t="str">
            <v>Conf.placa sinal.tot.refletiva - chapa recuperada</v>
          </cell>
          <cell r="C1763" t="str">
            <v>m²</v>
          </cell>
          <cell r="D1763">
            <v>0.01</v>
          </cell>
          <cell r="E1763">
            <v>9</v>
          </cell>
          <cell r="F1763">
            <v>9.01</v>
          </cell>
          <cell r="G1763">
            <v>102.91</v>
          </cell>
          <cell r="H1763">
            <v>31.92</v>
          </cell>
          <cell r="I1763">
            <v>0</v>
          </cell>
          <cell r="J1763">
            <v>143.84</v>
          </cell>
          <cell r="K1763">
            <v>39.94</v>
          </cell>
          <cell r="L1763">
            <v>183.78</v>
          </cell>
        </row>
        <row r="1764">
          <cell r="A1764" t="str">
            <v>4 S 06 203 01</v>
          </cell>
          <cell r="B1764" t="str">
            <v>Confecção suporte e travessa p/placa sinaliz.</v>
          </cell>
          <cell r="C1764" t="str">
            <v>und</v>
          </cell>
          <cell r="D1764">
            <v>0</v>
          </cell>
          <cell r="E1764">
            <v>16.7</v>
          </cell>
          <cell r="F1764">
            <v>16.7</v>
          </cell>
          <cell r="G1764">
            <v>23.02</v>
          </cell>
          <cell r="H1764">
            <v>0</v>
          </cell>
          <cell r="I1764">
            <v>0</v>
          </cell>
          <cell r="J1764">
            <v>39.72</v>
          </cell>
          <cell r="K1764">
            <v>11.03</v>
          </cell>
          <cell r="L1764">
            <v>50.75</v>
          </cell>
        </row>
        <row r="1765">
          <cell r="A1765" t="str">
            <v>4 S 06 230 01</v>
          </cell>
          <cell r="B1765" t="str">
            <v>Forn. e implantação de balizador de concreto</v>
          </cell>
          <cell r="C1765" t="str">
            <v>und</v>
          </cell>
          <cell r="D1765">
            <v>10.67</v>
          </cell>
          <cell r="E1765">
            <v>3.25</v>
          </cell>
          <cell r="F1765">
            <v>13.92</v>
          </cell>
          <cell r="G1765">
            <v>0</v>
          </cell>
          <cell r="H1765">
            <v>17.649999999999999</v>
          </cell>
          <cell r="I1765">
            <v>0</v>
          </cell>
          <cell r="J1765">
            <v>31.57</v>
          </cell>
          <cell r="K1765">
            <v>8.76</v>
          </cell>
          <cell r="L1765">
            <v>40.33</v>
          </cell>
        </row>
        <row r="1766">
          <cell r="A1766" t="str">
            <v>4 S 06 230 51</v>
          </cell>
          <cell r="B1766" t="str">
            <v>Forn. e implantação de balizador de concreto - AC/BC</v>
          </cell>
          <cell r="C1766" t="str">
            <v>und</v>
          </cell>
          <cell r="D1766">
            <v>10.67</v>
          </cell>
          <cell r="E1766">
            <v>3.25</v>
          </cell>
          <cell r="F1766">
            <v>13.92</v>
          </cell>
          <cell r="G1766">
            <v>0</v>
          </cell>
          <cell r="H1766">
            <v>20.53</v>
          </cell>
          <cell r="I1766">
            <v>0</v>
          </cell>
          <cell r="J1766">
            <v>34.450000000000003</v>
          </cell>
          <cell r="K1766">
            <v>9.56</v>
          </cell>
          <cell r="L1766">
            <v>44.01</v>
          </cell>
        </row>
        <row r="1767">
          <cell r="A1767" t="str">
            <v>4 S 08 001 01</v>
          </cell>
          <cell r="B1767" t="str">
            <v>Redutor de Velocidade (sonorizdor) com largura = 5,00 m</v>
          </cell>
          <cell r="C1767" t="str">
            <v>m</v>
          </cell>
          <cell r="D1767">
            <v>73.87</v>
          </cell>
          <cell r="F1767">
            <v>0</v>
          </cell>
          <cell r="G1767">
            <v>0</v>
          </cell>
          <cell r="H1767">
            <v>323.58999999999997</v>
          </cell>
          <cell r="I1767">
            <v>0</v>
          </cell>
          <cell r="J1767">
            <v>397.46</v>
          </cell>
          <cell r="K1767">
            <v>110.37</v>
          </cell>
          <cell r="L1767">
            <v>507.83</v>
          </cell>
        </row>
        <row r="1768">
          <cell r="A1768" t="str">
            <v>4 S 08 001 02</v>
          </cell>
          <cell r="B1768" t="str">
            <v>Redutor de Velocidade (ondulação) com largura = 3,70 m</v>
          </cell>
          <cell r="C1768" t="str">
            <v>m</v>
          </cell>
          <cell r="D1768">
            <v>53.27</v>
          </cell>
          <cell r="F1768">
            <v>0</v>
          </cell>
          <cell r="G1768">
            <v>0</v>
          </cell>
          <cell r="H1768">
            <v>232.16</v>
          </cell>
          <cell r="I1768">
            <v>0</v>
          </cell>
          <cell r="J1768">
            <v>330.82</v>
          </cell>
          <cell r="K1768">
            <v>91.86</v>
          </cell>
          <cell r="L1768">
            <v>422.68</v>
          </cell>
        </row>
        <row r="1769">
          <cell r="A1769" t="str">
            <v>4 S 08 100 11</v>
          </cell>
          <cell r="B1769" t="str">
            <v>Manut./recomp. sinal..- pint. faixa-tinta acrílica  - 1 ano</v>
          </cell>
          <cell r="C1769" t="str">
            <v>m²</v>
          </cell>
          <cell r="D1769">
            <v>2.2200000000000002</v>
          </cell>
          <cell r="E1769">
            <v>2.58</v>
          </cell>
          <cell r="F1769">
            <v>4.8</v>
          </cell>
          <cell r="G1769">
            <v>6.32</v>
          </cell>
          <cell r="H1769">
            <v>0</v>
          </cell>
          <cell r="I1769">
            <v>0</v>
          </cell>
          <cell r="J1769">
            <v>9.86</v>
          </cell>
          <cell r="K1769">
            <v>2.73</v>
          </cell>
          <cell r="L1769">
            <v>12.59</v>
          </cell>
        </row>
        <row r="1770">
          <cell r="A1770" t="str">
            <v>4 S 08 100 13</v>
          </cell>
          <cell r="B1770" t="str">
            <v>Manut/recomp.-sinal-pint. faixa-tinta acrílica emuls. água - 1 ano</v>
          </cell>
          <cell r="C1770" t="str">
            <v>m²</v>
          </cell>
          <cell r="D1770">
            <v>2.2200000000000002</v>
          </cell>
          <cell r="E1770">
            <v>1.32</v>
          </cell>
          <cell r="F1770">
            <v>3.54</v>
          </cell>
          <cell r="G1770">
            <v>6.28</v>
          </cell>
          <cell r="H1770">
            <v>0</v>
          </cell>
          <cell r="I1770">
            <v>0</v>
          </cell>
          <cell r="J1770">
            <v>9.82</v>
          </cell>
          <cell r="K1770">
            <v>2.72</v>
          </cell>
          <cell r="L1770">
            <v>12.54</v>
          </cell>
        </row>
        <row r="1771">
          <cell r="A1771" t="str">
            <v>4 S 08 100 21</v>
          </cell>
          <cell r="B1771" t="str">
            <v>Manut./recomp. sinal..- pint. faixa-tinta acrílica  - 2 anos</v>
          </cell>
          <cell r="C1771" t="str">
            <v>m²</v>
          </cell>
          <cell r="D1771">
            <v>2.62</v>
          </cell>
          <cell r="E1771">
            <v>1.55</v>
          </cell>
          <cell r="F1771">
            <v>4.17</v>
          </cell>
          <cell r="G1771">
            <v>9.4700000000000006</v>
          </cell>
          <cell r="H1771">
            <v>0</v>
          </cell>
          <cell r="I1771">
            <v>0</v>
          </cell>
          <cell r="J1771">
            <v>13.64</v>
          </cell>
          <cell r="K1771">
            <v>3.78</v>
          </cell>
          <cell r="L1771">
            <v>17.420000000000002</v>
          </cell>
        </row>
        <row r="1772">
          <cell r="A1772" t="str">
            <v>4 S 08 100 23</v>
          </cell>
          <cell r="B1772" t="str">
            <v>Manut/recomp.-sinal-pint. faixa-tinta acrílica emuls. água - 2 anos</v>
          </cell>
          <cell r="C1772" t="str">
            <v>m²</v>
          </cell>
          <cell r="D1772">
            <v>2.62</v>
          </cell>
          <cell r="E1772">
            <v>1.55</v>
          </cell>
          <cell r="F1772">
            <v>4.17</v>
          </cell>
          <cell r="G1772">
            <v>8.76</v>
          </cell>
          <cell r="H1772">
            <v>0</v>
          </cell>
          <cell r="I1772">
            <v>0</v>
          </cell>
          <cell r="J1772">
            <v>12.93</v>
          </cell>
          <cell r="K1772">
            <v>3.59</v>
          </cell>
          <cell r="L1772">
            <v>16.52</v>
          </cell>
        </row>
        <row r="1773">
          <cell r="A1773" t="str">
            <v>4 S 08 110 01</v>
          </cell>
          <cell r="B1773" t="str">
            <v>Manut/recomp. sinal.-pintura faixa c/termoplástico-3 anos (p/ aspersão)</v>
          </cell>
          <cell r="C1773" t="str">
            <v>m²</v>
          </cell>
          <cell r="D1773">
            <v>3.71</v>
          </cell>
          <cell r="E1773">
            <v>2.0099999999999998</v>
          </cell>
          <cell r="F1773">
            <v>5.72</v>
          </cell>
          <cell r="G1773">
            <v>20.74</v>
          </cell>
          <cell r="H1773">
            <v>0</v>
          </cell>
          <cell r="I1773">
            <v>0</v>
          </cell>
          <cell r="J1773">
            <v>26.46</v>
          </cell>
          <cell r="K1773">
            <v>7.34</v>
          </cell>
          <cell r="L1773">
            <v>33.799999999999997</v>
          </cell>
        </row>
        <row r="1774">
          <cell r="A1774" t="str">
            <v>4 S 09 001 90</v>
          </cell>
          <cell r="B1774" t="str">
            <v>Transporte comercial c/ carroc 15t rodov. não pav.</v>
          </cell>
          <cell r="C1774" t="str">
            <v>tkm</v>
          </cell>
          <cell r="D1774">
            <v>0.44</v>
          </cell>
          <cell r="E1774">
            <v>0</v>
          </cell>
          <cell r="F1774">
            <v>0.44</v>
          </cell>
          <cell r="G1774">
            <v>0</v>
          </cell>
          <cell r="H1774">
            <v>0</v>
          </cell>
          <cell r="I1774">
            <v>0</v>
          </cell>
          <cell r="J1774">
            <v>0.44</v>
          </cell>
          <cell r="K1774">
            <v>0.12</v>
          </cell>
          <cell r="L1774">
            <v>0.56000000000000005</v>
          </cell>
        </row>
        <row r="1775">
          <cell r="A1775" t="str">
            <v>4 S 09 001 91</v>
          </cell>
          <cell r="B1775" t="str">
            <v>Transporte comercial caminhão basc. 10m3 rodov. não pav.</v>
          </cell>
          <cell r="C1775" t="str">
            <v>tkm</v>
          </cell>
          <cell r="D1775">
            <v>0.46</v>
          </cell>
          <cell r="E1775">
            <v>0</v>
          </cell>
          <cell r="F1775">
            <v>0.46</v>
          </cell>
          <cell r="G1775">
            <v>0</v>
          </cell>
          <cell r="H1775">
            <v>0</v>
          </cell>
          <cell r="I1775">
            <v>0</v>
          </cell>
          <cell r="J1775">
            <v>0.46</v>
          </cell>
          <cell r="K1775">
            <v>0.12</v>
          </cell>
          <cell r="L1775">
            <v>0.57999999999999996</v>
          </cell>
        </row>
        <row r="1776">
          <cell r="A1776" t="str">
            <v>4 S 09 002 00</v>
          </cell>
          <cell r="B1776" t="str">
            <v>Transporte local c/ basc. 5 m3 rodov. pav.</v>
          </cell>
          <cell r="C1776" t="str">
            <v>tkm</v>
          </cell>
          <cell r="D1776">
            <v>0.53</v>
          </cell>
          <cell r="E1776">
            <v>0</v>
          </cell>
          <cell r="F1776">
            <v>0.53</v>
          </cell>
          <cell r="G1776">
            <v>0</v>
          </cell>
          <cell r="H1776">
            <v>0</v>
          </cell>
          <cell r="I1776">
            <v>0</v>
          </cell>
          <cell r="J1776">
            <v>0.53</v>
          </cell>
          <cell r="K1776">
            <v>0.14000000000000001</v>
          </cell>
          <cell r="L1776">
            <v>0.67</v>
          </cell>
        </row>
        <row r="1777">
          <cell r="A1777" t="str">
            <v>4 S 09 002 41</v>
          </cell>
          <cell r="B1777" t="str">
            <v>Transporte local c/ carroceria 4t rodov. pav.</v>
          </cell>
          <cell r="C1777" t="str">
            <v>tkm</v>
          </cell>
          <cell r="D1777">
            <v>0.65</v>
          </cell>
          <cell r="E1777">
            <v>0.21</v>
          </cell>
          <cell r="F1777">
            <v>0.86</v>
          </cell>
          <cell r="G1777">
            <v>0</v>
          </cell>
          <cell r="H1777">
            <v>0</v>
          </cell>
          <cell r="I1777">
            <v>0</v>
          </cell>
          <cell r="J1777">
            <v>0.86</v>
          </cell>
          <cell r="K1777">
            <v>0.23</v>
          </cell>
          <cell r="L1777">
            <v>1.0900000000000001</v>
          </cell>
        </row>
        <row r="1778">
          <cell r="A1778" t="str">
            <v>4 S 09 002 90</v>
          </cell>
          <cell r="B1778" t="str">
            <v>Transporte comercial caminhão carroceria 15t. rodov. pav.</v>
          </cell>
          <cell r="C1778" t="str">
            <v>tkm</v>
          </cell>
          <cell r="D1778">
            <v>0.3</v>
          </cell>
          <cell r="E1778">
            <v>0</v>
          </cell>
          <cell r="F1778">
            <v>0.3</v>
          </cell>
          <cell r="G1778">
            <v>0</v>
          </cell>
          <cell r="H1778">
            <v>0</v>
          </cell>
          <cell r="I1778">
            <v>0</v>
          </cell>
          <cell r="J1778">
            <v>0.3</v>
          </cell>
          <cell r="K1778">
            <v>0.08</v>
          </cell>
          <cell r="L1778">
            <v>0.38</v>
          </cell>
        </row>
        <row r="1779">
          <cell r="A1779" t="str">
            <v>4 S 09 002 91</v>
          </cell>
          <cell r="B1779" t="str">
            <v>Transporte comercial caminhão basc. 10m3 rodov. pav.</v>
          </cell>
          <cell r="C1779" t="str">
            <v>tkm</v>
          </cell>
          <cell r="D1779">
            <v>0.31</v>
          </cell>
          <cell r="E1779">
            <v>0</v>
          </cell>
          <cell r="F1779">
            <v>0.31</v>
          </cell>
          <cell r="G1779">
            <v>0</v>
          </cell>
          <cell r="H1779">
            <v>0</v>
          </cell>
          <cell r="I1779">
            <v>0</v>
          </cell>
          <cell r="J1779">
            <v>0.31</v>
          </cell>
          <cell r="K1779">
            <v>0.08</v>
          </cell>
          <cell r="L1779">
            <v>0.39</v>
          </cell>
        </row>
        <row r="1780">
          <cell r="A1780" t="str">
            <v>4 S 09 202 70</v>
          </cell>
          <cell r="B1780" t="str">
            <v>Transp. local de água c/ cam. tanque rodov. pav.</v>
          </cell>
          <cell r="C1780" t="str">
            <v>tkm</v>
          </cell>
          <cell r="D1780">
            <v>0.83</v>
          </cell>
          <cell r="E1780">
            <v>0.09</v>
          </cell>
          <cell r="F1780">
            <v>0.92</v>
          </cell>
          <cell r="G1780">
            <v>0</v>
          </cell>
          <cell r="H1780">
            <v>0</v>
          </cell>
          <cell r="I1780">
            <v>0</v>
          </cell>
          <cell r="J1780">
            <v>0.92</v>
          </cell>
          <cell r="K1780">
            <v>0.25</v>
          </cell>
          <cell r="L1780">
            <v>1.17</v>
          </cell>
        </row>
        <row r="1781">
          <cell r="A1781" t="str">
            <v>5 S 01 000 00</v>
          </cell>
          <cell r="B1781" t="str">
            <v>Desm. dest. e limp. áreas c/ arv. diam. até 0,15m</v>
          </cell>
          <cell r="C1781" t="str">
            <v>m²</v>
          </cell>
          <cell r="D1781">
            <v>0.27</v>
          </cell>
          <cell r="E1781">
            <v>0.03</v>
          </cell>
          <cell r="F1781">
            <v>0.3</v>
          </cell>
          <cell r="G1781">
            <v>0</v>
          </cell>
          <cell r="H1781">
            <v>0</v>
          </cell>
          <cell r="I1781">
            <v>0</v>
          </cell>
          <cell r="J1781">
            <v>0.3</v>
          </cell>
          <cell r="K1781">
            <v>0.08</v>
          </cell>
          <cell r="L1781">
            <v>0.38</v>
          </cell>
        </row>
        <row r="1782">
          <cell r="A1782" t="str">
            <v>5 S 01 010 00</v>
          </cell>
          <cell r="B1782" t="str">
            <v>Destocamento de árvores c/ diâm. 0,15 a 030m</v>
          </cell>
          <cell r="C1782" t="str">
            <v>und</v>
          </cell>
          <cell r="D1782">
            <v>23.9</v>
          </cell>
          <cell r="E1782">
            <v>2.5</v>
          </cell>
          <cell r="F1782">
            <v>26.4</v>
          </cell>
          <cell r="G1782">
            <v>0</v>
          </cell>
          <cell r="H1782">
            <v>0</v>
          </cell>
          <cell r="I1782">
            <v>0</v>
          </cell>
          <cell r="J1782">
            <v>26.4</v>
          </cell>
          <cell r="K1782">
            <v>7.33</v>
          </cell>
          <cell r="L1782">
            <v>33.729999999999997</v>
          </cell>
        </row>
        <row r="1783">
          <cell r="A1783" t="str">
            <v>5 S 01 011 00</v>
          </cell>
          <cell r="B1783" t="str">
            <v>Destocamento de árvores c/ diâm. &gt; 0,30m</v>
          </cell>
          <cell r="C1783" t="str">
            <v>und</v>
          </cell>
          <cell r="D1783">
            <v>59.76</v>
          </cell>
          <cell r="E1783">
            <v>6.24</v>
          </cell>
          <cell r="F1783">
            <v>66</v>
          </cell>
          <cell r="G1783">
            <v>0</v>
          </cell>
          <cell r="H1783">
            <v>0</v>
          </cell>
          <cell r="I1783">
            <v>0</v>
          </cell>
          <cell r="J1783">
            <v>66</v>
          </cell>
          <cell r="K1783">
            <v>18.32</v>
          </cell>
          <cell r="L1783">
            <v>84.32</v>
          </cell>
        </row>
        <row r="1784">
          <cell r="A1784" t="str">
            <v>5 S 01 020 00</v>
          </cell>
          <cell r="B1784" t="str">
            <v>Limpeza camada vegetal em jazida (restaur.)</v>
          </cell>
          <cell r="C1784" t="str">
            <v>m²</v>
          </cell>
          <cell r="D1784">
            <v>0.36</v>
          </cell>
          <cell r="E1784">
            <v>7.0000000000000007E-2</v>
          </cell>
          <cell r="F1784">
            <v>0.43</v>
          </cell>
          <cell r="G1784">
            <v>0</v>
          </cell>
          <cell r="H1784">
            <v>0</v>
          </cell>
          <cell r="I1784">
            <v>0</v>
          </cell>
          <cell r="J1784">
            <v>0.43</v>
          </cell>
          <cell r="K1784">
            <v>0.11</v>
          </cell>
          <cell r="L1784">
            <v>0.54</v>
          </cell>
        </row>
        <row r="1785">
          <cell r="A1785" t="str">
            <v>5 S 01 030 00</v>
          </cell>
          <cell r="B1785" t="str">
            <v>Expurgo de jazida (restaur)</v>
          </cell>
          <cell r="C1785" t="str">
            <v>m³</v>
          </cell>
          <cell r="D1785">
            <v>1.98</v>
          </cell>
          <cell r="E1785">
            <v>0.31</v>
          </cell>
          <cell r="F1785">
            <v>2.29</v>
          </cell>
          <cell r="G1785">
            <v>0</v>
          </cell>
          <cell r="H1785">
            <v>0</v>
          </cell>
          <cell r="I1785">
            <v>0</v>
          </cell>
          <cell r="J1785">
            <v>2.29</v>
          </cell>
          <cell r="K1785">
            <v>0.63</v>
          </cell>
          <cell r="L1785">
            <v>2.92</v>
          </cell>
        </row>
        <row r="1786">
          <cell r="A1786" t="str">
            <v>5 S 01 080 01</v>
          </cell>
          <cell r="B1786" t="str">
            <v>Seção Padrão</v>
          </cell>
          <cell r="C1786" t="str">
            <v>ha</v>
          </cell>
          <cell r="D1786">
            <v>721.8</v>
          </cell>
          <cell r="E1786">
            <v>117.59</v>
          </cell>
          <cell r="F1786">
            <v>839.39</v>
          </cell>
          <cell r="G1786">
            <v>0</v>
          </cell>
          <cell r="H1786">
            <v>0</v>
          </cell>
          <cell r="I1786">
            <v>0</v>
          </cell>
          <cell r="J1786">
            <v>839.38</v>
          </cell>
          <cell r="K1786">
            <v>233.09</v>
          </cell>
          <cell r="L1786">
            <v>1072.47</v>
          </cell>
        </row>
        <row r="1787">
          <cell r="A1787" t="str">
            <v>5 S 01 100 01</v>
          </cell>
          <cell r="B1787" t="str">
            <v>Esc. carga transp. mat 1a cat DMT 50m</v>
          </cell>
          <cell r="C1787" t="str">
            <v>m³</v>
          </cell>
          <cell r="D1787">
            <v>1.44</v>
          </cell>
          <cell r="E1787">
            <v>0.13</v>
          </cell>
          <cell r="F1787">
            <v>1.57</v>
          </cell>
          <cell r="G1787">
            <v>0</v>
          </cell>
          <cell r="H1787">
            <v>0</v>
          </cell>
          <cell r="I1787">
            <v>0</v>
          </cell>
          <cell r="J1787">
            <v>1.57</v>
          </cell>
          <cell r="K1787">
            <v>0.43</v>
          </cell>
          <cell r="L1787">
            <v>2</v>
          </cell>
        </row>
        <row r="1788">
          <cell r="A1788" t="str">
            <v>5 S 01 100 09</v>
          </cell>
          <cell r="B1788" t="str">
            <v>Esc. carga tr. mat 1a c. DMT 50 a 200m c/carreg</v>
          </cell>
          <cell r="C1788" t="str">
            <v>m³</v>
          </cell>
          <cell r="D1788">
            <v>5.79</v>
          </cell>
          <cell r="E1788">
            <v>0.32</v>
          </cell>
          <cell r="F1788">
            <v>6.11</v>
          </cell>
          <cell r="G1788">
            <v>0</v>
          </cell>
          <cell r="H1788">
            <v>0</v>
          </cell>
          <cell r="I1788">
            <v>0</v>
          </cell>
          <cell r="J1788">
            <v>6.11</v>
          </cell>
          <cell r="K1788">
            <v>1.69</v>
          </cell>
          <cell r="L1788">
            <v>7.8</v>
          </cell>
        </row>
        <row r="1789">
          <cell r="A1789" t="str">
            <v>5 S 01 100 10</v>
          </cell>
          <cell r="B1789" t="str">
            <v>Esc. carga tr. mat 1a c. DMT 200 a 400m c/carreg</v>
          </cell>
          <cell r="C1789" t="str">
            <v>m³</v>
          </cell>
          <cell r="D1789">
            <v>6.35</v>
          </cell>
          <cell r="E1789">
            <v>0.32</v>
          </cell>
          <cell r="F1789">
            <v>6.67</v>
          </cell>
          <cell r="G1789">
            <v>0</v>
          </cell>
          <cell r="H1789">
            <v>0</v>
          </cell>
          <cell r="I1789">
            <v>0</v>
          </cell>
          <cell r="J1789">
            <v>6.67</v>
          </cell>
          <cell r="K1789">
            <v>1.85</v>
          </cell>
          <cell r="L1789">
            <v>8.52</v>
          </cell>
        </row>
        <row r="1790">
          <cell r="A1790" t="str">
            <v>5 S 01 100 11</v>
          </cell>
          <cell r="B1790" t="str">
            <v>Esc. carga tr. mat 1a c. DMT 400 a 600m c/carreg</v>
          </cell>
          <cell r="C1790" t="str">
            <v>m³</v>
          </cell>
          <cell r="D1790">
            <v>6.66</v>
          </cell>
          <cell r="E1790">
            <v>0.32</v>
          </cell>
          <cell r="F1790">
            <v>6.98</v>
          </cell>
          <cell r="G1790">
            <v>0</v>
          </cell>
          <cell r="H1790">
            <v>0</v>
          </cell>
          <cell r="I1790">
            <v>0</v>
          </cell>
          <cell r="J1790">
            <v>6.98</v>
          </cell>
          <cell r="K1790">
            <v>1.93</v>
          </cell>
          <cell r="L1790">
            <v>8.91</v>
          </cell>
        </row>
        <row r="1791">
          <cell r="A1791" t="str">
            <v>5 S 01 100 12</v>
          </cell>
          <cell r="B1791" t="str">
            <v>Esc. carga tr. mat 1a c. DMT 600 a 800m c/carreg</v>
          </cell>
          <cell r="C1791" t="str">
            <v>m³</v>
          </cell>
          <cell r="D1791">
            <v>6.95</v>
          </cell>
          <cell r="E1791">
            <v>0.32</v>
          </cell>
          <cell r="F1791">
            <v>7.27</v>
          </cell>
          <cell r="G1791">
            <v>0</v>
          </cell>
          <cell r="H1791">
            <v>0</v>
          </cell>
          <cell r="I1791">
            <v>0</v>
          </cell>
          <cell r="J1791">
            <v>7.27</v>
          </cell>
          <cell r="K1791">
            <v>2.0099999999999998</v>
          </cell>
          <cell r="L1791">
            <v>9.2799999999999994</v>
          </cell>
        </row>
        <row r="1792">
          <cell r="A1792" t="str">
            <v>5 S 01 100 13</v>
          </cell>
          <cell r="B1792" t="str">
            <v>Esc. carga tr. mat 1a c. DMT 800 a 1000m c/carreg</v>
          </cell>
          <cell r="C1792" t="str">
            <v>m³</v>
          </cell>
          <cell r="D1792">
            <v>7.44</v>
          </cell>
          <cell r="E1792">
            <v>0.32</v>
          </cell>
          <cell r="F1792">
            <v>7.76</v>
          </cell>
          <cell r="G1792">
            <v>0</v>
          </cell>
          <cell r="H1792">
            <v>0</v>
          </cell>
          <cell r="I1792">
            <v>0</v>
          </cell>
          <cell r="J1792">
            <v>7.76</v>
          </cell>
          <cell r="K1792">
            <v>2.15</v>
          </cell>
          <cell r="L1792">
            <v>9.91</v>
          </cell>
        </row>
        <row r="1793">
          <cell r="A1793" t="str">
            <v>5 S 01 100 14</v>
          </cell>
          <cell r="B1793" t="str">
            <v>Esc. carga tr. mat 1a c. DMT 1000 a 1200m c/carreg</v>
          </cell>
          <cell r="C1793" t="str">
            <v>m³</v>
          </cell>
          <cell r="D1793">
            <v>7.87</v>
          </cell>
          <cell r="E1793">
            <v>0.32</v>
          </cell>
          <cell r="F1793">
            <v>8.19</v>
          </cell>
          <cell r="G1793">
            <v>0</v>
          </cell>
          <cell r="H1793">
            <v>0</v>
          </cell>
          <cell r="I1793">
            <v>0</v>
          </cell>
          <cell r="J1793">
            <v>8.19</v>
          </cell>
          <cell r="K1793">
            <v>2.27</v>
          </cell>
          <cell r="L1793">
            <v>10.46</v>
          </cell>
        </row>
        <row r="1794">
          <cell r="A1794" t="str">
            <v>5 S 01 100 15</v>
          </cell>
          <cell r="B1794" t="str">
            <v>Esc. carga tr. mat 1a c. DMT 1200 a 1400m c/carreg</v>
          </cell>
          <cell r="C1794" t="str">
            <v>m³</v>
          </cell>
          <cell r="D1794">
            <v>8.0399999999999991</v>
          </cell>
          <cell r="E1794">
            <v>0.32</v>
          </cell>
          <cell r="F1794">
            <v>8.36</v>
          </cell>
          <cell r="G1794">
            <v>0</v>
          </cell>
          <cell r="H1794">
            <v>0</v>
          </cell>
          <cell r="I1794">
            <v>0</v>
          </cell>
          <cell r="J1794">
            <v>8.36</v>
          </cell>
          <cell r="K1794">
            <v>2.3199999999999998</v>
          </cell>
          <cell r="L1794">
            <v>10.68</v>
          </cell>
        </row>
        <row r="1795">
          <cell r="A1795" t="str">
            <v>5 S 01 100 16</v>
          </cell>
          <cell r="B1795" t="str">
            <v>Esc. carga tr. mat 1a c. DMT 1400 a 1600m c/carreg</v>
          </cell>
          <cell r="C1795" t="str">
            <v>m³</v>
          </cell>
          <cell r="D1795">
            <v>8.3699999999999992</v>
          </cell>
          <cell r="E1795">
            <v>0.32</v>
          </cell>
          <cell r="F1795">
            <v>8.69</v>
          </cell>
          <cell r="G1795">
            <v>0</v>
          </cell>
          <cell r="H1795">
            <v>0</v>
          </cell>
          <cell r="I1795">
            <v>0</v>
          </cell>
          <cell r="J1795">
            <v>8.69</v>
          </cell>
          <cell r="K1795">
            <v>2.41</v>
          </cell>
          <cell r="L1795">
            <v>11.1</v>
          </cell>
        </row>
        <row r="1796">
          <cell r="A1796" t="str">
            <v>5 S 01 100 17</v>
          </cell>
          <cell r="B1796" t="str">
            <v>Esc. carga tr. mat 1a c. DMT 1600 a 1800m c/carreg</v>
          </cell>
          <cell r="C1796" t="str">
            <v>m³</v>
          </cell>
          <cell r="D1796">
            <v>8.82</v>
          </cell>
          <cell r="E1796">
            <v>0.33</v>
          </cell>
          <cell r="F1796">
            <v>9.15</v>
          </cell>
          <cell r="G1796">
            <v>0</v>
          </cell>
          <cell r="H1796">
            <v>0</v>
          </cell>
          <cell r="I1796">
            <v>0</v>
          </cell>
          <cell r="J1796">
            <v>9.15</v>
          </cell>
          <cell r="K1796">
            <v>2.54</v>
          </cell>
          <cell r="L1796">
            <v>11.69</v>
          </cell>
        </row>
        <row r="1797">
          <cell r="A1797" t="str">
            <v>5 S 01 100 18</v>
          </cell>
          <cell r="B1797" t="str">
            <v>Esc. carga tr. mat 1a c. DMT 1800 a 2000m c/carreg</v>
          </cell>
          <cell r="C1797" t="str">
            <v>m³</v>
          </cell>
          <cell r="D1797">
            <v>9.02</v>
          </cell>
          <cell r="E1797">
            <v>0.32</v>
          </cell>
          <cell r="F1797">
            <v>9.34</v>
          </cell>
          <cell r="G1797">
            <v>0</v>
          </cell>
          <cell r="H1797">
            <v>0</v>
          </cell>
          <cell r="I1797">
            <v>0</v>
          </cell>
          <cell r="J1797">
            <v>9.34</v>
          </cell>
          <cell r="K1797">
            <v>2.59</v>
          </cell>
          <cell r="L1797">
            <v>11.93</v>
          </cell>
        </row>
        <row r="1798">
          <cell r="A1798" t="str">
            <v>5 S 01 100 19</v>
          </cell>
          <cell r="B1798" t="str">
            <v>Esc. carga tr. mat 1a c. DMT 2000 a 3000m c/carreg</v>
          </cell>
          <cell r="C1798" t="str">
            <v>m³</v>
          </cell>
          <cell r="D1798">
            <v>10.5</v>
          </cell>
          <cell r="E1798">
            <v>0.32</v>
          </cell>
          <cell r="F1798">
            <v>10.82</v>
          </cell>
          <cell r="G1798">
            <v>0</v>
          </cell>
          <cell r="H1798">
            <v>0</v>
          </cell>
          <cell r="I1798">
            <v>0</v>
          </cell>
          <cell r="J1798">
            <v>10.82</v>
          </cell>
          <cell r="K1798">
            <v>3</v>
          </cell>
          <cell r="L1798">
            <v>13.82</v>
          </cell>
        </row>
        <row r="1799">
          <cell r="A1799" t="str">
            <v>5 S 01 100 20</v>
          </cell>
          <cell r="B1799" t="str">
            <v>Esc. carga tr. mat 1a c. DMT 3000 a 5000m c/carreg</v>
          </cell>
          <cell r="C1799" t="str">
            <v>m³</v>
          </cell>
          <cell r="D1799">
            <v>13.76</v>
          </cell>
          <cell r="E1799">
            <v>0.32</v>
          </cell>
          <cell r="F1799">
            <v>14.08</v>
          </cell>
          <cell r="G1799">
            <v>0</v>
          </cell>
          <cell r="H1799">
            <v>0</v>
          </cell>
          <cell r="I1799">
            <v>0</v>
          </cell>
          <cell r="J1799">
            <v>14.08</v>
          </cell>
          <cell r="K1799">
            <v>3.91</v>
          </cell>
          <cell r="L1799">
            <v>17.989999999999998</v>
          </cell>
        </row>
        <row r="1800">
          <cell r="A1800" t="str">
            <v>5 S 01 100 22</v>
          </cell>
          <cell r="B1800" t="str">
            <v>Esc. carga transp. mat 1a cat DMT 50 a 200m c/e</v>
          </cell>
          <cell r="C1800" t="str">
            <v>m³</v>
          </cell>
          <cell r="D1800">
            <v>4.6500000000000004</v>
          </cell>
          <cell r="E1800">
            <v>0.36</v>
          </cell>
          <cell r="F1800">
            <v>5.01</v>
          </cell>
          <cell r="G1800">
            <v>0</v>
          </cell>
          <cell r="H1800">
            <v>0</v>
          </cell>
          <cell r="I1800">
            <v>0</v>
          </cell>
          <cell r="J1800">
            <v>5.01</v>
          </cell>
          <cell r="K1800">
            <v>1.39</v>
          </cell>
          <cell r="L1800">
            <v>6.4</v>
          </cell>
        </row>
        <row r="1801">
          <cell r="A1801" t="str">
            <v>5 S 01 100 23</v>
          </cell>
          <cell r="B1801" t="str">
            <v>Esc. carga transp. mat 1a cat DMT 200 a 400m c/e</v>
          </cell>
          <cell r="C1801" t="str">
            <v>m³</v>
          </cell>
          <cell r="D1801">
            <v>5.07</v>
          </cell>
          <cell r="E1801">
            <v>0.36</v>
          </cell>
          <cell r="F1801">
            <v>5.43</v>
          </cell>
          <cell r="G1801">
            <v>0</v>
          </cell>
          <cell r="H1801">
            <v>0</v>
          </cell>
          <cell r="I1801">
            <v>0</v>
          </cell>
          <cell r="J1801">
            <v>5.43</v>
          </cell>
          <cell r="K1801">
            <v>1.5</v>
          </cell>
          <cell r="L1801">
            <v>6.93</v>
          </cell>
        </row>
        <row r="1802">
          <cell r="A1802" t="str">
            <v>5 S 01 100 24</v>
          </cell>
          <cell r="B1802" t="str">
            <v>Esc. carga transp. mat 1a cat DMT 400 a 600m c/e</v>
          </cell>
          <cell r="C1802" t="str">
            <v>m³</v>
          </cell>
          <cell r="D1802">
            <v>5.49</v>
          </cell>
          <cell r="E1802">
            <v>0.36</v>
          </cell>
          <cell r="F1802">
            <v>5.85</v>
          </cell>
          <cell r="G1802">
            <v>0</v>
          </cell>
          <cell r="H1802">
            <v>0</v>
          </cell>
          <cell r="I1802">
            <v>0</v>
          </cell>
          <cell r="J1802">
            <v>5.85</v>
          </cell>
          <cell r="K1802">
            <v>1.62</v>
          </cell>
          <cell r="L1802">
            <v>7.47</v>
          </cell>
        </row>
        <row r="1803">
          <cell r="A1803" t="str">
            <v>5 S 01 100 25</v>
          </cell>
          <cell r="B1803" t="str">
            <v>Esc. carga transp. mat 1a cat DMT 600 a 800m c/e</v>
          </cell>
          <cell r="C1803" t="str">
            <v>m³</v>
          </cell>
          <cell r="D1803">
            <v>5.93</v>
          </cell>
          <cell r="E1803">
            <v>0.36</v>
          </cell>
          <cell r="F1803">
            <v>6.29</v>
          </cell>
          <cell r="G1803">
            <v>0</v>
          </cell>
          <cell r="H1803">
            <v>0</v>
          </cell>
          <cell r="I1803">
            <v>0</v>
          </cell>
          <cell r="J1803">
            <v>6.29</v>
          </cell>
          <cell r="K1803">
            <v>1.74</v>
          </cell>
          <cell r="L1803">
            <v>8.0299999999999994</v>
          </cell>
        </row>
        <row r="1804">
          <cell r="A1804" t="str">
            <v>5 S 01 100 26</v>
          </cell>
          <cell r="B1804" t="str">
            <v>Esc. carga transp. mat 1a cat DMT 800 a 1000m c/e</v>
          </cell>
          <cell r="C1804" t="str">
            <v>m³</v>
          </cell>
          <cell r="D1804">
            <v>6.21</v>
          </cell>
          <cell r="E1804">
            <v>0.35</v>
          </cell>
          <cell r="F1804">
            <v>6.56</v>
          </cell>
          <cell r="G1804">
            <v>0</v>
          </cell>
          <cell r="H1804">
            <v>0</v>
          </cell>
          <cell r="I1804">
            <v>0</v>
          </cell>
          <cell r="J1804">
            <v>6.56</v>
          </cell>
          <cell r="K1804">
            <v>1.82</v>
          </cell>
          <cell r="L1804">
            <v>8.3800000000000008</v>
          </cell>
        </row>
        <row r="1805">
          <cell r="A1805" t="str">
            <v>5 S 01 100 27</v>
          </cell>
          <cell r="B1805" t="str">
            <v>Esc. carga transp. mat 1a cat DMT 1000 a 1200m c/e</v>
          </cell>
          <cell r="C1805" t="str">
            <v>m³</v>
          </cell>
          <cell r="D1805">
            <v>6.73</v>
          </cell>
          <cell r="E1805">
            <v>0.36</v>
          </cell>
          <cell r="F1805">
            <v>7.09</v>
          </cell>
          <cell r="G1805">
            <v>0</v>
          </cell>
          <cell r="H1805">
            <v>0</v>
          </cell>
          <cell r="I1805">
            <v>0</v>
          </cell>
          <cell r="J1805">
            <v>7.09</v>
          </cell>
          <cell r="K1805">
            <v>1.96</v>
          </cell>
          <cell r="L1805">
            <v>9.0500000000000007</v>
          </cell>
        </row>
        <row r="1806">
          <cell r="A1806" t="str">
            <v>5 S 01 100 28</v>
          </cell>
          <cell r="B1806" t="str">
            <v>Esc. carga transp. mat 1a cat DMT 1200 a 1400m c/e</v>
          </cell>
          <cell r="C1806" t="str">
            <v>m³</v>
          </cell>
          <cell r="D1806">
            <v>7.03</v>
          </cell>
          <cell r="E1806">
            <v>0.36</v>
          </cell>
          <cell r="F1806">
            <v>7.39</v>
          </cell>
          <cell r="G1806">
            <v>0</v>
          </cell>
          <cell r="H1806">
            <v>0</v>
          </cell>
          <cell r="I1806">
            <v>0</v>
          </cell>
          <cell r="J1806">
            <v>7.39</v>
          </cell>
          <cell r="K1806">
            <v>2.0499999999999998</v>
          </cell>
          <cell r="L1806">
            <v>9.44</v>
          </cell>
        </row>
        <row r="1807">
          <cell r="A1807" t="str">
            <v>5 S 01 100 29</v>
          </cell>
          <cell r="B1807" t="str">
            <v>Esc. carga transp. mat 1a cat DMT 1400 a 1600m c/e</v>
          </cell>
          <cell r="C1807" t="str">
            <v>m³</v>
          </cell>
          <cell r="D1807">
            <v>7.3</v>
          </cell>
          <cell r="E1807">
            <v>0.36</v>
          </cell>
          <cell r="F1807">
            <v>7.66</v>
          </cell>
          <cell r="G1807">
            <v>0</v>
          </cell>
          <cell r="H1807">
            <v>0</v>
          </cell>
          <cell r="I1807">
            <v>0</v>
          </cell>
          <cell r="J1807">
            <v>7.66</v>
          </cell>
          <cell r="K1807">
            <v>2.12</v>
          </cell>
          <cell r="L1807">
            <v>9.7799999999999994</v>
          </cell>
        </row>
        <row r="1808">
          <cell r="A1808" t="str">
            <v>5 S 01 100 30</v>
          </cell>
          <cell r="B1808" t="str">
            <v>Esc. carga transp .mat 1a cat DMT 1600 a 1800m c/e</v>
          </cell>
          <cell r="C1808" t="str">
            <v>m³</v>
          </cell>
          <cell r="D1808">
            <v>7.53</v>
          </cell>
          <cell r="E1808">
            <v>0.36</v>
          </cell>
          <cell r="F1808">
            <v>7.89</v>
          </cell>
          <cell r="G1808">
            <v>0</v>
          </cell>
          <cell r="H1808">
            <v>0</v>
          </cell>
          <cell r="I1808">
            <v>0</v>
          </cell>
          <cell r="J1808">
            <v>7.89</v>
          </cell>
          <cell r="K1808">
            <v>2.19</v>
          </cell>
          <cell r="L1808">
            <v>10.08</v>
          </cell>
        </row>
        <row r="1809">
          <cell r="A1809" t="str">
            <v>5 S 01 100 31</v>
          </cell>
          <cell r="B1809" t="str">
            <v>Esc. carga transp. mat 1a cat DMT 1800 a 2000m c/e</v>
          </cell>
          <cell r="C1809" t="str">
            <v>m³</v>
          </cell>
          <cell r="D1809">
            <v>7.9</v>
          </cell>
          <cell r="E1809">
            <v>0.36</v>
          </cell>
          <cell r="F1809">
            <v>8.26</v>
          </cell>
          <cell r="G1809">
            <v>0</v>
          </cell>
          <cell r="H1809">
            <v>0</v>
          </cell>
          <cell r="I1809">
            <v>0</v>
          </cell>
          <cell r="J1809">
            <v>8.26</v>
          </cell>
          <cell r="K1809">
            <v>2.29</v>
          </cell>
          <cell r="L1809">
            <v>10.55</v>
          </cell>
        </row>
        <row r="1810">
          <cell r="A1810" t="str">
            <v>5 S 01 100 32</v>
          </cell>
          <cell r="B1810" t="str">
            <v>Esc. carga transp. mat 1a cat DMT 2000 a 3000m c/e</v>
          </cell>
          <cell r="C1810" t="str">
            <v>m³</v>
          </cell>
          <cell r="D1810">
            <v>9.34</v>
          </cell>
          <cell r="E1810">
            <v>0.36</v>
          </cell>
          <cell r="F1810">
            <v>9.6999999999999993</v>
          </cell>
          <cell r="G1810">
            <v>0</v>
          </cell>
          <cell r="H1810">
            <v>0</v>
          </cell>
          <cell r="I1810">
            <v>0</v>
          </cell>
          <cell r="J1810">
            <v>9.6999999999999993</v>
          </cell>
          <cell r="K1810">
            <v>2.69</v>
          </cell>
          <cell r="L1810">
            <v>12.39</v>
          </cell>
        </row>
        <row r="1811">
          <cell r="A1811" t="str">
            <v>5 S 01 100 33</v>
          </cell>
          <cell r="B1811" t="str">
            <v>Esc. carga transp. mat 1a cat DMT 3000 a 5000m c/e</v>
          </cell>
          <cell r="C1811" t="str">
            <v>m³</v>
          </cell>
          <cell r="D1811">
            <v>12.4</v>
          </cell>
          <cell r="E1811">
            <v>0.36</v>
          </cell>
          <cell r="F1811">
            <v>12.76</v>
          </cell>
          <cell r="G1811">
            <v>0</v>
          </cell>
          <cell r="H1811">
            <v>0</v>
          </cell>
          <cell r="I1811">
            <v>0</v>
          </cell>
          <cell r="J1811">
            <v>12.76</v>
          </cell>
          <cell r="K1811">
            <v>3.54</v>
          </cell>
          <cell r="L1811">
            <v>16.3</v>
          </cell>
        </row>
        <row r="1812">
          <cell r="A1812" t="str">
            <v>5 S 01 101 01</v>
          </cell>
          <cell r="B1812" t="str">
            <v>Esc. carga transp. mat 2a cat DMT 50m</v>
          </cell>
          <cell r="C1812" t="str">
            <v>m³</v>
          </cell>
          <cell r="D1812">
            <v>2.6</v>
          </cell>
          <cell r="E1812">
            <v>0.08</v>
          </cell>
          <cell r="F1812">
            <v>2.68</v>
          </cell>
          <cell r="G1812">
            <v>0</v>
          </cell>
          <cell r="H1812">
            <v>0</v>
          </cell>
          <cell r="I1812">
            <v>0</v>
          </cell>
          <cell r="J1812">
            <v>2.68</v>
          </cell>
          <cell r="K1812">
            <v>0.74</v>
          </cell>
          <cell r="L1812">
            <v>3.42</v>
          </cell>
        </row>
        <row r="1813">
          <cell r="A1813" t="str">
            <v>5 S 01 101 09</v>
          </cell>
          <cell r="B1813" t="str">
            <v>Esc. carga tr. mat 2a c. DMT 50 a 200m c/carreg</v>
          </cell>
          <cell r="C1813" t="str">
            <v>m³</v>
          </cell>
          <cell r="D1813">
            <v>8.7899999999999991</v>
          </cell>
          <cell r="E1813">
            <v>0.43</v>
          </cell>
          <cell r="F1813">
            <v>9.2200000000000006</v>
          </cell>
          <cell r="G1813">
            <v>0</v>
          </cell>
          <cell r="H1813">
            <v>0</v>
          </cell>
          <cell r="I1813">
            <v>0</v>
          </cell>
          <cell r="J1813">
            <v>9.2200000000000006</v>
          </cell>
          <cell r="K1813">
            <v>2.56</v>
          </cell>
          <cell r="L1813">
            <v>11.78</v>
          </cell>
        </row>
        <row r="1814">
          <cell r="A1814" t="str">
            <v>5 S 01 101 10</v>
          </cell>
          <cell r="B1814" t="str">
            <v>Esc. carga tr. mat 2a c. DMT 200 a 400m c/carreg</v>
          </cell>
          <cell r="C1814" t="str">
            <v>m³</v>
          </cell>
          <cell r="D1814">
            <v>9.43</v>
          </cell>
          <cell r="E1814">
            <v>0.42</v>
          </cell>
          <cell r="F1814">
            <v>9.85</v>
          </cell>
          <cell r="G1814">
            <v>0</v>
          </cell>
          <cell r="H1814">
            <v>0</v>
          </cell>
          <cell r="I1814">
            <v>0</v>
          </cell>
          <cell r="J1814">
            <v>9.85</v>
          </cell>
          <cell r="K1814">
            <v>2.73</v>
          </cell>
          <cell r="L1814">
            <v>12.58</v>
          </cell>
        </row>
        <row r="1815">
          <cell r="A1815" t="str">
            <v>5 S 01 101 11</v>
          </cell>
          <cell r="B1815" t="str">
            <v>Esc. carga tr. mat 2a c. DMT 400 a 600m c/carreg</v>
          </cell>
          <cell r="C1815" t="str">
            <v>m³</v>
          </cell>
          <cell r="D1815">
            <v>10.08</v>
          </cell>
          <cell r="E1815">
            <v>0.42</v>
          </cell>
          <cell r="F1815">
            <v>10.5</v>
          </cell>
          <cell r="G1815">
            <v>0</v>
          </cell>
          <cell r="H1815">
            <v>0</v>
          </cell>
          <cell r="I1815">
            <v>0</v>
          </cell>
          <cell r="J1815">
            <v>10.5</v>
          </cell>
          <cell r="K1815">
            <v>2.91</v>
          </cell>
          <cell r="L1815">
            <v>13.41</v>
          </cell>
        </row>
        <row r="1816">
          <cell r="A1816" t="str">
            <v>5 S 01 101 12</v>
          </cell>
          <cell r="B1816" t="str">
            <v>Esc. carga tr. mat 2a c. DMT 600 a 800m c/carreg</v>
          </cell>
          <cell r="C1816" t="str">
            <v>m³</v>
          </cell>
          <cell r="D1816">
            <v>10.55</v>
          </cell>
          <cell r="E1816">
            <v>0.42</v>
          </cell>
          <cell r="F1816">
            <v>10.97</v>
          </cell>
          <cell r="G1816">
            <v>0</v>
          </cell>
          <cell r="H1816">
            <v>0</v>
          </cell>
          <cell r="I1816">
            <v>0</v>
          </cell>
          <cell r="J1816">
            <v>10.97</v>
          </cell>
          <cell r="K1816">
            <v>3.04</v>
          </cell>
          <cell r="L1816">
            <v>14.01</v>
          </cell>
        </row>
        <row r="1817">
          <cell r="A1817" t="str">
            <v>5 S 01 101 13</v>
          </cell>
          <cell r="B1817" t="str">
            <v>Esc. carga tr. mat 2a c. DMT 800 a 1000m c/carreg</v>
          </cell>
          <cell r="C1817" t="str">
            <v>m³</v>
          </cell>
          <cell r="D1817">
            <v>10.87</v>
          </cell>
          <cell r="E1817">
            <v>0.43</v>
          </cell>
          <cell r="F1817">
            <v>11.3</v>
          </cell>
          <cell r="G1817">
            <v>0</v>
          </cell>
          <cell r="H1817">
            <v>0</v>
          </cell>
          <cell r="I1817">
            <v>0</v>
          </cell>
          <cell r="J1817">
            <v>11.3</v>
          </cell>
          <cell r="K1817">
            <v>3.13</v>
          </cell>
          <cell r="L1817">
            <v>14.43</v>
          </cell>
        </row>
        <row r="1818">
          <cell r="A1818" t="str">
            <v>5 S 01 101 14</v>
          </cell>
          <cell r="B1818" t="str">
            <v>Esc. carga tr. mat 2a c. DMT 1000 a 1200m c/carreg</v>
          </cell>
          <cell r="C1818" t="str">
            <v>m³</v>
          </cell>
          <cell r="D1818">
            <v>11.4</v>
          </cell>
          <cell r="E1818">
            <v>0.43</v>
          </cell>
          <cell r="F1818">
            <v>11.83</v>
          </cell>
          <cell r="G1818">
            <v>0</v>
          </cell>
          <cell r="H1818">
            <v>0</v>
          </cell>
          <cell r="I1818">
            <v>0</v>
          </cell>
          <cell r="J1818">
            <v>11.83</v>
          </cell>
          <cell r="K1818">
            <v>3.28</v>
          </cell>
          <cell r="L1818">
            <v>15.11</v>
          </cell>
        </row>
        <row r="1819">
          <cell r="A1819" t="str">
            <v>5 S 01 101 15</v>
          </cell>
          <cell r="B1819" t="str">
            <v>Esc. carga tr. mat 2a c. DMT 1200 a 1400m c/carreg</v>
          </cell>
          <cell r="C1819" t="str">
            <v>m³</v>
          </cell>
          <cell r="D1819">
            <v>11.75</v>
          </cell>
          <cell r="E1819">
            <v>0.43</v>
          </cell>
          <cell r="F1819">
            <v>12.18</v>
          </cell>
          <cell r="G1819">
            <v>0</v>
          </cell>
          <cell r="H1819">
            <v>0</v>
          </cell>
          <cell r="I1819">
            <v>0</v>
          </cell>
          <cell r="J1819">
            <v>12.18</v>
          </cell>
          <cell r="K1819">
            <v>3.38</v>
          </cell>
          <cell r="L1819">
            <v>15.56</v>
          </cell>
        </row>
        <row r="1820">
          <cell r="A1820" t="str">
            <v>5 S 01 101 16</v>
          </cell>
          <cell r="B1820" t="str">
            <v>Esc. carga tr. mat 2a c. DMT 1400 a 1600m c/carreg</v>
          </cell>
          <cell r="C1820" t="str">
            <v>m³</v>
          </cell>
          <cell r="D1820">
            <v>12.14</v>
          </cell>
          <cell r="E1820">
            <v>0.43</v>
          </cell>
          <cell r="F1820">
            <v>12.57</v>
          </cell>
          <cell r="G1820">
            <v>0</v>
          </cell>
          <cell r="H1820">
            <v>0</v>
          </cell>
          <cell r="I1820">
            <v>0</v>
          </cell>
          <cell r="J1820">
            <v>12.57</v>
          </cell>
          <cell r="K1820">
            <v>3.49</v>
          </cell>
          <cell r="L1820">
            <v>16.059999999999999</v>
          </cell>
        </row>
        <row r="1821">
          <cell r="A1821" t="str">
            <v>5 S 01 101 17</v>
          </cell>
          <cell r="B1821" t="str">
            <v>Esc. carga tr. mat 2a c. DMT 1600 a 1800m c/carreg</v>
          </cell>
          <cell r="C1821" t="str">
            <v>m³</v>
          </cell>
          <cell r="D1821">
            <v>12.35</v>
          </cell>
          <cell r="E1821">
            <v>0.42</v>
          </cell>
          <cell r="F1821">
            <v>12.77</v>
          </cell>
          <cell r="G1821">
            <v>0</v>
          </cell>
          <cell r="H1821">
            <v>0</v>
          </cell>
          <cell r="I1821">
            <v>0</v>
          </cell>
          <cell r="J1821">
            <v>12.77</v>
          </cell>
          <cell r="K1821">
            <v>3.54</v>
          </cell>
          <cell r="L1821">
            <v>16.309999999999999</v>
          </cell>
        </row>
        <row r="1822">
          <cell r="A1822" t="str">
            <v>5 S 01 101 18</v>
          </cell>
          <cell r="B1822" t="str">
            <v>Esc. carga tr. mat 2a c. DMT 1800 a 2000m c/carreg</v>
          </cell>
          <cell r="C1822" t="str">
            <v>m³</v>
          </cell>
          <cell r="D1822">
            <v>13.01</v>
          </cell>
          <cell r="E1822">
            <v>0.42</v>
          </cell>
          <cell r="F1822">
            <v>13.43</v>
          </cell>
          <cell r="G1822">
            <v>0</v>
          </cell>
          <cell r="H1822">
            <v>0</v>
          </cell>
          <cell r="I1822">
            <v>0</v>
          </cell>
          <cell r="J1822">
            <v>13.43</v>
          </cell>
          <cell r="K1822">
            <v>3.72</v>
          </cell>
          <cell r="L1822">
            <v>17.149999999999999</v>
          </cell>
        </row>
        <row r="1823">
          <cell r="A1823" t="str">
            <v>5 S 01 101 19</v>
          </cell>
          <cell r="B1823" t="str">
            <v>Esc. carga tr. mat 2a c. DMT 2000 a 3000m c/carreg</v>
          </cell>
          <cell r="C1823" t="str">
            <v>m³</v>
          </cell>
          <cell r="D1823">
            <v>14.41</v>
          </cell>
          <cell r="E1823">
            <v>0.43</v>
          </cell>
          <cell r="F1823">
            <v>14.84</v>
          </cell>
          <cell r="G1823">
            <v>0</v>
          </cell>
          <cell r="H1823">
            <v>0</v>
          </cell>
          <cell r="I1823">
            <v>0</v>
          </cell>
          <cell r="J1823">
            <v>14.84</v>
          </cell>
          <cell r="K1823">
            <v>4.12</v>
          </cell>
          <cell r="L1823">
            <v>18.96</v>
          </cell>
        </row>
        <row r="1824">
          <cell r="A1824" t="str">
            <v>5 S 01 101 20</v>
          </cell>
          <cell r="B1824" t="str">
            <v>Esc. carga tr. mat 2a c. DMT 3000 a 5000m c/carreg</v>
          </cell>
          <cell r="C1824" t="str">
            <v>m³</v>
          </cell>
          <cell r="D1824">
            <v>18.12</v>
          </cell>
          <cell r="E1824">
            <v>0.43</v>
          </cell>
          <cell r="F1824">
            <v>18.55</v>
          </cell>
          <cell r="G1824">
            <v>0</v>
          </cell>
          <cell r="H1824">
            <v>0</v>
          </cell>
          <cell r="I1824">
            <v>0</v>
          </cell>
          <cell r="J1824">
            <v>18.55</v>
          </cell>
          <cell r="K1824">
            <v>5.15</v>
          </cell>
          <cell r="L1824">
            <v>23.7</v>
          </cell>
        </row>
        <row r="1825">
          <cell r="A1825" t="str">
            <v>5 S 01 101 22</v>
          </cell>
          <cell r="B1825" t="str">
            <v>Esc. carga transp. mat 2a cat DMT 50 a 200m c/e</v>
          </cell>
          <cell r="C1825" t="str">
            <v>m³</v>
          </cell>
          <cell r="D1825">
            <v>6.46</v>
          </cell>
          <cell r="E1825">
            <v>0.55000000000000004</v>
          </cell>
          <cell r="F1825">
            <v>7.01</v>
          </cell>
          <cell r="G1825">
            <v>0</v>
          </cell>
          <cell r="H1825">
            <v>0</v>
          </cell>
          <cell r="I1825">
            <v>0</v>
          </cell>
          <cell r="J1825">
            <v>7.01</v>
          </cell>
          <cell r="K1825">
            <v>1.94</v>
          </cell>
          <cell r="L1825">
            <v>8.9499999999999993</v>
          </cell>
        </row>
        <row r="1826">
          <cell r="A1826" t="str">
            <v>5 S 01 101 23</v>
          </cell>
          <cell r="B1826" t="str">
            <v>Esc. carga transp. mat 2a cat DMT 200 a 400m c/e</v>
          </cell>
          <cell r="C1826" t="str">
            <v>m³</v>
          </cell>
          <cell r="D1826">
            <v>6.95</v>
          </cell>
          <cell r="E1826">
            <v>0.54</v>
          </cell>
          <cell r="F1826">
            <v>7.49</v>
          </cell>
          <cell r="G1826">
            <v>0</v>
          </cell>
          <cell r="H1826">
            <v>0</v>
          </cell>
          <cell r="I1826">
            <v>0</v>
          </cell>
          <cell r="J1826">
            <v>7.49</v>
          </cell>
          <cell r="K1826">
            <v>2.0699999999999998</v>
          </cell>
          <cell r="L1826">
            <v>9.56</v>
          </cell>
        </row>
        <row r="1827">
          <cell r="A1827" t="str">
            <v>5 S 01 101 24</v>
          </cell>
          <cell r="B1827" t="str">
            <v>Esc. carga transp. mat 2a cat DMT 400 a 600m c/e</v>
          </cell>
          <cell r="C1827" t="str">
            <v>m³</v>
          </cell>
          <cell r="D1827">
            <v>7.4</v>
          </cell>
          <cell r="E1827">
            <v>0.54</v>
          </cell>
          <cell r="F1827">
            <v>7.94</v>
          </cell>
          <cell r="G1827">
            <v>0</v>
          </cell>
          <cell r="H1827">
            <v>0</v>
          </cell>
          <cell r="I1827">
            <v>0</v>
          </cell>
          <cell r="J1827">
            <v>7.94</v>
          </cell>
          <cell r="K1827">
            <v>2.2000000000000002</v>
          </cell>
          <cell r="L1827">
            <v>10.14</v>
          </cell>
        </row>
        <row r="1828">
          <cell r="A1828" t="str">
            <v>5 S 01 101 25</v>
          </cell>
          <cell r="B1828" t="str">
            <v>Esc. carga transp. mat 2a cat DMT 600 a 800m c/e</v>
          </cell>
          <cell r="C1828" t="str">
            <v>m³</v>
          </cell>
          <cell r="D1828">
            <v>7.77</v>
          </cell>
          <cell r="E1828">
            <v>0.54</v>
          </cell>
          <cell r="F1828">
            <v>8.31</v>
          </cell>
          <cell r="G1828">
            <v>0</v>
          </cell>
          <cell r="H1828">
            <v>0</v>
          </cell>
          <cell r="I1828">
            <v>0</v>
          </cell>
          <cell r="J1828">
            <v>8.31</v>
          </cell>
          <cell r="K1828">
            <v>2.2999999999999998</v>
          </cell>
          <cell r="L1828">
            <v>10.61</v>
          </cell>
        </row>
        <row r="1829">
          <cell r="A1829" t="str">
            <v>5 S 01 101 26</v>
          </cell>
          <cell r="B1829" t="str">
            <v>Esc. carga transp. mat 2a cat DMT 800 a 1000m c/e</v>
          </cell>
          <cell r="C1829" t="str">
            <v>m³</v>
          </cell>
          <cell r="D1829">
            <v>8.5500000000000007</v>
          </cell>
          <cell r="E1829">
            <v>0.55000000000000004</v>
          </cell>
          <cell r="F1829">
            <v>9.1</v>
          </cell>
          <cell r="G1829">
            <v>0</v>
          </cell>
          <cell r="H1829">
            <v>0</v>
          </cell>
          <cell r="I1829">
            <v>0</v>
          </cell>
          <cell r="J1829">
            <v>9.1</v>
          </cell>
          <cell r="K1829">
            <v>2.52</v>
          </cell>
          <cell r="L1829">
            <v>11.62</v>
          </cell>
        </row>
        <row r="1830">
          <cell r="A1830" t="str">
            <v>5 S 01 101 27</v>
          </cell>
          <cell r="B1830" t="str">
            <v>Esc. carga transp. mat 2a cat DMT 1000 a 1200m c/e</v>
          </cell>
          <cell r="C1830" t="str">
            <v>m³</v>
          </cell>
          <cell r="D1830">
            <v>8.9</v>
          </cell>
          <cell r="E1830">
            <v>0.54</v>
          </cell>
          <cell r="F1830">
            <v>9.44</v>
          </cell>
          <cell r="G1830">
            <v>0</v>
          </cell>
          <cell r="H1830">
            <v>0</v>
          </cell>
          <cell r="I1830">
            <v>0</v>
          </cell>
          <cell r="J1830">
            <v>9.44</v>
          </cell>
          <cell r="K1830">
            <v>2.62</v>
          </cell>
          <cell r="L1830">
            <v>12.06</v>
          </cell>
        </row>
        <row r="1831">
          <cell r="A1831" t="str">
            <v>5 S 01 101 28</v>
          </cell>
          <cell r="B1831" t="str">
            <v>Esc. carga transp. mat 2a cat DMT 1200 a 1400m c/e</v>
          </cell>
          <cell r="C1831" t="str">
            <v>m³</v>
          </cell>
          <cell r="D1831">
            <v>9.32</v>
          </cell>
          <cell r="E1831">
            <v>0.55000000000000004</v>
          </cell>
          <cell r="F1831">
            <v>9.8699999999999992</v>
          </cell>
          <cell r="G1831">
            <v>0</v>
          </cell>
          <cell r="H1831">
            <v>0</v>
          </cell>
          <cell r="I1831">
            <v>0</v>
          </cell>
          <cell r="J1831">
            <v>9.8699999999999992</v>
          </cell>
          <cell r="K1831">
            <v>2.74</v>
          </cell>
          <cell r="L1831">
            <v>12.61</v>
          </cell>
        </row>
        <row r="1832">
          <cell r="A1832" t="str">
            <v>5 S 01 101 29</v>
          </cell>
          <cell r="B1832" t="str">
            <v>Esc. carga transp. mat 2a cat DMT 1400 a 1600m c/e</v>
          </cell>
          <cell r="C1832" t="str">
            <v>m³</v>
          </cell>
          <cell r="D1832">
            <v>9.5399999999999991</v>
          </cell>
          <cell r="E1832">
            <v>0.55000000000000004</v>
          </cell>
          <cell r="F1832">
            <v>10.09</v>
          </cell>
          <cell r="G1832">
            <v>0</v>
          </cell>
          <cell r="H1832">
            <v>0</v>
          </cell>
          <cell r="I1832">
            <v>0</v>
          </cell>
          <cell r="J1832">
            <v>10.09</v>
          </cell>
          <cell r="K1832">
            <v>2.8</v>
          </cell>
          <cell r="L1832">
            <v>12.89</v>
          </cell>
        </row>
        <row r="1833">
          <cell r="A1833" t="str">
            <v>5 S 01 101 30</v>
          </cell>
          <cell r="B1833" t="str">
            <v>Esc. carga transp. mat 2a cat DMT 1600 a 1800m c/e</v>
          </cell>
          <cell r="C1833" t="str">
            <v>m³</v>
          </cell>
          <cell r="D1833">
            <v>9.6999999999999993</v>
          </cell>
          <cell r="E1833">
            <v>0.55000000000000004</v>
          </cell>
          <cell r="F1833">
            <v>10.25</v>
          </cell>
          <cell r="G1833">
            <v>0</v>
          </cell>
          <cell r="H1833">
            <v>0</v>
          </cell>
          <cell r="I1833">
            <v>0</v>
          </cell>
          <cell r="J1833">
            <v>10.25</v>
          </cell>
          <cell r="K1833">
            <v>2.84</v>
          </cell>
          <cell r="L1833">
            <v>13.09</v>
          </cell>
        </row>
        <row r="1834">
          <cell r="A1834" t="str">
            <v>5 S 01 101 31</v>
          </cell>
          <cell r="B1834" t="str">
            <v>Esc. carga transp. mat 2a cat DMT 1800 a 2000m c/e</v>
          </cell>
          <cell r="C1834" t="str">
            <v>m³</v>
          </cell>
          <cell r="D1834">
            <v>10.55</v>
          </cell>
          <cell r="E1834">
            <v>0.54</v>
          </cell>
          <cell r="F1834">
            <v>11.09</v>
          </cell>
          <cell r="G1834">
            <v>0</v>
          </cell>
          <cell r="H1834">
            <v>0</v>
          </cell>
          <cell r="I1834">
            <v>0</v>
          </cell>
          <cell r="J1834">
            <v>11.09</v>
          </cell>
          <cell r="K1834">
            <v>3.07</v>
          </cell>
          <cell r="L1834">
            <v>14.16</v>
          </cell>
        </row>
        <row r="1835">
          <cell r="A1835" t="str">
            <v>5 S 01 101 32</v>
          </cell>
          <cell r="B1835" t="str">
            <v>Esc. carga transp. mat 2a cat DMT 2000 a 3000m c/e</v>
          </cell>
          <cell r="C1835" t="str">
            <v>m³</v>
          </cell>
          <cell r="D1835">
            <v>12.02</v>
          </cell>
          <cell r="E1835">
            <v>0.54</v>
          </cell>
          <cell r="F1835">
            <v>12.56</v>
          </cell>
          <cell r="G1835">
            <v>0</v>
          </cell>
          <cell r="H1835">
            <v>0</v>
          </cell>
          <cell r="I1835">
            <v>0</v>
          </cell>
          <cell r="J1835">
            <v>12.56</v>
          </cell>
          <cell r="K1835">
            <v>3.48</v>
          </cell>
          <cell r="L1835">
            <v>16.04</v>
          </cell>
        </row>
        <row r="1836">
          <cell r="A1836" t="str">
            <v>5 S 01 101 33</v>
          </cell>
          <cell r="B1836" t="str">
            <v>Esc. carga transp. mat 2a cat DMT 3000 a 5000m c/e</v>
          </cell>
          <cell r="C1836" t="str">
            <v>m³</v>
          </cell>
          <cell r="D1836">
            <v>15.36</v>
          </cell>
          <cell r="E1836">
            <v>0.55000000000000004</v>
          </cell>
          <cell r="F1836">
            <v>15.91</v>
          </cell>
          <cell r="G1836">
            <v>0</v>
          </cell>
          <cell r="H1836">
            <v>0</v>
          </cell>
          <cell r="I1836">
            <v>0</v>
          </cell>
          <cell r="J1836">
            <v>15.91</v>
          </cell>
          <cell r="K1836">
            <v>4.41</v>
          </cell>
          <cell r="L1836">
            <v>20.32</v>
          </cell>
        </row>
        <row r="1837">
          <cell r="A1837" t="str">
            <v>5 S 01 102 01</v>
          </cell>
          <cell r="B1837" t="str">
            <v>Esc. carga transp. mat 3a cat DMT até 50m</v>
          </cell>
          <cell r="C1837" t="str">
            <v>m³</v>
          </cell>
          <cell r="D1837">
            <v>13.63</v>
          </cell>
          <cell r="E1837">
            <v>2.1800000000000002</v>
          </cell>
          <cell r="F1837">
            <v>15.81</v>
          </cell>
          <cell r="G1837">
            <v>7.3</v>
          </cell>
          <cell r="H1837">
            <v>0</v>
          </cell>
          <cell r="I1837">
            <v>0</v>
          </cell>
          <cell r="J1837">
            <v>23.11</v>
          </cell>
          <cell r="K1837">
            <v>6.41</v>
          </cell>
          <cell r="L1837">
            <v>29.52</v>
          </cell>
        </row>
        <row r="1838">
          <cell r="A1838" t="str">
            <v>5 S 01 102 02</v>
          </cell>
          <cell r="B1838" t="str">
            <v>Esc. carga transp. mat 3a cat DMT 50 a 200m</v>
          </cell>
          <cell r="C1838" t="str">
            <v>m³</v>
          </cell>
          <cell r="D1838">
            <v>18.52</v>
          </cell>
          <cell r="E1838">
            <v>2.17</v>
          </cell>
          <cell r="F1838">
            <v>20.69</v>
          </cell>
          <cell r="G1838">
            <v>7.3</v>
          </cell>
          <cell r="H1838">
            <v>0</v>
          </cell>
          <cell r="I1838">
            <v>0</v>
          </cell>
          <cell r="J1838">
            <v>27.99</v>
          </cell>
          <cell r="K1838">
            <v>7.77</v>
          </cell>
          <cell r="L1838">
            <v>35.76</v>
          </cell>
        </row>
        <row r="1839">
          <cell r="A1839" t="str">
            <v>5 S 01 102 03</v>
          </cell>
          <cell r="B1839" t="str">
            <v>Esc. carga transp. mat 3a cat DMT 200 a 400m</v>
          </cell>
          <cell r="C1839" t="str">
            <v>m³</v>
          </cell>
          <cell r="D1839">
            <v>20.57</v>
          </cell>
          <cell r="E1839">
            <v>2.17</v>
          </cell>
          <cell r="F1839">
            <v>22.74</v>
          </cell>
          <cell r="G1839">
            <v>7.3</v>
          </cell>
          <cell r="H1839">
            <v>0</v>
          </cell>
          <cell r="I1839">
            <v>0</v>
          </cell>
          <cell r="J1839">
            <v>30.04</v>
          </cell>
          <cell r="K1839">
            <v>8.34</v>
          </cell>
          <cell r="L1839">
            <v>38.380000000000003</v>
          </cell>
        </row>
        <row r="1840">
          <cell r="A1840" t="str">
            <v>5 S 01 102 04</v>
          </cell>
          <cell r="B1840" t="str">
            <v>Esc. carga transp. mat 3a cat DMT 400 a 600m</v>
          </cell>
          <cell r="C1840" t="str">
            <v>m³</v>
          </cell>
          <cell r="D1840">
            <v>20.91</v>
          </cell>
          <cell r="E1840">
            <v>2.1800000000000002</v>
          </cell>
          <cell r="F1840">
            <v>23.09</v>
          </cell>
          <cell r="G1840">
            <v>7.3</v>
          </cell>
          <cell r="H1840">
            <v>0</v>
          </cell>
          <cell r="I1840">
            <v>0</v>
          </cell>
          <cell r="J1840">
            <v>30.39</v>
          </cell>
          <cell r="K1840">
            <v>8.43</v>
          </cell>
          <cell r="L1840">
            <v>38.82</v>
          </cell>
        </row>
        <row r="1841">
          <cell r="A1841" t="str">
            <v>5 S 01 102 05</v>
          </cell>
          <cell r="B1841" t="str">
            <v>Esc. carga transp. mat 3a cat DMT 600 a 800m</v>
          </cell>
          <cell r="C1841" t="str">
            <v>m³</v>
          </cell>
          <cell r="D1841">
            <v>21.96</v>
          </cell>
          <cell r="E1841">
            <v>2.17</v>
          </cell>
          <cell r="F1841">
            <v>24.13</v>
          </cell>
          <cell r="G1841">
            <v>7.3</v>
          </cell>
          <cell r="H1841">
            <v>0</v>
          </cell>
          <cell r="I1841">
            <v>0</v>
          </cell>
          <cell r="J1841">
            <v>31.43</v>
          </cell>
          <cell r="K1841">
            <v>8.7200000000000006</v>
          </cell>
          <cell r="L1841">
            <v>40.15</v>
          </cell>
        </row>
        <row r="1842">
          <cell r="A1842" t="str">
            <v>5 S 01 102 06</v>
          </cell>
          <cell r="B1842" t="str">
            <v>Esc. carga transp. mat 3a cat DMT 800 a 1000m</v>
          </cell>
          <cell r="C1842" t="str">
            <v>m³</v>
          </cell>
          <cell r="D1842">
            <v>22.42</v>
          </cell>
          <cell r="E1842">
            <v>2.17</v>
          </cell>
          <cell r="F1842">
            <v>24.59</v>
          </cell>
          <cell r="G1842">
            <v>7.3</v>
          </cell>
          <cell r="H1842">
            <v>0</v>
          </cell>
          <cell r="I1842">
            <v>0</v>
          </cell>
          <cell r="J1842">
            <v>31.89</v>
          </cell>
          <cell r="K1842">
            <v>8.85</v>
          </cell>
          <cell r="L1842">
            <v>40.74</v>
          </cell>
        </row>
        <row r="1843">
          <cell r="A1843" t="str">
            <v>5 S 01 102 07</v>
          </cell>
          <cell r="B1843" t="str">
            <v>Esc. carga transp. mat 3a cat DMT 1000 a 1200m</v>
          </cell>
          <cell r="C1843" t="str">
            <v>m³</v>
          </cell>
          <cell r="D1843">
            <v>23.35</v>
          </cell>
          <cell r="E1843">
            <v>2.17</v>
          </cell>
          <cell r="F1843">
            <v>25.52</v>
          </cell>
          <cell r="G1843">
            <v>7.3</v>
          </cell>
          <cell r="H1843">
            <v>0</v>
          </cell>
          <cell r="I1843">
            <v>0</v>
          </cell>
          <cell r="J1843">
            <v>32.82</v>
          </cell>
          <cell r="K1843">
            <v>9.11</v>
          </cell>
          <cell r="L1843">
            <v>41.93</v>
          </cell>
        </row>
        <row r="1844">
          <cell r="A1844" t="str">
            <v>5 S 01 120 01</v>
          </cell>
          <cell r="B1844" t="str">
            <v>Escav. e carga de mater. de jazida (inclusive Indenização de Jazida)</v>
          </cell>
          <cell r="C1844" t="str">
            <v>m³</v>
          </cell>
          <cell r="D1844">
            <v>2.9</v>
          </cell>
          <cell r="E1844">
            <v>0.38</v>
          </cell>
          <cell r="F1844">
            <v>3.28</v>
          </cell>
          <cell r="G1844">
            <v>1</v>
          </cell>
          <cell r="H1844">
            <v>0</v>
          </cell>
          <cell r="I1844">
            <v>0</v>
          </cell>
          <cell r="J1844">
            <v>4.28</v>
          </cell>
          <cell r="K1844">
            <v>1.18</v>
          </cell>
          <cell r="L1844">
            <v>5.46</v>
          </cell>
        </row>
        <row r="1845">
          <cell r="A1845" t="str">
            <v>5 S 01 120 02</v>
          </cell>
          <cell r="B1845" t="str">
            <v>Escav. e carga de mater. de jazida</v>
          </cell>
          <cell r="C1845" t="str">
            <v>m³</v>
          </cell>
          <cell r="D1845">
            <v>2.9</v>
          </cell>
          <cell r="E1845">
            <v>0.38</v>
          </cell>
          <cell r="F1845">
            <v>3.28</v>
          </cell>
          <cell r="G1845">
            <v>0</v>
          </cell>
          <cell r="H1845">
            <v>0</v>
          </cell>
          <cell r="I1845">
            <v>0</v>
          </cell>
          <cell r="J1845">
            <v>3.28</v>
          </cell>
          <cell r="K1845">
            <v>0.91</v>
          </cell>
          <cell r="L1845">
            <v>4.1900000000000004</v>
          </cell>
        </row>
        <row r="1846">
          <cell r="A1846" t="str">
            <v>5 S 01 401 01</v>
          </cell>
          <cell r="B1846" t="str">
            <v>Conformação de Pista p/ Revestimento Primário</v>
          </cell>
          <cell r="C1846" t="str">
            <v>ha</v>
          </cell>
          <cell r="D1846">
            <v>440.17</v>
          </cell>
          <cell r="E1846">
            <v>71.709999999999994</v>
          </cell>
          <cell r="F1846">
            <v>511.88</v>
          </cell>
          <cell r="G1846">
            <v>0</v>
          </cell>
          <cell r="H1846">
            <v>0</v>
          </cell>
          <cell r="I1846">
            <v>0</v>
          </cell>
          <cell r="J1846">
            <v>511.87</v>
          </cell>
          <cell r="K1846">
            <v>142.13999999999999</v>
          </cell>
          <cell r="L1846">
            <v>654.01</v>
          </cell>
        </row>
        <row r="1847">
          <cell r="A1847" t="str">
            <v>5 S 01 401 02</v>
          </cell>
          <cell r="B1847" t="str">
            <v>Espalhamento de Material para Revestimento Primário</v>
          </cell>
          <cell r="C1847" t="str">
            <v>ha</v>
          </cell>
          <cell r="D1847">
            <v>541.99</v>
          </cell>
          <cell r="E1847">
            <v>88.3</v>
          </cell>
          <cell r="F1847">
            <v>630.29</v>
          </cell>
          <cell r="G1847">
            <v>0</v>
          </cell>
          <cell r="H1847">
            <v>0</v>
          </cell>
          <cell r="I1847">
            <v>0</v>
          </cell>
          <cell r="J1847">
            <v>630.28</v>
          </cell>
          <cell r="K1847">
            <v>175.02</v>
          </cell>
          <cell r="L1847">
            <v>805.3</v>
          </cell>
        </row>
        <row r="1848">
          <cell r="A1848" t="str">
            <v>5 S 01 510 00</v>
          </cell>
          <cell r="B1848" t="str">
            <v>Compactação de aterros a 95% proctor normal</v>
          </cell>
          <cell r="C1848" t="str">
            <v>m³</v>
          </cell>
          <cell r="D1848">
            <v>1.95</v>
          </cell>
          <cell r="E1848">
            <v>0.24</v>
          </cell>
          <cell r="F1848">
            <v>2.19</v>
          </cell>
          <cell r="G1848">
            <v>0</v>
          </cell>
          <cell r="H1848">
            <v>0</v>
          </cell>
          <cell r="I1848">
            <v>0</v>
          </cell>
          <cell r="J1848">
            <v>2.19</v>
          </cell>
          <cell r="K1848">
            <v>0.6</v>
          </cell>
          <cell r="L1848">
            <v>2.79</v>
          </cell>
        </row>
        <row r="1849">
          <cell r="A1849" t="str">
            <v>5 S 01 511 00</v>
          </cell>
          <cell r="B1849" t="str">
            <v>Compactação de aterros a 100% proctor normal</v>
          </cell>
          <cell r="C1849" t="str">
            <v>m³</v>
          </cell>
          <cell r="D1849">
            <v>2.29</v>
          </cell>
          <cell r="E1849">
            <v>0.32</v>
          </cell>
          <cell r="F1849">
            <v>2.61</v>
          </cell>
          <cell r="G1849">
            <v>0</v>
          </cell>
          <cell r="H1849">
            <v>0</v>
          </cell>
          <cell r="I1849">
            <v>0</v>
          </cell>
          <cell r="J1849">
            <v>2.61</v>
          </cell>
          <cell r="K1849">
            <v>0.72</v>
          </cell>
          <cell r="L1849">
            <v>3.33</v>
          </cell>
        </row>
        <row r="1850">
          <cell r="A1850" t="str">
            <v>5 S 01 513 01</v>
          </cell>
          <cell r="B1850" t="str">
            <v>Compactação de material de "bota-fora"</v>
          </cell>
          <cell r="C1850" t="str">
            <v>m³</v>
          </cell>
          <cell r="D1850">
            <v>1.51</v>
          </cell>
          <cell r="E1850">
            <v>0.26</v>
          </cell>
          <cell r="F1850">
            <v>1.77</v>
          </cell>
          <cell r="G1850">
            <v>0</v>
          </cell>
          <cell r="H1850">
            <v>0</v>
          </cell>
          <cell r="I1850">
            <v>0</v>
          </cell>
          <cell r="J1850">
            <v>1.77</v>
          </cell>
          <cell r="K1850">
            <v>0.49</v>
          </cell>
          <cell r="L1850">
            <v>2.2599999999999998</v>
          </cell>
        </row>
        <row r="1851">
          <cell r="A1851" t="str">
            <v>5 S 02 100 00</v>
          </cell>
          <cell r="B1851" t="str">
            <v>Reforço do subleito</v>
          </cell>
          <cell r="C1851" t="str">
            <v>m³</v>
          </cell>
          <cell r="D1851">
            <v>4.32</v>
          </cell>
          <cell r="E1851">
            <v>0.59</v>
          </cell>
          <cell r="F1851">
            <v>4.91</v>
          </cell>
          <cell r="G1851">
            <v>0</v>
          </cell>
          <cell r="H1851">
            <v>5.67</v>
          </cell>
          <cell r="I1851">
            <v>0</v>
          </cell>
          <cell r="J1851">
            <v>10.58</v>
          </cell>
          <cell r="K1851">
            <v>2.93</v>
          </cell>
          <cell r="L1851">
            <v>13.51</v>
          </cell>
        </row>
        <row r="1852">
          <cell r="A1852" t="str">
            <v>5 S 02 110 00</v>
          </cell>
          <cell r="B1852" t="str">
            <v>Regularização do subleito</v>
          </cell>
          <cell r="C1852" t="str">
            <v>m²</v>
          </cell>
          <cell r="D1852">
            <v>0.56999999999999995</v>
          </cell>
          <cell r="E1852">
            <v>0.12</v>
          </cell>
          <cell r="F1852">
            <v>0.69</v>
          </cell>
          <cell r="G1852">
            <v>0</v>
          </cell>
          <cell r="H1852">
            <v>0</v>
          </cell>
          <cell r="I1852">
            <v>0</v>
          </cell>
          <cell r="J1852">
            <v>0.69</v>
          </cell>
          <cell r="K1852">
            <v>0.19</v>
          </cell>
          <cell r="L1852">
            <v>0.88</v>
          </cell>
        </row>
        <row r="1853">
          <cell r="A1853" t="str">
            <v>5 S 02 110 01</v>
          </cell>
          <cell r="B1853" t="str">
            <v>Regul. subleito c/ fresa. corte contr. aut. greide</v>
          </cell>
          <cell r="C1853" t="str">
            <v>m²</v>
          </cell>
          <cell r="D1853">
            <v>0.78</v>
          </cell>
          <cell r="E1853">
            <v>0.12</v>
          </cell>
          <cell r="F1853">
            <v>0.9</v>
          </cell>
          <cell r="G1853">
            <v>0</v>
          </cell>
          <cell r="H1853">
            <v>0</v>
          </cell>
          <cell r="I1853">
            <v>0</v>
          </cell>
          <cell r="J1853">
            <v>0.9</v>
          </cell>
          <cell r="K1853">
            <v>0.24</v>
          </cell>
          <cell r="L1853">
            <v>1.1399999999999999</v>
          </cell>
        </row>
        <row r="1854">
          <cell r="A1854" t="str">
            <v>5 S 02 200 00</v>
          </cell>
          <cell r="B1854" t="str">
            <v>Sub-base solo estabilizado granul. s/ mistura</v>
          </cell>
          <cell r="C1854" t="str">
            <v>m³</v>
          </cell>
          <cell r="D1854">
            <v>4.32</v>
          </cell>
          <cell r="E1854">
            <v>0.59</v>
          </cell>
          <cell r="F1854">
            <v>4.91</v>
          </cell>
          <cell r="G1854">
            <v>0</v>
          </cell>
          <cell r="H1854">
            <v>5.67</v>
          </cell>
          <cell r="I1854">
            <v>0</v>
          </cell>
          <cell r="J1854">
            <v>10.58</v>
          </cell>
          <cell r="K1854">
            <v>2.93</v>
          </cell>
          <cell r="L1854">
            <v>13.51</v>
          </cell>
        </row>
        <row r="1855">
          <cell r="A1855" t="str">
            <v>5 S 02 200 01</v>
          </cell>
          <cell r="B1855" t="str">
            <v>Base solo estabilizado granul. s/ mistura</v>
          </cell>
          <cell r="C1855" t="str">
            <v>m³</v>
          </cell>
          <cell r="D1855">
            <v>4.32</v>
          </cell>
          <cell r="E1855">
            <v>0.59</v>
          </cell>
          <cell r="F1855">
            <v>4.91</v>
          </cell>
          <cell r="G1855">
            <v>0</v>
          </cell>
          <cell r="H1855">
            <v>5.67</v>
          </cell>
          <cell r="I1855">
            <v>0</v>
          </cell>
          <cell r="J1855">
            <v>10.58</v>
          </cell>
          <cell r="K1855">
            <v>2.93</v>
          </cell>
          <cell r="L1855">
            <v>13.51</v>
          </cell>
        </row>
        <row r="1856">
          <cell r="A1856" t="str">
            <v>5 S 02 201 00</v>
          </cell>
          <cell r="B1856" t="str">
            <v>Recomposição camada de base s/ adição de material</v>
          </cell>
          <cell r="C1856" t="str">
            <v>m²</v>
          </cell>
          <cell r="D1856">
            <v>0.56999999999999995</v>
          </cell>
          <cell r="E1856">
            <v>0.12</v>
          </cell>
          <cell r="F1856">
            <v>0.69</v>
          </cell>
          <cell r="G1856">
            <v>0</v>
          </cell>
          <cell r="H1856">
            <v>0</v>
          </cell>
          <cell r="I1856">
            <v>0</v>
          </cell>
          <cell r="J1856">
            <v>0.69</v>
          </cell>
          <cell r="K1856">
            <v>0.19</v>
          </cell>
          <cell r="L1856">
            <v>0.88</v>
          </cell>
        </row>
        <row r="1857">
          <cell r="A1857" t="str">
            <v>5 S 02 210 00</v>
          </cell>
          <cell r="B1857" t="str">
            <v>Sub-base estabiliz. granul. c/ mist. solo na pista</v>
          </cell>
          <cell r="C1857" t="str">
            <v>m³</v>
          </cell>
          <cell r="D1857">
            <v>4.93</v>
          </cell>
          <cell r="E1857">
            <v>0.69</v>
          </cell>
          <cell r="F1857">
            <v>5.62</v>
          </cell>
          <cell r="G1857">
            <v>0</v>
          </cell>
          <cell r="H1857">
            <v>5.67</v>
          </cell>
          <cell r="I1857">
            <v>0</v>
          </cell>
          <cell r="J1857">
            <v>11.29</v>
          </cell>
          <cell r="K1857">
            <v>3.13</v>
          </cell>
          <cell r="L1857">
            <v>14.42</v>
          </cell>
        </row>
        <row r="1858">
          <cell r="A1858" t="str">
            <v>5 S 02 210 01</v>
          </cell>
          <cell r="B1858" t="str">
            <v>Sub-base estab. granul.c/mist. solo-areia na pista</v>
          </cell>
          <cell r="C1858" t="str">
            <v>m³</v>
          </cell>
          <cell r="D1858">
            <v>5.0599999999999996</v>
          </cell>
          <cell r="E1858">
            <v>0.69</v>
          </cell>
          <cell r="F1858">
            <v>5.75</v>
          </cell>
          <cell r="G1858">
            <v>0</v>
          </cell>
          <cell r="H1858">
            <v>7.14</v>
          </cell>
          <cell r="I1858">
            <v>0</v>
          </cell>
          <cell r="J1858">
            <v>12.89</v>
          </cell>
          <cell r="K1858">
            <v>3.57</v>
          </cell>
          <cell r="L1858">
            <v>16.46</v>
          </cell>
        </row>
        <row r="1859">
          <cell r="A1859" t="str">
            <v>5 S 02 210 02</v>
          </cell>
          <cell r="B1859" t="str">
            <v>Base estabiliz.granul.c/ mist. solo areia na pista</v>
          </cell>
          <cell r="C1859" t="str">
            <v>m³</v>
          </cell>
          <cell r="D1859">
            <v>5.0599999999999996</v>
          </cell>
          <cell r="E1859">
            <v>0.69</v>
          </cell>
          <cell r="F1859">
            <v>5.75</v>
          </cell>
          <cell r="G1859">
            <v>0</v>
          </cell>
          <cell r="H1859">
            <v>7.14</v>
          </cell>
          <cell r="I1859">
            <v>0</v>
          </cell>
          <cell r="J1859">
            <v>12.89</v>
          </cell>
          <cell r="K1859">
            <v>3.57</v>
          </cell>
          <cell r="L1859">
            <v>16.46</v>
          </cell>
        </row>
        <row r="1860">
          <cell r="A1860" t="str">
            <v>5 S 02 210 51</v>
          </cell>
          <cell r="B1860" t="str">
            <v>Sub-base estab. granul.c/mist. solo-areia na pista - AC</v>
          </cell>
          <cell r="C1860" t="str">
            <v>m³</v>
          </cell>
          <cell r="D1860">
            <v>5.0599999999999996</v>
          </cell>
          <cell r="E1860">
            <v>0.69</v>
          </cell>
          <cell r="F1860">
            <v>5.75</v>
          </cell>
          <cell r="G1860">
            <v>0</v>
          </cell>
          <cell r="H1860">
            <v>20.13</v>
          </cell>
          <cell r="I1860">
            <v>0</v>
          </cell>
          <cell r="J1860">
            <v>25.88</v>
          </cell>
          <cell r="K1860">
            <v>7.18</v>
          </cell>
          <cell r="L1860">
            <v>33.06</v>
          </cell>
        </row>
        <row r="1861">
          <cell r="A1861" t="str">
            <v>5 S 02 210 52</v>
          </cell>
          <cell r="B1861" t="str">
            <v>Base estabiliz.granul.c/ mist. solo areia na pista - AC</v>
          </cell>
          <cell r="C1861" t="str">
            <v>m³</v>
          </cell>
          <cell r="D1861">
            <v>5.0599999999999996</v>
          </cell>
          <cell r="E1861">
            <v>0.69</v>
          </cell>
          <cell r="F1861">
            <v>5.75</v>
          </cell>
          <cell r="G1861">
            <v>0</v>
          </cell>
          <cell r="H1861">
            <v>20.13</v>
          </cell>
          <cell r="I1861">
            <v>0</v>
          </cell>
          <cell r="J1861">
            <v>25.88</v>
          </cell>
          <cell r="K1861">
            <v>7.18</v>
          </cell>
          <cell r="L1861">
            <v>33.06</v>
          </cell>
        </row>
        <row r="1862">
          <cell r="A1862" t="str">
            <v>5 S 02 220 00</v>
          </cell>
          <cell r="B1862" t="str">
            <v>Base estabilizada granul. c/ mistura solo-brita</v>
          </cell>
          <cell r="C1862" t="str">
            <v>m³</v>
          </cell>
          <cell r="D1862">
            <v>8.8699999999999992</v>
          </cell>
          <cell r="E1862">
            <v>0.74</v>
          </cell>
          <cell r="F1862">
            <v>9.61</v>
          </cell>
          <cell r="G1862">
            <v>0</v>
          </cell>
          <cell r="H1862">
            <v>28.12</v>
          </cell>
          <cell r="I1862">
            <v>0</v>
          </cell>
          <cell r="J1862">
            <v>37.729999999999997</v>
          </cell>
          <cell r="K1862">
            <v>10.47</v>
          </cell>
          <cell r="L1862">
            <v>48.2</v>
          </cell>
        </row>
        <row r="1863">
          <cell r="A1863" t="str">
            <v>5 S 02 220 50</v>
          </cell>
          <cell r="B1863" t="str">
            <v>Base estabilizada granul. c/ mistura solo-brita - BC</v>
          </cell>
          <cell r="C1863" t="str">
            <v>m³</v>
          </cell>
          <cell r="D1863">
            <v>8.8699999999999992</v>
          </cell>
          <cell r="E1863">
            <v>0.74</v>
          </cell>
          <cell r="F1863">
            <v>9.61</v>
          </cell>
          <cell r="G1863">
            <v>0</v>
          </cell>
          <cell r="H1863">
            <v>32.33</v>
          </cell>
          <cell r="I1863">
            <v>0</v>
          </cell>
          <cell r="J1863">
            <v>41.94</v>
          </cell>
          <cell r="K1863">
            <v>11.64</v>
          </cell>
          <cell r="L1863">
            <v>53.58</v>
          </cell>
        </row>
        <row r="1864">
          <cell r="A1864" t="str">
            <v>5 S 02 230 00</v>
          </cell>
          <cell r="B1864" t="str">
            <v>Base de brita graduada</v>
          </cell>
          <cell r="C1864" t="str">
            <v>m³</v>
          </cell>
          <cell r="D1864">
            <v>7.81</v>
          </cell>
          <cell r="E1864">
            <v>0.74</v>
          </cell>
          <cell r="F1864">
            <v>8.5500000000000007</v>
          </cell>
          <cell r="G1864">
            <v>0</v>
          </cell>
          <cell r="H1864">
            <v>52.62</v>
          </cell>
          <cell r="I1864">
            <v>0</v>
          </cell>
          <cell r="J1864">
            <v>61.17</v>
          </cell>
          <cell r="K1864">
            <v>16.98</v>
          </cell>
          <cell r="L1864">
            <v>78.150000000000006</v>
          </cell>
        </row>
        <row r="1865">
          <cell r="A1865" t="str">
            <v>5 S 02 230 01</v>
          </cell>
          <cell r="B1865" t="str">
            <v>Base brita grad.c/distr.agreg. contr. autom.greide</v>
          </cell>
          <cell r="C1865" t="str">
            <v>m³</v>
          </cell>
          <cell r="D1865">
            <v>7.71</v>
          </cell>
          <cell r="E1865">
            <v>0.74</v>
          </cell>
          <cell r="F1865">
            <v>8.4499999999999993</v>
          </cell>
          <cell r="G1865">
            <v>0</v>
          </cell>
          <cell r="H1865">
            <v>52.62</v>
          </cell>
          <cell r="I1865">
            <v>0</v>
          </cell>
          <cell r="J1865">
            <v>61.07</v>
          </cell>
          <cell r="K1865">
            <v>16.95</v>
          </cell>
          <cell r="L1865">
            <v>78.02</v>
          </cell>
        </row>
        <row r="1866">
          <cell r="A1866" t="str">
            <v>5 S 02 230 50</v>
          </cell>
          <cell r="B1866" t="str">
            <v>Base de brita graduada - BC</v>
          </cell>
          <cell r="C1866" t="str">
            <v>m³</v>
          </cell>
          <cell r="D1866">
            <v>7.81</v>
          </cell>
          <cell r="E1866">
            <v>0.74</v>
          </cell>
          <cell r="F1866">
            <v>8.5500000000000007</v>
          </cell>
          <cell r="G1866">
            <v>0</v>
          </cell>
          <cell r="H1866">
            <v>63.13</v>
          </cell>
          <cell r="I1866">
            <v>0</v>
          </cell>
          <cell r="J1866">
            <v>71.680000000000007</v>
          </cell>
          <cell r="K1866">
            <v>19.899999999999999</v>
          </cell>
          <cell r="L1866">
            <v>91.58</v>
          </cell>
        </row>
        <row r="1867">
          <cell r="A1867" t="str">
            <v>5 S 02 230 51</v>
          </cell>
          <cell r="B1867" t="str">
            <v>Base brita grad.c/distr.agreg. contr. autom.greide - BC</v>
          </cell>
          <cell r="C1867" t="str">
            <v>m³</v>
          </cell>
          <cell r="D1867">
            <v>7.71</v>
          </cell>
          <cell r="E1867">
            <v>0.74</v>
          </cell>
          <cell r="F1867">
            <v>8.4499999999999993</v>
          </cell>
          <cell r="G1867">
            <v>0</v>
          </cell>
          <cell r="H1867">
            <v>63.13</v>
          </cell>
          <cell r="I1867">
            <v>0</v>
          </cell>
          <cell r="J1867">
            <v>71.58</v>
          </cell>
          <cell r="K1867">
            <v>19.87</v>
          </cell>
          <cell r="L1867">
            <v>91.45</v>
          </cell>
        </row>
        <row r="1868">
          <cell r="A1868" t="str">
            <v>5 S 02 231 00</v>
          </cell>
          <cell r="B1868" t="str">
            <v>Base de macadame hidraúlico</v>
          </cell>
          <cell r="C1868" t="str">
            <v>m³</v>
          </cell>
          <cell r="D1868">
            <v>7.41</v>
          </cell>
          <cell r="E1868">
            <v>0.72</v>
          </cell>
          <cell r="F1868">
            <v>8.1300000000000008</v>
          </cell>
          <cell r="G1868">
            <v>0</v>
          </cell>
          <cell r="H1868">
            <v>45.76</v>
          </cell>
          <cell r="I1868">
            <v>0</v>
          </cell>
          <cell r="J1868">
            <v>53.89</v>
          </cell>
          <cell r="K1868">
            <v>14.96</v>
          </cell>
          <cell r="L1868">
            <v>68.849999999999994</v>
          </cell>
        </row>
        <row r="1869">
          <cell r="A1869" t="str">
            <v>5 S 02 231 50</v>
          </cell>
          <cell r="B1869" t="str">
            <v>Base de macadame hidraúlico - BC</v>
          </cell>
          <cell r="C1869" t="str">
            <v>m³</v>
          </cell>
          <cell r="D1869">
            <v>7.41</v>
          </cell>
          <cell r="E1869">
            <v>0.72</v>
          </cell>
          <cell r="F1869">
            <v>8.1300000000000008</v>
          </cell>
          <cell r="G1869">
            <v>0</v>
          </cell>
          <cell r="H1869">
            <v>55.62</v>
          </cell>
          <cell r="I1869">
            <v>0</v>
          </cell>
          <cell r="J1869">
            <v>63.75</v>
          </cell>
          <cell r="K1869">
            <v>17.7</v>
          </cell>
          <cell r="L1869">
            <v>81.45</v>
          </cell>
        </row>
        <row r="1870">
          <cell r="A1870" t="str">
            <v>5 S 02 240 11</v>
          </cell>
          <cell r="B1870" t="str">
            <v>Recomposição camada de base c/ adição de cimento</v>
          </cell>
          <cell r="C1870" t="str">
            <v>m³</v>
          </cell>
          <cell r="D1870">
            <v>7.72</v>
          </cell>
          <cell r="E1870">
            <v>0.82</v>
          </cell>
          <cell r="F1870">
            <v>8.5399999999999991</v>
          </cell>
          <cell r="G1870">
            <v>36.96</v>
          </cell>
          <cell r="H1870">
            <v>0</v>
          </cell>
          <cell r="I1870">
            <v>0</v>
          </cell>
          <cell r="J1870">
            <v>45.5</v>
          </cell>
          <cell r="K1870">
            <v>12.63</v>
          </cell>
          <cell r="L1870">
            <v>58.13</v>
          </cell>
        </row>
        <row r="1871">
          <cell r="A1871" t="str">
            <v>5 S 02 241 01</v>
          </cell>
          <cell r="B1871" t="str">
            <v>Base de solo cimento com mistura em usina</v>
          </cell>
          <cell r="C1871" t="str">
            <v>m³</v>
          </cell>
          <cell r="D1871">
            <v>11.74</v>
          </cell>
          <cell r="E1871">
            <v>0.74</v>
          </cell>
          <cell r="F1871">
            <v>12.48</v>
          </cell>
          <cell r="G1871">
            <v>0</v>
          </cell>
          <cell r="H1871">
            <v>86.95</v>
          </cell>
          <cell r="I1871">
            <v>0</v>
          </cell>
          <cell r="J1871">
            <v>99.43</v>
          </cell>
          <cell r="K1871">
            <v>27.61</v>
          </cell>
          <cell r="L1871">
            <v>127.04</v>
          </cell>
        </row>
        <row r="1872">
          <cell r="A1872" t="str">
            <v>5 S 02 243 01</v>
          </cell>
          <cell r="B1872" t="str">
            <v>Sub-base solo melhorado c/cimento c/mist. em usina</v>
          </cell>
          <cell r="C1872" t="str">
            <v>m³</v>
          </cell>
          <cell r="D1872">
            <v>12.22</v>
          </cell>
          <cell r="E1872">
            <v>0.71</v>
          </cell>
          <cell r="F1872">
            <v>12.93</v>
          </cell>
          <cell r="G1872">
            <v>0</v>
          </cell>
          <cell r="H1872">
            <v>47.98</v>
          </cell>
          <cell r="I1872">
            <v>0</v>
          </cell>
          <cell r="J1872">
            <v>60.91</v>
          </cell>
          <cell r="K1872">
            <v>16.91</v>
          </cell>
          <cell r="L1872">
            <v>77.819999999999993</v>
          </cell>
        </row>
        <row r="1873">
          <cell r="A1873" t="str">
            <v>5 S 02 249 11</v>
          </cell>
          <cell r="B1873" t="str">
            <v>Recomp. base c/ demol. do rev. e incorp. à base</v>
          </cell>
          <cell r="C1873" t="str">
            <v>m³</v>
          </cell>
          <cell r="D1873">
            <v>7.9</v>
          </cell>
          <cell r="E1873">
            <v>0.98</v>
          </cell>
          <cell r="F1873">
            <v>8.8800000000000008</v>
          </cell>
          <cell r="G1873">
            <v>3</v>
          </cell>
          <cell r="H1873">
            <v>0</v>
          </cell>
          <cell r="I1873">
            <v>0</v>
          </cell>
          <cell r="J1873">
            <v>11.88</v>
          </cell>
          <cell r="K1873">
            <v>3.29</v>
          </cell>
          <cell r="L1873">
            <v>15.17</v>
          </cell>
        </row>
        <row r="1874">
          <cell r="A1874" t="str">
            <v>5 S 02 300 00</v>
          </cell>
          <cell r="B1874" t="str">
            <v>Imprimação</v>
          </cell>
          <cell r="C1874" t="str">
            <v>m²</v>
          </cell>
          <cell r="D1874">
            <v>0.15</v>
          </cell>
          <cell r="E1874">
            <v>0.08</v>
          </cell>
          <cell r="F1874">
            <v>0.23</v>
          </cell>
          <cell r="G1874">
            <v>0</v>
          </cell>
          <cell r="H1874">
            <v>0</v>
          </cell>
          <cell r="I1874">
            <v>0</v>
          </cell>
          <cell r="J1874">
            <v>0.23</v>
          </cell>
          <cell r="K1874">
            <v>0.06</v>
          </cell>
          <cell r="L1874">
            <v>0.28999999999999998</v>
          </cell>
        </row>
        <row r="1875">
          <cell r="A1875" t="str">
            <v>5 S 02 310 00</v>
          </cell>
          <cell r="B1875" t="str">
            <v>Areia Paleada (CM 30 = 1,5l/m² e Areia Lavada = 3,0 kg/m² )</v>
          </cell>
          <cell r="C1875" t="str">
            <v>m²</v>
          </cell>
          <cell r="D1875">
            <v>0.43</v>
          </cell>
          <cell r="E1875">
            <v>0.11</v>
          </cell>
          <cell r="F1875">
            <v>0.54</v>
          </cell>
          <cell r="G1875">
            <v>0.08</v>
          </cell>
          <cell r="H1875">
            <v>0</v>
          </cell>
          <cell r="I1875">
            <v>0</v>
          </cell>
          <cell r="J1875">
            <v>0.62</v>
          </cell>
          <cell r="K1875">
            <v>0.17</v>
          </cell>
          <cell r="L1875">
            <v>0.79</v>
          </cell>
        </row>
        <row r="1876">
          <cell r="A1876" t="str">
            <v>5 S 02 310 01</v>
          </cell>
          <cell r="B1876" t="str">
            <v>Areia Paleada (Areia Lavada = 3,0 kg/m² - sem mat. betuminoso)</v>
          </cell>
          <cell r="C1876" t="str">
            <v>m²</v>
          </cell>
          <cell r="D1876">
            <v>0.18</v>
          </cell>
          <cell r="E1876">
            <v>0.11</v>
          </cell>
          <cell r="F1876">
            <v>0.28999999999999998</v>
          </cell>
          <cell r="G1876">
            <v>0.08</v>
          </cell>
          <cell r="H1876">
            <v>0</v>
          </cell>
          <cell r="I1876">
            <v>0</v>
          </cell>
          <cell r="J1876">
            <v>0.37</v>
          </cell>
          <cell r="K1876">
            <v>0.1</v>
          </cell>
          <cell r="L1876">
            <v>0.47</v>
          </cell>
        </row>
        <row r="1877">
          <cell r="A1877" t="str">
            <v>5 S 02 400 00</v>
          </cell>
          <cell r="B1877" t="str">
            <v>Pintura de ligação</v>
          </cell>
          <cell r="C1877" t="str">
            <v>m²</v>
          </cell>
          <cell r="D1877">
            <v>0.11</v>
          </cell>
          <cell r="E1877">
            <v>0.05</v>
          </cell>
          <cell r="F1877">
            <v>0.16</v>
          </cell>
          <cell r="G1877">
            <v>0</v>
          </cell>
          <cell r="H1877">
            <v>0</v>
          </cell>
          <cell r="I1877">
            <v>0</v>
          </cell>
          <cell r="J1877">
            <v>0.16</v>
          </cell>
          <cell r="K1877">
            <v>0.04</v>
          </cell>
          <cell r="L1877">
            <v>0.2</v>
          </cell>
        </row>
        <row r="1878">
          <cell r="A1878" t="str">
            <v>5 S 02 500 00</v>
          </cell>
          <cell r="B1878" t="str">
            <v>Tratamento superficial simples c/ RR-1C c/ polímero</v>
          </cell>
          <cell r="C1878" t="str">
            <v>m²</v>
          </cell>
          <cell r="D1878">
            <v>0.36</v>
          </cell>
          <cell r="E1878">
            <v>0.18</v>
          </cell>
          <cell r="F1878">
            <v>0.54</v>
          </cell>
          <cell r="G1878">
            <v>0</v>
          </cell>
          <cell r="H1878">
            <v>0.24</v>
          </cell>
          <cell r="I1878">
            <v>0</v>
          </cell>
          <cell r="J1878">
            <v>0.78</v>
          </cell>
          <cell r="K1878">
            <v>0.21</v>
          </cell>
          <cell r="L1878">
            <v>0.99</v>
          </cell>
        </row>
        <row r="1879">
          <cell r="A1879" t="str">
            <v>5 S 02 500 01</v>
          </cell>
          <cell r="B1879" t="str">
            <v>Tratamento superficial simples c/ emulsão</v>
          </cell>
          <cell r="C1879" t="str">
            <v>m²</v>
          </cell>
          <cell r="D1879">
            <v>0.32</v>
          </cell>
          <cell r="E1879">
            <v>0.16</v>
          </cell>
          <cell r="F1879">
            <v>0.48</v>
          </cell>
          <cell r="G1879">
            <v>0</v>
          </cell>
          <cell r="H1879">
            <v>0.24</v>
          </cell>
          <cell r="I1879">
            <v>0</v>
          </cell>
          <cell r="J1879">
            <v>0.72</v>
          </cell>
          <cell r="K1879">
            <v>0.19</v>
          </cell>
          <cell r="L1879">
            <v>0.91</v>
          </cell>
        </row>
        <row r="1880">
          <cell r="A1880" t="str">
            <v>5 S 02 500 02</v>
          </cell>
          <cell r="B1880" t="str">
            <v>Tratamento superficial simples c/ banho diluído</v>
          </cell>
          <cell r="C1880" t="str">
            <v>m²</v>
          </cell>
          <cell r="D1880">
            <v>0.4</v>
          </cell>
          <cell r="E1880">
            <v>0.21</v>
          </cell>
          <cell r="F1880">
            <v>0.61</v>
          </cell>
          <cell r="G1880">
            <v>0</v>
          </cell>
          <cell r="H1880">
            <v>0.24</v>
          </cell>
          <cell r="I1880">
            <v>0</v>
          </cell>
          <cell r="J1880">
            <v>0.85</v>
          </cell>
          <cell r="K1880">
            <v>0.23</v>
          </cell>
          <cell r="L1880">
            <v>1.08</v>
          </cell>
        </row>
        <row r="1881">
          <cell r="A1881" t="str">
            <v>5 S 02 500 50</v>
          </cell>
          <cell r="B1881" t="str">
            <v>Tratamento superficial simples c/ RR-1C c/ polímero</v>
          </cell>
          <cell r="C1881" t="str">
            <v>m²</v>
          </cell>
          <cell r="D1881">
            <v>0.36</v>
          </cell>
          <cell r="E1881">
            <v>0.18</v>
          </cell>
          <cell r="F1881">
            <v>0.54</v>
          </cell>
          <cell r="G1881">
            <v>0</v>
          </cell>
          <cell r="H1881">
            <v>0.28999999999999998</v>
          </cell>
          <cell r="I1881">
            <v>0</v>
          </cell>
          <cell r="J1881">
            <v>0.83</v>
          </cell>
          <cell r="K1881">
            <v>0.23</v>
          </cell>
          <cell r="L1881">
            <v>1.06</v>
          </cell>
        </row>
        <row r="1882">
          <cell r="A1882" t="str">
            <v>5 S 02 500 51</v>
          </cell>
          <cell r="B1882" t="str">
            <v>Tratamento superficial simples c/ emulsão - BC</v>
          </cell>
          <cell r="C1882" t="str">
            <v>m²</v>
          </cell>
          <cell r="D1882">
            <v>0.32</v>
          </cell>
          <cell r="E1882">
            <v>0.16</v>
          </cell>
          <cell r="F1882">
            <v>0.48</v>
          </cell>
          <cell r="G1882">
            <v>0</v>
          </cell>
          <cell r="H1882">
            <v>0.28999999999999998</v>
          </cell>
          <cell r="I1882">
            <v>0</v>
          </cell>
          <cell r="J1882">
            <v>0.77</v>
          </cell>
          <cell r="K1882">
            <v>0.21</v>
          </cell>
          <cell r="L1882">
            <v>0.98</v>
          </cell>
        </row>
        <row r="1883">
          <cell r="A1883" t="str">
            <v>5 S 02 500 52</v>
          </cell>
          <cell r="B1883" t="str">
            <v>Tratamento superficial simples c/ banho diluído - BC</v>
          </cell>
          <cell r="C1883" t="str">
            <v>m²</v>
          </cell>
          <cell r="D1883">
            <v>0.4</v>
          </cell>
          <cell r="E1883">
            <v>0.21</v>
          </cell>
          <cell r="F1883">
            <v>0.61</v>
          </cell>
          <cell r="G1883">
            <v>0</v>
          </cell>
          <cell r="H1883">
            <v>0.28999999999999998</v>
          </cell>
          <cell r="I1883">
            <v>0</v>
          </cell>
          <cell r="J1883">
            <v>0.9</v>
          </cell>
          <cell r="K1883">
            <v>0.24</v>
          </cell>
          <cell r="L1883">
            <v>1.1399999999999999</v>
          </cell>
        </row>
        <row r="1884">
          <cell r="A1884" t="str">
            <v>5 S 02 501 00</v>
          </cell>
          <cell r="B1884" t="str">
            <v>Tratamento superficial duplo c/ RR-1C c/ polímero</v>
          </cell>
          <cell r="C1884" t="str">
            <v>m²</v>
          </cell>
          <cell r="D1884">
            <v>1.08</v>
          </cell>
          <cell r="E1884">
            <v>0.46</v>
          </cell>
          <cell r="F1884">
            <v>1.54</v>
          </cell>
          <cell r="G1884">
            <v>0</v>
          </cell>
          <cell r="H1884">
            <v>0.75</v>
          </cell>
          <cell r="I1884">
            <v>0</v>
          </cell>
          <cell r="J1884">
            <v>2.29</v>
          </cell>
          <cell r="K1884">
            <v>0.63</v>
          </cell>
          <cell r="L1884">
            <v>2.92</v>
          </cell>
        </row>
        <row r="1885">
          <cell r="A1885" t="str">
            <v>5 S 02 501 01</v>
          </cell>
          <cell r="B1885" t="str">
            <v>Tratamento superficial duplo c/ emulsão</v>
          </cell>
          <cell r="C1885" t="str">
            <v>m²</v>
          </cell>
          <cell r="D1885">
            <v>1.07</v>
          </cell>
          <cell r="E1885">
            <v>0.44</v>
          </cell>
          <cell r="F1885">
            <v>1.51</v>
          </cell>
          <cell r="G1885">
            <v>0</v>
          </cell>
          <cell r="H1885">
            <v>0.75</v>
          </cell>
          <cell r="I1885">
            <v>0</v>
          </cell>
          <cell r="J1885">
            <v>2.2599999999999998</v>
          </cell>
          <cell r="K1885">
            <v>0.62</v>
          </cell>
          <cell r="L1885">
            <v>2.88</v>
          </cell>
        </row>
        <row r="1886">
          <cell r="A1886" t="str">
            <v>5 S 02 501 02</v>
          </cell>
          <cell r="B1886" t="str">
            <v>Tratamento superficial duplo c/ banho diluído</v>
          </cell>
          <cell r="C1886" t="str">
            <v>m²</v>
          </cell>
          <cell r="D1886">
            <v>1.23</v>
          </cell>
          <cell r="E1886">
            <v>0.56000000000000005</v>
          </cell>
          <cell r="F1886">
            <v>1.79</v>
          </cell>
          <cell r="G1886">
            <v>0</v>
          </cell>
          <cell r="H1886">
            <v>0.75</v>
          </cell>
          <cell r="I1886">
            <v>0</v>
          </cell>
          <cell r="J1886">
            <v>2.54</v>
          </cell>
          <cell r="K1886">
            <v>0.7</v>
          </cell>
          <cell r="L1886">
            <v>3.24</v>
          </cell>
        </row>
        <row r="1887">
          <cell r="A1887" t="str">
            <v>5 S 02 501 50</v>
          </cell>
          <cell r="B1887" t="str">
            <v>Tratamento superficial duplo c/ RR-1C c/ polímero - BC</v>
          </cell>
          <cell r="C1887" t="str">
            <v>m²</v>
          </cell>
          <cell r="D1887">
            <v>1.08</v>
          </cell>
          <cell r="E1887">
            <v>0.46</v>
          </cell>
          <cell r="F1887">
            <v>1.54</v>
          </cell>
          <cell r="G1887">
            <v>0</v>
          </cell>
          <cell r="H1887">
            <v>0.91</v>
          </cell>
          <cell r="I1887">
            <v>0</v>
          </cell>
          <cell r="J1887">
            <v>2.4500000000000002</v>
          </cell>
          <cell r="K1887">
            <v>0.68</v>
          </cell>
          <cell r="L1887">
            <v>3.13</v>
          </cell>
        </row>
        <row r="1888">
          <cell r="A1888" t="str">
            <v>5 S 02 501 51</v>
          </cell>
          <cell r="B1888" t="str">
            <v>Tratamento superficial duplo c/ emulsão - BC</v>
          </cell>
          <cell r="C1888" t="str">
            <v>m²</v>
          </cell>
          <cell r="D1888">
            <v>1.07</v>
          </cell>
          <cell r="E1888">
            <v>0.44</v>
          </cell>
          <cell r="F1888">
            <v>1.51</v>
          </cell>
          <cell r="G1888">
            <v>0</v>
          </cell>
          <cell r="H1888">
            <v>0.91</v>
          </cell>
          <cell r="I1888">
            <v>0</v>
          </cell>
          <cell r="J1888">
            <v>2.42</v>
          </cell>
          <cell r="K1888">
            <v>0.67</v>
          </cell>
          <cell r="L1888">
            <v>3.09</v>
          </cell>
        </row>
        <row r="1889">
          <cell r="A1889" t="str">
            <v>5 S 02 501 52</v>
          </cell>
          <cell r="B1889" t="str">
            <v>Tratamento superficial duplo c/ banho diluído - BC</v>
          </cell>
          <cell r="C1889" t="str">
            <v>m²</v>
          </cell>
          <cell r="D1889">
            <v>1.23</v>
          </cell>
          <cell r="E1889">
            <v>0.56000000000000005</v>
          </cell>
          <cell r="F1889">
            <v>1.79</v>
          </cell>
          <cell r="G1889">
            <v>0</v>
          </cell>
          <cell r="H1889">
            <v>0.91</v>
          </cell>
          <cell r="I1889">
            <v>0</v>
          </cell>
          <cell r="J1889">
            <v>2.7</v>
          </cell>
          <cell r="K1889">
            <v>0.74</v>
          </cell>
          <cell r="L1889">
            <v>3.44</v>
          </cell>
        </row>
        <row r="1890">
          <cell r="A1890" t="str">
            <v>5 S 02 502 00</v>
          </cell>
          <cell r="B1890" t="str">
            <v>Tratamento superficial triplo c/ RR-1C c/ poímero</v>
          </cell>
          <cell r="C1890" t="str">
            <v>m²</v>
          </cell>
          <cell r="D1890">
            <v>1.72</v>
          </cell>
          <cell r="E1890">
            <v>0.65</v>
          </cell>
          <cell r="F1890">
            <v>2.37</v>
          </cell>
          <cell r="G1890">
            <v>0</v>
          </cell>
          <cell r="H1890">
            <v>0.89</v>
          </cell>
          <cell r="I1890">
            <v>0</v>
          </cell>
          <cell r="J1890">
            <v>3.26</v>
          </cell>
          <cell r="K1890">
            <v>0.9</v>
          </cell>
          <cell r="L1890">
            <v>4.16</v>
          </cell>
        </row>
        <row r="1891">
          <cell r="A1891" t="str">
            <v>5 S 02 502 01</v>
          </cell>
          <cell r="B1891" t="str">
            <v>Tratamento superficial triplo c/ emulsão</v>
          </cell>
          <cell r="C1891" t="str">
            <v>m²</v>
          </cell>
          <cell r="D1891">
            <v>1.74</v>
          </cell>
          <cell r="E1891">
            <v>0.67</v>
          </cell>
          <cell r="F1891">
            <v>2.41</v>
          </cell>
          <cell r="G1891">
            <v>0</v>
          </cell>
          <cell r="H1891">
            <v>0.89</v>
          </cell>
          <cell r="I1891">
            <v>0</v>
          </cell>
          <cell r="J1891">
            <v>3.3</v>
          </cell>
          <cell r="K1891">
            <v>0.91</v>
          </cell>
          <cell r="L1891">
            <v>4.21</v>
          </cell>
        </row>
        <row r="1892">
          <cell r="A1892" t="str">
            <v>5 S 02 502 02</v>
          </cell>
          <cell r="B1892" t="str">
            <v>Tratamento superficial triplo c/ banho diluído</v>
          </cell>
          <cell r="C1892" t="str">
            <v>m²</v>
          </cell>
          <cell r="D1892">
            <v>1.95</v>
          </cell>
          <cell r="E1892">
            <v>0.79</v>
          </cell>
          <cell r="F1892">
            <v>2.74</v>
          </cell>
          <cell r="G1892">
            <v>0</v>
          </cell>
          <cell r="H1892">
            <v>0.89</v>
          </cell>
          <cell r="I1892">
            <v>0</v>
          </cell>
          <cell r="J1892">
            <v>3.63</v>
          </cell>
          <cell r="K1892">
            <v>1</v>
          </cell>
          <cell r="L1892">
            <v>4.63</v>
          </cell>
        </row>
        <row r="1893">
          <cell r="A1893" t="str">
            <v>5 S 02 502 50</v>
          </cell>
          <cell r="B1893" t="str">
            <v>Tratamento superficial triplo c/ RR-1C c/ polímero - BC</v>
          </cell>
          <cell r="C1893" t="str">
            <v>m²</v>
          </cell>
          <cell r="D1893">
            <v>1.72</v>
          </cell>
          <cell r="E1893">
            <v>0.65</v>
          </cell>
          <cell r="F1893">
            <v>2.37</v>
          </cell>
          <cell r="G1893">
            <v>0</v>
          </cell>
          <cell r="H1893">
            <v>1.08</v>
          </cell>
          <cell r="I1893">
            <v>0</v>
          </cell>
          <cell r="J1893">
            <v>3.45</v>
          </cell>
          <cell r="K1893">
            <v>0.95</v>
          </cell>
          <cell r="L1893">
            <v>4.4000000000000004</v>
          </cell>
        </row>
        <row r="1894">
          <cell r="A1894" t="str">
            <v>5 S 02 502 51</v>
          </cell>
          <cell r="B1894" t="str">
            <v>Tratamento superficial triplo c/ emulsão - BC</v>
          </cell>
          <cell r="C1894" t="str">
            <v>m²</v>
          </cell>
          <cell r="D1894">
            <v>1.74</v>
          </cell>
          <cell r="E1894">
            <v>0.67</v>
          </cell>
          <cell r="F1894">
            <v>2.41</v>
          </cell>
          <cell r="G1894">
            <v>0</v>
          </cell>
          <cell r="H1894">
            <v>1.08</v>
          </cell>
          <cell r="I1894">
            <v>0</v>
          </cell>
          <cell r="J1894">
            <v>3.49</v>
          </cell>
          <cell r="K1894">
            <v>0.96</v>
          </cell>
          <cell r="L1894">
            <v>4.45</v>
          </cell>
        </row>
        <row r="1895">
          <cell r="A1895" t="str">
            <v>5 S 02 502 52</v>
          </cell>
          <cell r="B1895" t="str">
            <v>Tratamento superficial triplo c/ banho diluído - BC</v>
          </cell>
          <cell r="C1895" t="str">
            <v>m²</v>
          </cell>
          <cell r="D1895">
            <v>1.95</v>
          </cell>
          <cell r="E1895">
            <v>0.79</v>
          </cell>
          <cell r="F1895">
            <v>2.74</v>
          </cell>
          <cell r="G1895">
            <v>0</v>
          </cell>
          <cell r="H1895">
            <v>1.08</v>
          </cell>
          <cell r="I1895">
            <v>0</v>
          </cell>
          <cell r="J1895">
            <v>3.82</v>
          </cell>
          <cell r="K1895">
            <v>1.06</v>
          </cell>
          <cell r="L1895">
            <v>4.88</v>
          </cell>
        </row>
        <row r="1896">
          <cell r="A1896" t="str">
            <v>5 S 02 511 01</v>
          </cell>
          <cell r="B1896" t="str">
            <v>Micro-revestimento a frio - Microflex 0,8 cm</v>
          </cell>
          <cell r="C1896" t="str">
            <v>m²</v>
          </cell>
          <cell r="D1896">
            <v>0.51</v>
          </cell>
          <cell r="E1896">
            <v>0.16</v>
          </cell>
          <cell r="F1896">
            <v>0.67</v>
          </cell>
          <cell r="G1896">
            <v>0.76</v>
          </cell>
          <cell r="H1896">
            <v>0.24</v>
          </cell>
          <cell r="I1896">
            <v>0</v>
          </cell>
          <cell r="J1896">
            <v>1.67</v>
          </cell>
          <cell r="K1896">
            <v>0.46</v>
          </cell>
          <cell r="L1896">
            <v>2.13</v>
          </cell>
        </row>
        <row r="1897">
          <cell r="A1897" t="str">
            <v>5 S 02 511 02</v>
          </cell>
          <cell r="B1897" t="str">
            <v>Micro-revestimento a frio - Microflex 1,5 cm</v>
          </cell>
          <cell r="C1897" t="str">
            <v>m²</v>
          </cell>
          <cell r="D1897">
            <v>0.91</v>
          </cell>
          <cell r="E1897">
            <v>0.31</v>
          </cell>
          <cell r="F1897">
            <v>1.22</v>
          </cell>
          <cell r="G1897">
            <v>1.58</v>
          </cell>
          <cell r="H1897">
            <v>0.45</v>
          </cell>
          <cell r="I1897">
            <v>0</v>
          </cell>
          <cell r="J1897">
            <v>3.25</v>
          </cell>
          <cell r="K1897">
            <v>0.9</v>
          </cell>
          <cell r="L1897">
            <v>4.1500000000000004</v>
          </cell>
        </row>
        <row r="1898">
          <cell r="A1898" t="str">
            <v>5 S 02 511 03</v>
          </cell>
          <cell r="B1898" t="str">
            <v>Micro-revestimento a frio - Microflex 2,0 cm</v>
          </cell>
          <cell r="C1898" t="str">
            <v>m²</v>
          </cell>
          <cell r="D1898">
            <v>1.17</v>
          </cell>
          <cell r="E1898">
            <v>0.41</v>
          </cell>
          <cell r="F1898">
            <v>1.58</v>
          </cell>
          <cell r="G1898">
            <v>2.14</v>
          </cell>
          <cell r="H1898">
            <v>0.61</v>
          </cell>
          <cell r="I1898">
            <v>0</v>
          </cell>
          <cell r="J1898">
            <v>4.33</v>
          </cell>
          <cell r="K1898">
            <v>1.2</v>
          </cell>
          <cell r="L1898">
            <v>5.53</v>
          </cell>
        </row>
        <row r="1899">
          <cell r="A1899" t="str">
            <v>5 S 02 511 04</v>
          </cell>
          <cell r="B1899" t="str">
            <v>Micro-revestimento a frio - Microflex 2,5 cm</v>
          </cell>
          <cell r="C1899" t="str">
            <v>m²</v>
          </cell>
          <cell r="D1899">
            <v>1.43</v>
          </cell>
          <cell r="E1899">
            <v>0.52</v>
          </cell>
          <cell r="F1899">
            <v>1.95</v>
          </cell>
          <cell r="G1899">
            <v>2.44</v>
          </cell>
          <cell r="H1899">
            <v>0.76</v>
          </cell>
          <cell r="I1899">
            <v>0</v>
          </cell>
          <cell r="J1899">
            <v>5.15</v>
          </cell>
          <cell r="K1899">
            <v>1.43</v>
          </cell>
          <cell r="L1899">
            <v>6.58</v>
          </cell>
        </row>
        <row r="1900">
          <cell r="A1900" t="str">
            <v>5 S 02 511 51</v>
          </cell>
          <cell r="B1900" t="str">
            <v>Micro-revestimento a frio - Microflex 0,8 cm - BC</v>
          </cell>
          <cell r="C1900" t="str">
            <v>m²</v>
          </cell>
          <cell r="D1900">
            <v>0.51</v>
          </cell>
          <cell r="E1900">
            <v>0.16</v>
          </cell>
          <cell r="F1900">
            <v>0.67</v>
          </cell>
          <cell r="G1900">
            <v>0.76</v>
          </cell>
          <cell r="H1900">
            <v>0.28999999999999998</v>
          </cell>
          <cell r="I1900">
            <v>0</v>
          </cell>
          <cell r="J1900">
            <v>1.72</v>
          </cell>
          <cell r="K1900">
            <v>0.47</v>
          </cell>
          <cell r="L1900">
            <v>2.19</v>
          </cell>
        </row>
        <row r="1901">
          <cell r="A1901" t="str">
            <v>5 S 02 511 52</v>
          </cell>
          <cell r="B1901" t="str">
            <v>Micro-revestimento a frio - Microflex 1,5 cm - BC</v>
          </cell>
          <cell r="C1901" t="str">
            <v>m²</v>
          </cell>
          <cell r="D1901">
            <v>0.91</v>
          </cell>
          <cell r="E1901">
            <v>0.31</v>
          </cell>
          <cell r="F1901">
            <v>1.22</v>
          </cell>
          <cell r="G1901">
            <v>1.58</v>
          </cell>
          <cell r="H1901">
            <v>0.55000000000000004</v>
          </cell>
          <cell r="I1901">
            <v>0</v>
          </cell>
          <cell r="J1901">
            <v>3.35</v>
          </cell>
          <cell r="K1901">
            <v>0.93</v>
          </cell>
          <cell r="L1901">
            <v>4.28</v>
          </cell>
        </row>
        <row r="1902">
          <cell r="A1902" t="str">
            <v>5 S 02 511 53</v>
          </cell>
          <cell r="B1902" t="str">
            <v>Micro-revestimento a frio - Microflex 2,0 cm - BC</v>
          </cell>
          <cell r="C1902" t="str">
            <v>m²</v>
          </cell>
          <cell r="D1902">
            <v>1.17</v>
          </cell>
          <cell r="E1902">
            <v>0.41</v>
          </cell>
          <cell r="F1902">
            <v>1.58</v>
          </cell>
          <cell r="G1902">
            <v>2.14</v>
          </cell>
          <cell r="H1902">
            <v>0.74</v>
          </cell>
          <cell r="I1902">
            <v>0</v>
          </cell>
          <cell r="J1902">
            <v>4.46</v>
          </cell>
          <cell r="K1902">
            <v>1.23</v>
          </cell>
          <cell r="L1902">
            <v>5.69</v>
          </cell>
        </row>
        <row r="1903">
          <cell r="A1903" t="str">
            <v>5 S 02 511 54</v>
          </cell>
          <cell r="B1903" t="str">
            <v>Micro-revestimento a frio - Microflex 2,5 cm - BC</v>
          </cell>
          <cell r="C1903" t="str">
            <v>m²</v>
          </cell>
          <cell r="D1903">
            <v>1.43</v>
          </cell>
          <cell r="E1903">
            <v>0.52</v>
          </cell>
          <cell r="F1903">
            <v>1.95</v>
          </cell>
          <cell r="G1903">
            <v>2.44</v>
          </cell>
          <cell r="H1903">
            <v>0.92</v>
          </cell>
          <cell r="I1903">
            <v>0</v>
          </cell>
          <cell r="J1903">
            <v>5.31</v>
          </cell>
          <cell r="K1903">
            <v>1.47</v>
          </cell>
          <cell r="L1903">
            <v>6.78</v>
          </cell>
        </row>
        <row r="1904">
          <cell r="A1904" t="str">
            <v>5 S 02 512 01</v>
          </cell>
          <cell r="B1904" t="str">
            <v>Lama asfáltica fina (granulometrias I e II)</v>
          </cell>
          <cell r="C1904" t="str">
            <v>m²</v>
          </cell>
          <cell r="D1904">
            <v>0.48</v>
          </cell>
          <cell r="E1904">
            <v>0.2</v>
          </cell>
          <cell r="F1904">
            <v>0.68</v>
          </cell>
          <cell r="G1904">
            <v>0</v>
          </cell>
          <cell r="H1904">
            <v>7.0000000000000007E-2</v>
          </cell>
          <cell r="I1904">
            <v>0</v>
          </cell>
          <cell r="J1904">
            <v>0.75</v>
          </cell>
          <cell r="K1904">
            <v>0.2</v>
          </cell>
          <cell r="L1904">
            <v>0.95</v>
          </cell>
        </row>
        <row r="1905">
          <cell r="A1905" t="str">
            <v>5 S 02 512 02</v>
          </cell>
          <cell r="B1905" t="str">
            <v>Lama asfáltica grossa (granulometrias III e IV)</v>
          </cell>
          <cell r="C1905" t="str">
            <v>m²</v>
          </cell>
          <cell r="D1905">
            <v>0.84</v>
          </cell>
          <cell r="E1905">
            <v>0.4</v>
          </cell>
          <cell r="F1905">
            <v>1.24</v>
          </cell>
          <cell r="G1905">
            <v>0.01</v>
          </cell>
          <cell r="H1905">
            <v>0.15</v>
          </cell>
          <cell r="I1905">
            <v>0</v>
          </cell>
          <cell r="J1905">
            <v>1.4</v>
          </cell>
          <cell r="K1905">
            <v>0.38</v>
          </cell>
          <cell r="L1905">
            <v>1.78</v>
          </cell>
        </row>
        <row r="1906">
          <cell r="A1906" t="str">
            <v>5 S 02 512 51</v>
          </cell>
          <cell r="B1906" t="str">
            <v>Lama asfáltica fina (granulometrias I e II) - AC/BC</v>
          </cell>
          <cell r="C1906" t="str">
            <v>m²</v>
          </cell>
          <cell r="D1906">
            <v>0.48</v>
          </cell>
          <cell r="E1906">
            <v>0.2</v>
          </cell>
          <cell r="F1906">
            <v>0.68</v>
          </cell>
          <cell r="G1906">
            <v>0</v>
          </cell>
          <cell r="H1906">
            <v>0.11</v>
          </cell>
          <cell r="I1906">
            <v>0</v>
          </cell>
          <cell r="J1906">
            <v>0.79</v>
          </cell>
          <cell r="K1906">
            <v>0.21</v>
          </cell>
          <cell r="L1906">
            <v>1</v>
          </cell>
        </row>
        <row r="1907">
          <cell r="A1907" t="str">
            <v>5 S 02 512 52</v>
          </cell>
          <cell r="B1907" t="str">
            <v>Lama asfáltica grossa (granulometrias III e IV) - AC/BC</v>
          </cell>
          <cell r="C1907" t="str">
            <v>m²</v>
          </cell>
          <cell r="D1907">
            <v>0.84</v>
          </cell>
          <cell r="E1907">
            <v>0.4</v>
          </cell>
          <cell r="F1907">
            <v>1.24</v>
          </cell>
          <cell r="G1907">
            <v>0.01</v>
          </cell>
          <cell r="H1907">
            <v>0.24</v>
          </cell>
          <cell r="I1907">
            <v>0</v>
          </cell>
          <cell r="J1907">
            <v>1.49</v>
          </cell>
          <cell r="K1907">
            <v>0.41</v>
          </cell>
          <cell r="L1907">
            <v>1.9</v>
          </cell>
        </row>
        <row r="1908">
          <cell r="A1908" t="str">
            <v>5 S 02 530 00</v>
          </cell>
          <cell r="B1908" t="str">
            <v>Pré-misturado a frio</v>
          </cell>
          <cell r="C1908" t="str">
            <v>m³</v>
          </cell>
          <cell r="D1908">
            <v>27.48</v>
          </cell>
          <cell r="E1908">
            <v>6.93</v>
          </cell>
          <cell r="F1908">
            <v>34.409999999999997</v>
          </cell>
          <cell r="G1908">
            <v>0</v>
          </cell>
          <cell r="H1908">
            <v>52.48</v>
          </cell>
          <cell r="I1908">
            <v>0</v>
          </cell>
          <cell r="J1908">
            <v>86.89</v>
          </cell>
          <cell r="K1908">
            <v>24.12</v>
          </cell>
          <cell r="L1908">
            <v>111.01</v>
          </cell>
        </row>
        <row r="1909">
          <cell r="A1909" t="str">
            <v>5 S 02 530 50</v>
          </cell>
          <cell r="B1909" t="str">
            <v>Pré-misturado a frio - AC/BC</v>
          </cell>
          <cell r="C1909" t="str">
            <v>m³</v>
          </cell>
          <cell r="D1909">
            <v>27.48</v>
          </cell>
          <cell r="E1909">
            <v>6.93</v>
          </cell>
          <cell r="F1909">
            <v>34.409999999999997</v>
          </cell>
          <cell r="G1909">
            <v>0</v>
          </cell>
          <cell r="H1909">
            <v>67.44</v>
          </cell>
          <cell r="I1909">
            <v>0</v>
          </cell>
          <cell r="J1909">
            <v>101.85</v>
          </cell>
          <cell r="K1909">
            <v>28.28</v>
          </cell>
          <cell r="L1909">
            <v>130.13</v>
          </cell>
        </row>
        <row r="1910">
          <cell r="A1910" t="str">
            <v>5 S 02 531 00</v>
          </cell>
          <cell r="B1910" t="str">
            <v>Macadame betuminoso por penetração</v>
          </cell>
          <cell r="C1910" t="str">
            <v>m³</v>
          </cell>
          <cell r="D1910">
            <v>22.51</v>
          </cell>
          <cell r="E1910">
            <v>11.74</v>
          </cell>
          <cell r="F1910">
            <v>34.25</v>
          </cell>
          <cell r="G1910">
            <v>0</v>
          </cell>
          <cell r="H1910">
            <v>42.71</v>
          </cell>
          <cell r="I1910">
            <v>0</v>
          </cell>
          <cell r="J1910">
            <v>76.959999999999994</v>
          </cell>
          <cell r="K1910">
            <v>21.37</v>
          </cell>
          <cell r="L1910">
            <v>98.33</v>
          </cell>
        </row>
        <row r="1911">
          <cell r="A1911" t="str">
            <v>5 S 02 531 50</v>
          </cell>
          <cell r="B1911" t="str">
            <v>Macadame betuminoso por penetração - BC</v>
          </cell>
          <cell r="C1911" t="str">
            <v>m³</v>
          </cell>
          <cell r="D1911">
            <v>22.51</v>
          </cell>
          <cell r="E1911">
            <v>11.74</v>
          </cell>
          <cell r="F1911">
            <v>34.25</v>
          </cell>
          <cell r="G1911">
            <v>0</v>
          </cell>
          <cell r="H1911">
            <v>51.91</v>
          </cell>
          <cell r="I1911">
            <v>0</v>
          </cell>
          <cell r="J1911">
            <v>86.16</v>
          </cell>
          <cell r="K1911">
            <v>23.92</v>
          </cell>
          <cell r="L1911">
            <v>110.08</v>
          </cell>
        </row>
        <row r="1912">
          <cell r="A1912" t="str">
            <v>5 S 02 532 00</v>
          </cell>
          <cell r="B1912" t="str">
            <v>Areia-asfalto a quente</v>
          </cell>
          <cell r="C1912" t="str">
            <v>t</v>
          </cell>
          <cell r="D1912">
            <v>8.39</v>
          </cell>
          <cell r="E1912">
            <v>2.04</v>
          </cell>
          <cell r="F1912">
            <v>10.43</v>
          </cell>
          <cell r="G1912">
            <v>0</v>
          </cell>
          <cell r="H1912">
            <v>40.35</v>
          </cell>
          <cell r="I1912">
            <v>0</v>
          </cell>
          <cell r="J1912">
            <v>50.78</v>
          </cell>
          <cell r="K1912">
            <v>14.1</v>
          </cell>
          <cell r="L1912">
            <v>64.88</v>
          </cell>
        </row>
        <row r="1913">
          <cell r="A1913" t="str">
            <v>5 S 02 532 50</v>
          </cell>
          <cell r="B1913" t="str">
            <v>Areia-asfalto a quente - AC</v>
          </cell>
          <cell r="C1913" t="str">
            <v>t</v>
          </cell>
          <cell r="D1913">
            <v>8.39</v>
          </cell>
          <cell r="E1913">
            <v>2.04</v>
          </cell>
          <cell r="F1913">
            <v>10.43</v>
          </cell>
          <cell r="G1913">
            <v>0</v>
          </cell>
          <cell r="H1913">
            <v>67.069999999999993</v>
          </cell>
          <cell r="I1913">
            <v>0</v>
          </cell>
          <cell r="J1913">
            <v>77.5</v>
          </cell>
          <cell r="K1913">
            <v>21.52</v>
          </cell>
          <cell r="L1913">
            <v>99.02</v>
          </cell>
        </row>
        <row r="1914">
          <cell r="A1914" t="str">
            <v>5 S 02 540 01</v>
          </cell>
          <cell r="B1914" t="str">
            <v>Conc. betumin.usinado a quente - capa de rolamento</v>
          </cell>
          <cell r="C1914" t="str">
            <v>t</v>
          </cell>
          <cell r="D1914">
            <v>7.46</v>
          </cell>
          <cell r="E1914">
            <v>2.0299999999999998</v>
          </cell>
          <cell r="F1914">
            <v>9.49</v>
          </cell>
          <cell r="G1914">
            <v>0</v>
          </cell>
          <cell r="H1914">
            <v>37.97</v>
          </cell>
          <cell r="I1914">
            <v>0</v>
          </cell>
          <cell r="J1914">
            <v>47.46</v>
          </cell>
          <cell r="K1914">
            <v>13.17</v>
          </cell>
          <cell r="L1914">
            <v>60.63</v>
          </cell>
        </row>
        <row r="1915">
          <cell r="A1915" t="str">
            <v>5 S 02 540 02</v>
          </cell>
          <cell r="B1915" t="str">
            <v>Concreto betuminoso usinado a quente - binder</v>
          </cell>
          <cell r="C1915" t="str">
            <v>t</v>
          </cell>
          <cell r="D1915">
            <v>7.46</v>
          </cell>
          <cell r="E1915">
            <v>2.0299999999999998</v>
          </cell>
          <cell r="F1915">
            <v>9.49</v>
          </cell>
          <cell r="G1915">
            <v>0</v>
          </cell>
          <cell r="H1915">
            <v>36.83</v>
          </cell>
          <cell r="I1915">
            <v>0</v>
          </cell>
          <cell r="J1915">
            <v>46.32</v>
          </cell>
          <cell r="K1915">
            <v>12.86</v>
          </cell>
          <cell r="L1915">
            <v>59.18</v>
          </cell>
        </row>
        <row r="1916">
          <cell r="A1916" t="str">
            <v>5 S 02 540 12</v>
          </cell>
          <cell r="B1916" t="str">
            <v>CBUQ reciclado em usina fixa</v>
          </cell>
          <cell r="C1916" t="str">
            <v>t</v>
          </cell>
          <cell r="D1916">
            <v>7.25</v>
          </cell>
          <cell r="E1916">
            <v>2.0299999999999998</v>
          </cell>
          <cell r="F1916">
            <v>9.2799999999999994</v>
          </cell>
          <cell r="G1916">
            <v>0</v>
          </cell>
          <cell r="H1916">
            <v>31.22</v>
          </cell>
          <cell r="I1916">
            <v>0</v>
          </cell>
          <cell r="J1916">
            <v>40.5</v>
          </cell>
          <cell r="K1916">
            <v>11.24</v>
          </cell>
          <cell r="L1916">
            <v>51.74</v>
          </cell>
        </row>
        <row r="1917">
          <cell r="A1917" t="str">
            <v>5 S 02 540 51</v>
          </cell>
          <cell r="B1917" t="str">
            <v>Conc. betumin.usinado a quente - capa de rolamento - AC/BC</v>
          </cell>
          <cell r="C1917" t="str">
            <v>t</v>
          </cell>
          <cell r="D1917">
            <v>7.46</v>
          </cell>
          <cell r="E1917">
            <v>2.0299999999999998</v>
          </cell>
          <cell r="F1917">
            <v>9.49</v>
          </cell>
          <cell r="G1917">
            <v>0</v>
          </cell>
          <cell r="H1917">
            <v>46.89</v>
          </cell>
          <cell r="I1917">
            <v>0</v>
          </cell>
          <cell r="J1917">
            <v>56.38</v>
          </cell>
          <cell r="K1917">
            <v>15.65</v>
          </cell>
          <cell r="L1917">
            <v>72.03</v>
          </cell>
        </row>
        <row r="1918">
          <cell r="A1918" t="str">
            <v>5 S 02 540 52</v>
          </cell>
          <cell r="B1918" t="str">
            <v>Concreto betuminoso usinado a quente - binder - AC/BC</v>
          </cell>
          <cell r="C1918" t="str">
            <v>t</v>
          </cell>
          <cell r="D1918">
            <v>7.46</v>
          </cell>
          <cell r="E1918">
            <v>2.0299999999999998</v>
          </cell>
          <cell r="F1918">
            <v>9.49</v>
          </cell>
          <cell r="G1918">
            <v>0</v>
          </cell>
          <cell r="H1918">
            <v>45.91</v>
          </cell>
          <cell r="I1918">
            <v>0</v>
          </cell>
          <cell r="J1918">
            <v>55.4</v>
          </cell>
          <cell r="K1918">
            <v>15.38</v>
          </cell>
          <cell r="L1918">
            <v>70.78</v>
          </cell>
        </row>
        <row r="1919">
          <cell r="A1919" t="str">
            <v>5 S 02 540 62</v>
          </cell>
          <cell r="B1919" t="str">
            <v>CBUQ reciclado em usina fixa - AC/BC</v>
          </cell>
          <cell r="C1919" t="str">
            <v>t</v>
          </cell>
          <cell r="D1919">
            <v>7.25</v>
          </cell>
          <cell r="E1919">
            <v>2.0299999999999998</v>
          </cell>
          <cell r="F1919">
            <v>9.2799999999999994</v>
          </cell>
          <cell r="G1919">
            <v>0</v>
          </cell>
          <cell r="H1919">
            <v>33.36</v>
          </cell>
          <cell r="I1919">
            <v>0</v>
          </cell>
          <cell r="J1919">
            <v>42.64</v>
          </cell>
          <cell r="K1919">
            <v>11.84</v>
          </cell>
          <cell r="L1919">
            <v>54.48</v>
          </cell>
        </row>
        <row r="1920">
          <cell r="A1920" t="str">
            <v>5 S 02 600 00</v>
          </cell>
          <cell r="B1920" t="str">
            <v>Manta sintét. p/ recap.asfál.- fornec. e aplicação</v>
          </cell>
          <cell r="C1920" t="str">
            <v>m²</v>
          </cell>
          <cell r="D1920">
            <v>0.1</v>
          </cell>
          <cell r="E1920">
            <v>0.05</v>
          </cell>
          <cell r="F1920">
            <v>0.15</v>
          </cell>
          <cell r="G1920">
            <v>5.07</v>
          </cell>
          <cell r="H1920">
            <v>0</v>
          </cell>
          <cell r="I1920">
            <v>0</v>
          </cell>
          <cell r="J1920">
            <v>5.22</v>
          </cell>
          <cell r="K1920">
            <v>1.44</v>
          </cell>
          <cell r="L1920">
            <v>6.66</v>
          </cell>
        </row>
        <row r="1921">
          <cell r="A1921" t="str">
            <v>5 S 02 607 00</v>
          </cell>
          <cell r="B1921" t="str">
            <v>Concreto cimento portland c/ equip. pequeno porte</v>
          </cell>
          <cell r="C1921" t="str">
            <v>m³</v>
          </cell>
          <cell r="D1921">
            <v>30.15</v>
          </cell>
          <cell r="E1921">
            <v>15.18</v>
          </cell>
          <cell r="F1921">
            <v>45.33</v>
          </cell>
          <cell r="G1921">
            <v>3.18</v>
          </cell>
          <cell r="H1921">
            <v>275.64999999999998</v>
          </cell>
          <cell r="I1921">
            <v>0</v>
          </cell>
          <cell r="J1921">
            <v>324.16000000000003</v>
          </cell>
          <cell r="K1921">
            <v>90.01</v>
          </cell>
          <cell r="L1921">
            <v>414.17</v>
          </cell>
        </row>
        <row r="1922">
          <cell r="A1922" t="str">
            <v>5 S 02 607 50</v>
          </cell>
          <cell r="B1922" t="str">
            <v>Concreto cimento portland c/ equip. pequeno porte - AC/BC</v>
          </cell>
          <cell r="C1922" t="str">
            <v>m³</v>
          </cell>
          <cell r="D1922">
            <v>30.15</v>
          </cell>
          <cell r="E1922">
            <v>15.18</v>
          </cell>
          <cell r="F1922">
            <v>45.33</v>
          </cell>
          <cell r="G1922">
            <v>3.18</v>
          </cell>
          <cell r="H1922">
            <v>301.56</v>
          </cell>
          <cell r="I1922">
            <v>0</v>
          </cell>
          <cell r="J1922">
            <v>350.07</v>
          </cell>
          <cell r="K1922">
            <v>97.21</v>
          </cell>
          <cell r="L1922">
            <v>447.28</v>
          </cell>
        </row>
        <row r="1923">
          <cell r="A1923" t="str">
            <v>5 S 02 702 00</v>
          </cell>
          <cell r="B1923" t="str">
            <v>Limpeza e enchimento de junta de pavimento de conc</v>
          </cell>
          <cell r="C1923" t="str">
            <v>m</v>
          </cell>
          <cell r="D1923">
            <v>0.38</v>
          </cell>
          <cell r="E1923">
            <v>0.28000000000000003</v>
          </cell>
          <cell r="F1923">
            <v>0.66</v>
          </cell>
          <cell r="G1923">
            <v>0.96</v>
          </cell>
          <cell r="H1923">
            <v>0</v>
          </cell>
          <cell r="I1923">
            <v>0</v>
          </cell>
          <cell r="J1923">
            <v>1.62</v>
          </cell>
          <cell r="K1923">
            <v>0.44</v>
          </cell>
          <cell r="L1923">
            <v>2.06</v>
          </cell>
        </row>
        <row r="1924">
          <cell r="A1924" t="str">
            <v>5 S 02 905 00</v>
          </cell>
          <cell r="B1924" t="str">
            <v>Remoção mecanizada de revestimento betuminoso</v>
          </cell>
          <cell r="C1924" t="str">
            <v>m³</v>
          </cell>
          <cell r="D1924">
            <v>7.26</v>
          </cell>
          <cell r="E1924">
            <v>1.61</v>
          </cell>
          <cell r="F1924">
            <v>8.8699999999999992</v>
          </cell>
          <cell r="G1924">
            <v>0</v>
          </cell>
          <cell r="H1924">
            <v>0</v>
          </cell>
          <cell r="I1924">
            <v>0</v>
          </cell>
          <cell r="J1924">
            <v>8.8699999999999992</v>
          </cell>
          <cell r="K1924">
            <v>2.46</v>
          </cell>
          <cell r="L1924">
            <v>11.33</v>
          </cell>
        </row>
        <row r="1925">
          <cell r="A1925" t="str">
            <v>5 S 02 905 01</v>
          </cell>
          <cell r="B1925" t="str">
            <v>Remoção manual de revestimento betuminoso</v>
          </cell>
          <cell r="C1925" t="str">
            <v>m³</v>
          </cell>
          <cell r="D1925">
            <v>55.59</v>
          </cell>
          <cell r="E1925">
            <v>144.1</v>
          </cell>
          <cell r="F1925">
            <v>199.69</v>
          </cell>
          <cell r="G1925">
            <v>0</v>
          </cell>
          <cell r="H1925">
            <v>0</v>
          </cell>
          <cell r="I1925">
            <v>0</v>
          </cell>
          <cell r="J1925">
            <v>199.69</v>
          </cell>
          <cell r="K1925">
            <v>55.45</v>
          </cell>
          <cell r="L1925">
            <v>255.14</v>
          </cell>
        </row>
        <row r="1926">
          <cell r="A1926" t="str">
            <v>5 S 02 906 00</v>
          </cell>
          <cell r="B1926" t="str">
            <v>Remoção mecanizada da camada granular pavimento</v>
          </cell>
          <cell r="C1926" t="str">
            <v>m³</v>
          </cell>
          <cell r="D1926">
            <v>4.72</v>
          </cell>
          <cell r="E1926">
            <v>0.92</v>
          </cell>
          <cell r="F1926">
            <v>5.64</v>
          </cell>
          <cell r="G1926">
            <v>0</v>
          </cell>
          <cell r="H1926">
            <v>0</v>
          </cell>
          <cell r="I1926">
            <v>0</v>
          </cell>
          <cell r="J1926">
            <v>5.64</v>
          </cell>
          <cell r="K1926">
            <v>1.56</v>
          </cell>
          <cell r="L1926">
            <v>7.2</v>
          </cell>
        </row>
        <row r="1927">
          <cell r="A1927" t="str">
            <v>5 S 02 906 01</v>
          </cell>
          <cell r="B1927" t="str">
            <v>Remoção manual da camada granular do pavimento</v>
          </cell>
          <cell r="C1927" t="str">
            <v>m³</v>
          </cell>
          <cell r="D1927">
            <v>21.98</v>
          </cell>
          <cell r="E1927">
            <v>91.56</v>
          </cell>
          <cell r="F1927">
            <v>113.54</v>
          </cell>
          <cell r="G1927">
            <v>0</v>
          </cell>
          <cell r="H1927">
            <v>0</v>
          </cell>
          <cell r="I1927">
            <v>0</v>
          </cell>
          <cell r="J1927">
            <v>113.54</v>
          </cell>
          <cell r="K1927">
            <v>31.53</v>
          </cell>
          <cell r="L1927">
            <v>145.07</v>
          </cell>
        </row>
        <row r="1928">
          <cell r="A1928" t="str">
            <v>5 S 02 907 00</v>
          </cell>
          <cell r="B1928" t="str">
            <v>Remoção mecanizada material de baixa capac.suporte</v>
          </cell>
          <cell r="C1928" t="str">
            <v>m³</v>
          </cell>
          <cell r="D1928">
            <v>4.6500000000000004</v>
          </cell>
          <cell r="E1928">
            <v>0.87</v>
          </cell>
          <cell r="F1928">
            <v>5.52</v>
          </cell>
          <cell r="G1928">
            <v>0</v>
          </cell>
          <cell r="H1928">
            <v>0</v>
          </cell>
          <cell r="I1928">
            <v>0</v>
          </cell>
          <cell r="J1928">
            <v>5.52</v>
          </cell>
          <cell r="K1928">
            <v>1.53</v>
          </cell>
          <cell r="L1928">
            <v>7.05</v>
          </cell>
        </row>
        <row r="1929">
          <cell r="A1929" t="str">
            <v>5 S 02 907 01</v>
          </cell>
          <cell r="B1929" t="str">
            <v>Remoção manual de material de baixa capac.suporte</v>
          </cell>
          <cell r="C1929" t="str">
            <v>m³</v>
          </cell>
          <cell r="D1929">
            <v>18.100000000000001</v>
          </cell>
          <cell r="E1929">
            <v>78.42</v>
          </cell>
          <cell r="F1929">
            <v>96.52</v>
          </cell>
          <cell r="G1929">
            <v>0</v>
          </cell>
          <cell r="H1929">
            <v>0</v>
          </cell>
          <cell r="I1929">
            <v>0</v>
          </cell>
          <cell r="J1929">
            <v>96.52</v>
          </cell>
          <cell r="K1929">
            <v>26.8</v>
          </cell>
          <cell r="L1929">
            <v>123.32</v>
          </cell>
        </row>
        <row r="1930">
          <cell r="A1930" t="str">
            <v>5 S 02 908 00</v>
          </cell>
          <cell r="B1930" t="str">
            <v>Arrancamento e remoção de paralelepípedos</v>
          </cell>
          <cell r="C1930" t="str">
            <v>m²</v>
          </cell>
          <cell r="D1930">
            <v>9.44</v>
          </cell>
          <cell r="E1930">
            <v>11.79</v>
          </cell>
          <cell r="F1930">
            <v>21.23</v>
          </cell>
          <cell r="G1930">
            <v>0</v>
          </cell>
          <cell r="H1930">
            <v>0</v>
          </cell>
          <cell r="I1930">
            <v>0</v>
          </cell>
          <cell r="J1930">
            <v>21.23</v>
          </cell>
          <cell r="K1930">
            <v>5.89</v>
          </cell>
          <cell r="L1930">
            <v>27.12</v>
          </cell>
        </row>
        <row r="1931">
          <cell r="A1931" t="str">
            <v>5 S 02 909 00</v>
          </cell>
          <cell r="B1931" t="str">
            <v>Arrancamento e remoção de meios-fios</v>
          </cell>
          <cell r="C1931" t="str">
            <v>m³</v>
          </cell>
          <cell r="D1931">
            <v>47.24</v>
          </cell>
          <cell r="E1931">
            <v>72.05</v>
          </cell>
          <cell r="F1931">
            <v>119.29</v>
          </cell>
          <cell r="G1931">
            <v>0</v>
          </cell>
          <cell r="H1931">
            <v>0</v>
          </cell>
          <cell r="I1931">
            <v>0</v>
          </cell>
          <cell r="J1931">
            <v>119.29</v>
          </cell>
          <cell r="K1931">
            <v>33.119999999999997</v>
          </cell>
          <cell r="L1931">
            <v>152.41</v>
          </cell>
        </row>
        <row r="1932">
          <cell r="A1932" t="str">
            <v>5 S 02 990 11</v>
          </cell>
          <cell r="B1932" t="str">
            <v>Fresagem contínua do revest. betuminoso</v>
          </cell>
          <cell r="C1932" t="str">
            <v>m³</v>
          </cell>
          <cell r="D1932">
            <v>39.92</v>
          </cell>
          <cell r="E1932">
            <v>6.53</v>
          </cell>
          <cell r="F1932">
            <v>46.45</v>
          </cell>
          <cell r="G1932">
            <v>55.3</v>
          </cell>
          <cell r="H1932">
            <v>0</v>
          </cell>
          <cell r="I1932">
            <v>0</v>
          </cell>
          <cell r="J1932">
            <v>101.75</v>
          </cell>
          <cell r="K1932">
            <v>28.25</v>
          </cell>
          <cell r="L1932">
            <v>130</v>
          </cell>
        </row>
        <row r="1933">
          <cell r="A1933" t="str">
            <v>5 S 02 990 12</v>
          </cell>
          <cell r="B1933" t="str">
            <v>Fresagem descontínua revest. betuminoso</v>
          </cell>
          <cell r="C1933" t="str">
            <v>m³</v>
          </cell>
          <cell r="D1933">
            <v>70.66</v>
          </cell>
          <cell r="E1933">
            <v>11.87</v>
          </cell>
          <cell r="F1933">
            <v>82.53</v>
          </cell>
          <cell r="G1933">
            <v>55.3</v>
          </cell>
          <cell r="H1933">
            <v>0</v>
          </cell>
          <cell r="I1933">
            <v>0</v>
          </cell>
          <cell r="J1933">
            <v>137.83000000000001</v>
          </cell>
          <cell r="K1933">
            <v>38.270000000000003</v>
          </cell>
          <cell r="L1933">
            <v>176.1</v>
          </cell>
        </row>
        <row r="1934">
          <cell r="A1934" t="str">
            <v>5 S 02 991 01</v>
          </cell>
          <cell r="B1934" t="str">
            <v>Recicl. simples. c/ incorp. rev. asf. à base - esp.  rev. inferior 5 cm</v>
          </cell>
          <cell r="C1934" t="str">
            <v>m³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H1934">
            <v>0</v>
          </cell>
          <cell r="I1934">
            <v>0</v>
          </cell>
          <cell r="J1934">
            <v>33</v>
          </cell>
          <cell r="K1934">
            <v>9.16</v>
          </cell>
          <cell r="L1934">
            <v>42.16</v>
          </cell>
        </row>
        <row r="1935">
          <cell r="A1935" t="str">
            <v>5 S 02 991 02</v>
          </cell>
          <cell r="B1935" t="str">
            <v>Recicl. simples. c/ incorp. rev. asf. à base - esp.  rev. entre 5 e 10 cm</v>
          </cell>
          <cell r="C1935" t="str">
            <v>m³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H1935">
            <v>0</v>
          </cell>
          <cell r="I1935">
            <v>0</v>
          </cell>
          <cell r="J1935">
            <v>37.380000000000003</v>
          </cell>
          <cell r="K1935">
            <v>10.38</v>
          </cell>
          <cell r="L1935">
            <v>47.76</v>
          </cell>
        </row>
        <row r="1936">
          <cell r="A1936" t="str">
            <v>5 S 02 991 03</v>
          </cell>
          <cell r="B1936" t="str">
            <v>Recicl. c/  cimento e incorp. rev. asf. à base - esp.  rev. inferior a 5 cm</v>
          </cell>
          <cell r="C1936" t="str">
            <v>m³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H1936">
            <v>0</v>
          </cell>
          <cell r="I1936">
            <v>0</v>
          </cell>
          <cell r="J1936">
            <v>68.319999999999993</v>
          </cell>
          <cell r="K1936">
            <v>18.97</v>
          </cell>
          <cell r="L1936">
            <v>87.29</v>
          </cell>
        </row>
        <row r="1937">
          <cell r="A1937" t="str">
            <v>5 S 02 991 04</v>
          </cell>
          <cell r="B1937" t="str">
            <v>Recicl. c/  cimento e incorp. rev. asf. à base - esp.  rev. entre 5 e 10 cm</v>
          </cell>
          <cell r="C1937" t="str">
            <v>m³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0</v>
          </cell>
          <cell r="J1937">
            <v>72.7</v>
          </cell>
          <cell r="K1937">
            <v>20.18</v>
          </cell>
          <cell r="L1937">
            <v>92.88</v>
          </cell>
        </row>
        <row r="1938">
          <cell r="A1938" t="str">
            <v>5 S 02 991 05</v>
          </cell>
          <cell r="B1938" t="str">
            <v>Recicl. c/  brita e incorp. rev. asf.à base - esp.  rev. inferior a 5 cm</v>
          </cell>
          <cell r="C1938" t="str">
            <v>m³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40.96</v>
          </cell>
          <cell r="K1938">
            <v>11.37</v>
          </cell>
          <cell r="L1938">
            <v>52.33</v>
          </cell>
        </row>
        <row r="1939">
          <cell r="A1939" t="str">
            <v>5 S 02 991 06</v>
          </cell>
          <cell r="B1939" t="str">
            <v>Recicl. c/  brita e incorp. rev. asf. à base - esp.  rev. entre 5 e 10 cm</v>
          </cell>
          <cell r="C1939" t="str">
            <v>m³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47.6</v>
          </cell>
          <cell r="K1939">
            <v>13.21</v>
          </cell>
          <cell r="L1939">
            <v>60.81</v>
          </cell>
        </row>
        <row r="1940">
          <cell r="A1940" t="str">
            <v>5 S 02 991 07</v>
          </cell>
          <cell r="B1940" t="str">
            <v>Recicl. c/  cim. e brita e incorp. rev. asf. à base - esp.  rev. inf. a 5 cm</v>
          </cell>
          <cell r="C1940" t="str">
            <v>m³</v>
          </cell>
          <cell r="D1940">
            <v>0</v>
          </cell>
          <cell r="E1940">
            <v>0</v>
          </cell>
          <cell r="F1940">
            <v>0</v>
          </cell>
          <cell r="G1940">
            <v>0</v>
          </cell>
          <cell r="H1940">
            <v>0</v>
          </cell>
          <cell r="I1940">
            <v>0</v>
          </cell>
          <cell r="J1940">
            <v>76.28</v>
          </cell>
          <cell r="K1940">
            <v>21.18</v>
          </cell>
          <cell r="L1940">
            <v>97.46</v>
          </cell>
        </row>
        <row r="1941">
          <cell r="A1941" t="str">
            <v>5 S 02 991 08</v>
          </cell>
          <cell r="B1941" t="str">
            <v>Recicl. c/  cim. e brita e incorp. rev. asf. à base - esp.  rev. entre 5 e 10 cm</v>
          </cell>
          <cell r="C1941" t="str">
            <v>m³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0</v>
          </cell>
          <cell r="J1941">
            <v>80.650000000000006</v>
          </cell>
          <cell r="K1941">
            <v>22.39</v>
          </cell>
          <cell r="L1941">
            <v>103.04</v>
          </cell>
        </row>
        <row r="1942">
          <cell r="A1942" t="str">
            <v>5 S 02 992 01</v>
          </cell>
          <cell r="B1942" t="str">
            <v>Recicl. simples. c/ incorp. rev. asf. à base - esp.  rev. inferior 5 cm</v>
          </cell>
          <cell r="C1942" t="str">
            <v>m³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0</v>
          </cell>
          <cell r="J1942">
            <v>31.73</v>
          </cell>
          <cell r="K1942">
            <v>8.81</v>
          </cell>
          <cell r="L1942">
            <v>40.54</v>
          </cell>
        </row>
        <row r="1943">
          <cell r="A1943" t="str">
            <v>5 S 02 992 02</v>
          </cell>
          <cell r="B1943" t="str">
            <v>Recicl. simples. c/ incorp. rev. asf. à base - esp.  rev. entre 5 e 10 cm</v>
          </cell>
          <cell r="C1943" t="str">
            <v>m³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H1943">
            <v>0</v>
          </cell>
          <cell r="I1943">
            <v>0</v>
          </cell>
          <cell r="J1943">
            <v>34.07</v>
          </cell>
          <cell r="K1943">
            <v>9.4600000000000009</v>
          </cell>
          <cell r="L1943">
            <v>43.53</v>
          </cell>
        </row>
        <row r="1944">
          <cell r="A1944" t="str">
            <v>5 S 02 992 03</v>
          </cell>
          <cell r="B1944" t="str">
            <v>Recicl. simples. c/ incorp. rev. asf. à base - esp.  rev. entre 10 e 15 cm</v>
          </cell>
          <cell r="C1944" t="str">
            <v>m³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H1944">
            <v>0</v>
          </cell>
          <cell r="I1944">
            <v>0</v>
          </cell>
          <cell r="J1944">
            <v>36.35</v>
          </cell>
          <cell r="K1944">
            <v>10.09</v>
          </cell>
          <cell r="L1944">
            <v>46.44</v>
          </cell>
        </row>
        <row r="1945">
          <cell r="A1945" t="str">
            <v>5 S 02 992 04</v>
          </cell>
          <cell r="B1945" t="str">
            <v>Recicl. c/  cimento e incorp. rev. asf. à base - esp.  rev. inferior a 5 cm</v>
          </cell>
          <cell r="C1945" t="str">
            <v>m³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0</v>
          </cell>
          <cell r="J1945">
            <v>67.06</v>
          </cell>
          <cell r="K1945">
            <v>18.62</v>
          </cell>
          <cell r="L1945">
            <v>85.68</v>
          </cell>
        </row>
        <row r="1946">
          <cell r="A1946" t="str">
            <v>5 S 02 992 05</v>
          </cell>
          <cell r="B1946" t="str">
            <v>Recicl. c/  cimento e incorp. rev. asf. à base - esp.  rev. entre 5 e 10 cm</v>
          </cell>
          <cell r="C1946" t="str">
            <v>m³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69.400000000000006</v>
          </cell>
          <cell r="K1946">
            <v>19.27</v>
          </cell>
          <cell r="L1946">
            <v>88.67</v>
          </cell>
        </row>
        <row r="1947">
          <cell r="A1947" t="str">
            <v>5 S 02 992 06</v>
          </cell>
          <cell r="B1947" t="str">
            <v>Recicl. c/  cimento e incorp. rev. asf. à base - esp.  rev. entre 5 e 10 cm</v>
          </cell>
          <cell r="C1947" t="str">
            <v>m³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0</v>
          </cell>
          <cell r="J1947">
            <v>71.680000000000007</v>
          </cell>
          <cell r="K1947">
            <v>19.899999999999999</v>
          </cell>
          <cell r="L1947">
            <v>91.58</v>
          </cell>
        </row>
        <row r="1948">
          <cell r="A1948" t="str">
            <v>5 S 02 992 07</v>
          </cell>
          <cell r="B1948" t="str">
            <v>Recicl. c/  brita e incorp. rev. asf.à base - esp.  rev. inferior a 5 cm</v>
          </cell>
          <cell r="C1948" t="str">
            <v>m³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0</v>
          </cell>
          <cell r="J1948">
            <v>39.68</v>
          </cell>
          <cell r="K1948">
            <v>11.01</v>
          </cell>
          <cell r="L1948">
            <v>50.69</v>
          </cell>
        </row>
        <row r="1949">
          <cell r="A1949" t="str">
            <v>5 S 02 992 08</v>
          </cell>
          <cell r="B1949" t="str">
            <v>Recicl. c/  brita e incorp. rev. asf.à base - esp.  rev. entre 5 e 10 cm</v>
          </cell>
          <cell r="C1949" t="str">
            <v>m³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H1949">
            <v>0</v>
          </cell>
          <cell r="I1949">
            <v>0</v>
          </cell>
          <cell r="J1949">
            <v>42.04</v>
          </cell>
          <cell r="K1949">
            <v>11.67</v>
          </cell>
          <cell r="L1949">
            <v>53.71</v>
          </cell>
        </row>
        <row r="1950">
          <cell r="A1950" t="str">
            <v>5 S 02 992 09</v>
          </cell>
          <cell r="B1950" t="str">
            <v>Recicl. c/  brita e incorp. rev. asf.à base - esp.  rev. entre 5 e 10 cm</v>
          </cell>
          <cell r="C1950" t="str">
            <v>m³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44.3</v>
          </cell>
          <cell r="K1950">
            <v>12.3</v>
          </cell>
          <cell r="L1950">
            <v>56.6</v>
          </cell>
        </row>
        <row r="1951">
          <cell r="A1951" t="str">
            <v>5 S 02 992 10</v>
          </cell>
          <cell r="B1951" t="str">
            <v>Recicl. c/  cim. e brita e incorp. rev. asf. à base - esp.  rev. inf. a 5 cm</v>
          </cell>
          <cell r="C1951" t="str">
            <v>m³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0</v>
          </cell>
          <cell r="J1951">
            <v>75.010000000000005</v>
          </cell>
          <cell r="K1951">
            <v>20.83</v>
          </cell>
          <cell r="L1951">
            <v>95.84</v>
          </cell>
        </row>
        <row r="1952">
          <cell r="A1952" t="str">
            <v>5 S 02 992 11</v>
          </cell>
          <cell r="B1952" t="str">
            <v>Recicl. c/  cim. e brita e incorp. rev. asf. à base - espessura  rev. entre 5 e 10 cm</v>
          </cell>
          <cell r="C1952" t="str">
            <v>m³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0</v>
          </cell>
          <cell r="J1952">
            <v>77.37</v>
          </cell>
          <cell r="K1952">
            <v>21.48</v>
          </cell>
          <cell r="L1952">
            <v>98.85</v>
          </cell>
        </row>
        <row r="1953">
          <cell r="A1953" t="str">
            <v>5 S 02 992 12</v>
          </cell>
          <cell r="B1953" t="str">
            <v>Recicl. c/  cim. e brita e incorp. rev. asf. à base - esp.  rev. entre 10 e 15 cm</v>
          </cell>
          <cell r="C1953" t="str">
            <v>m³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79.39</v>
          </cell>
          <cell r="K1953">
            <v>22.04</v>
          </cell>
          <cell r="L1953">
            <v>101.43</v>
          </cell>
        </row>
        <row r="1954">
          <cell r="A1954" t="str">
            <v>5 S 02 992 13</v>
          </cell>
          <cell r="B1954" t="str">
            <v>Recicl. c/ espuma de asfalto e incorp. rev. asf. à base - esp.  rev. inferior 10 cm</v>
          </cell>
          <cell r="C1954" t="str">
            <v>m³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55.23</v>
          </cell>
          <cell r="K1954">
            <v>15.33</v>
          </cell>
          <cell r="L1954">
            <v>70.56</v>
          </cell>
        </row>
        <row r="1955">
          <cell r="A1955" t="str">
            <v>5 S 02 992 14</v>
          </cell>
          <cell r="B1955" t="str">
            <v>Recicl. c/ espuma de asfalto e incorp. rev. asf. à base - espessura  rev. entre 10 e 15 cm</v>
          </cell>
          <cell r="C1955" t="str">
            <v>m³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58.5</v>
          </cell>
          <cell r="K1955">
            <v>16.239999999999998</v>
          </cell>
          <cell r="L1955">
            <v>74.739999999999995</v>
          </cell>
        </row>
        <row r="1956">
          <cell r="A1956" t="str">
            <v>5 S 02 999 01</v>
          </cell>
          <cell r="B1956" t="str">
            <v>Fornecimento de Cimento Asfáltico CAP-50/70</v>
          </cell>
          <cell r="C1956" t="str">
            <v>t</v>
          </cell>
          <cell r="D1956">
            <v>0</v>
          </cell>
          <cell r="E1956">
            <v>0</v>
          </cell>
          <cell r="F1956">
            <v>0</v>
          </cell>
          <cell r="G1956">
            <v>1401.33</v>
          </cell>
          <cell r="H1956">
            <v>0</v>
          </cell>
          <cell r="I1956">
            <v>0</v>
          </cell>
          <cell r="J1956">
            <v>1401.33</v>
          </cell>
          <cell r="K1956">
            <v>389.14</v>
          </cell>
          <cell r="L1956">
            <v>1790.47</v>
          </cell>
        </row>
        <row r="1957">
          <cell r="A1957" t="str">
            <v>5 S 02 999 02</v>
          </cell>
          <cell r="B1957" t="str">
            <v>Fornecimento de Cimento Asfáltico CAP-30/45</v>
          </cell>
          <cell r="C1957" t="str">
            <v>t</v>
          </cell>
          <cell r="D1957">
            <v>0</v>
          </cell>
          <cell r="E1957">
            <v>0</v>
          </cell>
          <cell r="F1957">
            <v>0</v>
          </cell>
          <cell r="G1957">
            <v>1450</v>
          </cell>
          <cell r="H1957">
            <v>0</v>
          </cell>
          <cell r="I1957">
            <v>0</v>
          </cell>
          <cell r="J1957">
            <v>1450</v>
          </cell>
          <cell r="K1957">
            <v>402.66</v>
          </cell>
          <cell r="L1957">
            <v>1852.66</v>
          </cell>
        </row>
        <row r="1958">
          <cell r="A1958" t="str">
            <v>5 S 02 999 03</v>
          </cell>
          <cell r="B1958" t="str">
            <v>Fornecimento de Asfálto Diluído CM-30</v>
          </cell>
          <cell r="C1958" t="str">
            <v>t</v>
          </cell>
          <cell r="D1958">
            <v>0</v>
          </cell>
          <cell r="E1958">
            <v>0</v>
          </cell>
          <cell r="F1958">
            <v>0</v>
          </cell>
          <cell r="G1958">
            <v>2036.5000000000002</v>
          </cell>
          <cell r="H1958">
            <v>0</v>
          </cell>
          <cell r="I1958">
            <v>0</v>
          </cell>
          <cell r="J1958">
            <v>2036.5000000000002</v>
          </cell>
          <cell r="K1958">
            <v>565.53</v>
          </cell>
          <cell r="L1958">
            <v>2602.0300000000002</v>
          </cell>
        </row>
        <row r="1959">
          <cell r="A1959" t="str">
            <v>5 S 02 999 04</v>
          </cell>
          <cell r="B1959" t="str">
            <v>Fornecimento de Emulsão Asfáltica RR-1C</v>
          </cell>
          <cell r="C1959" t="str">
            <v>t</v>
          </cell>
          <cell r="D1959">
            <v>0</v>
          </cell>
          <cell r="E1959">
            <v>0</v>
          </cell>
          <cell r="F1959">
            <v>0</v>
          </cell>
          <cell r="G1959">
            <v>1093.33</v>
          </cell>
          <cell r="H1959">
            <v>0</v>
          </cell>
          <cell r="I1959">
            <v>0</v>
          </cell>
          <cell r="J1959">
            <v>1093.33</v>
          </cell>
          <cell r="K1959">
            <v>303.61</v>
          </cell>
          <cell r="L1959">
            <v>1396.94</v>
          </cell>
        </row>
        <row r="1960">
          <cell r="A1960" t="str">
            <v>5 S 02 999 05</v>
          </cell>
          <cell r="B1960" t="str">
            <v>Fornecimento de Emulsão Asfáltica RR-2C</v>
          </cell>
          <cell r="C1960" t="str">
            <v>t</v>
          </cell>
          <cell r="D1960">
            <v>0</v>
          </cell>
          <cell r="E1960">
            <v>0</v>
          </cell>
          <cell r="F1960">
            <v>0</v>
          </cell>
          <cell r="G1960">
            <v>1100</v>
          </cell>
          <cell r="H1960">
            <v>0</v>
          </cell>
          <cell r="I1960">
            <v>0</v>
          </cell>
          <cell r="J1960">
            <v>1100</v>
          </cell>
          <cell r="K1960">
            <v>305.47000000000003</v>
          </cell>
          <cell r="L1960">
            <v>1405.47</v>
          </cell>
        </row>
        <row r="1961">
          <cell r="A1961" t="str">
            <v>5 S 02 999 06</v>
          </cell>
          <cell r="B1961" t="str">
            <v>Fornecimento de Cimento Asfáltico CAP-7</v>
          </cell>
          <cell r="C1961" t="str">
            <v>t</v>
          </cell>
          <cell r="D1961">
            <v>0</v>
          </cell>
          <cell r="E1961">
            <v>0</v>
          </cell>
          <cell r="F1961">
            <v>0</v>
          </cell>
          <cell r="G1961">
            <v>1600</v>
          </cell>
          <cell r="H1961">
            <v>0</v>
          </cell>
          <cell r="I1961">
            <v>0</v>
          </cell>
          <cell r="J1961">
            <v>1600</v>
          </cell>
          <cell r="K1961">
            <v>444.32</v>
          </cell>
          <cell r="L1961">
            <v>2044.32</v>
          </cell>
        </row>
        <row r="1962">
          <cell r="A1962" t="str">
            <v>5 S 02 999 07</v>
          </cell>
          <cell r="B1962" t="str">
            <v>Fornecimento de Emulsão Asfáltica RM-1C</v>
          </cell>
          <cell r="C1962" t="str">
            <v>t</v>
          </cell>
          <cell r="D1962">
            <v>0</v>
          </cell>
          <cell r="E1962">
            <v>0</v>
          </cell>
          <cell r="F1962">
            <v>0</v>
          </cell>
          <cell r="G1962">
            <v>1278.5</v>
          </cell>
          <cell r="H1962">
            <v>0</v>
          </cell>
          <cell r="I1962">
            <v>0</v>
          </cell>
          <cell r="J1962">
            <v>1278.5</v>
          </cell>
          <cell r="K1962">
            <v>355.03</v>
          </cell>
          <cell r="L1962">
            <v>1633.53</v>
          </cell>
        </row>
        <row r="1963">
          <cell r="A1963" t="str">
            <v>5 S 02 999 08</v>
          </cell>
          <cell r="B1963" t="str">
            <v>Fornecimento de Emulsão Asfáltica RM-2C</v>
          </cell>
          <cell r="C1963" t="str">
            <v>t</v>
          </cell>
          <cell r="D1963">
            <v>0</v>
          </cell>
          <cell r="E1963">
            <v>0</v>
          </cell>
          <cell r="F1963">
            <v>0</v>
          </cell>
          <cell r="G1963">
            <v>1218.5</v>
          </cell>
          <cell r="H1963">
            <v>0</v>
          </cell>
          <cell r="I1963">
            <v>0</v>
          </cell>
          <cell r="J1963">
            <v>1218.5</v>
          </cell>
          <cell r="K1963">
            <v>338.37</v>
          </cell>
          <cell r="L1963">
            <v>1556.87</v>
          </cell>
        </row>
        <row r="1964">
          <cell r="A1964" t="str">
            <v>5 S 02 999 09</v>
          </cell>
          <cell r="B1964" t="str">
            <v>Fornecimento de Emulsão Asfáltica RL-1C</v>
          </cell>
          <cell r="C1964" t="str">
            <v>t</v>
          </cell>
          <cell r="D1964">
            <v>0</v>
          </cell>
          <cell r="E1964">
            <v>0</v>
          </cell>
          <cell r="F1964">
            <v>0</v>
          </cell>
          <cell r="G1964">
            <v>1080</v>
          </cell>
          <cell r="H1964">
            <v>0</v>
          </cell>
          <cell r="I1964">
            <v>0</v>
          </cell>
          <cell r="J1964">
            <v>1080</v>
          </cell>
          <cell r="K1964">
            <v>299.91000000000003</v>
          </cell>
          <cell r="L1964">
            <v>1379.91</v>
          </cell>
        </row>
        <row r="1965">
          <cell r="A1965" t="str">
            <v>5 S 02 999 10</v>
          </cell>
          <cell r="B1965" t="str">
            <v>Fornecimento de Emulsão Polim. p/ Micro-Rvest. a Frio</v>
          </cell>
          <cell r="C1965" t="str">
            <v>t</v>
          </cell>
          <cell r="D1965">
            <v>0</v>
          </cell>
          <cell r="E1965">
            <v>0</v>
          </cell>
          <cell r="F1965">
            <v>0</v>
          </cell>
          <cell r="G1965">
            <v>1565</v>
          </cell>
          <cell r="H1965">
            <v>0</v>
          </cell>
          <cell r="I1965">
            <v>0</v>
          </cell>
          <cell r="J1965">
            <v>1565</v>
          </cell>
          <cell r="K1965">
            <v>434.6</v>
          </cell>
          <cell r="L1965">
            <v>1999.6000000000001</v>
          </cell>
        </row>
        <row r="1966">
          <cell r="A1966" t="str">
            <v>5 S 04 300 16</v>
          </cell>
          <cell r="B1966" t="str">
            <v>Bueiro met. chapas múltiplas D=1,60m galv.</v>
          </cell>
          <cell r="C1966" t="str">
            <v>m</v>
          </cell>
          <cell r="D1966">
            <v>1.29</v>
          </cell>
          <cell r="E1966">
            <v>161.32</v>
          </cell>
          <cell r="F1966">
            <v>162.61000000000001</v>
          </cell>
          <cell r="G1966">
            <v>1082</v>
          </cell>
          <cell r="H1966">
            <v>181.53</v>
          </cell>
          <cell r="I1966">
            <v>0</v>
          </cell>
          <cell r="J1966">
            <v>1426.1399999999999</v>
          </cell>
          <cell r="K1966">
            <v>396.03</v>
          </cell>
          <cell r="L1966">
            <v>1822.17</v>
          </cell>
        </row>
        <row r="1967">
          <cell r="A1967" t="str">
            <v>5 S 04 300 20</v>
          </cell>
          <cell r="B1967" t="str">
            <v>Bueiro met. chapas múltiplas D=2,00m galv.</v>
          </cell>
          <cell r="C1967" t="str">
            <v>m</v>
          </cell>
          <cell r="D1967">
            <v>1.29</v>
          </cell>
          <cell r="E1967">
            <v>214.26</v>
          </cell>
          <cell r="F1967">
            <v>215.55</v>
          </cell>
          <cell r="G1967">
            <v>1727</v>
          </cell>
          <cell r="H1967">
            <v>235.95</v>
          </cell>
          <cell r="I1967">
            <v>0</v>
          </cell>
          <cell r="J1967">
            <v>2178.5</v>
          </cell>
          <cell r="K1967">
            <v>604.96</v>
          </cell>
          <cell r="L1967">
            <v>2783.46</v>
          </cell>
        </row>
        <row r="1968">
          <cell r="A1968" t="str">
            <v>5 S 04 300 30</v>
          </cell>
          <cell r="B1968" t="str">
            <v>Bueiro met. D=3,05 m rev. epoxy Hmax. aterro 12,50 m</v>
          </cell>
          <cell r="C1968" t="str">
            <v>m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H1968">
            <v>473.33</v>
          </cell>
          <cell r="I1968">
            <v>0</v>
          </cell>
          <cell r="J1968">
            <v>4271.45</v>
          </cell>
          <cell r="K1968">
            <v>1.18618E-2</v>
          </cell>
          <cell r="L1968">
            <v>5457.63</v>
          </cell>
        </row>
        <row r="1969">
          <cell r="A1969" t="str">
            <v>5 S 04 300 66</v>
          </cell>
          <cell r="B1969" t="str">
            <v>Bueiro met. chapas múltiplas D=1,60m galv. - BC</v>
          </cell>
          <cell r="C1969" t="str">
            <v>m</v>
          </cell>
          <cell r="D1969">
            <v>1.29</v>
          </cell>
          <cell r="E1969">
            <v>161.32</v>
          </cell>
          <cell r="F1969">
            <v>162.61000000000001</v>
          </cell>
          <cell r="G1969">
            <v>1082</v>
          </cell>
          <cell r="H1969">
            <v>187.45</v>
          </cell>
          <cell r="I1969">
            <v>0</v>
          </cell>
          <cell r="J1969">
            <v>1432.0600000000002</v>
          </cell>
          <cell r="K1969">
            <v>397.68</v>
          </cell>
          <cell r="L1969">
            <v>1829.74</v>
          </cell>
        </row>
        <row r="1970">
          <cell r="A1970" t="str">
            <v>5 S 04 300 70</v>
          </cell>
          <cell r="B1970" t="str">
            <v>Bueiro met. chapas múltiplas D=2,00m galv. - BC</v>
          </cell>
          <cell r="C1970" t="str">
            <v>m</v>
          </cell>
          <cell r="D1970">
            <v>1.29</v>
          </cell>
          <cell r="E1970">
            <v>214.26</v>
          </cell>
          <cell r="F1970">
            <v>215.55</v>
          </cell>
          <cell r="G1970">
            <v>1727</v>
          </cell>
          <cell r="H1970">
            <v>242.52</v>
          </cell>
          <cell r="I1970">
            <v>0</v>
          </cell>
          <cell r="J1970">
            <v>2185.0700000000002</v>
          </cell>
          <cell r="K1970">
            <v>606.79</v>
          </cell>
          <cell r="L1970">
            <v>2791.8599999999997</v>
          </cell>
        </row>
        <row r="1971">
          <cell r="A1971" t="str">
            <v>5 S 04 300 71</v>
          </cell>
          <cell r="B1971" t="str">
            <v>Bueiro met. D=3,05 m rev. epoxy Hmax. aterro 12,50 m BC</v>
          </cell>
          <cell r="C1971" t="str">
            <v>m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H1971">
            <v>484.36</v>
          </cell>
          <cell r="I1971">
            <v>0</v>
          </cell>
          <cell r="J1971">
            <v>4282.4799999999996</v>
          </cell>
          <cell r="K1971">
            <v>1.1892400000000001E-2</v>
          </cell>
          <cell r="L1971">
            <v>5471.72</v>
          </cell>
        </row>
        <row r="1972">
          <cell r="A1972" t="str">
            <v>5 S 04 301 16</v>
          </cell>
          <cell r="B1972" t="str">
            <v>Bueiro met. chapas múltiplas D=1,60m rev. epoxy</v>
          </cell>
          <cell r="C1972" t="str">
            <v>m</v>
          </cell>
          <cell r="D1972">
            <v>1.29</v>
          </cell>
          <cell r="E1972">
            <v>161.32</v>
          </cell>
          <cell r="F1972">
            <v>162.61000000000001</v>
          </cell>
          <cell r="G1972">
            <v>1160</v>
          </cell>
          <cell r="H1972">
            <v>181.53</v>
          </cell>
          <cell r="I1972">
            <v>0</v>
          </cell>
          <cell r="J1972">
            <v>1504.14</v>
          </cell>
          <cell r="K1972">
            <v>417.69</v>
          </cell>
          <cell r="L1972">
            <v>1921.83</v>
          </cell>
        </row>
        <row r="1973">
          <cell r="A1973" t="str">
            <v>5 S 04 301 20</v>
          </cell>
          <cell r="B1973" t="str">
            <v>Bueiro met. chapas múltiplas D=2,00m rev. epoxy</v>
          </cell>
          <cell r="C1973" t="str">
            <v>m</v>
          </cell>
          <cell r="D1973">
            <v>1.29</v>
          </cell>
          <cell r="E1973">
            <v>214.26</v>
          </cell>
          <cell r="F1973">
            <v>215.55</v>
          </cell>
          <cell r="G1973">
            <v>1819</v>
          </cell>
          <cell r="H1973">
            <v>235.95</v>
          </cell>
          <cell r="I1973">
            <v>0</v>
          </cell>
          <cell r="J1973">
            <v>2270.5</v>
          </cell>
          <cell r="K1973">
            <v>630.51</v>
          </cell>
          <cell r="L1973">
            <v>2901.0099999999998</v>
          </cell>
        </row>
        <row r="1974">
          <cell r="A1974" t="str">
            <v>5 S 04 301 66</v>
          </cell>
          <cell r="B1974" t="str">
            <v>Bueiro met. chapas múltiplas D=1,60m rev. epoxy - BC</v>
          </cell>
          <cell r="C1974" t="str">
            <v>m</v>
          </cell>
          <cell r="D1974">
            <v>1.29</v>
          </cell>
          <cell r="E1974">
            <v>161.32</v>
          </cell>
          <cell r="F1974">
            <v>162.61000000000001</v>
          </cell>
          <cell r="G1974">
            <v>1160</v>
          </cell>
          <cell r="H1974">
            <v>187.45</v>
          </cell>
          <cell r="I1974">
            <v>0</v>
          </cell>
          <cell r="J1974">
            <v>1510.06</v>
          </cell>
          <cell r="K1974">
            <v>419.34</v>
          </cell>
          <cell r="L1974">
            <v>1929.4</v>
          </cell>
        </row>
        <row r="1975">
          <cell r="A1975" t="str">
            <v>5 S 04 301 70</v>
          </cell>
          <cell r="B1975" t="str">
            <v>Bueiro met. chapas múltiplas D=2,00m rev. epoxy - BC</v>
          </cell>
          <cell r="C1975" t="str">
            <v>m</v>
          </cell>
          <cell r="D1975">
            <v>1.29</v>
          </cell>
          <cell r="E1975">
            <v>214.26</v>
          </cell>
          <cell r="F1975">
            <v>215.55</v>
          </cell>
          <cell r="G1975">
            <v>1819</v>
          </cell>
          <cell r="H1975">
            <v>242.52</v>
          </cell>
          <cell r="I1975">
            <v>0</v>
          </cell>
          <cell r="J1975">
            <v>2277.0700000000002</v>
          </cell>
          <cell r="K1975">
            <v>632.34</v>
          </cell>
          <cell r="L1975">
            <v>2909.41</v>
          </cell>
        </row>
        <row r="1976">
          <cell r="A1976" t="str">
            <v>5 S 04 310 12</v>
          </cell>
          <cell r="B1976" t="str">
            <v>Bueiro met. s/ interrupçãp traf. D=1,20 m galv.</v>
          </cell>
          <cell r="C1976" t="str">
            <v>m</v>
          </cell>
          <cell r="D1976">
            <v>0</v>
          </cell>
          <cell r="E1976">
            <v>120.99</v>
          </cell>
          <cell r="F1976">
            <v>120.99</v>
          </cell>
          <cell r="G1976">
            <v>1502.5</v>
          </cell>
          <cell r="H1976">
            <v>112.76</v>
          </cell>
          <cell r="I1976">
            <v>0</v>
          </cell>
          <cell r="J1976">
            <v>1736.25</v>
          </cell>
          <cell r="K1976">
            <v>482.15</v>
          </cell>
          <cell r="L1976">
            <v>2218.4</v>
          </cell>
        </row>
        <row r="1977">
          <cell r="A1977" t="str">
            <v>5 S 04 310 16</v>
          </cell>
          <cell r="B1977" t="str">
            <v>Bueiro met. s/ interrup. de tráf. D=1,60m galv.</v>
          </cell>
          <cell r="C1977" t="str">
            <v>m</v>
          </cell>
          <cell r="D1977">
            <v>0</v>
          </cell>
          <cell r="E1977">
            <v>161.32</v>
          </cell>
          <cell r="F1977">
            <v>161.32</v>
          </cell>
          <cell r="G1977">
            <v>2000.5000000000002</v>
          </cell>
          <cell r="H1977">
            <v>150.35</v>
          </cell>
          <cell r="I1977">
            <v>0</v>
          </cell>
          <cell r="J1977">
            <v>2312.17</v>
          </cell>
          <cell r="K1977">
            <v>642.08000000000004</v>
          </cell>
          <cell r="L1977">
            <v>2954.25</v>
          </cell>
        </row>
        <row r="1978">
          <cell r="A1978" t="str">
            <v>5 S 04 310 20</v>
          </cell>
          <cell r="B1978" t="str">
            <v>Bueiro met. s/ interrup. de tráf. D=2,00m galv.</v>
          </cell>
          <cell r="C1978" t="str">
            <v>m</v>
          </cell>
          <cell r="D1978">
            <v>0</v>
          </cell>
          <cell r="E1978">
            <v>214.26</v>
          </cell>
          <cell r="F1978">
            <v>214.26</v>
          </cell>
          <cell r="G1978">
            <v>2510.5</v>
          </cell>
          <cell r="H1978">
            <v>180.57</v>
          </cell>
          <cell r="I1978">
            <v>0</v>
          </cell>
          <cell r="J1978">
            <v>2905.3300000000004</v>
          </cell>
          <cell r="K1978">
            <v>806.81</v>
          </cell>
          <cell r="L1978">
            <v>3712.1400000000003</v>
          </cell>
        </row>
        <row r="1979">
          <cell r="A1979" t="str">
            <v>5 S 04 311 12</v>
          </cell>
          <cell r="B1979" t="str">
            <v>Bueiro met. s/ interrupçãp traf. D=1,20 m rev. epoxy</v>
          </cell>
          <cell r="C1979" t="str">
            <v>m</v>
          </cell>
          <cell r="D1979">
            <v>0</v>
          </cell>
          <cell r="E1979">
            <v>120.99</v>
          </cell>
          <cell r="F1979">
            <v>120.99</v>
          </cell>
          <cell r="G1979">
            <v>1574.5</v>
          </cell>
          <cell r="H1979">
            <v>112.76</v>
          </cell>
          <cell r="I1979">
            <v>0</v>
          </cell>
          <cell r="J1979">
            <v>1808.25</v>
          </cell>
          <cell r="K1979">
            <v>502.15</v>
          </cell>
          <cell r="L1979">
            <v>2310.4</v>
          </cell>
        </row>
        <row r="1980">
          <cell r="A1980" t="str">
            <v>5 S 04 311 16</v>
          </cell>
          <cell r="B1980" t="str">
            <v>Bueiro met.s/interrupção traf. D=1,60 m rev.epoxy</v>
          </cell>
          <cell r="C1980" t="str">
            <v>m</v>
          </cell>
          <cell r="D1980">
            <v>0</v>
          </cell>
          <cell r="E1980">
            <v>161.32</v>
          </cell>
          <cell r="F1980">
            <v>161.32</v>
          </cell>
          <cell r="G1980">
            <v>2103.5</v>
          </cell>
          <cell r="H1980">
            <v>150.35</v>
          </cell>
          <cell r="I1980">
            <v>0</v>
          </cell>
          <cell r="J1980">
            <v>2415.1699999999996</v>
          </cell>
          <cell r="K1980">
            <v>670.69</v>
          </cell>
          <cell r="L1980">
            <v>3085.8599999999997</v>
          </cell>
        </row>
        <row r="1981">
          <cell r="A1981" t="str">
            <v>5 S 04 311 20</v>
          </cell>
          <cell r="B1981" t="str">
            <v>Bueiro met.s/interrupção tráf. D=2,00 m rev. epoxy</v>
          </cell>
          <cell r="C1981" t="str">
            <v>m</v>
          </cell>
          <cell r="D1981">
            <v>0</v>
          </cell>
          <cell r="E1981">
            <v>214.26</v>
          </cell>
          <cell r="F1981">
            <v>214.26</v>
          </cell>
          <cell r="G1981">
            <v>2636.5</v>
          </cell>
          <cell r="H1981">
            <v>180.57</v>
          </cell>
          <cell r="I1981">
            <v>0</v>
          </cell>
          <cell r="J1981">
            <v>3031.33</v>
          </cell>
          <cell r="K1981">
            <v>841.8</v>
          </cell>
          <cell r="L1981">
            <v>3873.13</v>
          </cell>
        </row>
        <row r="1982">
          <cell r="A1982" t="str">
            <v>5 S 04 402 01</v>
          </cell>
          <cell r="B1982" t="str">
            <v>Valeta de Proteção e Saída D´Água com Máquina</v>
          </cell>
          <cell r="C1982" t="str">
            <v>m³</v>
          </cell>
          <cell r="D1982">
            <v>1.99</v>
          </cell>
          <cell r="E1982">
            <v>0.28999999999999998</v>
          </cell>
          <cell r="F1982">
            <v>2.2799999999999998</v>
          </cell>
          <cell r="G1982">
            <v>0</v>
          </cell>
          <cell r="H1982">
            <v>0</v>
          </cell>
          <cell r="I1982">
            <v>0</v>
          </cell>
          <cell r="J1982">
            <v>2.2799999999999998</v>
          </cell>
          <cell r="K1982">
            <v>0.63</v>
          </cell>
          <cell r="L1982">
            <v>2.91</v>
          </cell>
        </row>
        <row r="1983">
          <cell r="A1983" t="str">
            <v>5 S 04 999 01</v>
          </cell>
          <cell r="B1983" t="str">
            <v>Remoção de bueiros existentes</v>
          </cell>
          <cell r="C1983" t="str">
            <v>m</v>
          </cell>
          <cell r="D1983">
            <v>12.93</v>
          </cell>
          <cell r="E1983">
            <v>61.8</v>
          </cell>
          <cell r="F1983">
            <v>74.73</v>
          </cell>
          <cell r="G1983">
            <v>0</v>
          </cell>
          <cell r="H1983">
            <v>0</v>
          </cell>
          <cell r="I1983">
            <v>0</v>
          </cell>
          <cell r="J1983">
            <v>74.73</v>
          </cell>
          <cell r="K1983">
            <v>20.75</v>
          </cell>
          <cell r="L1983">
            <v>95.48</v>
          </cell>
        </row>
        <row r="1984">
          <cell r="A1984" t="str">
            <v>5 S 04 999 04</v>
          </cell>
          <cell r="B1984" t="str">
            <v>Restauração de disp. danif. com concr. fck=15 MPa</v>
          </cell>
          <cell r="C1984" t="str">
            <v>m³</v>
          </cell>
          <cell r="D1984">
            <v>0</v>
          </cell>
          <cell r="E1984">
            <v>19.54</v>
          </cell>
          <cell r="F1984">
            <v>19.54</v>
          </cell>
          <cell r="G1984">
            <v>0</v>
          </cell>
          <cell r="H1984">
            <v>266.08</v>
          </cell>
          <cell r="I1984">
            <v>0</v>
          </cell>
          <cell r="J1984">
            <v>285.62</v>
          </cell>
          <cell r="K1984">
            <v>79.31</v>
          </cell>
          <cell r="L1984">
            <v>364.93</v>
          </cell>
        </row>
        <row r="1985">
          <cell r="A1985" t="str">
            <v>5 S 04 999 07</v>
          </cell>
          <cell r="B1985" t="str">
            <v>Demolição de dispositivos de concreto simples</v>
          </cell>
          <cell r="C1985" t="str">
            <v>m³</v>
          </cell>
          <cell r="D1985">
            <v>12.93</v>
          </cell>
          <cell r="E1985">
            <v>130.58000000000001</v>
          </cell>
          <cell r="F1985">
            <v>143.51</v>
          </cell>
          <cell r="G1985">
            <v>0</v>
          </cell>
          <cell r="H1985">
            <v>0</v>
          </cell>
          <cell r="I1985">
            <v>0</v>
          </cell>
          <cell r="J1985">
            <v>143.51</v>
          </cell>
          <cell r="K1985">
            <v>39.85</v>
          </cell>
          <cell r="L1985">
            <v>183.36</v>
          </cell>
        </row>
        <row r="1986">
          <cell r="A1986" t="str">
            <v>5 S 04 999 08</v>
          </cell>
          <cell r="B1986" t="str">
            <v>Demolição de dispositivos de concreto armado</v>
          </cell>
          <cell r="C1986" t="str">
            <v>m³</v>
          </cell>
          <cell r="D1986">
            <v>334.15</v>
          </cell>
          <cell r="E1986">
            <v>96.58</v>
          </cell>
          <cell r="F1986">
            <v>430.73</v>
          </cell>
          <cell r="G1986">
            <v>0</v>
          </cell>
          <cell r="H1986">
            <v>0</v>
          </cell>
          <cell r="I1986">
            <v>0</v>
          </cell>
          <cell r="J1986">
            <v>430.72</v>
          </cell>
          <cell r="K1986">
            <v>119.61</v>
          </cell>
          <cell r="L1986">
            <v>550.33000000000004</v>
          </cell>
        </row>
        <row r="1987">
          <cell r="A1987" t="str">
            <v>5 S 04 999 54</v>
          </cell>
          <cell r="B1987" t="str">
            <v>Restauração de disp. danif. com concr. fck=15 MPa - AC/BC</v>
          </cell>
          <cell r="C1987" t="str">
            <v>m³</v>
          </cell>
          <cell r="D1987">
            <v>0</v>
          </cell>
          <cell r="E1987">
            <v>19.54</v>
          </cell>
          <cell r="F1987">
            <v>19.54</v>
          </cell>
          <cell r="G1987">
            <v>0</v>
          </cell>
          <cell r="H1987">
            <v>306.12</v>
          </cell>
          <cell r="I1987">
            <v>0</v>
          </cell>
          <cell r="J1987">
            <v>325.66000000000003</v>
          </cell>
          <cell r="K1987">
            <v>90.43</v>
          </cell>
          <cell r="L1987">
            <v>416.09</v>
          </cell>
        </row>
        <row r="1988">
          <cell r="A1988" t="str">
            <v>5 S 05 100 00</v>
          </cell>
          <cell r="B1988" t="str">
            <v>Enleivamento</v>
          </cell>
          <cell r="C1988" t="str">
            <v>m²</v>
          </cell>
          <cell r="D1988">
            <v>1.93</v>
          </cell>
          <cell r="E1988">
            <v>3.14</v>
          </cell>
          <cell r="F1988">
            <v>5.07</v>
          </cell>
          <cell r="G1988">
            <v>0</v>
          </cell>
          <cell r="H1988">
            <v>1.85</v>
          </cell>
          <cell r="I1988">
            <v>0</v>
          </cell>
          <cell r="J1988">
            <v>6.92</v>
          </cell>
          <cell r="K1988">
            <v>1.92</v>
          </cell>
          <cell r="L1988">
            <v>8.84</v>
          </cell>
        </row>
        <row r="1989">
          <cell r="A1989" t="str">
            <v>5 S 05 102 00</v>
          </cell>
          <cell r="B1989" t="str">
            <v>Hidrossemeadura</v>
          </cell>
          <cell r="C1989" t="str">
            <v>m²</v>
          </cell>
          <cell r="D1989">
            <v>0.48</v>
          </cell>
          <cell r="E1989">
            <v>0.19</v>
          </cell>
          <cell r="F1989">
            <v>0.67</v>
          </cell>
          <cell r="G1989">
            <v>0.84</v>
          </cell>
          <cell r="H1989">
            <v>0</v>
          </cell>
          <cell r="I1989">
            <v>0</v>
          </cell>
          <cell r="J1989">
            <v>1.51</v>
          </cell>
          <cell r="K1989">
            <v>0.41</v>
          </cell>
          <cell r="L1989">
            <v>1.92</v>
          </cell>
        </row>
        <row r="1990">
          <cell r="A1990" t="str">
            <v>5 S 05 120 01</v>
          </cell>
          <cell r="B1990" t="str">
            <v>Plantio de arbusto (h= 0,50m)</v>
          </cell>
          <cell r="C1990" t="str">
            <v>un</v>
          </cell>
          <cell r="D1990">
            <v>0</v>
          </cell>
          <cell r="E1990">
            <v>0</v>
          </cell>
          <cell r="F1990">
            <v>0</v>
          </cell>
          <cell r="G1990">
            <v>23.47</v>
          </cell>
          <cell r="H1990">
            <v>2.68</v>
          </cell>
          <cell r="I1990">
            <v>0</v>
          </cell>
          <cell r="J1990">
            <v>26.15</v>
          </cell>
          <cell r="K1990">
            <v>7.26</v>
          </cell>
          <cell r="L1990">
            <v>33.409999999999997</v>
          </cell>
        </row>
        <row r="1991">
          <cell r="A1991" t="str">
            <v>5 S 05 300 01</v>
          </cell>
          <cell r="B1991" t="str">
            <v>Alvenaria de pedra arrumada</v>
          </cell>
          <cell r="C1991" t="str">
            <v>m³</v>
          </cell>
          <cell r="D1991">
            <v>1.29</v>
          </cell>
          <cell r="E1991">
            <v>74.95</v>
          </cell>
          <cell r="F1991">
            <v>76.239999999999995</v>
          </cell>
          <cell r="G1991">
            <v>0</v>
          </cell>
          <cell r="H1991">
            <v>30.7</v>
          </cell>
          <cell r="I1991">
            <v>0</v>
          </cell>
          <cell r="J1991">
            <v>106.94</v>
          </cell>
          <cell r="K1991">
            <v>29.69</v>
          </cell>
          <cell r="L1991">
            <v>136.63</v>
          </cell>
        </row>
        <row r="1992">
          <cell r="A1992" t="str">
            <v>5 S 05 300 02</v>
          </cell>
          <cell r="B1992" t="str">
            <v>Enrocamento de pedra jogada</v>
          </cell>
          <cell r="C1992" t="str">
            <v>m³</v>
          </cell>
          <cell r="D1992">
            <v>1.29</v>
          </cell>
          <cell r="E1992">
            <v>28.81</v>
          </cell>
          <cell r="F1992">
            <v>30.1</v>
          </cell>
          <cell r="G1992">
            <v>0</v>
          </cell>
          <cell r="H1992">
            <v>25.59</v>
          </cell>
          <cell r="I1992">
            <v>0</v>
          </cell>
          <cell r="J1992">
            <v>55.69</v>
          </cell>
          <cell r="K1992">
            <v>15.46</v>
          </cell>
          <cell r="L1992">
            <v>71.150000000000006</v>
          </cell>
        </row>
        <row r="1993">
          <cell r="A1993" t="str">
            <v>5 S 05 300 51</v>
          </cell>
          <cell r="B1993" t="str">
            <v>Alvenaria de pedra arrumada - PC</v>
          </cell>
          <cell r="C1993" t="str">
            <v>m³</v>
          </cell>
          <cell r="D1993">
            <v>1.29</v>
          </cell>
          <cell r="E1993">
            <v>74.95</v>
          </cell>
          <cell r="F1993">
            <v>76.239999999999995</v>
          </cell>
          <cell r="G1993">
            <v>0</v>
          </cell>
          <cell r="H1993">
            <v>34.32</v>
          </cell>
          <cell r="I1993">
            <v>0</v>
          </cell>
          <cell r="J1993">
            <v>110.56</v>
          </cell>
          <cell r="K1993">
            <v>30.7</v>
          </cell>
          <cell r="L1993">
            <v>141.26</v>
          </cell>
        </row>
        <row r="1994">
          <cell r="A1994" t="str">
            <v>5 S 05 300 52</v>
          </cell>
          <cell r="B1994" t="str">
            <v>Enrocamento de pedra jogada - PC</v>
          </cell>
          <cell r="C1994" t="str">
            <v>m³</v>
          </cell>
          <cell r="D1994">
            <v>1.29</v>
          </cell>
          <cell r="E1994">
            <v>28.81</v>
          </cell>
          <cell r="F1994">
            <v>30.1</v>
          </cell>
          <cell r="G1994">
            <v>0</v>
          </cell>
          <cell r="H1994">
            <v>28.6</v>
          </cell>
          <cell r="I1994">
            <v>0</v>
          </cell>
          <cell r="J1994">
            <v>58.7</v>
          </cell>
          <cell r="K1994">
            <v>16.3</v>
          </cell>
          <cell r="L1994">
            <v>75</v>
          </cell>
        </row>
        <row r="1995">
          <cell r="A1995" t="str">
            <v>5 S 05 301 00</v>
          </cell>
          <cell r="B1995" t="str">
            <v>Alvenaria de pedra argamassada</v>
          </cell>
          <cell r="C1995" t="str">
            <v>m³</v>
          </cell>
          <cell r="D1995">
            <v>1.29</v>
          </cell>
          <cell r="E1995">
            <v>71.08</v>
          </cell>
          <cell r="F1995">
            <v>72.37</v>
          </cell>
          <cell r="G1995">
            <v>0</v>
          </cell>
          <cell r="H1995">
            <v>125</v>
          </cell>
          <cell r="I1995">
            <v>0</v>
          </cell>
          <cell r="J1995">
            <v>197.37</v>
          </cell>
          <cell r="K1995">
            <v>54.8</v>
          </cell>
          <cell r="L1995">
            <v>252.17</v>
          </cell>
        </row>
        <row r="1996">
          <cell r="A1996" t="str">
            <v>5 S 05 301 50</v>
          </cell>
          <cell r="B1996" t="str">
            <v>Alvenaria de pedra argamassada - AC/PC</v>
          </cell>
          <cell r="C1996" t="str">
            <v>m³</v>
          </cell>
          <cell r="D1996">
            <v>1.29</v>
          </cell>
          <cell r="E1996">
            <v>71.08</v>
          </cell>
          <cell r="F1996">
            <v>72.37</v>
          </cell>
          <cell r="G1996">
            <v>0</v>
          </cell>
          <cell r="H1996">
            <v>141.66</v>
          </cell>
          <cell r="I1996">
            <v>0</v>
          </cell>
          <cell r="J1996">
            <v>214.03</v>
          </cell>
          <cell r="K1996">
            <v>59.43</v>
          </cell>
          <cell r="L1996">
            <v>273.45999999999998</v>
          </cell>
        </row>
        <row r="1997">
          <cell r="A1997" t="str">
            <v>5 S 05 303 01</v>
          </cell>
          <cell r="B1997" t="str">
            <v>Terra armada - ECE - greide 0,0&lt;h&lt;6,00m</v>
          </cell>
          <cell r="C1997" t="str">
            <v>m²</v>
          </cell>
          <cell r="D1997">
            <v>0</v>
          </cell>
          <cell r="E1997">
            <v>0</v>
          </cell>
          <cell r="F1997">
            <v>0</v>
          </cell>
          <cell r="G1997">
            <v>303</v>
          </cell>
          <cell r="H1997">
            <v>0</v>
          </cell>
          <cell r="I1997">
            <v>0</v>
          </cell>
          <cell r="J1997">
            <v>303</v>
          </cell>
          <cell r="K1997">
            <v>84.14</v>
          </cell>
          <cell r="L1997">
            <v>387.14</v>
          </cell>
        </row>
        <row r="1998">
          <cell r="A1998" t="str">
            <v>5 S 05 303 02</v>
          </cell>
          <cell r="B1998" t="str">
            <v>Terra armada - ECE - greide 6,0&lt;h&lt;9,00</v>
          </cell>
          <cell r="C1998" t="str">
            <v>m²</v>
          </cell>
          <cell r="D1998">
            <v>0</v>
          </cell>
          <cell r="E1998">
            <v>0</v>
          </cell>
          <cell r="F1998">
            <v>0</v>
          </cell>
          <cell r="G1998">
            <v>366</v>
          </cell>
          <cell r="H1998">
            <v>0</v>
          </cell>
          <cell r="I1998">
            <v>0</v>
          </cell>
          <cell r="J1998">
            <v>366</v>
          </cell>
          <cell r="K1998">
            <v>101.63</v>
          </cell>
          <cell r="L1998">
            <v>467.63</v>
          </cell>
        </row>
        <row r="1999">
          <cell r="A1999" t="str">
            <v>5 S 05 303 03</v>
          </cell>
          <cell r="B1999" t="str">
            <v>Terra armada - ECE - greide 9,0&lt;h&lt;12,00m</v>
          </cell>
          <cell r="C1999" t="str">
            <v>m²</v>
          </cell>
          <cell r="D1999">
            <v>0</v>
          </cell>
          <cell r="E1999">
            <v>0</v>
          </cell>
          <cell r="F1999">
            <v>0</v>
          </cell>
          <cell r="G1999">
            <v>557</v>
          </cell>
          <cell r="H1999">
            <v>0</v>
          </cell>
          <cell r="I1999">
            <v>0</v>
          </cell>
          <cell r="J1999">
            <v>557</v>
          </cell>
          <cell r="K1999">
            <v>154.66999999999999</v>
          </cell>
          <cell r="L1999">
            <v>711.67</v>
          </cell>
        </row>
        <row r="2000">
          <cell r="A2000" t="str">
            <v>5 S 05 303 04</v>
          </cell>
          <cell r="B2000" t="str">
            <v>Terra armada - ECE - pé de talude 0,0&lt;h&lt;6,00m</v>
          </cell>
          <cell r="C2000" t="str">
            <v>m²</v>
          </cell>
          <cell r="D2000">
            <v>0</v>
          </cell>
          <cell r="E2000">
            <v>0</v>
          </cell>
          <cell r="F2000">
            <v>0</v>
          </cell>
          <cell r="G2000">
            <v>354</v>
          </cell>
          <cell r="H2000">
            <v>0</v>
          </cell>
          <cell r="I2000">
            <v>0</v>
          </cell>
          <cell r="J2000">
            <v>354</v>
          </cell>
          <cell r="K2000">
            <v>98.3</v>
          </cell>
          <cell r="L2000">
            <v>452.3</v>
          </cell>
        </row>
        <row r="2001">
          <cell r="A2001" t="str">
            <v>5 S 05 303 05</v>
          </cell>
          <cell r="B2001" t="str">
            <v>Terra armada - ECE - pé de talude 6,0&lt;h&lt;9,00m</v>
          </cell>
          <cell r="C2001" t="str">
            <v>m²</v>
          </cell>
          <cell r="D2001">
            <v>0</v>
          </cell>
          <cell r="E2001">
            <v>0</v>
          </cell>
          <cell r="F2001">
            <v>0</v>
          </cell>
          <cell r="G2001">
            <v>431</v>
          </cell>
          <cell r="H2001">
            <v>0</v>
          </cell>
          <cell r="I2001">
            <v>0</v>
          </cell>
          <cell r="J2001">
            <v>431</v>
          </cell>
          <cell r="K2001">
            <v>119.68</v>
          </cell>
          <cell r="L2001">
            <v>550.67999999999995</v>
          </cell>
        </row>
        <row r="2002">
          <cell r="A2002" t="str">
            <v>5 S 05 303 06</v>
          </cell>
          <cell r="B2002" t="str">
            <v>Terra armada - ECE - pé de talude 9,0&lt;h&lt;12,00m</v>
          </cell>
          <cell r="C2002" t="str">
            <v>m²</v>
          </cell>
          <cell r="D2002">
            <v>0</v>
          </cell>
          <cell r="E2002">
            <v>0</v>
          </cell>
          <cell r="F2002">
            <v>0</v>
          </cell>
          <cell r="G2002">
            <v>651</v>
          </cell>
          <cell r="H2002">
            <v>0</v>
          </cell>
          <cell r="I2002">
            <v>0</v>
          </cell>
          <cell r="J2002">
            <v>651</v>
          </cell>
          <cell r="K2002">
            <v>180.78</v>
          </cell>
          <cell r="L2002">
            <v>831.78</v>
          </cell>
        </row>
        <row r="2003">
          <cell r="A2003" t="str">
            <v>5 S 05 303 07</v>
          </cell>
          <cell r="B2003" t="str">
            <v>Terra armada - ECE - encontro portante 0,0&lt;h&lt;6,0m</v>
          </cell>
          <cell r="C2003" t="str">
            <v>m²</v>
          </cell>
          <cell r="D2003">
            <v>0</v>
          </cell>
          <cell r="E2003">
            <v>0</v>
          </cell>
          <cell r="F2003">
            <v>0</v>
          </cell>
          <cell r="G2003">
            <v>714</v>
          </cell>
          <cell r="H2003">
            <v>0</v>
          </cell>
          <cell r="I2003">
            <v>0</v>
          </cell>
          <cell r="J2003">
            <v>714</v>
          </cell>
          <cell r="K2003">
            <v>198.27</v>
          </cell>
          <cell r="L2003">
            <v>912.27</v>
          </cell>
        </row>
        <row r="2004">
          <cell r="A2004" t="str">
            <v>5 S 05 303 08</v>
          </cell>
          <cell r="B2004" t="str">
            <v>Terra armada - ECE - encontro portante 6,0&lt;h&lt;9,00m</v>
          </cell>
          <cell r="C2004" t="str">
            <v>m²</v>
          </cell>
          <cell r="D2004">
            <v>0</v>
          </cell>
          <cell r="E2004">
            <v>0</v>
          </cell>
          <cell r="F2004">
            <v>0</v>
          </cell>
          <cell r="G2004">
            <v>895</v>
          </cell>
          <cell r="H2004">
            <v>0</v>
          </cell>
          <cell r="I2004">
            <v>0</v>
          </cell>
          <cell r="J2004">
            <v>895</v>
          </cell>
          <cell r="K2004">
            <v>248.54</v>
          </cell>
          <cell r="L2004">
            <v>1143.54</v>
          </cell>
        </row>
        <row r="2005">
          <cell r="A2005" t="str">
            <v>5 S 05 303 09</v>
          </cell>
          <cell r="B2005" t="str">
            <v>Escamas de concreto armado para terra armada</v>
          </cell>
          <cell r="C2005" t="str">
            <v>m³</v>
          </cell>
          <cell r="D2005">
            <v>6.26</v>
          </cell>
          <cell r="E2005">
            <v>0</v>
          </cell>
          <cell r="F2005">
            <v>6.26</v>
          </cell>
          <cell r="G2005">
            <v>9.5</v>
          </cell>
          <cell r="H2005">
            <v>726.57</v>
          </cell>
          <cell r="I2005">
            <v>0</v>
          </cell>
          <cell r="J2005">
            <v>742.33</v>
          </cell>
          <cell r="K2005">
            <v>206.14</v>
          </cell>
          <cell r="L2005">
            <v>948.47</v>
          </cell>
        </row>
        <row r="2006">
          <cell r="A2006" t="str">
            <v>5 S 05 303 10</v>
          </cell>
          <cell r="B2006" t="str">
            <v>Conc. de soleira e arrem. de maciço de terra arm.</v>
          </cell>
          <cell r="C2006" t="str">
            <v>m³</v>
          </cell>
          <cell r="D2006">
            <v>4.38</v>
          </cell>
          <cell r="E2006">
            <v>0</v>
          </cell>
          <cell r="F2006">
            <v>4.38</v>
          </cell>
          <cell r="G2006">
            <v>0</v>
          </cell>
          <cell r="H2006">
            <v>266.08</v>
          </cell>
          <cell r="I2006">
            <v>0</v>
          </cell>
          <cell r="J2006">
            <v>270.45999999999998</v>
          </cell>
          <cell r="K2006">
            <v>75.099999999999994</v>
          </cell>
          <cell r="L2006">
            <v>345.56</v>
          </cell>
        </row>
        <row r="2007">
          <cell r="A2007" t="str">
            <v>5 S 05 303 11</v>
          </cell>
          <cell r="B2007" t="str">
            <v>Montagem de maciço terra armada</v>
          </cell>
          <cell r="C2007" t="str">
            <v>m²</v>
          </cell>
          <cell r="D2007">
            <v>36.4</v>
          </cell>
          <cell r="E2007">
            <v>79.98</v>
          </cell>
          <cell r="F2007">
            <v>116.38</v>
          </cell>
          <cell r="G2007">
            <v>0</v>
          </cell>
          <cell r="H2007">
            <v>0</v>
          </cell>
          <cell r="I2007">
            <v>0</v>
          </cell>
          <cell r="J2007">
            <v>116.38</v>
          </cell>
          <cell r="K2007">
            <v>32.31</v>
          </cell>
          <cell r="L2007">
            <v>148.69</v>
          </cell>
        </row>
        <row r="2008">
          <cell r="A2008" t="str">
            <v>5 S 05 303 59</v>
          </cell>
          <cell r="B2008" t="str">
            <v>Escamas de concreto armado para terra armada - AC/BC</v>
          </cell>
          <cell r="C2008" t="str">
            <v>m³</v>
          </cell>
          <cell r="D2008">
            <v>6.26</v>
          </cell>
          <cell r="E2008">
            <v>0</v>
          </cell>
          <cell r="F2008">
            <v>6.26</v>
          </cell>
          <cell r="G2008">
            <v>9.5</v>
          </cell>
          <cell r="H2008">
            <v>764.31</v>
          </cell>
          <cell r="I2008">
            <v>0</v>
          </cell>
          <cell r="J2008">
            <v>780.07</v>
          </cell>
          <cell r="K2008">
            <v>216.62</v>
          </cell>
          <cell r="L2008">
            <v>996.69</v>
          </cell>
        </row>
        <row r="2009">
          <cell r="A2009" t="str">
            <v>5 S 05 303 60</v>
          </cell>
          <cell r="B2009" t="str">
            <v>Conc. de soleira e arremate de maciço de terra arm. - AC/BC</v>
          </cell>
          <cell r="C2009" t="str">
            <v>m³</v>
          </cell>
          <cell r="D2009">
            <v>4.38</v>
          </cell>
          <cell r="E2009">
            <v>0</v>
          </cell>
          <cell r="F2009">
            <v>4.38</v>
          </cell>
          <cell r="G2009">
            <v>0</v>
          </cell>
          <cell r="H2009">
            <v>306.12</v>
          </cell>
          <cell r="I2009">
            <v>0</v>
          </cell>
          <cell r="J2009">
            <v>310.5</v>
          </cell>
          <cell r="K2009">
            <v>86.22</v>
          </cell>
          <cell r="L2009">
            <v>396.72</v>
          </cell>
        </row>
        <row r="2010">
          <cell r="A2010" t="str">
            <v>5 S 05 340 01</v>
          </cell>
          <cell r="B2010" t="str">
            <v>Execução cortina atirantada conc.armado fck=15 MPa</v>
          </cell>
          <cell r="C2010" t="str">
            <v>m³</v>
          </cell>
          <cell r="D2010">
            <v>6.28</v>
          </cell>
          <cell r="E2010">
            <v>0</v>
          </cell>
          <cell r="F2010">
            <v>6.28</v>
          </cell>
          <cell r="G2010">
            <v>0</v>
          </cell>
          <cell r="H2010">
            <v>1408.9799999999998</v>
          </cell>
          <cell r="I2010">
            <v>0</v>
          </cell>
          <cell r="J2010">
            <v>1415.26</v>
          </cell>
          <cell r="K2010">
            <v>393.01</v>
          </cell>
          <cell r="L2010">
            <v>1808.27</v>
          </cell>
        </row>
        <row r="2011">
          <cell r="A2011" t="str">
            <v>5 S 05 340 51</v>
          </cell>
          <cell r="B2011" t="str">
            <v>Execução cortina atirantada conc.armado fck=15 MPa - AC/BC</v>
          </cell>
          <cell r="C2011" t="str">
            <v>m³</v>
          </cell>
          <cell r="D2011">
            <v>6.28</v>
          </cell>
          <cell r="E2011">
            <v>0</v>
          </cell>
          <cell r="F2011">
            <v>6.28</v>
          </cell>
          <cell r="G2011">
            <v>0</v>
          </cell>
          <cell r="H2011">
            <v>1449.02</v>
          </cell>
          <cell r="I2011">
            <v>0</v>
          </cell>
          <cell r="J2011">
            <v>1455.3</v>
          </cell>
          <cell r="K2011">
            <v>404.13</v>
          </cell>
          <cell r="L2011">
            <v>1859.4299999999998</v>
          </cell>
        </row>
        <row r="2012">
          <cell r="A2012" t="str">
            <v>5 S 05 900 01</v>
          </cell>
          <cell r="B2012" t="str">
            <v>Execução tirante protendido cortina atirantada</v>
          </cell>
          <cell r="C2012" t="str">
            <v>m</v>
          </cell>
          <cell r="D2012">
            <v>0</v>
          </cell>
          <cell r="E2012">
            <v>8.42</v>
          </cell>
          <cell r="F2012">
            <v>8.42</v>
          </cell>
          <cell r="G2012">
            <v>143.37</v>
          </cell>
          <cell r="H2012">
            <v>0</v>
          </cell>
          <cell r="I2012">
            <v>0</v>
          </cell>
          <cell r="J2012">
            <v>151.79</v>
          </cell>
          <cell r="K2012">
            <v>42.15</v>
          </cell>
          <cell r="L2012">
            <v>193.94</v>
          </cell>
        </row>
        <row r="2013">
          <cell r="A2013" t="str">
            <v>5 S 06 400 01</v>
          </cell>
          <cell r="B2013" t="str">
            <v>Cêrcas arame farp. c/ mourão conc. seção quadr.</v>
          </cell>
          <cell r="C2013" t="str">
            <v>m</v>
          </cell>
          <cell r="D2013">
            <v>0.54</v>
          </cell>
          <cell r="E2013">
            <v>10.46</v>
          </cell>
          <cell r="F2013">
            <v>11</v>
          </cell>
          <cell r="G2013">
            <v>2.25</v>
          </cell>
          <cell r="H2013">
            <v>13.86</v>
          </cell>
          <cell r="I2013">
            <v>0</v>
          </cell>
          <cell r="J2013">
            <v>27.11</v>
          </cell>
          <cell r="K2013">
            <v>7.52</v>
          </cell>
          <cell r="L2013">
            <v>34.630000000000003</v>
          </cell>
        </row>
        <row r="2014">
          <cell r="A2014" t="str">
            <v>5 S 06 400 02</v>
          </cell>
          <cell r="B2014" t="str">
            <v>Cerca arame farp. c/ mourão de conc. seção triang</v>
          </cell>
          <cell r="C2014" t="str">
            <v>m</v>
          </cell>
          <cell r="D2014">
            <v>0.23</v>
          </cell>
          <cell r="E2014">
            <v>10.45</v>
          </cell>
          <cell r="F2014">
            <v>10.68</v>
          </cell>
          <cell r="G2014">
            <v>2.25</v>
          </cell>
          <cell r="H2014">
            <v>9.56</v>
          </cell>
          <cell r="I2014">
            <v>0</v>
          </cell>
          <cell r="J2014">
            <v>22.49</v>
          </cell>
          <cell r="K2014">
            <v>6.24</v>
          </cell>
          <cell r="L2014">
            <v>28.73</v>
          </cell>
        </row>
        <row r="2015">
          <cell r="A2015" t="str">
            <v>5 S 06 400 51</v>
          </cell>
          <cell r="B2015" t="str">
            <v>Cêrcas arame farp. c/ mourão conc. seção quadr. - AC/BC</v>
          </cell>
          <cell r="C2015" t="str">
            <v>m</v>
          </cell>
          <cell r="D2015">
            <v>0.54</v>
          </cell>
          <cell r="E2015">
            <v>10.46</v>
          </cell>
          <cell r="F2015">
            <v>11</v>
          </cell>
          <cell r="G2015">
            <v>2.25</v>
          </cell>
          <cell r="H2015">
            <v>14.17</v>
          </cell>
          <cell r="I2015">
            <v>0</v>
          </cell>
          <cell r="J2015">
            <v>27.42</v>
          </cell>
          <cell r="K2015">
            <v>7.61</v>
          </cell>
          <cell r="L2015">
            <v>35.03</v>
          </cell>
        </row>
        <row r="2016">
          <cell r="A2016" t="str">
            <v>5 S 06 400 52</v>
          </cell>
          <cell r="B2016" t="str">
            <v>Cerca arame farp. c/ mourão de conc. seção triang - AC/BC</v>
          </cell>
          <cell r="C2016" t="str">
            <v>m</v>
          </cell>
          <cell r="D2016">
            <v>0.23</v>
          </cell>
          <cell r="E2016">
            <v>10.45</v>
          </cell>
          <cell r="F2016">
            <v>10.68</v>
          </cell>
          <cell r="G2016">
            <v>2.25</v>
          </cell>
          <cell r="H2016">
            <v>9.7200000000000006</v>
          </cell>
          <cell r="I2016">
            <v>0</v>
          </cell>
          <cell r="J2016">
            <v>22.65</v>
          </cell>
          <cell r="K2016">
            <v>6.28</v>
          </cell>
          <cell r="L2016">
            <v>28.93</v>
          </cell>
        </row>
        <row r="2017">
          <cell r="A2017" t="str">
            <v>5 S 06 410 00</v>
          </cell>
          <cell r="B2017" t="str">
            <v>Cêrcas arame farpado com suporte madeira</v>
          </cell>
          <cell r="C2017" t="str">
            <v>m</v>
          </cell>
          <cell r="D2017">
            <v>1.24</v>
          </cell>
          <cell r="E2017">
            <v>31.24</v>
          </cell>
          <cell r="F2017">
            <v>32.479999999999997</v>
          </cell>
          <cell r="G2017">
            <v>10.92</v>
          </cell>
          <cell r="H2017">
            <v>0</v>
          </cell>
          <cell r="I2017">
            <v>0</v>
          </cell>
          <cell r="J2017">
            <v>43.4</v>
          </cell>
          <cell r="K2017">
            <v>12.05</v>
          </cell>
          <cell r="L2017">
            <v>55.45</v>
          </cell>
        </row>
        <row r="2018">
          <cell r="A2018" t="str">
            <v>5 S 09 001 07</v>
          </cell>
          <cell r="B2018" t="str">
            <v>Transporte local em rodov. não pavim.</v>
          </cell>
          <cell r="C2018" t="str">
            <v>tkm</v>
          </cell>
          <cell r="D2018">
            <v>0.65</v>
          </cell>
          <cell r="E2018">
            <v>0</v>
          </cell>
          <cell r="F2018">
            <v>0.65</v>
          </cell>
          <cell r="G2018">
            <v>0</v>
          </cell>
          <cell r="H2018">
            <v>0</v>
          </cell>
          <cell r="I2018">
            <v>0</v>
          </cell>
          <cell r="J2018">
            <v>0.65</v>
          </cell>
          <cell r="K2018">
            <v>0.18</v>
          </cell>
          <cell r="L2018">
            <v>0.83</v>
          </cell>
        </row>
        <row r="2019">
          <cell r="A2019" t="str">
            <v>5 S 09 001 90</v>
          </cell>
          <cell r="B2019" t="str">
            <v>Transporte comercial c/ carroc. rodov. não pav.</v>
          </cell>
          <cell r="C2019" t="str">
            <v>tkm</v>
          </cell>
          <cell r="D2019">
            <v>0.44</v>
          </cell>
          <cell r="E2019">
            <v>0</v>
          </cell>
          <cell r="F2019">
            <v>0.44</v>
          </cell>
          <cell r="G2019">
            <v>0</v>
          </cell>
          <cell r="H2019">
            <v>0</v>
          </cell>
          <cell r="I2019">
            <v>0</v>
          </cell>
          <cell r="J2019">
            <v>0.44</v>
          </cell>
          <cell r="K2019">
            <v>0.12</v>
          </cell>
          <cell r="L2019">
            <v>0.56000000000000005</v>
          </cell>
        </row>
        <row r="2020">
          <cell r="A2020" t="str">
            <v>5 S 09 001 91</v>
          </cell>
          <cell r="B2020" t="str">
            <v>Transporte comercial c/ basc. 10m3 rodov. não pav.</v>
          </cell>
          <cell r="C2020" t="str">
            <v>tkm</v>
          </cell>
          <cell r="D2020">
            <v>0.46</v>
          </cell>
          <cell r="E2020">
            <v>0</v>
          </cell>
          <cell r="F2020">
            <v>0.46</v>
          </cell>
          <cell r="G2020">
            <v>0</v>
          </cell>
          <cell r="H2020">
            <v>0</v>
          </cell>
          <cell r="I2020">
            <v>0</v>
          </cell>
          <cell r="J2020">
            <v>0.46</v>
          </cell>
          <cell r="K2020">
            <v>0.12</v>
          </cell>
          <cell r="L2020">
            <v>0.57999999999999996</v>
          </cell>
        </row>
        <row r="2021">
          <cell r="A2021" t="str">
            <v>5 S 09 002 07</v>
          </cell>
          <cell r="B2021" t="str">
            <v>Transporte local em rodov. pavim.</v>
          </cell>
          <cell r="C2021" t="str">
            <v>tkm</v>
          </cell>
          <cell r="D2021">
            <v>0.51</v>
          </cell>
          <cell r="E2021">
            <v>0</v>
          </cell>
          <cell r="F2021">
            <v>0.51</v>
          </cell>
          <cell r="G2021">
            <v>0</v>
          </cell>
          <cell r="H2021">
            <v>0</v>
          </cell>
          <cell r="I2021">
            <v>0</v>
          </cell>
          <cell r="J2021">
            <v>0.51</v>
          </cell>
          <cell r="K2021">
            <v>0.14000000000000001</v>
          </cell>
          <cell r="L2021">
            <v>0.65</v>
          </cell>
        </row>
        <row r="2022">
          <cell r="A2022" t="str">
            <v>5 S 09 002 90</v>
          </cell>
          <cell r="B2022" t="str">
            <v>Transporte comercial c/ carroceria rodov. pav.</v>
          </cell>
          <cell r="C2022" t="str">
            <v>tkm</v>
          </cell>
          <cell r="D2022">
            <v>0.3</v>
          </cell>
          <cell r="E2022">
            <v>0</v>
          </cell>
          <cell r="F2022">
            <v>0.3</v>
          </cell>
          <cell r="G2022">
            <v>0</v>
          </cell>
          <cell r="H2022">
            <v>0</v>
          </cell>
          <cell r="I2022">
            <v>0</v>
          </cell>
          <cell r="J2022">
            <v>0.3</v>
          </cell>
          <cell r="K2022">
            <v>0.08</v>
          </cell>
          <cell r="L2022">
            <v>0.38</v>
          </cell>
        </row>
        <row r="2023">
          <cell r="A2023" t="str">
            <v>5 S 09 002 91</v>
          </cell>
          <cell r="B2023" t="str">
            <v>Transporte comercial c/ basc. 10m3 rodov. pavimentada</v>
          </cell>
          <cell r="C2023" t="str">
            <v>tkm</v>
          </cell>
          <cell r="D2023">
            <v>0.31</v>
          </cell>
          <cell r="E2023">
            <v>0</v>
          </cell>
          <cell r="F2023">
            <v>0.31</v>
          </cell>
          <cell r="G2023">
            <v>0</v>
          </cell>
          <cell r="H2023">
            <v>0</v>
          </cell>
          <cell r="I2023">
            <v>0</v>
          </cell>
          <cell r="J2023">
            <v>0.31</v>
          </cell>
          <cell r="K2023">
            <v>0.08</v>
          </cell>
          <cell r="L2023">
            <v>0.39</v>
          </cell>
        </row>
        <row r="2024">
          <cell r="A2024" t="str">
            <v>5 S 09 009 01</v>
          </cell>
          <cell r="B2024" t="str">
            <v>Transporte de Cimento Asfáltico CAP-50/70</v>
          </cell>
          <cell r="C2024" t="str">
            <v>t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</row>
        <row r="2025">
          <cell r="A2025" t="str">
            <v>5 S 09 009 02</v>
          </cell>
          <cell r="B2025" t="str">
            <v>Transporte de Cimento Asfáltico CAP-30/45</v>
          </cell>
          <cell r="C2025" t="str">
            <v>t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</row>
        <row r="2026">
          <cell r="A2026" t="str">
            <v>5 S 09 009 03</v>
          </cell>
          <cell r="B2026" t="str">
            <v>Transporte de Asfálto Diluído CM-30</v>
          </cell>
          <cell r="C2026" t="str">
            <v>t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</row>
        <row r="2027">
          <cell r="A2027" t="str">
            <v>5 S 09 009 04</v>
          </cell>
          <cell r="B2027" t="str">
            <v>Transporte de Emulsão Asfáltica RR-1C</v>
          </cell>
          <cell r="C2027" t="str">
            <v>t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</row>
        <row r="2028">
          <cell r="A2028" t="str">
            <v>5 S 09 009 05</v>
          </cell>
          <cell r="B2028" t="str">
            <v>Transporte de Emulsão Asfáltica RR-2C</v>
          </cell>
          <cell r="C2028" t="str">
            <v>t</v>
          </cell>
          <cell r="D2028">
            <v>0</v>
          </cell>
          <cell r="E2028">
            <v>0</v>
          </cell>
          <cell r="F2028">
            <v>0</v>
          </cell>
          <cell r="G2028">
            <v>0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</row>
        <row r="2029">
          <cell r="A2029" t="str">
            <v>5 S 09 009 06</v>
          </cell>
          <cell r="B2029" t="str">
            <v>Transporte de Emulsão Asfáltica RR-1C c/ polímero</v>
          </cell>
          <cell r="C2029" t="str">
            <v>t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</row>
        <row r="2030">
          <cell r="A2030" t="str">
            <v>5 S 09 009 07</v>
          </cell>
          <cell r="B2030" t="str">
            <v>Transporte de Emulsão Asfáltica RM-1C</v>
          </cell>
          <cell r="C2030" t="str">
            <v>t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</row>
        <row r="2031">
          <cell r="A2031" t="str">
            <v>5 S 09 009 08</v>
          </cell>
          <cell r="B2031" t="str">
            <v>Transporte de Emulsão Asfáltica RM-1C c/ polímero</v>
          </cell>
          <cell r="C2031" t="str">
            <v>t</v>
          </cell>
          <cell r="D2031">
            <v>0</v>
          </cell>
          <cell r="E2031">
            <v>0</v>
          </cell>
          <cell r="F2031">
            <v>0</v>
          </cell>
          <cell r="G2031">
            <v>0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</row>
        <row r="2032">
          <cell r="A2032" t="str">
            <v>5 S 09 009 09</v>
          </cell>
          <cell r="B2032" t="str">
            <v>Transporte de Emulsão Asfáltica RL-1C</v>
          </cell>
          <cell r="C2032" t="str">
            <v>t</v>
          </cell>
          <cell r="D2032">
            <v>0</v>
          </cell>
          <cell r="E2032">
            <v>0</v>
          </cell>
          <cell r="F2032">
            <v>0</v>
          </cell>
          <cell r="G2032">
            <v>0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</row>
        <row r="2033">
          <cell r="A2033" t="str">
            <v>5 S 09 009 10</v>
          </cell>
          <cell r="B2033" t="str">
            <v>Transporte de Emulsão Polim. p/ Micro-Revest. a Frio</v>
          </cell>
          <cell r="C2033" t="str">
            <v>t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</row>
        <row r="2034">
          <cell r="A2034" t="str">
            <v>6 S 03 200 01</v>
          </cell>
          <cell r="B2034" t="str">
            <v>Ensecadeira com Parede Simples de Estacas Pranchas de Madeira de Lei</v>
          </cell>
          <cell r="C2034" t="str">
            <v>m²</v>
          </cell>
          <cell r="D2034">
            <v>10.49</v>
          </cell>
          <cell r="E2034">
            <v>19.05</v>
          </cell>
          <cell r="F2034">
            <v>29.54</v>
          </cell>
          <cell r="G2034">
            <v>162.32</v>
          </cell>
          <cell r="H2034">
            <v>0</v>
          </cell>
          <cell r="I2034">
            <v>0</v>
          </cell>
          <cell r="J2034">
            <v>191.86</v>
          </cell>
          <cell r="K2034">
            <v>53.27</v>
          </cell>
          <cell r="L2034">
            <v>245.13</v>
          </cell>
        </row>
        <row r="2035">
          <cell r="A2035" t="str">
            <v>6 S 03 200 02</v>
          </cell>
          <cell r="B2035" t="str">
            <v>Ensecadeira com Parede Dupla de Estacas Pranchas de Madeira de Lei</v>
          </cell>
          <cell r="C2035" t="str">
            <v>m²</v>
          </cell>
          <cell r="D2035">
            <v>18.57</v>
          </cell>
          <cell r="E2035">
            <v>32.659999999999997</v>
          </cell>
          <cell r="F2035">
            <v>51.23</v>
          </cell>
          <cell r="G2035">
            <v>322.27999999999997</v>
          </cell>
          <cell r="H2035">
            <v>0</v>
          </cell>
          <cell r="I2035">
            <v>0</v>
          </cell>
          <cell r="J2035">
            <v>373.51</v>
          </cell>
          <cell r="K2035">
            <v>103.72</v>
          </cell>
          <cell r="L2035">
            <v>477.23</v>
          </cell>
        </row>
        <row r="2036">
          <cell r="A2036" t="str">
            <v>6 S 03 400 00</v>
          </cell>
          <cell r="B2036" t="str">
            <v>Cravação de Estacas de Madeira de Lei de 20,0 a 20,0 cm</v>
          </cell>
          <cell r="C2036" t="str">
            <v>m</v>
          </cell>
          <cell r="D2036">
            <v>10.58</v>
          </cell>
          <cell r="E2036">
            <v>16.420000000000002</v>
          </cell>
          <cell r="F2036">
            <v>27</v>
          </cell>
          <cell r="G2036">
            <v>54.24</v>
          </cell>
          <cell r="H2036">
            <v>0</v>
          </cell>
          <cell r="I2036">
            <v>0</v>
          </cell>
          <cell r="J2036">
            <v>81.239999999999995</v>
          </cell>
          <cell r="K2036">
            <v>22.56</v>
          </cell>
          <cell r="L2036">
            <v>103.8</v>
          </cell>
        </row>
        <row r="2037">
          <cell r="A2037" t="str">
            <v>6 S 03 400 01</v>
          </cell>
          <cell r="B2037" t="str">
            <v>Cravação de Estacas de Madeira de Lei de 25,0 a 30,0 cm</v>
          </cell>
          <cell r="C2037" t="str">
            <v>m</v>
          </cell>
          <cell r="D2037">
            <v>10.58</v>
          </cell>
          <cell r="E2037">
            <v>16.420000000000002</v>
          </cell>
          <cell r="F2037">
            <v>27</v>
          </cell>
          <cell r="G2037">
            <v>101.49</v>
          </cell>
          <cell r="H2037">
            <v>0</v>
          </cell>
          <cell r="I2037">
            <v>0</v>
          </cell>
          <cell r="J2037">
            <v>128.49</v>
          </cell>
          <cell r="K2037">
            <v>35.68</v>
          </cell>
          <cell r="L2037">
            <v>164.17</v>
          </cell>
        </row>
        <row r="2038">
          <cell r="A2038" t="str">
            <v>6 S 03 500 01</v>
          </cell>
          <cell r="B2038" t="str">
            <v>Escoramento com madeira para Ponte de Madeira</v>
          </cell>
          <cell r="C2038" t="str">
            <v>m³</v>
          </cell>
          <cell r="D2038">
            <v>0.18</v>
          </cell>
          <cell r="E2038">
            <v>18.489999999999998</v>
          </cell>
          <cell r="F2038">
            <v>18.670000000000002</v>
          </cell>
          <cell r="G2038">
            <v>23.37</v>
          </cell>
          <cell r="H2038">
            <v>0</v>
          </cell>
          <cell r="I2038">
            <v>0</v>
          </cell>
          <cell r="J2038">
            <v>42.04</v>
          </cell>
          <cell r="K2038">
            <v>11.67</v>
          </cell>
          <cell r="L2038">
            <v>53.71</v>
          </cell>
        </row>
        <row r="2039">
          <cell r="A2039" t="str">
            <v>6 S 03 801 01</v>
          </cell>
          <cell r="B2039" t="str">
            <v>Fundação em Bloco de Concreto - AC/BC/PC</v>
          </cell>
          <cell r="C2039" t="str">
            <v>m³</v>
          </cell>
          <cell r="D2039">
            <v>0</v>
          </cell>
          <cell r="E2039">
            <v>18.649999999999999</v>
          </cell>
          <cell r="F2039">
            <v>18.649999999999999</v>
          </cell>
          <cell r="G2039">
            <v>0</v>
          </cell>
          <cell r="H2039">
            <v>389.68</v>
          </cell>
          <cell r="I2039">
            <v>0</v>
          </cell>
          <cell r="J2039">
            <v>408.33</v>
          </cell>
          <cell r="K2039">
            <v>113.39</v>
          </cell>
          <cell r="L2039">
            <v>521.72</v>
          </cell>
        </row>
        <row r="2040">
          <cell r="A2040" t="str">
            <v>6 S 03 801 03</v>
          </cell>
          <cell r="B2040" t="str">
            <v>Fundação em Estacas de Madeira de Lei (seção c/ 4 Esteios).</v>
          </cell>
          <cell r="C2040" t="str">
            <v>m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513.96</v>
          </cell>
          <cell r="I2040">
            <v>0</v>
          </cell>
          <cell r="J2040">
            <v>513.96</v>
          </cell>
          <cell r="K2040">
            <v>142.72</v>
          </cell>
          <cell r="L2040">
            <v>656.68</v>
          </cell>
        </row>
        <row r="2041">
          <cell r="A2041" t="str">
            <v>6 S 03 810 01</v>
          </cell>
          <cell r="B2041" t="str">
            <v>Cavalete c/ 4 (quatro) Esteios - alt até 2,50 m</v>
          </cell>
          <cell r="C2041" t="str">
            <v>und</v>
          </cell>
          <cell r="D2041">
            <v>44.36</v>
          </cell>
          <cell r="E2041">
            <v>696.83</v>
          </cell>
          <cell r="F2041">
            <v>741.19</v>
          </cell>
          <cell r="G2041">
            <v>2156.48</v>
          </cell>
          <cell r="H2041">
            <v>0</v>
          </cell>
          <cell r="I2041">
            <v>0</v>
          </cell>
          <cell r="J2041">
            <v>2897.67</v>
          </cell>
          <cell r="K2041">
            <v>804.68</v>
          </cell>
          <cell r="L2041">
            <v>3702.35</v>
          </cell>
        </row>
        <row r="2042">
          <cell r="A2042" t="str">
            <v>6 S 03 810 02</v>
          </cell>
          <cell r="B2042" t="str">
            <v>Cavalete c/ 4 (quatro) Esteios - alt 2,50m a 3,50 m.</v>
          </cell>
          <cell r="C2042" t="str">
            <v>und</v>
          </cell>
          <cell r="D2042">
            <v>44.36</v>
          </cell>
          <cell r="E2042">
            <v>696.83</v>
          </cell>
          <cell r="F2042">
            <v>741.19</v>
          </cell>
          <cell r="G2042">
            <v>4317.43</v>
          </cell>
          <cell r="H2042">
            <v>0</v>
          </cell>
          <cell r="I2042">
            <v>0</v>
          </cell>
          <cell r="J2042">
            <v>5058.62</v>
          </cell>
          <cell r="K2042">
            <v>1404.77</v>
          </cell>
          <cell r="L2042">
            <v>6463.39</v>
          </cell>
        </row>
        <row r="2043">
          <cell r="A2043" t="str">
            <v>6 S 03 810 03</v>
          </cell>
          <cell r="B2043" t="str">
            <v>Cavalete c/ 4 (quatro) Esteios - alt 3,50m a 4,50 m.</v>
          </cell>
          <cell r="C2043" t="str">
            <v>und</v>
          </cell>
          <cell r="D2043">
            <v>44.36</v>
          </cell>
          <cell r="E2043">
            <v>696.83</v>
          </cell>
          <cell r="F2043">
            <v>741.19</v>
          </cell>
          <cell r="G2043">
            <v>4754.6900000000005</v>
          </cell>
          <cell r="H2043">
            <v>0</v>
          </cell>
          <cell r="I2043">
            <v>0</v>
          </cell>
          <cell r="J2043">
            <v>5495.8799999999992</v>
          </cell>
          <cell r="K2043">
            <v>1526.2</v>
          </cell>
          <cell r="L2043">
            <v>7022.08</v>
          </cell>
        </row>
        <row r="2044">
          <cell r="A2044" t="str">
            <v>6 S 03 810 04</v>
          </cell>
          <cell r="B2044" t="str">
            <v>Cavalete c/ 4 (quatro) Esteios - alt 4,50m a 5,50 m.</v>
          </cell>
          <cell r="C2044" t="str">
            <v>und</v>
          </cell>
          <cell r="D2044">
            <v>44.36</v>
          </cell>
          <cell r="E2044">
            <v>754.05</v>
          </cell>
          <cell r="F2044">
            <v>798.41</v>
          </cell>
          <cell r="G2044">
            <v>6865.85</v>
          </cell>
          <cell r="H2044">
            <v>0</v>
          </cell>
          <cell r="I2044">
            <v>0</v>
          </cell>
          <cell r="J2044">
            <v>7664.2599999999993</v>
          </cell>
          <cell r="K2044">
            <v>2128.3599999999997</v>
          </cell>
          <cell r="L2044">
            <v>9792.619999999999</v>
          </cell>
        </row>
        <row r="2045">
          <cell r="A2045" t="str">
            <v>6 S 03 810 05</v>
          </cell>
          <cell r="B2045" t="str">
            <v>Cavalete c/ 4 (quatro) Esteios - alt 5,50m a 6,50 m.</v>
          </cell>
          <cell r="C2045" t="str">
            <v>und</v>
          </cell>
          <cell r="D2045">
            <v>44.36</v>
          </cell>
          <cell r="E2045">
            <v>754.05</v>
          </cell>
          <cell r="F2045">
            <v>798.41</v>
          </cell>
          <cell r="G2045">
            <v>7353.0199999999995</v>
          </cell>
          <cell r="H2045">
            <v>0</v>
          </cell>
          <cell r="I2045">
            <v>0</v>
          </cell>
          <cell r="J2045">
            <v>8151.4299999999994</v>
          </cell>
          <cell r="K2045">
            <v>2263.65</v>
          </cell>
          <cell r="L2045">
            <v>10415.08</v>
          </cell>
        </row>
        <row r="2046">
          <cell r="A2046" t="str">
            <v>6 S 03 810 06</v>
          </cell>
          <cell r="B2046" t="str">
            <v>Cavalete c/ 4 (quatro) Esteios - alt 6,50m a 7,50 m.</v>
          </cell>
          <cell r="C2046" t="str">
            <v>und</v>
          </cell>
          <cell r="D2046">
            <v>44.36</v>
          </cell>
          <cell r="E2046">
            <v>754.05</v>
          </cell>
          <cell r="F2046">
            <v>798.41</v>
          </cell>
          <cell r="G2046">
            <v>7788.99</v>
          </cell>
          <cell r="H2046">
            <v>0</v>
          </cell>
          <cell r="I2046">
            <v>0</v>
          </cell>
          <cell r="J2046">
            <v>8587.4000000000015</v>
          </cell>
          <cell r="K2046">
            <v>2384.7200000000003</v>
          </cell>
          <cell r="L2046">
            <v>10972.12</v>
          </cell>
        </row>
        <row r="2047">
          <cell r="A2047" t="str">
            <v>6 S 03 810 07</v>
          </cell>
          <cell r="B2047" t="str">
            <v>Cavalete c/ 4 (quatro) Esteios - alt 7,50m a 8,50 m.</v>
          </cell>
          <cell r="C2047" t="str">
            <v>und</v>
          </cell>
          <cell r="D2047">
            <v>44.36</v>
          </cell>
          <cell r="E2047">
            <v>811.28</v>
          </cell>
          <cell r="F2047">
            <v>855.64</v>
          </cell>
          <cell r="G2047">
            <v>9874.57</v>
          </cell>
          <cell r="H2047">
            <v>0</v>
          </cell>
          <cell r="I2047">
            <v>0</v>
          </cell>
          <cell r="J2047">
            <v>10730.21</v>
          </cell>
          <cell r="K2047">
            <v>2979.77</v>
          </cell>
          <cell r="L2047">
            <v>13709.98</v>
          </cell>
        </row>
        <row r="2048">
          <cell r="A2048" t="str">
            <v>6 S 03 810 08</v>
          </cell>
          <cell r="B2048" t="str">
            <v>Cavalete c/ 4 (quatro) Esteios - alt 8,50m a 9,50 m.</v>
          </cell>
          <cell r="C2048" t="str">
            <v>und</v>
          </cell>
          <cell r="D2048">
            <v>44.36</v>
          </cell>
          <cell r="E2048">
            <v>811.28</v>
          </cell>
          <cell r="F2048">
            <v>855.64</v>
          </cell>
          <cell r="G2048">
            <v>10387.26</v>
          </cell>
          <cell r="H2048">
            <v>0</v>
          </cell>
          <cell r="I2048">
            <v>0</v>
          </cell>
          <cell r="J2048">
            <v>11242.900000000001</v>
          </cell>
          <cell r="K2048">
            <v>3122.15</v>
          </cell>
          <cell r="L2048">
            <v>14365.05</v>
          </cell>
        </row>
        <row r="2049">
          <cell r="A2049" t="str">
            <v>6 S 03 810 09</v>
          </cell>
          <cell r="B2049" t="str">
            <v>Cavalete c/ 4 (quatro) Esteios - alt 9,50m a 10,50 m.</v>
          </cell>
          <cell r="C2049" t="str">
            <v>und</v>
          </cell>
          <cell r="D2049">
            <v>44.36</v>
          </cell>
          <cell r="E2049">
            <v>868.5</v>
          </cell>
          <cell r="F2049">
            <v>912.86</v>
          </cell>
          <cell r="G2049">
            <v>12609.61</v>
          </cell>
          <cell r="H2049">
            <v>0</v>
          </cell>
          <cell r="I2049">
            <v>0</v>
          </cell>
          <cell r="J2049">
            <v>13522.47</v>
          </cell>
          <cell r="K2049">
            <v>3755.1800000000003</v>
          </cell>
          <cell r="L2049">
            <v>17277.650000000001</v>
          </cell>
        </row>
        <row r="2050">
          <cell r="A2050" t="str">
            <v>6 S 03 820 01</v>
          </cell>
          <cell r="B2050" t="str">
            <v>Vigamento Simples para Ponte de Madeira Tipo I</v>
          </cell>
          <cell r="C2050" t="str">
            <v>m</v>
          </cell>
          <cell r="D2050">
            <v>66.540000000000006</v>
          </cell>
          <cell r="E2050">
            <v>354.13</v>
          </cell>
          <cell r="F2050">
            <v>420.67</v>
          </cell>
          <cell r="G2050">
            <v>1656.1399999999999</v>
          </cell>
          <cell r="H2050">
            <v>0</v>
          </cell>
          <cell r="I2050">
            <v>0</v>
          </cell>
          <cell r="J2050">
            <v>2076.81</v>
          </cell>
          <cell r="K2050">
            <v>576.73</v>
          </cell>
          <cell r="L2050">
            <v>2653.54</v>
          </cell>
        </row>
        <row r="2051">
          <cell r="A2051" t="str">
            <v>6 S 03 820 02</v>
          </cell>
          <cell r="B2051" t="str">
            <v>Vigamento Simples para Ponte de Madeira Tipo III</v>
          </cell>
          <cell r="C2051" t="str">
            <v>m</v>
          </cell>
          <cell r="D2051">
            <v>66.540000000000006</v>
          </cell>
          <cell r="E2051">
            <v>416.07</v>
          </cell>
          <cell r="F2051">
            <v>482.61</v>
          </cell>
          <cell r="G2051">
            <v>1806.43</v>
          </cell>
          <cell r="H2051">
            <v>0</v>
          </cell>
          <cell r="I2051">
            <v>0</v>
          </cell>
          <cell r="J2051">
            <v>2289.04</v>
          </cell>
          <cell r="K2051">
            <v>635.66</v>
          </cell>
          <cell r="L2051">
            <v>2924.7000000000003</v>
          </cell>
        </row>
        <row r="2052">
          <cell r="A2052" t="str">
            <v>6 S 03 821 01</v>
          </cell>
          <cell r="B2052" t="str">
            <v>Armação Simples para Ponte de Madeira Tipo I</v>
          </cell>
          <cell r="C2052" t="str">
            <v>und</v>
          </cell>
          <cell r="D2052">
            <v>107.1</v>
          </cell>
          <cell r="E2052">
            <v>844.93</v>
          </cell>
          <cell r="F2052">
            <v>952.03</v>
          </cell>
          <cell r="G2052">
            <v>8254.42</v>
          </cell>
          <cell r="H2052">
            <v>0</v>
          </cell>
          <cell r="I2052">
            <v>0</v>
          </cell>
          <cell r="J2052">
            <v>9206.4500000000007</v>
          </cell>
          <cell r="K2052">
            <v>2556.63</v>
          </cell>
          <cell r="L2052">
            <v>11763.08</v>
          </cell>
        </row>
        <row r="2053">
          <cell r="A2053" t="str">
            <v>6 S 03 821 11</v>
          </cell>
          <cell r="B2053" t="str">
            <v>Armação Dupla (banzo) para Ponte de Madeira Tipo I</v>
          </cell>
          <cell r="C2053" t="str">
            <v>und</v>
          </cell>
          <cell r="D2053">
            <v>178.52</v>
          </cell>
          <cell r="E2053">
            <v>1013.92</v>
          </cell>
          <cell r="F2053">
            <v>1192.44</v>
          </cell>
          <cell r="G2053">
            <v>14718.85</v>
          </cell>
          <cell r="H2053">
            <v>0</v>
          </cell>
          <cell r="I2053">
            <v>0</v>
          </cell>
          <cell r="J2053">
            <v>15911.289999999999</v>
          </cell>
          <cell r="K2053">
            <v>4418.5600000000004</v>
          </cell>
          <cell r="L2053">
            <v>20329.850000000002</v>
          </cell>
        </row>
        <row r="2054">
          <cell r="A2054" t="str">
            <v>6 S 03 828 01</v>
          </cell>
          <cell r="B2054" t="str">
            <v>Guarda Corpo  - Tipo I - (Padrão SINFRA)</v>
          </cell>
          <cell r="C2054" t="str">
            <v>m</v>
          </cell>
          <cell r="D2054">
            <v>17.760000000000002</v>
          </cell>
          <cell r="E2054">
            <v>73.040000000000006</v>
          </cell>
          <cell r="F2054">
            <v>90.8</v>
          </cell>
          <cell r="G2054">
            <v>45.04</v>
          </cell>
          <cell r="H2054">
            <v>0</v>
          </cell>
          <cell r="I2054">
            <v>0</v>
          </cell>
          <cell r="J2054">
            <v>135.84</v>
          </cell>
          <cell r="K2054">
            <v>37.72</v>
          </cell>
          <cell r="L2054">
            <v>173.56</v>
          </cell>
        </row>
        <row r="2055">
          <cell r="A2055" t="str">
            <v>6 S 03 828 02</v>
          </cell>
          <cell r="B2055" t="str">
            <v>Guarda Corpo - Tipo II (viga 0,25m x 0,30m)</v>
          </cell>
          <cell r="C2055" t="str">
            <v>m</v>
          </cell>
          <cell r="D2055">
            <v>17.760000000000002</v>
          </cell>
          <cell r="E2055">
            <v>61.6</v>
          </cell>
          <cell r="F2055">
            <v>79.36</v>
          </cell>
          <cell r="G2055">
            <v>104.49</v>
          </cell>
          <cell r="H2055">
            <v>0</v>
          </cell>
          <cell r="I2055">
            <v>0</v>
          </cell>
          <cell r="J2055">
            <v>183.85</v>
          </cell>
          <cell r="K2055">
            <v>51.05</v>
          </cell>
          <cell r="L2055">
            <v>234.9</v>
          </cell>
        </row>
        <row r="2056">
          <cell r="A2056" t="str">
            <v>6 S 03 830 01</v>
          </cell>
          <cell r="B2056" t="str">
            <v>Alas e Testas de Caixão de Aterro para Ponte de Madeira</v>
          </cell>
          <cell r="C2056" t="str">
            <v>m²</v>
          </cell>
          <cell r="D2056">
            <v>6.65</v>
          </cell>
          <cell r="E2056">
            <v>33.18</v>
          </cell>
          <cell r="F2056">
            <v>39.83</v>
          </cell>
          <cell r="G2056">
            <v>179.83</v>
          </cell>
          <cell r="H2056">
            <v>16.239999999999998</v>
          </cell>
          <cell r="I2056">
            <v>0</v>
          </cell>
          <cell r="J2056">
            <v>235.9</v>
          </cell>
          <cell r="K2056">
            <v>65.5</v>
          </cell>
          <cell r="L2056">
            <v>301.39999999999998</v>
          </cell>
        </row>
        <row r="2057">
          <cell r="A2057" t="str">
            <v>6 S 03 840 01</v>
          </cell>
          <cell r="B2057" t="str">
            <v>Ponte Tipo I-alt até 2,50m - Vigam. Simples c/ Fund Bloco Concr- exc. G. Corpo e Cx. At</v>
          </cell>
          <cell r="C2057" t="str">
            <v>m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3529.57</v>
          </cell>
          <cell r="I2057">
            <v>0</v>
          </cell>
          <cell r="J2057">
            <v>3529.57</v>
          </cell>
          <cell r="K2057">
            <v>980.16</v>
          </cell>
          <cell r="L2057">
            <v>4509.7300000000005</v>
          </cell>
        </row>
        <row r="2058">
          <cell r="A2058" t="str">
            <v>6 S 03 840 02</v>
          </cell>
          <cell r="B2058" t="str">
            <v>Ponte Tipo I-alt até 2,50m -  Vigam.Simples c/ Fund. Estaca (exceto G. Corpo e Cx. At.</v>
          </cell>
          <cell r="C2058" t="str">
            <v>m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3498.78</v>
          </cell>
          <cell r="I2058">
            <v>0</v>
          </cell>
          <cell r="J2058">
            <v>3498.78</v>
          </cell>
          <cell r="K2058">
            <v>971.61</v>
          </cell>
          <cell r="L2058">
            <v>4470.3900000000003</v>
          </cell>
        </row>
        <row r="2059">
          <cell r="A2059" t="str">
            <v>6 S 03 841 01</v>
          </cell>
          <cell r="B2059" t="str">
            <v>Ponte Tipo I-alt 2,50m a 3,50m- Vigam. Simples c Fund. Bloco Concr.-exc. G. Corpo e Cx. At.</v>
          </cell>
          <cell r="C2059" t="str">
            <v>m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4104.3200000000006</v>
          </cell>
          <cell r="I2059">
            <v>0</v>
          </cell>
          <cell r="J2059">
            <v>4104.3200000000006</v>
          </cell>
          <cell r="K2059">
            <v>1139.7600000000002</v>
          </cell>
          <cell r="L2059">
            <v>5244.08</v>
          </cell>
        </row>
        <row r="2060">
          <cell r="A2060" t="str">
            <v>6 S 03 841 02</v>
          </cell>
          <cell r="B2060" t="str">
            <v>Ponte Tipo I-alt 2,50m a 3,50m-Vigam. Simples c Fund. Estaca -exceto G. Corpo e Cx. At.</v>
          </cell>
          <cell r="C2060" t="str">
            <v>m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4073.5299999999997</v>
          </cell>
          <cell r="I2060">
            <v>0</v>
          </cell>
          <cell r="J2060">
            <v>4073.5299999999997</v>
          </cell>
          <cell r="K2060">
            <v>1131.21</v>
          </cell>
          <cell r="L2060">
            <v>5204.74</v>
          </cell>
        </row>
        <row r="2061">
          <cell r="A2061" t="str">
            <v>6 S 03 842 01</v>
          </cell>
          <cell r="B2061" t="str">
            <v>Ponte Tipo I-alt 3,50m a 4,50m-Vigam Simples c Fund Bloco Concreto-exc. G. Corpo e Cx. At.</v>
          </cell>
          <cell r="C2061" t="str">
            <v>m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4390.66</v>
          </cell>
          <cell r="I2061">
            <v>0</v>
          </cell>
          <cell r="J2061">
            <v>4390.66</v>
          </cell>
          <cell r="K2061">
            <v>1219.28</v>
          </cell>
          <cell r="L2061">
            <v>5609.94</v>
          </cell>
        </row>
        <row r="2062">
          <cell r="A2062" t="str">
            <v>6 S 03 842 02</v>
          </cell>
          <cell r="B2062" t="str">
            <v>Ponte Tipo I-alt 3,50m a 4,50m-Vigam Simples c Fund. Estaca -exceto G. Corpo e Cx. At.</v>
          </cell>
          <cell r="C2062" t="str">
            <v>m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4359.87</v>
          </cell>
          <cell r="I2062">
            <v>0</v>
          </cell>
          <cell r="J2062">
            <v>4359.87</v>
          </cell>
          <cell r="K2062">
            <v>1210.73</v>
          </cell>
          <cell r="L2062">
            <v>5570.5999999999995</v>
          </cell>
        </row>
        <row r="2063">
          <cell r="A2063" t="str">
            <v>6 S 03 843 01</v>
          </cell>
          <cell r="B2063" t="str">
            <v>Ponte Tipo I-alt 4,50m a 5,50m-Vigam. Simples c Fund Bloco Concr. (exc. G. Corpo e Cx. At.</v>
          </cell>
          <cell r="C2063" t="str">
            <v>m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5061.6500000000005</v>
          </cell>
          <cell r="I2063">
            <v>0</v>
          </cell>
          <cell r="J2063">
            <v>5061.6500000000005</v>
          </cell>
          <cell r="K2063">
            <v>1405.6200000000001</v>
          </cell>
          <cell r="L2063">
            <v>6467.27</v>
          </cell>
        </row>
        <row r="2064">
          <cell r="A2064" t="str">
            <v>6 S 03 843 02</v>
          </cell>
          <cell r="B2064" t="str">
            <v>Ponte Tipo I-alt 4,50m a 5,50m- Vigam Simples c Fund. Estaca -exc. G. Corpo e Cx. At.</v>
          </cell>
          <cell r="C2064" t="str">
            <v>m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5030.8599999999997</v>
          </cell>
          <cell r="I2064">
            <v>0</v>
          </cell>
          <cell r="J2064">
            <v>5030.8599999999997</v>
          </cell>
          <cell r="K2064">
            <v>1397.06</v>
          </cell>
          <cell r="L2064">
            <v>6427.92</v>
          </cell>
        </row>
        <row r="2065">
          <cell r="A2065" t="str">
            <v>6 S 03 844 01</v>
          </cell>
          <cell r="B2065" t="str">
            <v>Ponte Tipo I-alt 5,50m a 6,50m -Vigam. Simples c Fund Bloco Concr -exc G. Corpo e Cx. At.</v>
          </cell>
          <cell r="C2065" t="str">
            <v>m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5359.08</v>
          </cell>
          <cell r="I2065">
            <v>0</v>
          </cell>
          <cell r="J2065">
            <v>5359.08</v>
          </cell>
          <cell r="K2065">
            <v>1488.21</v>
          </cell>
          <cell r="L2065">
            <v>6847.29</v>
          </cell>
        </row>
        <row r="2066">
          <cell r="A2066" t="str">
            <v>6 S 03 844 02</v>
          </cell>
          <cell r="B2066" t="str">
            <v>Ponte Tipo I-alt 5,50m a 6,50m- Vigam Simples c Fund Estaca -exc. G. Corpo e Cx. At.</v>
          </cell>
          <cell r="C2066" t="str">
            <v>m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5328.29</v>
          </cell>
          <cell r="I2066">
            <v>0</v>
          </cell>
          <cell r="J2066">
            <v>5328.29</v>
          </cell>
          <cell r="K2066">
            <v>1479.66</v>
          </cell>
          <cell r="L2066">
            <v>6807.95</v>
          </cell>
        </row>
        <row r="2067">
          <cell r="A2067" t="str">
            <v>6 S 03 845 01</v>
          </cell>
          <cell r="B2067" t="str">
            <v>Ponte Tipo I-alt 6,50m a 7,50m- Vigam. Simples c Fund. Bloco Concr -exc G. Corpo e Cx. At.</v>
          </cell>
          <cell r="C2067" t="str">
            <v>m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5645.1399999999994</v>
          </cell>
          <cell r="I2067">
            <v>0</v>
          </cell>
          <cell r="J2067">
            <v>5645.1399999999994</v>
          </cell>
          <cell r="K2067">
            <v>1567.65</v>
          </cell>
          <cell r="L2067">
            <v>7212.79</v>
          </cell>
        </row>
        <row r="2068">
          <cell r="A2068" t="str">
            <v>6 S 03 845 02</v>
          </cell>
          <cell r="B2068" t="str">
            <v>Ponte Tipo I-alt 6,50m a 7,50m- Vigam Simples c Fund Estaca -exc. G. Corpo e Cx. At.</v>
          </cell>
          <cell r="C2068" t="str">
            <v>m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5614.35</v>
          </cell>
          <cell r="I2068">
            <v>0</v>
          </cell>
          <cell r="J2068">
            <v>5614.35</v>
          </cell>
          <cell r="K2068">
            <v>1559.1</v>
          </cell>
          <cell r="L2068">
            <v>7173.45</v>
          </cell>
        </row>
        <row r="2069">
          <cell r="A2069" t="str">
            <v>6 S 03 846 01</v>
          </cell>
          <cell r="B2069" t="str">
            <v>Ponte Tipo I-alt 7,50m a 8,50m- Vigam Simples c Fund Bloco Concr-exc G. Corpo e Cx. At.</v>
          </cell>
          <cell r="C2069" t="str">
            <v>m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6310.4500000000007</v>
          </cell>
          <cell r="I2069">
            <v>0</v>
          </cell>
          <cell r="J2069">
            <v>6310.4500000000007</v>
          </cell>
          <cell r="K2069">
            <v>1752.41</v>
          </cell>
          <cell r="L2069">
            <v>8062.8600000000006</v>
          </cell>
        </row>
        <row r="2070">
          <cell r="A2070" t="str">
            <v>6 S 03 846 02</v>
          </cell>
          <cell r="B2070" t="str">
            <v>Ponte Tipo I-alt 7,50m a 8,50m- Vigam Simples c Fund Estaca -exc G. Corpo e Cx. At.</v>
          </cell>
          <cell r="C2070" t="str">
            <v>m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6279.66</v>
          </cell>
          <cell r="I2070">
            <v>0</v>
          </cell>
          <cell r="J2070">
            <v>6279.66</v>
          </cell>
          <cell r="K2070">
            <v>1743.86</v>
          </cell>
          <cell r="L2070">
            <v>8023.5199999999995</v>
          </cell>
        </row>
        <row r="2071">
          <cell r="A2071" t="str">
            <v>6 S 03 847 01</v>
          </cell>
          <cell r="B2071" t="str">
            <v>Ponte Tipo I-alt 8,50m a 9,50m- Vigam Simples c Fund Bloco Concr -exc G. Corpo e Cx. At.</v>
          </cell>
          <cell r="C2071" t="str">
            <v>m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6613.55</v>
          </cell>
          <cell r="I2071">
            <v>0</v>
          </cell>
          <cell r="J2071">
            <v>6613.55</v>
          </cell>
          <cell r="K2071">
            <v>1836.5800000000002</v>
          </cell>
          <cell r="L2071">
            <v>8450.1299999999992</v>
          </cell>
        </row>
        <row r="2072">
          <cell r="A2072" t="str">
            <v>6 S 03 847 02</v>
          </cell>
          <cell r="B2072" t="str">
            <v>Ponte Tipo I-alt 8,50m a 9,50m- Vigam Simples c Fund Estaca -exc G. Corpo e Cx. At.</v>
          </cell>
          <cell r="C2072" t="str">
            <v>m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6582.76</v>
          </cell>
          <cell r="I2072">
            <v>0</v>
          </cell>
          <cell r="J2072">
            <v>6582.76</v>
          </cell>
          <cell r="K2072">
            <v>1828.03</v>
          </cell>
          <cell r="L2072">
            <v>8410.7900000000009</v>
          </cell>
        </row>
        <row r="2073">
          <cell r="A2073" t="str">
            <v>6 S 03 848 01</v>
          </cell>
          <cell r="B2073" t="str">
            <v>Ponte Tipo I-alt 9,50m a 10,50m - Vigam Simples c Fund Bloco Concr -exc.G. Corpo e Cx. At.</v>
          </cell>
          <cell r="C2073" t="str">
            <v>m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7309.25</v>
          </cell>
          <cell r="I2073">
            <v>0</v>
          </cell>
          <cell r="J2073">
            <v>7309.25</v>
          </cell>
          <cell r="K2073">
            <v>2029.77</v>
          </cell>
          <cell r="L2073">
            <v>9339.02</v>
          </cell>
        </row>
        <row r="2074">
          <cell r="A2074" t="str">
            <v>6 S 03 848 02</v>
          </cell>
          <cell r="B2074" t="str">
            <v>Ponte Tipo I-alt 9,50m a 10,50m- Vigam Simples c Fund Estaca -exc G. Corpo e Cx. At.</v>
          </cell>
          <cell r="C2074" t="str">
            <v>m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7278.46</v>
          </cell>
          <cell r="I2074">
            <v>0</v>
          </cell>
          <cell r="J2074">
            <v>7278.46</v>
          </cell>
          <cell r="K2074">
            <v>2021.22</v>
          </cell>
          <cell r="L2074">
            <v>9299.68</v>
          </cell>
        </row>
        <row r="2075">
          <cell r="A2075" t="str">
            <v>6 S 03 853 01</v>
          </cell>
          <cell r="B2075" t="str">
            <v>Ponte Tipo I-alt 4,50m a 5,50m- Vigam Armação Simples c Fund Bl. Concr-exc G. Corpo Cx. At</v>
          </cell>
          <cell r="C2075" t="str">
            <v>m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4898.0300000000007</v>
          </cell>
          <cell r="I2075">
            <v>0</v>
          </cell>
          <cell r="J2075">
            <v>4898.0300000000007</v>
          </cell>
          <cell r="K2075">
            <v>1360.1799999999998</v>
          </cell>
          <cell r="L2075">
            <v>6258.21</v>
          </cell>
        </row>
        <row r="2076">
          <cell r="A2076" t="str">
            <v>6 S 03 853 02</v>
          </cell>
          <cell r="B2076" t="str">
            <v>Ponte Tipo I-alt 4,50m a 5,50m-Vigam Armação Simples c Fund Estaca -exc.G. Corpo  Cx. At</v>
          </cell>
          <cell r="C2076" t="str">
            <v>m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4877.8899999999994</v>
          </cell>
          <cell r="I2076">
            <v>0</v>
          </cell>
          <cell r="J2076">
            <v>4877.8899999999994</v>
          </cell>
          <cell r="K2076">
            <v>1354.59</v>
          </cell>
          <cell r="L2076">
            <v>6232.48</v>
          </cell>
        </row>
        <row r="2077">
          <cell r="A2077" t="str">
            <v>6 S 03 854 01</v>
          </cell>
          <cell r="B2077" t="str">
            <v>Ponte Tipo I-alt 5,50m a 6,50m- Vigam Armação Simples c Fund Bl Concr- exc G. Corpo Cx. At</v>
          </cell>
          <cell r="C2077" t="str">
            <v>m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5148.1000000000004</v>
          </cell>
          <cell r="I2077">
            <v>0</v>
          </cell>
          <cell r="J2077">
            <v>5148.1000000000004</v>
          </cell>
          <cell r="K2077">
            <v>1429.62</v>
          </cell>
          <cell r="L2077">
            <v>6577.72</v>
          </cell>
        </row>
        <row r="2078">
          <cell r="A2078" t="str">
            <v>6 S 03 854 02</v>
          </cell>
          <cell r="B2078" t="str">
            <v>Ponte Tipo I-alt 5,50m a 6,50m- Vigam Armação Simples c Fund Estaca -exc G. Corpo Cx. At</v>
          </cell>
          <cell r="C2078" t="str">
            <v>m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5127.96</v>
          </cell>
          <cell r="I2078">
            <v>0</v>
          </cell>
          <cell r="J2078">
            <v>5127.96</v>
          </cell>
          <cell r="K2078">
            <v>1424.03</v>
          </cell>
          <cell r="L2078">
            <v>6551.99</v>
          </cell>
        </row>
        <row r="2079">
          <cell r="A2079" t="str">
            <v>6 S 03 855 01</v>
          </cell>
          <cell r="B2079" t="str">
            <v>Ponte Tipo I-alt 6,50m a 7,50m- Vigam Armação Simples c Fund Bl Concr -exc G. Corpo Cx. At</v>
          </cell>
          <cell r="C2079" t="str">
            <v>m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5391.78</v>
          </cell>
          <cell r="I2079">
            <v>0</v>
          </cell>
          <cell r="J2079">
            <v>5391.78</v>
          </cell>
          <cell r="K2079">
            <v>1497.29</v>
          </cell>
          <cell r="L2079">
            <v>6889.0700000000006</v>
          </cell>
        </row>
        <row r="2080">
          <cell r="A2080" t="str">
            <v>6 S 03 855 02</v>
          </cell>
          <cell r="B2080" t="str">
            <v>Ponte Tipo I-alt 6,50m a 7,50m- Vigam Armação Simples c Fund Estaca -exc G. Corpo Cx. At</v>
          </cell>
          <cell r="C2080" t="str">
            <v>m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5371.64</v>
          </cell>
          <cell r="I2080">
            <v>0</v>
          </cell>
          <cell r="J2080">
            <v>5371.64</v>
          </cell>
          <cell r="K2080">
            <v>1491.7</v>
          </cell>
          <cell r="L2080">
            <v>6863.34</v>
          </cell>
        </row>
        <row r="2081">
          <cell r="A2081" t="str">
            <v>6 S 03 856 01</v>
          </cell>
          <cell r="B2081" t="str">
            <v>Ponte Tipo I-alt 7,50m a 8,50m- Vigam Armação Simples c Fund Bl Concr -exc G. Corpo Cx. At</v>
          </cell>
          <cell r="C2081" t="str">
            <v>m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5848.81</v>
          </cell>
          <cell r="I2081">
            <v>0</v>
          </cell>
          <cell r="J2081">
            <v>5848.81</v>
          </cell>
          <cell r="K2081">
            <v>1624.21</v>
          </cell>
          <cell r="L2081">
            <v>7473.02</v>
          </cell>
        </row>
        <row r="2082">
          <cell r="A2082" t="str">
            <v>6 S 03 856 02</v>
          </cell>
          <cell r="B2082" t="str">
            <v>Ponte Tipo I-alt 7,50m a 8,50m- Vigam Armação Simples c Fund Estaca -exc G. Corpo Cx. At</v>
          </cell>
          <cell r="C2082" t="str">
            <v>m</v>
          </cell>
          <cell r="D2082">
            <v>0</v>
          </cell>
          <cell r="E2082">
            <v>0</v>
          </cell>
          <cell r="F2082">
            <v>0</v>
          </cell>
          <cell r="G2082">
            <v>0</v>
          </cell>
          <cell r="H2082">
            <v>5828.67</v>
          </cell>
          <cell r="I2082">
            <v>0</v>
          </cell>
          <cell r="J2082">
            <v>5828.67</v>
          </cell>
          <cell r="K2082">
            <v>1618.62</v>
          </cell>
          <cell r="L2082">
            <v>7447.29</v>
          </cell>
        </row>
        <row r="2083">
          <cell r="A2083" t="str">
            <v>6 S 03 857 01</v>
          </cell>
          <cell r="B2083" t="str">
            <v>Ponte Tipo I-alt 8,50m a 9,50m- Vigam Armação Simples c Fund Bl Concr- exc G. Corpo Cx. At</v>
          </cell>
          <cell r="C2083" t="str">
            <v>m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6102.08</v>
          </cell>
          <cell r="I2083">
            <v>0</v>
          </cell>
          <cell r="J2083">
            <v>6102.08</v>
          </cell>
          <cell r="K2083">
            <v>1694.54</v>
          </cell>
          <cell r="L2083">
            <v>7796.62</v>
          </cell>
        </row>
        <row r="2084">
          <cell r="A2084" t="str">
            <v>6 S 03 857 02</v>
          </cell>
          <cell r="B2084" t="str">
            <v>Ponte Tipo I-alt 8,50m a 9,50m- Vigam Armação Simples c Fund Estaca -exc G. Corpo Cx. At</v>
          </cell>
          <cell r="C2084" t="str">
            <v>m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6081.9400000000005</v>
          </cell>
          <cell r="I2084">
            <v>0</v>
          </cell>
          <cell r="J2084">
            <v>6081.9400000000005</v>
          </cell>
          <cell r="K2084">
            <v>1688.95</v>
          </cell>
          <cell r="L2084">
            <v>7770.8899999999994</v>
          </cell>
        </row>
        <row r="2085">
          <cell r="A2085" t="str">
            <v>6 S 03 858 01</v>
          </cell>
          <cell r="B2085" t="str">
            <v>Ponte Tipo I-alt 9,50m a 10,50m-Vigam Armação Simples c Fund Bl Concr-exc G. Corpo Cx. At</v>
          </cell>
          <cell r="C2085" t="str">
            <v>m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6576.2</v>
          </cell>
          <cell r="I2085">
            <v>0</v>
          </cell>
          <cell r="J2085">
            <v>6576.2</v>
          </cell>
          <cell r="K2085">
            <v>1826.21</v>
          </cell>
          <cell r="L2085">
            <v>8402.41</v>
          </cell>
        </row>
        <row r="2086">
          <cell r="A2086" t="str">
            <v>6 S 03 858 02</v>
          </cell>
          <cell r="B2086" t="str">
            <v>Ponte Tipo I-alt 9,50m a 10,50m- Vigam Armação Simples c Fund Estaca -exc G. Corpo Cx. At</v>
          </cell>
          <cell r="C2086" t="str">
            <v>m</v>
          </cell>
          <cell r="D2086">
            <v>0</v>
          </cell>
          <cell r="E2086">
            <v>0</v>
          </cell>
          <cell r="F2086">
            <v>0</v>
          </cell>
          <cell r="G2086">
            <v>0</v>
          </cell>
          <cell r="H2086">
            <v>6556.06</v>
          </cell>
          <cell r="I2086">
            <v>0</v>
          </cell>
          <cell r="J2086">
            <v>6556.06</v>
          </cell>
          <cell r="K2086">
            <v>1820.6100000000001</v>
          </cell>
          <cell r="L2086">
            <v>8376.67</v>
          </cell>
        </row>
        <row r="2087">
          <cell r="A2087" t="str">
            <v>6 S 03 863 01</v>
          </cell>
          <cell r="B2087" t="str">
            <v>Ponte Tipo I-alt 4,50m a 5,50m-Vigam Arm. Dupla -Banzo c/ Fund Bl Concr-exc G.Corpo Cx. At</v>
          </cell>
          <cell r="C2087" t="str">
            <v>m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4834.71</v>
          </cell>
          <cell r="I2087">
            <v>0</v>
          </cell>
          <cell r="J2087">
            <v>4834.71</v>
          </cell>
          <cell r="K2087">
            <v>1342.59</v>
          </cell>
          <cell r="L2087">
            <v>6177.3</v>
          </cell>
        </row>
        <row r="2088">
          <cell r="A2088" t="str">
            <v>6 S 03 863 02</v>
          </cell>
          <cell r="B2088" t="str">
            <v>Ponte Tipo I-alt 4,50m a 5,50m- Vigam Arm. Dupla -Banzo c Fund Estaca-exc G.Corpo Cx. At</v>
          </cell>
          <cell r="C2088" t="str">
            <v>m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4699.28</v>
          </cell>
          <cell r="I2088">
            <v>0</v>
          </cell>
          <cell r="J2088">
            <v>4699.28</v>
          </cell>
          <cell r="K2088">
            <v>1304.99</v>
          </cell>
          <cell r="L2088">
            <v>6004.27</v>
          </cell>
        </row>
        <row r="2089">
          <cell r="A2089" t="str">
            <v>6 S 03 864 01</v>
          </cell>
          <cell r="B2089" t="str">
            <v>Ponte Tipo I-alt 5,50m a 6,50m- Vigam Arm. Dupla -Banzo c Fund Bl Concr-exc G.Corpo Cx. At</v>
          </cell>
          <cell r="C2089" t="str">
            <v>m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5069.68</v>
          </cell>
          <cell r="I2089">
            <v>0</v>
          </cell>
          <cell r="J2089">
            <v>5069.68</v>
          </cell>
          <cell r="K2089">
            <v>1407.8500000000001</v>
          </cell>
          <cell r="L2089">
            <v>6477.53</v>
          </cell>
        </row>
        <row r="2090">
          <cell r="A2090" t="str">
            <v>6 S 03 864 02</v>
          </cell>
          <cell r="B2090" t="str">
            <v>Ponte Tipo I-alt 5,50m a 6,50m- Vigam Arm. Dupla -Banzo c Fund Estaca-exc G.Corpo Cx. At</v>
          </cell>
          <cell r="C2090" t="str">
            <v>m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4934.25</v>
          </cell>
          <cell r="I2090">
            <v>0</v>
          </cell>
          <cell r="J2090">
            <v>4934.25</v>
          </cell>
          <cell r="K2090">
            <v>1370.24</v>
          </cell>
          <cell r="L2090">
            <v>6304.4900000000007</v>
          </cell>
        </row>
        <row r="2091">
          <cell r="A2091" t="str">
            <v>6 S 03 865 01</v>
          </cell>
          <cell r="B2091" t="str">
            <v>Ponte Tipo I-alt 6,50m a 7,50m- Vigam Arm. Dupla -Banzo c Fund Bl Concr-exc G.Corpo Cx. At</v>
          </cell>
          <cell r="C2091" t="str">
            <v>m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5299.8399999999992</v>
          </cell>
          <cell r="I2091">
            <v>0</v>
          </cell>
          <cell r="J2091">
            <v>5299.8399999999992</v>
          </cell>
          <cell r="K2091">
            <v>1471.76</v>
          </cell>
          <cell r="L2091">
            <v>6771.6</v>
          </cell>
        </row>
        <row r="2092">
          <cell r="A2092" t="str">
            <v>6 S 03 865 02</v>
          </cell>
          <cell r="B2092" t="str">
            <v>Ponte Tipo I-alt 6,50m a 7,50m- Vigam Arm. Dupla -Banzo c Fund Estaca-exc G.Corpo Cx. At</v>
          </cell>
          <cell r="C2092" t="str">
            <v>m</v>
          </cell>
          <cell r="D2092">
            <v>0</v>
          </cell>
          <cell r="E2092">
            <v>0</v>
          </cell>
          <cell r="F2092">
            <v>0</v>
          </cell>
          <cell r="G2092">
            <v>0</v>
          </cell>
          <cell r="H2092">
            <v>5164.41</v>
          </cell>
          <cell r="I2092">
            <v>0</v>
          </cell>
          <cell r="J2092">
            <v>5164.41</v>
          </cell>
          <cell r="K2092">
            <v>1434.15</v>
          </cell>
          <cell r="L2092">
            <v>6598.56</v>
          </cell>
        </row>
        <row r="2093">
          <cell r="A2093" t="str">
            <v>6 S 03 866 01</v>
          </cell>
          <cell r="B2093" t="str">
            <v>Ponte Tipo I-alt 7,50m a 8,50m- Vigam Arm. Dupla -Banzo c Fund Bl Concr-exc G.Corpo Cx. At</v>
          </cell>
          <cell r="C2093" t="str">
            <v>m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5690.44</v>
          </cell>
          <cell r="I2093">
            <v>0</v>
          </cell>
          <cell r="J2093">
            <v>5690.44</v>
          </cell>
          <cell r="K2093">
            <v>1580.23</v>
          </cell>
          <cell r="L2093">
            <v>7270.67</v>
          </cell>
        </row>
        <row r="2094">
          <cell r="A2094" t="str">
            <v>6 S 03 866 02</v>
          </cell>
          <cell r="B2094" t="str">
            <v>Ponte Tipo I-alt 7,50m a 8,50m- Vigam Arm. Dupla -Banzo c Fund Estaca-excG.Corpo Cx. At</v>
          </cell>
          <cell r="C2094" t="str">
            <v>m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5555.01</v>
          </cell>
          <cell r="I2094">
            <v>0</v>
          </cell>
          <cell r="J2094">
            <v>5555.01</v>
          </cell>
          <cell r="K2094">
            <v>1542.6200000000001</v>
          </cell>
          <cell r="L2094">
            <v>7097.63</v>
          </cell>
        </row>
        <row r="2095">
          <cell r="A2095" t="str">
            <v>6 S 03 867 01</v>
          </cell>
          <cell r="B2095" t="str">
            <v>Ponte Tipo I-alt 8,50m a 9,50m- Vigam Arm. Dupla -Banzo c Fund Bl Concr-exc G.Corpo Cx. At</v>
          </cell>
          <cell r="C2095" t="str">
            <v>m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5927.82</v>
          </cell>
          <cell r="I2095">
            <v>0</v>
          </cell>
          <cell r="J2095">
            <v>5927.82</v>
          </cell>
          <cell r="K2095">
            <v>1646.15</v>
          </cell>
          <cell r="L2095">
            <v>7573.97</v>
          </cell>
        </row>
        <row r="2096">
          <cell r="A2096" t="str">
            <v>6 S 03 867 02</v>
          </cell>
          <cell r="B2096" t="str">
            <v>Ponte Tipo I-alt 8,50m a 9,50m- Vigam Arm. Dupla -Banzo c Fund Estaca-exc G.Corpo Cx. At</v>
          </cell>
          <cell r="C2096" t="str">
            <v>m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5792.39</v>
          </cell>
          <cell r="I2096">
            <v>0</v>
          </cell>
          <cell r="J2096">
            <v>5792.39</v>
          </cell>
          <cell r="K2096">
            <v>1608.5400000000002</v>
          </cell>
          <cell r="L2096">
            <v>7400.9299999999994</v>
          </cell>
        </row>
        <row r="2097">
          <cell r="A2097" t="str">
            <v>6 S 03 868 01</v>
          </cell>
          <cell r="B2097" t="str">
            <v>Ponte Tipo I-alt 9,50m a 10,50m- Vigam Arm. Dupla -Banzo c Fund Bl Concr-exc G.Corpo Cx. At</v>
          </cell>
          <cell r="C2097" t="str">
            <v>m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6331.28</v>
          </cell>
          <cell r="I2097">
            <v>0</v>
          </cell>
          <cell r="J2097">
            <v>6331.28</v>
          </cell>
          <cell r="K2097">
            <v>1758.1899999999998</v>
          </cell>
          <cell r="L2097">
            <v>8089.47</v>
          </cell>
        </row>
        <row r="2098">
          <cell r="A2098" t="str">
            <v>6 S 03 868 02</v>
          </cell>
          <cell r="B2098" t="str">
            <v>Ponte Tipo I-alt 9,50m a 10,50m- Vigam Arm. Dupla -Banzo c Fund Estaca-exc G.Corpo Cx. At</v>
          </cell>
          <cell r="C2098" t="str">
            <v>m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6195.85</v>
          </cell>
          <cell r="I2098">
            <v>0</v>
          </cell>
          <cell r="J2098">
            <v>6195.85</v>
          </cell>
          <cell r="K2098">
            <v>1720.58</v>
          </cell>
          <cell r="L2098">
            <v>7916.43</v>
          </cell>
        </row>
        <row r="2099">
          <cell r="A2099" t="str">
            <v>6 S 03 940 01</v>
          </cell>
          <cell r="B2099" t="str">
            <v>Ponte Tipo III-alt até 2,50m- Vigam Simples c Fund Bl Concr- exc G. Corpo e Cx. At</v>
          </cell>
          <cell r="C2099" t="str">
            <v>m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3741.8</v>
          </cell>
          <cell r="I2099">
            <v>0</v>
          </cell>
          <cell r="J2099">
            <v>3741.8</v>
          </cell>
          <cell r="K2099">
            <v>1039.0900000000001</v>
          </cell>
          <cell r="L2099">
            <v>4780.8900000000003</v>
          </cell>
        </row>
        <row r="2100">
          <cell r="A2100" t="str">
            <v>6 S 03 940 02</v>
          </cell>
          <cell r="B2100" t="str">
            <v>Ponte Tipo III-alt até 2,50m- Vigam Simples c Fund Estaca -exc G. Corpo e Cx. At</v>
          </cell>
          <cell r="C2100" t="str">
            <v>m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3711.0099999999998</v>
          </cell>
          <cell r="I2100">
            <v>0</v>
          </cell>
          <cell r="J2100">
            <v>3711.0099999999998</v>
          </cell>
          <cell r="K2100">
            <v>1030.54</v>
          </cell>
          <cell r="L2100">
            <v>4741.55</v>
          </cell>
        </row>
        <row r="2101">
          <cell r="A2101" t="str">
            <v>6 S 03 941 01</v>
          </cell>
          <cell r="B2101" t="str">
            <v>Ponte Tipo III-alt 2,50m a 3,50m- Vigam Simples c Fund Bl Concr- exc G. Corpo e Cx. At</v>
          </cell>
          <cell r="C2101" t="str">
            <v>m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4316.55</v>
          </cell>
          <cell r="I2101">
            <v>0</v>
          </cell>
          <cell r="J2101">
            <v>4316.55</v>
          </cell>
          <cell r="K2101">
            <v>1198.7</v>
          </cell>
          <cell r="L2101">
            <v>5515.25</v>
          </cell>
        </row>
        <row r="2102">
          <cell r="A2102" t="str">
            <v>6 S 03 941 02</v>
          </cell>
          <cell r="B2102" t="str">
            <v>Ponte Tipo III-alt 2,50m a 3,50m- Vigam Simples c Fund Estaca -exc G. Corpo Cx. At</v>
          </cell>
          <cell r="C2102" t="str">
            <v>m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4285.76</v>
          </cell>
          <cell r="I2102">
            <v>0</v>
          </cell>
          <cell r="J2102">
            <v>4285.76</v>
          </cell>
          <cell r="K2102">
            <v>1190.1500000000001</v>
          </cell>
          <cell r="L2102">
            <v>5475.91</v>
          </cell>
        </row>
        <row r="2103">
          <cell r="A2103" t="str">
            <v>6 S 03 942 01</v>
          </cell>
          <cell r="B2103" t="str">
            <v>Ponte Tipo III-alt 3,50m a 4,50m- Vigam Simples c Fund Bl Concr -exc G. Corpo Cx. At</v>
          </cell>
          <cell r="C2103" t="str">
            <v>m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4602.8900000000003</v>
          </cell>
          <cell r="I2103">
            <v>0</v>
          </cell>
          <cell r="J2103">
            <v>4602.8900000000003</v>
          </cell>
          <cell r="K2103">
            <v>1278.2199999999998</v>
          </cell>
          <cell r="L2103">
            <v>5881.11</v>
          </cell>
        </row>
        <row r="2104">
          <cell r="A2104" t="str">
            <v>6 S 03 942 02</v>
          </cell>
          <cell r="B2104" t="str">
            <v>Ponte Tipo III-alt 3,50m a 4,50m- Vigam Simples c Fund Estaca -exc G. Corpo  Cx. At</v>
          </cell>
          <cell r="C2104" t="str">
            <v>m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4572.0999999999995</v>
          </cell>
          <cell r="I2104">
            <v>0</v>
          </cell>
          <cell r="J2104">
            <v>4572.0999999999995</v>
          </cell>
          <cell r="K2104">
            <v>1269.67</v>
          </cell>
          <cell r="L2104">
            <v>5841.77</v>
          </cell>
        </row>
        <row r="2105">
          <cell r="A2105" t="str">
            <v>6 S 03 943 01</v>
          </cell>
          <cell r="B2105" t="str">
            <v>Ponte Tipo III-alt 4,50m a 5,50m- Vigam Simples c Fund Bl Concr -exc G. Corpo Cx. At</v>
          </cell>
          <cell r="C2105" t="str">
            <v>m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5273.88</v>
          </cell>
          <cell r="I2105">
            <v>0</v>
          </cell>
          <cell r="J2105">
            <v>5273.88</v>
          </cell>
          <cell r="K2105">
            <v>1464.55</v>
          </cell>
          <cell r="L2105">
            <v>6738.43</v>
          </cell>
        </row>
        <row r="2106">
          <cell r="A2106" t="str">
            <v>6 S 03 943 02</v>
          </cell>
          <cell r="B2106" t="str">
            <v>Ponte Tipo III-alt 4,50m a 5,50m- Vigam Simples c Fund Estaca -exc G. Corpo Cx. At</v>
          </cell>
          <cell r="C2106" t="str">
            <v>m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5243.0899999999992</v>
          </cell>
          <cell r="I2106">
            <v>0</v>
          </cell>
          <cell r="J2106">
            <v>5243.0899999999992</v>
          </cell>
          <cell r="K2106">
            <v>1456</v>
          </cell>
          <cell r="L2106">
            <v>6699.09</v>
          </cell>
        </row>
        <row r="2107">
          <cell r="A2107" t="str">
            <v>6 S 03 944 01</v>
          </cell>
          <cell r="B2107" t="str">
            <v>Ponte Tipo III-alt 5,50m a 6,50m- Vigam Simples c Fund Bl Concr -exc G. Corpo Cx. At</v>
          </cell>
          <cell r="C2107" t="str">
            <v>m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5571.31</v>
          </cell>
          <cell r="I2107">
            <v>0</v>
          </cell>
          <cell r="J2107">
            <v>5571.31</v>
          </cell>
          <cell r="K2107">
            <v>1547.15</v>
          </cell>
          <cell r="L2107">
            <v>7118.46</v>
          </cell>
        </row>
        <row r="2108">
          <cell r="A2108" t="str">
            <v>6 S 03 944 02</v>
          </cell>
          <cell r="B2108" t="str">
            <v>Ponte Tipo III-alt 5,50m a 6,50m- Vigam Simples c Fund Estaca -exc G. Corpo Cx. At</v>
          </cell>
          <cell r="C2108" t="str">
            <v>m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5540.5199999999995</v>
          </cell>
          <cell r="I2108">
            <v>0</v>
          </cell>
          <cell r="J2108">
            <v>5540.5199999999995</v>
          </cell>
          <cell r="K2108">
            <v>1538.6</v>
          </cell>
          <cell r="L2108">
            <v>7079.12</v>
          </cell>
        </row>
        <row r="2109">
          <cell r="A2109" t="str">
            <v>6 S 03 945 01</v>
          </cell>
          <cell r="B2109" t="str">
            <v>Ponte Tipo III-alt 6,50m a 7,50m- Vigam Simples c Fund Bl Concr -exc G. Corpo Cx. At</v>
          </cell>
          <cell r="C2109" t="str">
            <v>m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5857.3700000000008</v>
          </cell>
          <cell r="I2109">
            <v>0</v>
          </cell>
          <cell r="J2109">
            <v>5857.3700000000008</v>
          </cell>
          <cell r="K2109">
            <v>1626.59</v>
          </cell>
          <cell r="L2109">
            <v>7483.96</v>
          </cell>
        </row>
        <row r="2110">
          <cell r="A2110" t="str">
            <v>6 S 03 945 02</v>
          </cell>
          <cell r="B2110" t="str">
            <v>Ponte Tipo III-alt 6,50m a 7,50m- Vigam Simples c Fund Estaca -exc G. Corpo Cx. At</v>
          </cell>
          <cell r="C2110" t="str">
            <v>m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5826.58</v>
          </cell>
          <cell r="I2110">
            <v>0</v>
          </cell>
          <cell r="J2110">
            <v>5826.58</v>
          </cell>
          <cell r="K2110">
            <v>1618.04</v>
          </cell>
          <cell r="L2110">
            <v>7444.62</v>
          </cell>
        </row>
        <row r="2111">
          <cell r="A2111" t="str">
            <v>6 S 03 946 01</v>
          </cell>
          <cell r="B2111" t="str">
            <v>Ponte Tipo III-alt 7,50m a 8,50m - Vigam Simples c Fund Bl Concr-exc G. Corpo Cx. At</v>
          </cell>
          <cell r="C2111" t="str">
            <v>m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6522.68</v>
          </cell>
          <cell r="I2111">
            <v>0</v>
          </cell>
          <cell r="J2111">
            <v>6522.68</v>
          </cell>
          <cell r="K2111">
            <v>1811.34</v>
          </cell>
          <cell r="L2111">
            <v>8334.02</v>
          </cell>
        </row>
        <row r="2112">
          <cell r="A2112" t="str">
            <v>6 S 03 946 02</v>
          </cell>
          <cell r="B2112" t="str">
            <v>Ponte Tipo III-alt 7,50m a 8,50m- Vigam Simples c Fund Estaca -exc G. Corpo Cx. At</v>
          </cell>
          <cell r="C2112" t="str">
            <v>m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6491.8899999999994</v>
          </cell>
          <cell r="I2112">
            <v>0</v>
          </cell>
          <cell r="J2112">
            <v>6491.8899999999994</v>
          </cell>
          <cell r="K2112">
            <v>1802.79</v>
          </cell>
          <cell r="L2112">
            <v>8294.68</v>
          </cell>
        </row>
        <row r="2113">
          <cell r="A2113" t="str">
            <v>6 S 03 947 01</v>
          </cell>
          <cell r="B2113" t="str">
            <v>Ponte Tipo III-alt 8,50m a 9,50m- Vigam Simples c Fund Bl Concr -exc G. Corpo Cx. At</v>
          </cell>
          <cell r="C2113" t="str">
            <v>m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6825.78</v>
          </cell>
          <cell r="I2113">
            <v>0</v>
          </cell>
          <cell r="J2113">
            <v>6825.78</v>
          </cell>
          <cell r="K2113">
            <v>1895.51</v>
          </cell>
          <cell r="L2113">
            <v>8721.2899999999991</v>
          </cell>
        </row>
        <row r="2114">
          <cell r="A2114" t="str">
            <v>6 S 04 810 01</v>
          </cell>
          <cell r="B2114" t="str">
            <v>Substituição de Esteio de 25,0 cm x 30,0 cm em Ponte de Madeira</v>
          </cell>
          <cell r="C2114" t="str">
            <v>m</v>
          </cell>
          <cell r="D2114">
            <v>16.739999999999998</v>
          </cell>
          <cell r="E2114">
            <v>100.31</v>
          </cell>
          <cell r="F2114">
            <v>117.05</v>
          </cell>
          <cell r="G2114">
            <v>114.99</v>
          </cell>
          <cell r="H2114">
            <v>0</v>
          </cell>
          <cell r="I2114">
            <v>0</v>
          </cell>
          <cell r="J2114">
            <v>232.04</v>
          </cell>
          <cell r="K2114">
            <v>64.430000000000007</v>
          </cell>
          <cell r="L2114">
            <v>296.47000000000003</v>
          </cell>
        </row>
        <row r="2115">
          <cell r="A2115" t="str">
            <v>6 S 04 810 02</v>
          </cell>
          <cell r="B2115" t="str">
            <v>Substituição de Transversinas (Peia ou Travesseiro) em Ponte de Madeira</v>
          </cell>
          <cell r="C2115" t="str">
            <v>m</v>
          </cell>
          <cell r="D2115">
            <v>18.850000000000001</v>
          </cell>
          <cell r="E2115">
            <v>87.66</v>
          </cell>
          <cell r="F2115">
            <v>106.51</v>
          </cell>
          <cell r="G2115">
            <v>77.290000000000006</v>
          </cell>
          <cell r="H2115">
            <v>0</v>
          </cell>
          <cell r="I2115">
            <v>0</v>
          </cell>
          <cell r="J2115">
            <v>183.8</v>
          </cell>
          <cell r="K2115">
            <v>51.04</v>
          </cell>
          <cell r="L2115">
            <v>234.84</v>
          </cell>
        </row>
        <row r="2116">
          <cell r="A2116" t="str">
            <v>6 S 04 810 03</v>
          </cell>
          <cell r="B2116" t="str">
            <v>Substituição de Viga de Contraventamento em Ponte de Madeira</v>
          </cell>
          <cell r="C2116" t="str">
            <v>m</v>
          </cell>
          <cell r="D2116">
            <v>18.100000000000001</v>
          </cell>
          <cell r="E2116">
            <v>73.040000000000006</v>
          </cell>
          <cell r="F2116">
            <v>91.14</v>
          </cell>
          <cell r="G2116">
            <v>63.77</v>
          </cell>
          <cell r="H2116">
            <v>0</v>
          </cell>
          <cell r="I2116">
            <v>0</v>
          </cell>
          <cell r="J2116">
            <v>154.91</v>
          </cell>
          <cell r="K2116">
            <v>43.01</v>
          </cell>
          <cell r="L2116">
            <v>197.92</v>
          </cell>
        </row>
        <row r="2117">
          <cell r="A2117" t="str">
            <v>6 S 04 810 04</v>
          </cell>
          <cell r="B2117" t="str">
            <v>Substituição de Sub Viga em Ponte de Madeira</v>
          </cell>
          <cell r="C2117" t="str">
            <v>m</v>
          </cell>
          <cell r="D2117">
            <v>18.100000000000001</v>
          </cell>
          <cell r="E2117">
            <v>73.040000000000006</v>
          </cell>
          <cell r="F2117">
            <v>91.14</v>
          </cell>
          <cell r="G2117">
            <v>125.49</v>
          </cell>
          <cell r="H2117">
            <v>0</v>
          </cell>
          <cell r="I2117">
            <v>0</v>
          </cell>
          <cell r="J2117">
            <v>216.63</v>
          </cell>
          <cell r="K2117">
            <v>60.15</v>
          </cell>
          <cell r="L2117">
            <v>276.77999999999997</v>
          </cell>
        </row>
        <row r="2118">
          <cell r="A2118" t="str">
            <v>6 S 04 810 05</v>
          </cell>
          <cell r="B2118" t="str">
            <v>Substituição de Viga em Ponte de Madeira</v>
          </cell>
          <cell r="C2118" t="str">
            <v>m</v>
          </cell>
          <cell r="D2118">
            <v>18.100000000000001</v>
          </cell>
          <cell r="E2118">
            <v>73.040000000000006</v>
          </cell>
          <cell r="F2118">
            <v>91.14</v>
          </cell>
          <cell r="G2118">
            <v>119.49</v>
          </cell>
          <cell r="H2118">
            <v>0</v>
          </cell>
          <cell r="I2118">
            <v>0</v>
          </cell>
          <cell r="J2118">
            <v>210.63</v>
          </cell>
          <cell r="K2118">
            <v>58.49</v>
          </cell>
          <cell r="L2118">
            <v>269.12</v>
          </cell>
        </row>
        <row r="2119">
          <cell r="A2119" t="str">
            <v>6 S 04 810 06</v>
          </cell>
          <cell r="B2119" t="str">
            <v>Substituição de "Pranchão" de Assoalho em Ponte de Madeira</v>
          </cell>
          <cell r="C2119" t="str">
            <v>m²</v>
          </cell>
          <cell r="D2119">
            <v>18.100000000000001</v>
          </cell>
          <cell r="E2119">
            <v>56.07</v>
          </cell>
          <cell r="F2119">
            <v>74.17</v>
          </cell>
          <cell r="G2119">
            <v>114.55</v>
          </cell>
          <cell r="H2119">
            <v>0</v>
          </cell>
          <cell r="I2119">
            <v>0</v>
          </cell>
          <cell r="J2119">
            <v>188.72</v>
          </cell>
          <cell r="K2119">
            <v>52.4</v>
          </cell>
          <cell r="L2119">
            <v>241.12</v>
          </cell>
        </row>
        <row r="2120">
          <cell r="A2120" t="str">
            <v>6 S 04 810 07</v>
          </cell>
          <cell r="B2120" t="str">
            <v>Substituição de "Pranchão" de Rodeiro em Ponte de Madeira</v>
          </cell>
          <cell r="C2120" t="str">
            <v>m²</v>
          </cell>
          <cell r="D2120">
            <v>18.100000000000001</v>
          </cell>
          <cell r="E2120">
            <v>56.07</v>
          </cell>
          <cell r="F2120">
            <v>74.17</v>
          </cell>
          <cell r="G2120">
            <v>120.55</v>
          </cell>
          <cell r="H2120">
            <v>0</v>
          </cell>
          <cell r="I2120">
            <v>0</v>
          </cell>
          <cell r="J2120">
            <v>194.72</v>
          </cell>
          <cell r="K2120">
            <v>54.07</v>
          </cell>
          <cell r="L2120">
            <v>248.79</v>
          </cell>
        </row>
        <row r="2121">
          <cell r="A2121" t="str">
            <v>6 S 04 810 08</v>
          </cell>
          <cell r="B2121" t="str">
            <v>Substituição de Guarda Rodas em Ponte de Madeira</v>
          </cell>
          <cell r="C2121" t="str">
            <v>m</v>
          </cell>
          <cell r="D2121">
            <v>18.100000000000001</v>
          </cell>
          <cell r="E2121">
            <v>56.07</v>
          </cell>
          <cell r="F2121">
            <v>74.17</v>
          </cell>
          <cell r="G2121">
            <v>35.979999999999997</v>
          </cell>
          <cell r="H2121">
            <v>0</v>
          </cell>
          <cell r="I2121">
            <v>0</v>
          </cell>
          <cell r="J2121">
            <v>110.15</v>
          </cell>
          <cell r="K2121">
            <v>30.58</v>
          </cell>
          <cell r="L2121">
            <v>140.72999999999999</v>
          </cell>
        </row>
        <row r="2122">
          <cell r="A2122" t="str">
            <v>6 S 04 810 09</v>
          </cell>
          <cell r="B2122" t="str">
            <v>Substituição de Trava de Rodeiro em Ponte de Madeira</v>
          </cell>
          <cell r="C2122" t="str">
            <v>m</v>
          </cell>
          <cell r="D2122">
            <v>18.100000000000001</v>
          </cell>
          <cell r="E2122">
            <v>56.07</v>
          </cell>
          <cell r="F2122">
            <v>74.17</v>
          </cell>
          <cell r="G2122">
            <v>17.5</v>
          </cell>
          <cell r="H2122">
            <v>0</v>
          </cell>
          <cell r="I2122">
            <v>0</v>
          </cell>
          <cell r="J2122">
            <v>91.67</v>
          </cell>
          <cell r="K2122">
            <v>25.45</v>
          </cell>
          <cell r="L2122">
            <v>117.12</v>
          </cell>
        </row>
        <row r="2123">
          <cell r="A2123" t="str">
            <v>6 S 04 810 10</v>
          </cell>
          <cell r="B2123" t="str">
            <v>Substituição de Guarda Corpo - Tipo I - (Padrão SINFRA) em Ponte de Madeira</v>
          </cell>
          <cell r="C2123" t="str">
            <v>m</v>
          </cell>
          <cell r="D2123">
            <v>18.100000000000001</v>
          </cell>
          <cell r="E2123">
            <v>56.07</v>
          </cell>
          <cell r="F2123">
            <v>74.17</v>
          </cell>
          <cell r="G2123">
            <v>88.7</v>
          </cell>
          <cell r="H2123">
            <v>0</v>
          </cell>
          <cell r="I2123">
            <v>0</v>
          </cell>
          <cell r="J2123">
            <v>162.87</v>
          </cell>
          <cell r="K2123">
            <v>45.22</v>
          </cell>
          <cell r="L2123">
            <v>208.09</v>
          </cell>
        </row>
        <row r="2124">
          <cell r="A2124" t="str">
            <v>6 S 04 810 11</v>
          </cell>
          <cell r="B2124" t="str">
            <v>Substituição de Guarda Corpo - Tipo II - (viga 25 x 30 cm) em Ponte de Madeira</v>
          </cell>
          <cell r="C2124" t="str">
            <v>m</v>
          </cell>
          <cell r="D2124">
            <v>18.100000000000001</v>
          </cell>
          <cell r="E2124">
            <v>56.07</v>
          </cell>
          <cell r="F2124">
            <v>74.17</v>
          </cell>
          <cell r="G2124">
            <v>113.49</v>
          </cell>
          <cell r="H2124">
            <v>0</v>
          </cell>
          <cell r="I2124">
            <v>0</v>
          </cell>
          <cell r="J2124">
            <v>187.66</v>
          </cell>
          <cell r="K2124">
            <v>52.11</v>
          </cell>
          <cell r="L2124">
            <v>239.77</v>
          </cell>
        </row>
        <row r="2125">
          <cell r="A2125" t="str">
            <v>6 S 04 810 21</v>
          </cell>
          <cell r="B2125" t="str">
            <v>Substituição da Armação Simples em Ponte de Madeira</v>
          </cell>
          <cell r="C2125" t="str">
            <v>und</v>
          </cell>
          <cell r="D2125">
            <v>22.18</v>
          </cell>
          <cell r="E2125">
            <v>921.01</v>
          </cell>
          <cell r="F2125">
            <v>943.19</v>
          </cell>
          <cell r="G2125">
            <v>0</v>
          </cell>
          <cell r="H2125">
            <v>9206.4500000000007</v>
          </cell>
          <cell r="I2125">
            <v>0</v>
          </cell>
          <cell r="J2125">
            <v>10149.64</v>
          </cell>
          <cell r="K2125">
            <v>2818.55</v>
          </cell>
          <cell r="L2125">
            <v>12968.19</v>
          </cell>
        </row>
        <row r="2126">
          <cell r="A2126" t="str">
            <v>6 S 04 810 22</v>
          </cell>
          <cell r="B2126" t="str">
            <v>Substituição da Armação Dupla (banzo) em Ponte de Madeira</v>
          </cell>
          <cell r="C2126" t="str">
            <v>und</v>
          </cell>
          <cell r="D2126">
            <v>18.100000000000001</v>
          </cell>
          <cell r="E2126">
            <v>921.01</v>
          </cell>
          <cell r="F2126">
            <v>939.11</v>
          </cell>
          <cell r="G2126">
            <v>0</v>
          </cell>
          <cell r="H2126">
            <v>15911.289999999999</v>
          </cell>
          <cell r="I2126">
            <v>0</v>
          </cell>
          <cell r="J2126">
            <v>16850.400000000001</v>
          </cell>
          <cell r="K2126">
            <v>4679.3500000000004</v>
          </cell>
          <cell r="L2126">
            <v>21529.75</v>
          </cell>
        </row>
        <row r="2127">
          <cell r="A2127" t="str">
            <v>M1030</v>
          </cell>
          <cell r="B2127" t="str">
            <v>Aquisição de Asfalto Diluído CM-30</v>
          </cell>
        </row>
        <row r="2128">
          <cell r="A2128" t="str">
            <v>M1050</v>
          </cell>
          <cell r="B2128" t="str">
            <v xml:space="preserve"> Aquisição de Emulsão Asfáltica RR-2C</v>
          </cell>
        </row>
        <row r="2129">
          <cell r="A2129" t="str">
            <v>M103</v>
          </cell>
          <cell r="B2129" t="str">
            <v xml:space="preserve"> Transporte comercial de material betuminoso a frio - CM-30</v>
          </cell>
        </row>
        <row r="2130">
          <cell r="A2130" t="str">
            <v>M105</v>
          </cell>
          <cell r="B2130" t="str">
            <v xml:space="preserve"> Transporte comercial de material betuminoso a frio - RR-2C</v>
          </cell>
        </row>
      </sheetData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F SEET"/>
      <sheetName val="Ofício"/>
      <sheetName val="Cabeçalho"/>
      <sheetName val="Boletim"/>
      <sheetName val="RESUMO-Medição"/>
      <sheetName val="Saldo de Dias"/>
      <sheetName val="Reajustamento"/>
      <sheetName val="Crono Físico-Financeiro"/>
      <sheetName val="cronfisic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DMT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Colchão drenante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3">
          <cell r="P33">
            <v>6604186.4299999997</v>
          </cell>
        </row>
        <row r="56">
          <cell r="P56">
            <v>12360613.35</v>
          </cell>
        </row>
        <row r="86">
          <cell r="P86">
            <v>516824.19000000006</v>
          </cell>
        </row>
        <row r="136">
          <cell r="P136">
            <v>3569217.63</v>
          </cell>
        </row>
        <row r="183">
          <cell r="P183">
            <v>1668451.3000000003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APA"/>
      <sheetName val="EQUIP."/>
      <sheetName val="PESSOAL"/>
      <sheetName val="BOLETIM"/>
      <sheetName val="Med. Consolidada - Anexo 3"/>
      <sheetName val="MC (2 SEGMENTO)"/>
      <sheetName val="Quadro Transp 2 seg"/>
      <sheetName val="MC (3 SEGMENTO)"/>
      <sheetName val="Quadro Transp 3 seg"/>
      <sheetName val="Ficha de Med. estorno Conc.2º"/>
      <sheetName val="Ficha de Med. PMQ.2º"/>
      <sheetName val="Ficha de Med. PMQ.3º"/>
      <sheetName val="Ficha de Med. fresagem 3º"/>
      <sheetName val="Ficha de Med. Conc.3º "/>
      <sheetName val="Ficha de Med. Malha.3º "/>
      <sheetName val="Ficha de Med. Rem. defensa 3º"/>
      <sheetName val="Ficha de Med. Sarjeta 3º"/>
      <sheetName val="Ficha de Med. Dem. concreto 3º"/>
      <sheetName val="Ficha de Med. Rem. meio fio 3º"/>
      <sheetName val="Ficha de Med. Limp. bueiro 3º"/>
      <sheetName val="Ficha de Med. Desob. bueiro 3º"/>
      <sheetName val="MEDIÇÃO - Anexo 2"/>
      <sheetName val="SALDO"/>
      <sheetName val="Mem Descrit."/>
      <sheetName val="FICHA MEDIÇAO "/>
      <sheetName val="BDP"/>
      <sheetName val="Pluviometria Atual - Anexo 7"/>
    </sheetNames>
    <sheetDataSet>
      <sheetData sheetId="0">
        <row r="1">
          <cell r="B1" t="str">
            <v>SR/MT. 1.0.00.15/2008-00</v>
          </cell>
        </row>
        <row r="8">
          <cell r="B8" t="str">
            <v>27ª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55">
          <cell r="Q55">
            <v>727</v>
          </cell>
        </row>
      </sheetData>
      <sheetData sheetId="7" refreshError="1"/>
      <sheetData sheetId="8">
        <row r="132">
          <cell r="R132">
            <v>812.84299999999985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59">
          <cell r="I59">
            <v>531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PA BUR MBUF REC "/>
      <sheetName val="TAPA BUR MBUQ REC"/>
      <sheetName val="RECOMP_ MAN MBUQ"/>
      <sheetName val="RECOMP_ REC MBUQ OK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-BENS III"/>
      <sheetName val="Físico-Financeiro - Contas"/>
      <sheetName val="Cronograma"/>
      <sheetName val="Planilha do Plano"/>
      <sheetName val="Anexo III - Cronograma"/>
      <sheetName val="Boletim"/>
      <sheetName val="Plan2"/>
      <sheetName val="Medição__ficha_DNER"/>
      <sheetName val="Anexo 1"/>
      <sheetName val="Anexo 2"/>
      <sheetName val="Anexo 3"/>
      <sheetName val="RELATÓRIO"/>
      <sheetName val="RESUMO-DVOP"/>
      <sheetName val="REAJU"/>
      <sheetName val="Cronograma Físico-Financeiro"/>
      <sheetName val="Aterro (2)"/>
      <sheetName val="Aterro"/>
      <sheetName val="Aterro (3)"/>
      <sheetName val="DMT MEDIÇÃO"/>
      <sheetName val="Plan1"/>
      <sheetName val="Cortes"/>
      <sheetName val="ESCAVAÇÃO"/>
      <sheetName val="(2)"/>
      <sheetName val="Limpeza da faixa de domínio"/>
      <sheetName val="Regula"/>
      <sheetName val="Sub-base"/>
      <sheetName val="Base"/>
      <sheetName val="Ligação"/>
      <sheetName val="TSD-FOG"/>
      <sheetName val="AGREGADOS"/>
      <sheetName val="Pintura"/>
      <sheetName val="GRAMA"/>
      <sheetName val="BSTC (3)"/>
      <sheetName val="DMT DIGITAÇÃO"/>
      <sheetName val="Mat Asf"/>
      <sheetName val="P A T O 99 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53">
          <cell r="D53">
            <v>0</v>
          </cell>
        </row>
        <row r="118">
          <cell r="D118">
            <v>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Cabeçalho"/>
      <sheetName val="RESUMO-Medição"/>
      <sheetName val="Reajustamento"/>
      <sheetName val="Crono Físico-Financeiro"/>
      <sheetName val="cronfisico"/>
      <sheetName val="cronfisico (2)"/>
      <sheetName val="Material Asfalto "/>
      <sheetName val="Saldo de Dias"/>
      <sheetName val="Forro de cascalho"/>
      <sheetName val="Desmatamento "/>
      <sheetName val="DMT"/>
      <sheetName val="Corte"/>
      <sheetName val="Aterro"/>
      <sheetName val="Compactação 100% PN"/>
      <sheetName val="Compactação 95% PN"/>
      <sheetName val="Regula"/>
      <sheetName val="Sub-base"/>
      <sheetName val="Base"/>
      <sheetName val="Imprimação"/>
      <sheetName val="TSD-FOG"/>
      <sheetName val="AGREGADOS"/>
      <sheetName val="Compactação 100_ PN"/>
      <sheetName val="Compactação 95_ P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>
        <row r="499">
          <cell r="J499">
            <v>185.8</v>
          </cell>
        </row>
      </sheetData>
      <sheetData sheetId="15" refreshError="1">
        <row r="477">
          <cell r="J477">
            <v>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i"/>
      <sheetName val="BDI_EDITAL"/>
      <sheetName val="ESCALA SALARIAL"/>
      <sheetName val="CUSTO INSUMOS"/>
      <sheetName val="C.H.EQUIP."/>
      <sheetName val="CP TERRAPLENAGEM"/>
      <sheetName val="REVEST PRIMARIO"/>
      <sheetName val="ATIV AUXILIARES"/>
      <sheetName val="PLAN DE CUSTOS MT 175"/>
      <sheetName val="PLAN DE CUSTOS MT 246"/>
      <sheetName val="PLAN DE CUSTOS MT 246 (2)"/>
      <sheetName val="PLAN DE CUSTOS MT 247"/>
      <sheetName val="PLAN DE CUSTOS MT 339 "/>
      <sheetName val="PLAN DE CUSTOS MT 339  (2)"/>
      <sheetName val="PLAN DE CUSTOS MT 339  (3)"/>
      <sheetName val="PLAN DE CUSTOS MT 343"/>
      <sheetName val="FOLHA RESUMO"/>
      <sheetName val="CR. DE UTIL DE EQUIP"/>
      <sheetName val="Plan14"/>
      <sheetName val="CRONFIFI"/>
      <sheetName val="REL EQUIPAMENTOS"/>
      <sheetName val="CRON DESEMBOLSO"/>
      <sheetName val="Plan16"/>
      <sheetName val="RESUMO-Medição"/>
      <sheetName val="Compactação 100% PN"/>
      <sheetName val="Compactação 95% PN"/>
      <sheetName val="Mediçã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grosso"/>
      <sheetName val="resumo"/>
      <sheetName val="materiais"/>
      <sheetName val="mão de obra,leis e bdi"/>
      <sheetName val="composições"/>
      <sheetName val="Leis"/>
      <sheetName val="Correspondência"/>
      <sheetName val="Recibos"/>
      <sheetName val="Cronograma de desembolso"/>
      <sheetName val="materiais chegados"/>
      <sheetName val="Quantitativos"/>
      <sheetName val="Preços TOP-CONDER"/>
      <sheetName val="Quant.Proj.Antigo"/>
      <sheetName val="NOVO PROJETO"/>
      <sheetName val="Encontros novo projeto"/>
      <sheetName val="George"/>
      <sheetName val="PREVISÕES"/>
      <sheetName val="Traços"/>
      <sheetName val="Tábuas e barrotes"/>
      <sheetName val="Notas Fiscais"/>
      <sheetName val="PEDIDOS"/>
      <sheetName val="PEDIDOS DE GEORGE"/>
      <sheetName val="FOLHA DE ABRIL NORMAL"/>
      <sheetName val="FOLHA DE ABRIL EMPREITADAS"/>
      <sheetName val="Indenizações"/>
      <sheetName val="Compactação 100% PN"/>
      <sheetName val="Compactação 95% PN"/>
      <sheetName val="CP TERRAPLENAGEM"/>
      <sheetName val="TPU-MARÇO_2002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_ MAN MBUQ"/>
      <sheetName val="RECOMP_ REC MBUQ OK"/>
      <sheetName val="REMENDO MBUQ REC"/>
      <sheetName val="TAPA BUR MBUQ R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RAS CIVIS"/>
      <sheetName val="MATERIAIS"/>
      <sheetName val="MONTAGENS"/>
      <sheetName val="BDI"/>
    </sheetNames>
    <sheetDataSet>
      <sheetData sheetId="0"/>
      <sheetData sheetId="1"/>
      <sheetData sheetId="2"/>
      <sheetData sheetId="3">
        <row r="10">
          <cell r="G10" t="str">
            <v>R$</v>
          </cell>
        </row>
        <row r="13">
          <cell r="G13" t="str">
            <v>R$</v>
          </cell>
        </row>
        <row r="14">
          <cell r="G14" t="str">
            <v>R$</v>
          </cell>
        </row>
        <row r="15">
          <cell r="G15" t="str">
            <v>R$</v>
          </cell>
        </row>
      </sheetData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empenho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Planilha"/>
      <sheetName val="CronFIFI"/>
      <sheetName val="composiçõ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mos contratual"/>
      <sheetName val="Insumo contratual - SECOPA"/>
    </sheetNames>
    <definedNames>
      <definedName name="REC" refersTo="#REF!"/>
    </definedNames>
    <sheetDataSet>
      <sheetData sheetId="0" refreshError="1"/>
      <sheetData sheetId="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6"/>
      <sheetName val="RESUMO-SINFRA"/>
      <sheetName val="composições"/>
    </sheetNames>
    <sheetDataSet>
      <sheetData sheetId="0">
        <row r="54">
          <cell r="F54">
            <v>1309979.4000000001</v>
          </cell>
        </row>
      </sheetData>
      <sheetData sheetId="1" refreshError="1"/>
      <sheetData sheetId="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Ofício"/>
      <sheetName val="DESMAT"/>
      <sheetName val="REMOÇÃO"/>
      <sheetName val="OAC"/>
      <sheetName val="DREN2"/>
      <sheetName val="Aterro"/>
      <sheetName val="Compactação 95%"/>
      <sheetName val="Compactação 100%"/>
      <sheetName val="TERRACAM"/>
      <sheetName val="Sub-base"/>
      <sheetName val="OAC Alt."/>
      <sheetName val="OAC Real"/>
      <sheetName val="DRENO DPS - 07"/>
      <sheetName val="TRANSPORTE BRITA DRENO"/>
      <sheetName val="MEDIÇÃO"/>
      <sheetName val="CONTROLE CRONOGRAMA"/>
      <sheetName val="REL_MED"/>
      <sheetName val="BOL_DESEMPENHO"/>
      <sheetName val="OAC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Cabeçalho"/>
      <sheetName val="RESUMO-Medição"/>
      <sheetName val="Reajustamento"/>
      <sheetName val="Crono Físico-Financeiro"/>
      <sheetName val="cronfisico"/>
      <sheetName val="cronfisico (2)"/>
      <sheetName val="Material Asfalto "/>
      <sheetName val="Saldo de Dias"/>
      <sheetName val="Forro de cascalho"/>
      <sheetName val="Desmatamento "/>
      <sheetName val="DMT"/>
      <sheetName val="Corte"/>
      <sheetName val="Aterro"/>
      <sheetName val="Compactação 100% PN"/>
      <sheetName val="Compactação 95% PN"/>
      <sheetName val="Regula"/>
      <sheetName val="Sub-base"/>
      <sheetName val="Base"/>
      <sheetName val="Imprimação"/>
      <sheetName val="TSD-FOG"/>
      <sheetName val="AGREGAD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PREÇO - PROJETO"/>
      <sheetName val="Ofício"/>
      <sheetName val="RESUMO - MEDIÇÃO"/>
      <sheetName val="CRON. MED."/>
      <sheetName val="Desmatamento "/>
      <sheetName val="TERRAPLENAGEM"/>
      <sheetName val="TERRAPLENAGEM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"/>
      <sheetName val="Dados"/>
      <sheetName val="Serviços"/>
      <sheetName val="Serviços (2)"/>
      <sheetName val="Serviços (3)"/>
      <sheetName val="Serviços (4)"/>
      <sheetName val="Equipamentos"/>
    </sheetNames>
    <sheetDataSet>
      <sheetData sheetId="0" refreshError="1"/>
      <sheetData sheetId="1">
        <row r="2">
          <cell r="A2" t="str">
            <v>CTRT 0001/2001</v>
          </cell>
          <cell r="B2" t="str">
            <v>EMPRESA: TUBO CONSTRUTORA DE OBRAS LTDA.</v>
          </cell>
          <cell r="C2" t="str">
            <v>END./FONE: Rua Argentina, 2255 - Centro - Medianeira - Pr.</v>
          </cell>
          <cell r="D2" t="str">
            <v>03.558.382/0001-61</v>
          </cell>
          <cell r="E2" t="str">
            <v>(045) 9978-7636</v>
          </cell>
        </row>
        <row r="3">
          <cell r="A3" t="str">
            <v>CTRT 0002/2001</v>
          </cell>
          <cell r="B3" t="str">
            <v xml:space="preserve">EMPRESA: TIBAGI ENGª MINERAÇÃO E CONSTRUÇÃO LTDA </v>
          </cell>
          <cell r="C3" t="str">
            <v>END./ FONE: Av. Iguaçu, 734 - Rebouças - Curitiba - Pr.</v>
          </cell>
          <cell r="D3" t="str">
            <v>73.845.257/0001-18</v>
          </cell>
          <cell r="E3" t="str">
            <v>(041) 232-4711</v>
          </cell>
        </row>
        <row r="4">
          <cell r="A4" t="str">
            <v>CTRT 0003/2001</v>
          </cell>
          <cell r="B4" t="str">
            <v>EMPRESA: REDRAM CONSTRUTORA DE OBRAS LTDA.</v>
          </cell>
          <cell r="C4" t="str">
            <v>END./FONE: Av. Presidente Tancredo Neves, Km 03 - Foz do Iguaçú - Pr.</v>
          </cell>
          <cell r="D4" t="str">
            <v>76.444.751/0001-69</v>
          </cell>
        </row>
        <row r="5">
          <cell r="A5" t="str">
            <v>CTRT 0004/2001</v>
          </cell>
          <cell r="B5" t="str">
            <v>EMPRESA: TUCUMANN ENGª E EMPREENDIMENTOS LTDA.</v>
          </cell>
          <cell r="C5" t="str">
            <v>END./FONE: Av. Três Marias, 868 - São Braz - Curitiba Pr.</v>
          </cell>
          <cell r="D5" t="str">
            <v>81.750.697/0001-10</v>
          </cell>
          <cell r="E5" t="str">
            <v>(041) 372-2255</v>
          </cell>
        </row>
        <row r="6">
          <cell r="A6" t="str">
            <v>CTRT 0005/2001</v>
          </cell>
          <cell r="B6" t="str">
            <v>EMPRESA: IRINEU MENDES</v>
          </cell>
          <cell r="C6" t="str">
            <v>END./FONE: Rua Senador Pinheiro Machado, 243 - Centro - Ouro - Sc.</v>
          </cell>
          <cell r="D6" t="str">
            <v>082.367.049-4</v>
          </cell>
        </row>
        <row r="7">
          <cell r="A7" t="str">
            <v>CTRT 0006/2001</v>
          </cell>
          <cell r="B7" t="str">
            <v>EMPRESA: PAV. E TERRAPLENAGEM SCHIMITT LTDA</v>
          </cell>
          <cell r="C7" t="str">
            <v>END./FONE: Rodovia PR-170, Km 08 - Guarapuava - Pr.</v>
          </cell>
          <cell r="D7" t="str">
            <v>03.030.002/0001-11</v>
          </cell>
        </row>
        <row r="8">
          <cell r="A8" t="str">
            <v>CTRT 0007/2001</v>
          </cell>
          <cell r="B8" t="str">
            <v>EMPRESA: MINERAÇÃO PORTO CAMARGO LTDA.</v>
          </cell>
          <cell r="C8" t="str">
            <v>END./FONE: Estrada Rio da Paz s/ nº - Cascavel - Pr.</v>
          </cell>
          <cell r="D8" t="str">
            <v>02.737.928/0003-40</v>
          </cell>
        </row>
        <row r="9">
          <cell r="A9" t="str">
            <v>CTRT 0008/2001</v>
          </cell>
          <cell r="B9" t="str">
            <v>EMPRESA: VALTER TEIXEIRA &amp; CIA LTDA.</v>
          </cell>
          <cell r="C9" t="str">
            <v>END./FONE: Cidade de Borminha, Guaraniaçu</v>
          </cell>
          <cell r="D9" t="str">
            <v>03.584.108/0001-23</v>
          </cell>
          <cell r="E9" t="str">
            <v>(045) 9973-0288</v>
          </cell>
        </row>
        <row r="10">
          <cell r="A10" t="str">
            <v>CTRT 0009/2001</v>
          </cell>
          <cell r="B10" t="str">
            <v>EMPRESA: RENATO DA SILVA</v>
          </cell>
          <cell r="C10" t="str">
            <v>END./FONE: Rua Cuiabá, 580 - Cascavel - Pr.</v>
          </cell>
          <cell r="D10" t="str">
            <v>027.149.759-92</v>
          </cell>
          <cell r="E10" t="str">
            <v>(045) 224-6768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"/>
      <sheetName val="Boletim"/>
      <sheetName val="Empreiteira_Agrimat"/>
      <sheetName val="RESUMO MED"/>
      <sheetName val="Reajustamento"/>
      <sheetName val="AÇO CA-50"/>
      <sheetName val="Crono Físico-Financeiro"/>
      <sheetName val="Mat Asf "/>
      <sheetName val="Total Mat Asf"/>
      <sheetName val="Meio fio"/>
      <sheetName val="Desmatamento "/>
      <sheetName val="Regular mec Faixa dom"/>
      <sheetName val="Remoção"/>
      <sheetName val="DMT 50m"/>
      <sheetName val="SPA_Esc Jaz e Tranp."/>
      <sheetName val="DMT 600 a 800m"/>
      <sheetName val="DMT 1000 a 1200m"/>
      <sheetName val="Remoção Solo Mole"/>
      <sheetName val="Reconf Plataforma"/>
      <sheetName val="Enroc Rachão Galeria"/>
      <sheetName val="Regula"/>
      <sheetName val="Sub-base"/>
      <sheetName val="Base"/>
      <sheetName val="Imprimação"/>
      <sheetName val="TSS"/>
      <sheetName val="TSD-FOG"/>
      <sheetName val="AGREGADOS"/>
      <sheetName val="OAC"/>
      <sheetName val="Remoção Bueiros"/>
      <sheetName val="Agregados P OAC"/>
      <sheetName val="Dreno"/>
      <sheetName val="DMT"/>
      <sheetName val="CORTE"/>
      <sheetName val="Aterro"/>
      <sheetName val="Aterro 100%"/>
      <sheetName val="Aterro 95%"/>
      <sheetName val="Tranp. Brita_Dreno"/>
      <sheetName val="CAPA SELANTE"/>
      <sheetName val="Cerca"/>
      <sheetName val="Valeta"/>
      <sheetName val="Grama muda"/>
      <sheetName val="Valeta (3)"/>
      <sheetName val="AGREGADOS P DRENAGEM"/>
      <sheetName val="DMT modelo (2)"/>
      <sheetName val="Transp. Rio Honorato"/>
      <sheetName val="Cálculo Ponte"/>
      <sheetName val="Defensa"/>
      <sheetName val="Placas"/>
      <sheetName val="Grama"/>
      <sheetName val="Pintura"/>
      <sheetName val="REAJU"/>
      <sheetName val="Tranp. Brit¨Q&amp;_x0000_V_x000f_î"/>
      <sheetName val="Dados"/>
    </sheetNames>
    <sheetDataSet>
      <sheetData sheetId="0" refreshError="1">
        <row r="12">
          <cell r="B12" t="str">
            <v>Firma:  AGRIMAT ENGENHARIA E EMPREENDIMENTOS LTDA</v>
          </cell>
        </row>
      </sheetData>
      <sheetData sheetId="1" refreshError="1"/>
      <sheetData sheetId="2" refreshError="1"/>
      <sheetData sheetId="3" refreshError="1">
        <row r="96">
          <cell r="C96" t="str">
            <v xml:space="preserve"> Local e Data:  Brasnorte, 05 de Fevereiro de 2007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empenho"/>
      <sheetName val="OFÍCIO"/>
      <sheetName val="RESUMO"/>
      <sheetName val="Crono Físico-Financeiro "/>
      <sheetName val="cronfisico (2)"/>
      <sheetName val="Folha 1-3"/>
      <sheetName val="Folha 4.1"/>
      <sheetName val="Folha 5.1"/>
      <sheetName val="Folha 4"/>
      <sheetName val="Folha 5"/>
      <sheetName val="Folha 6"/>
      <sheetName val="Folha 7"/>
      <sheetName val="Planilha"/>
      <sheetName val="CronFIFI"/>
      <sheetName val="REAJU"/>
      <sheetName val="cronfisico"/>
      <sheetName val="RESUMO-DVOP MOD SEET"/>
      <sheetName val="RELATÓRIO"/>
      <sheetName val="Remoção"/>
      <sheetName val="RESUMO MED"/>
      <sheetName val="RESUMO-SINF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icio"/>
      <sheetName val="RESUMO"/>
      <sheetName val="Crono Físico-Financeiro "/>
      <sheetName val="Regula"/>
      <sheetName val="Sub-base"/>
      <sheetName val="Base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geral"/>
    </sheetNames>
    <sheetDataSet>
      <sheetData sheetId="0"/>
      <sheetData sheetId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geral"/>
      <sheetName val="Plan2"/>
      <sheetName val="Plan3"/>
      <sheetName val="Plan4"/>
      <sheetName val="Plan5"/>
      <sheetName val="Plan6"/>
      <sheetName val="Plan7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TAPA BURACO"/>
      <sheetName val="REMENDO PRO FRIO"/>
      <sheetName val="REMENDO PROF PIL"/>
      <sheetName val="CORR DEF MAN FRIO"/>
      <sheetName val="CORR DEF MBUQ(XIII)"/>
      <sheetName val="CHUVA"/>
    </sheetNames>
    <sheetDataSet>
      <sheetData sheetId="0">
        <row r="43">
          <cell r="C43">
            <v>2.327</v>
          </cell>
        </row>
      </sheetData>
      <sheetData sheetId="1">
        <row r="60">
          <cell r="U60">
            <v>77677.78300000001</v>
          </cell>
        </row>
        <row r="101">
          <cell r="U101">
            <v>77185.775999999998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 refreshError="1"/>
      <sheetData sheetId="39"/>
      <sheetData sheetId="4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geral"/>
    </sheetNames>
    <sheetDataSet>
      <sheetData sheetId="0"/>
      <sheetData sheetId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LATÓRIO (3)"/>
      <sheetName val="RELATÓRIO (2)"/>
      <sheetName val="RELATÓRIO"/>
      <sheetName val="RESUMO-DVOP"/>
      <sheetName val="REAJU"/>
      <sheetName val="Crono Físico-Financeiro"/>
      <sheetName val="Plan1 (3)"/>
      <sheetName val="Sub Base sim"/>
      <sheetName val="Base sim"/>
      <sheetName val="Imprimação sim"/>
      <sheetName val="Pint. Lig. CBUQ sim"/>
      <sheetName val="CBUQ sim"/>
      <sheetName val="Transp-Massa sim"/>
      <sheetName val="Transp-Brita sim"/>
      <sheetName val="RELATÓRIO-(mãe)"/>
      <sheetName val="Limpeza"/>
      <sheetName val="Aterro"/>
      <sheetName val="DMT"/>
      <sheetName val="auxiliar - CÁLC.DMT"/>
      <sheetName val="Reg. Sub Leito"/>
      <sheetName val="RES 1ºCONTR"/>
      <sheetName val="Compact. 100%-95%"/>
      <sheetName val="SubBase"/>
      <sheetName val="Base"/>
      <sheetName val="Momento Transp. jazida"/>
      <sheetName val="Bueiros"/>
      <sheetName val="Dispositivos drenagem"/>
      <sheetName val="RESUMO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/>
      <sheetData sheetId="8">
        <row r="18">
          <cell r="U18">
            <v>0</v>
          </cell>
        </row>
        <row r="19">
          <cell r="U19">
            <v>9231.74</v>
          </cell>
        </row>
      </sheetData>
      <sheetData sheetId="9"/>
      <sheetData sheetId="10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CBUQ E CAP-50-70 CAPA RECAP"/>
      <sheetName val="PINTURA DE LIGAÇÃO RECAP"/>
      <sheetName val="TSS E RR-2C CICLO"/>
      <sheetName val="CBUQ E CAP-50-70 CAPA PISTA"/>
      <sheetName val="PINTURA DE LIGAÇÃO PISTA"/>
      <sheetName val="IMPRIMAÇÃO  E CM-30 PISTA"/>
      <sheetName val="SUB-BASE"/>
      <sheetName val="BASE"/>
      <sheetName val="REGULARIZAÇÃO DO SUBLEITO"/>
      <sheetName val="CONCRETO"/>
      <sheetName val="DESMAT. DEST. LIMP. AREA"/>
      <sheetName val="Orçamento"/>
      <sheetName val="DRENAGEM"/>
      <sheetName val="Administração - Pessoal"/>
      <sheetName val="INST. MOB."/>
      <sheetName val="Transporte Terra"/>
      <sheetName val="Transporte CICLOVIA"/>
      <sheetName val="Transporte RECAP"/>
      <sheetName val="Transporte PISTA"/>
      <sheetName val="QD QUANTIDADE CAD"/>
    </sheetNames>
    <sheetDataSet>
      <sheetData sheetId="0">
        <row r="3">
          <cell r="B3" t="str">
            <v>Atividades Auxiliares ou Básica</v>
          </cell>
          <cell r="F3" t="str">
            <v>Und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F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F5">
            <v>0.35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F6">
            <v>0.42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F7">
            <v>0.41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F8">
            <v>0.49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F9">
            <v>0.45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F10">
            <v>0.57999999999999996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F11">
            <v>0.54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F12">
            <v>0.61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F13">
            <v>0.27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F14">
            <v>0.32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F15">
            <v>0.66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F16">
            <v>0.27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F17">
            <v>0.32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F18">
            <v>0.31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F19">
            <v>0.37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F20">
            <v>0.34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F21">
            <v>0.45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F22">
            <v>0.4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F23">
            <v>0.55000000000000004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F24">
            <v>0.18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F25">
            <v>0.73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F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F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F28">
            <v>0.5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F29">
            <v>0.37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F30">
            <v>2.12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F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F32">
            <v>2.2599999999999998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F33">
            <v>20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F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F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F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F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F38">
            <v>0.23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F39">
            <v>0.48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F40">
            <v>1.22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F41">
            <v>2.62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F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F43">
            <v>5.13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F44">
            <v>2.83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F45">
            <v>17.23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F46">
            <v>19.3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F47">
            <v>13.77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F48">
            <v>4.51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F49">
            <v>3.72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F50">
            <v>10.49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F51">
            <v>16.3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F52">
            <v>21.32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F53">
            <v>24.22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F54">
            <v>21.02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F55">
            <v>20.61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F56">
            <v>23.73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F57">
            <v>28.11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F58">
            <v>15.54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F59">
            <v>74.66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F60">
            <v>40.020000000000003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F61">
            <v>27.83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F62">
            <v>17.48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F63">
            <v>23.01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F64">
            <v>18.27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F65">
            <v>20.22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F66">
            <v>12.33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F67">
            <v>134.68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F68">
            <v>160.74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F69">
            <v>169.68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F70">
            <v>179.02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F71">
            <v>189.13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F72">
            <v>198.85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F73">
            <v>216.35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F74">
            <v>192.05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F75">
            <v>195.59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F76">
            <v>22.81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F77">
            <v>135.63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F78">
            <v>142.71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F79">
            <v>3.8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F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F81">
            <v>3.65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F82">
            <v>217.24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F83">
            <v>178.49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F84">
            <v>149.31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F85">
            <v>92.93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F86">
            <v>78.349999999999994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F87">
            <v>80.790000000000006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F88">
            <v>198.02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F89">
            <v>204.65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F90">
            <v>287.92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F91">
            <v>193.95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F92">
            <v>135.57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F93">
            <v>24.2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F94">
            <v>7.61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F95">
            <v>222.81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F96">
            <v>23.5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F97">
            <v>14.8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F98">
            <v>16.170000000000002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F99">
            <v>10.56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F100">
            <v>9.2100000000000009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F101">
            <v>9.43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F102">
            <v>9.31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F103">
            <v>15.16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F104">
            <v>15.38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F105">
            <v>15.36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F106">
            <v>22.53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F107">
            <v>22.75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F108">
            <v>22.84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F109">
            <v>90.58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F110">
            <v>138.6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F111">
            <v>209.05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F112">
            <v>290.89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F113">
            <v>452.94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F114">
            <v>0.67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F115">
            <v>0.94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F116">
            <v>1.19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F117">
            <v>14.12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F118">
            <v>94.26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F119">
            <v>111.28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F120">
            <v>156.53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F121">
            <v>18.64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F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F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F124">
            <v>2.74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F125">
            <v>7.11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F126">
            <v>24.14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F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F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F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F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F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F132">
            <v>105.07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F133">
            <v>25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F134">
            <v>79.489999999999995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F135">
            <v>89.9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F136">
            <v>111.04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F137">
            <v>26.82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F138">
            <v>33.369999999999997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F139">
            <v>39.67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F140">
            <v>45.01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F141">
            <v>57.18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F142">
            <v>116.43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F143">
            <v>134.91999999999999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F144">
            <v>164.46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F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F146">
            <v>1.99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F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F149">
            <v>21.1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F150">
            <v>52.76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F151">
            <v>1.1200000000000001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F152">
            <v>3.48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F153">
            <v>4.2300000000000004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F154">
            <v>5.0199999999999996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F155">
            <v>5.72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F156">
            <v>6.59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F157">
            <v>7.51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F158">
            <v>8.36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F159">
            <v>3.63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F160">
            <v>3.91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F161">
            <v>4.1100000000000003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F162">
            <v>4.47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F163">
            <v>4.68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F164">
            <v>4.97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F165">
            <v>5.14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F166">
            <v>5.31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F167">
            <v>5.44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F168">
            <v>5.72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F169">
            <v>6.42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F170">
            <v>8.36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F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F172">
            <v>3.51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F173">
            <v>3.86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F174">
            <v>4.0599999999999996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F175">
            <v>4.3600000000000003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F176">
            <v>4.6500000000000004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F177">
            <v>4.88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F178">
            <v>5.05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F179">
            <v>5.33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F180">
            <v>5.41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F181">
            <v>5.63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F182">
            <v>6.35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F183">
            <v>8.32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F184">
            <v>2.38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F185">
            <v>6.04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F186">
            <v>6.06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F187">
            <v>7.35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F188">
            <v>8.65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F189">
            <v>9.9499999999999993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F190">
            <v>9.9600000000000009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F191">
            <v>11.26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F192">
            <v>5.79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F193">
            <v>6.24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F194">
            <v>6.48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F195">
            <v>6.84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F196">
            <v>7.12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F197">
            <v>7.39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F198">
            <v>7.65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F199">
            <v>7.92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F200">
            <v>8.1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F201">
            <v>8.41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F202">
            <v>9.1999999999999993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F203">
            <v>11.58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F204">
            <v>4.92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F205">
            <v>5.27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F206">
            <v>5.61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F207">
            <v>5.98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F208">
            <v>6.26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F209">
            <v>6.53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F210">
            <v>6.86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F211">
            <v>7.08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F212">
            <v>7.19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F213">
            <v>7.51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F214">
            <v>8.44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F215">
            <v>10.84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F216">
            <v>17.61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F217">
            <v>20.02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F218">
            <v>20.54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F219">
            <v>21.27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F220">
            <v>21.79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F221">
            <v>22.31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F222">
            <v>22.54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F223">
            <v>10.49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F224">
            <v>11.3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F225">
            <v>11.64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F226">
            <v>12.04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F227">
            <v>12.8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F228">
            <v>1.56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F229">
            <v>1.81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F230">
            <v>5.1100000000000003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F231">
            <v>13.4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F232">
            <v>1.22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F233">
            <v>8.2899999999999991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F234">
            <v>0.48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F235">
            <v>0.75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F236">
            <v>8.2899999999999991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F237">
            <v>8.2899999999999991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F238">
            <v>8.93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F239">
            <v>10.02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F240">
            <v>10.02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F241">
            <v>27.11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F242">
            <v>42.92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F243">
            <v>43.93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F244">
            <v>37.630000000000003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F245">
            <v>109.32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F246">
            <v>62.57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F247">
            <v>0.14000000000000001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F248">
            <v>0.1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F249">
            <v>0.49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F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F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F252">
            <v>1.45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F253">
            <v>1.44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F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F255">
            <v>2.08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F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F257">
            <v>2.29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F258">
            <v>59.33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F259">
            <v>51.03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F260">
            <v>38.67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F261">
            <v>34.15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F262">
            <v>33.619999999999997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F263">
            <v>108.71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F264">
            <v>136.71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F265">
            <v>283.45999999999998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F266">
            <v>309.39999999999998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F267">
            <v>53.64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F268">
            <v>2.64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F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F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F271">
            <v>29.91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F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F273">
            <v>180.91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F274">
            <v>215.84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F275">
            <v>227.71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F276">
            <v>240.46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F277">
            <v>253.88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F278">
            <v>234.5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F279">
            <v>267.14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F280">
            <v>246.77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F281">
            <v>277.97000000000003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F282">
            <v>257.87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F283">
            <v>290.72000000000003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F284">
            <v>303.72000000000003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F285">
            <v>282.39999999999998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F286">
            <v>315.58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F287">
            <v>327.2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F288">
            <v>304.86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F289">
            <v>327.78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F290">
            <v>30.53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F291">
            <v>24.24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F292">
            <v>26.83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F293">
            <v>15.4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F294">
            <v>125.92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F295">
            <v>138.46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F296">
            <v>190.99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F297">
            <v>238.61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F298">
            <v>127.15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F299">
            <v>260.58999999999997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F300">
            <v>403.83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F301">
            <v>266.54000000000002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F302">
            <v>773.36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F303">
            <v>1002.96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F304">
            <v>1253.0999999999999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F305">
            <v>1513.82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F306">
            <v>1826.88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F307">
            <v>2174.0300000000002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F308">
            <v>2588.98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F309">
            <v>2381.86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F310">
            <v>2648.55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F311">
            <v>2937.19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F312">
            <v>3358.9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F313">
            <v>3944.44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F314">
            <v>3082.9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F315">
            <v>3441.26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F316">
            <v>3828.28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F317">
            <v>4394.09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F318">
            <v>5346.16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F319">
            <v>3921.04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F320">
            <v>4394.1899999999996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F321">
            <v>4905.6000000000004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F322">
            <v>5653.63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F323">
            <v>6911.34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F324">
            <v>4925.0200000000004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F325">
            <v>5532.88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F326">
            <v>6193.77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F327">
            <v>7163.5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F328">
            <v>8788.49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F329">
            <v>5872.03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F330">
            <v>6605.12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F331">
            <v>7430.86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F332">
            <v>8557.61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F333">
            <v>10507.63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F334">
            <v>7211.43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F335">
            <v>8127.56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F336">
            <v>9120.11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F337">
            <v>10568.89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F338">
            <v>12527.11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F339">
            <v>1352.9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F340">
            <v>1584.9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F341">
            <v>1835.63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F342">
            <v>2201.66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F343">
            <v>2819.05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F344">
            <v>296.33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F345">
            <v>316.25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F346">
            <v>337.81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F347">
            <v>368.94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F348">
            <v>420.85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F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F350">
            <v>183.82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F351">
            <v>573.25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F352">
            <v>71.989999999999995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F353">
            <v>9.44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F354">
            <v>16.04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F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F356">
            <v>10.93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F357">
            <v>10.61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F358">
            <v>9.56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F359">
            <v>8.6999999999999993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F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F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F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F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F364">
            <v>7.79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F365">
            <v>8.1999999999999993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F366">
            <v>302.45999999999998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F367">
            <v>443.97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F368">
            <v>441.99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F369">
            <v>827.42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F370">
            <v>341.41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F371">
            <v>478.11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F372">
            <v>529.21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F373">
            <v>955.7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F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F375">
            <v>26.21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F376">
            <v>3.64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F377">
            <v>6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F378">
            <v>77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F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F380">
            <v>32.909999999999997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F381">
            <v>4.37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F382">
            <v>7.2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F383">
            <v>169.21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F384">
            <v>52.49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F385">
            <v>216.56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F386">
            <v>315.29000000000002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F387">
            <v>450.19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F388">
            <v>605.29999999999995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F389">
            <v>898.56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F390">
            <v>467.01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F391">
            <v>778.51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F392">
            <v>1204.75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F393">
            <v>1743.56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F394">
            <v>3148.01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F395">
            <v>490.76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F396">
            <v>819.08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F397">
            <v>1263.28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F398">
            <v>1834.07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F399">
            <v>3317.23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F400">
            <v>547.66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F401">
            <v>911.4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F402">
            <v>1405.29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F403">
            <v>2045.56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F404">
            <v>3710.45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F405">
            <v>676.96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F406">
            <v>1226.7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F407">
            <v>1742.67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F408">
            <v>2538.5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F409">
            <v>4665.8900000000003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F410">
            <v>927.15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F411">
            <v>1186.5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F412">
            <v>1894.91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F413">
            <v>1687.18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F414">
            <v>2449.44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F415">
            <v>4303.68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F416">
            <v>1762.9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F417">
            <v>2564.41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F418">
            <v>4518.67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F419">
            <v>1960.49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F420">
            <v>2854.31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F421">
            <v>5049.58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F422">
            <v>2420.2399999999998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F423">
            <v>3523.01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F424">
            <v>6248.02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F425">
            <v>1307.51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F426">
            <v>1768.82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F427">
            <v>2637.95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F428">
            <v>2177.25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F429">
            <v>3162.21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F430">
            <v>5501.76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F431">
            <v>2268.85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F432">
            <v>3302.99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F433">
            <v>5751.61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F434">
            <v>2524.5500000000002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F435">
            <v>3674.13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F436">
            <v>6416.14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F437">
            <v>3102.83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F438">
            <v>4520.6400000000003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F439">
            <v>7937.31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F440">
            <v>943.77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F441">
            <v>1364.43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F442">
            <v>1942.01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F443">
            <v>2556.91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F444">
            <v>854.14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F445">
            <v>1220.78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F446">
            <v>1836.29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F447">
            <v>2496.2199999999998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F448">
            <v>932.05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F449">
            <v>1443.11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F450">
            <v>2118.4699999999998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F451">
            <v>3067.32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F452">
            <v>1063.42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F453">
            <v>1623.18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F454">
            <v>2370.19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F455">
            <v>3359.73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F456">
            <v>1223.9100000000001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F457">
            <v>1828.6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F458">
            <v>2612.86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F459">
            <v>3692.26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F460">
            <v>1274.94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F461">
            <v>1990.99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F462">
            <v>2874.2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F463">
            <v>4012.73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F464">
            <v>1339.2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F465">
            <v>2140.7800000000002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F466">
            <v>3247.57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F467">
            <v>4343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F468">
            <v>5412.49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F469">
            <v>8475.8799999999992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F470">
            <v>11448.96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F471">
            <v>16400.13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F472">
            <v>5507.51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F473">
            <v>8579.7000000000007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F474">
            <v>12065.22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F475">
            <v>17191.55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F476">
            <v>6004.52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F477">
            <v>9336.23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F478">
            <v>13432.34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F479">
            <v>18960.41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F480">
            <v>7470.4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F481">
            <v>11996.21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F482">
            <v>17013.89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F483">
            <v>23924.55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F484">
            <v>1647.9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F485">
            <v>2391.0500000000002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F486">
            <v>3013.05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F487">
            <v>4144.82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F488">
            <v>1450.24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F489">
            <v>2123.17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F490">
            <v>2864.59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F491">
            <v>3930.89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F492">
            <v>1546.34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F493">
            <v>2407.67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F494">
            <v>3344.94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F495">
            <v>4362.68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F496">
            <v>1760.86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F497">
            <v>2780.87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F498">
            <v>3808.73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F499">
            <v>5214.3500000000004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F500">
            <v>1941.68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F501">
            <v>3195.72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F502">
            <v>4089.68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F503">
            <v>5832.59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F504">
            <v>2186.4499999999998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F505">
            <v>3493.64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F506">
            <v>4625.7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F507">
            <v>6528.06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F508">
            <v>2329.8000000000002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F509">
            <v>3582.84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F510">
            <v>5058.41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F511">
            <v>6511.08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F512">
            <v>6291.38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F513">
            <v>9830.24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F514">
            <v>13824.95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F515">
            <v>20105.54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F516">
            <v>6905.86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F517">
            <v>10814.78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F518">
            <v>14896.79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F519">
            <v>21578.83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F520">
            <v>7125.6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F521">
            <v>11637.63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F522">
            <v>15837.81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F523">
            <v>24495.89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F524">
            <v>9276.3700000000008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F525">
            <v>14818.75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F526">
            <v>21354.27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F527">
            <v>31015.02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F528">
            <v>2285.0500000000002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F529">
            <v>3317.75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F530">
            <v>4495.51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F531">
            <v>5790.65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F532">
            <v>2064.02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F533">
            <v>3001.34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F534">
            <v>3986.11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F535">
            <v>5483.12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F536">
            <v>2241.81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F537">
            <v>3436.82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F538">
            <v>4677.1400000000003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F539">
            <v>6400.28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F540">
            <v>2418.8000000000002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F541">
            <v>3859.22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F542">
            <v>5308.57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F543">
            <v>7191.27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F544">
            <v>2696.62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F545">
            <v>4355.76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F546">
            <v>6040.14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F547">
            <v>8083.17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F548">
            <v>3190.53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F549">
            <v>4747.88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F550">
            <v>6343.05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F551">
            <v>8637.1299999999992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F552">
            <v>3243.5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F553">
            <v>5075.12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F554">
            <v>6803.35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F555">
            <v>9379.32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F556">
            <v>7797.68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F557">
            <v>11925.54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F558">
            <v>16899.830000000002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F559">
            <v>23995.86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F560">
            <v>8445.08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F561">
            <v>12824.04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F562">
            <v>18228.060000000001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F563">
            <v>23361.34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F564">
            <v>8856.08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F565">
            <v>14169.67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F566">
            <v>20764.759999999998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F567">
            <v>29949.200000000001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F568">
            <v>11176.09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F569">
            <v>17941.25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F570">
            <v>26268.53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F571">
            <v>37956.39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F572">
            <v>1028.1099999999999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F573">
            <v>1279.3399999999999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F574">
            <v>1076.94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F575">
            <v>1339.98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F576">
            <v>1958.05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F577">
            <v>2435.4499999999998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F578">
            <v>2031.03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F579">
            <v>2442.35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F580">
            <v>41.27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F581">
            <v>30.75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F582">
            <v>59.73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F583">
            <v>46.54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F584">
            <v>42.65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F585">
            <v>32.01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F586">
            <v>59.97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F587">
            <v>45.4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F588">
            <v>24.52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F589">
            <v>17.53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F590">
            <v>27.55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F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F592">
            <v>38.75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F593">
            <v>38.26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F594">
            <v>44.31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F595">
            <v>50.88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F596">
            <v>61.18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F597">
            <v>67.75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F598">
            <v>23.89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F599">
            <v>38.26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F600">
            <v>21.89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F601">
            <v>7.29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F602">
            <v>21.55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F603">
            <v>71.16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F604">
            <v>82.9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F605">
            <v>7.42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F606">
            <v>20.12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F607">
            <v>5.0599999999999996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F608">
            <v>26.52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F609">
            <v>32.799999999999997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F610">
            <v>127.19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F611">
            <v>8.4700000000000006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F612">
            <v>37.07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F613">
            <v>25.03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F614">
            <v>21.69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F615">
            <v>17.600000000000001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F616">
            <v>30.24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F617">
            <v>20.420000000000002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F618">
            <v>17.61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F619">
            <v>14.71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F620">
            <v>21.45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F621">
            <v>29.69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F622">
            <v>13.88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F623">
            <v>11.5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F624">
            <v>9.89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F625">
            <v>7.59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F626">
            <v>7.66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F627">
            <v>6.4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F628">
            <v>5.44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F629">
            <v>3.99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F630">
            <v>29.78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F631">
            <v>18.239999999999998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F632">
            <v>23.88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F633">
            <v>43.71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F634">
            <v>12.46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F635">
            <v>8.0299999999999994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F636">
            <v>7.55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F637">
            <v>4.66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F638">
            <v>38.630000000000003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F639">
            <v>30.75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F640">
            <v>18.04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F641">
            <v>12.69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F642">
            <v>17.72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F643">
            <v>11.07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F644">
            <v>17.420000000000002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F645">
            <v>29.27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F646">
            <v>909.9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F647">
            <v>886.15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F648">
            <v>862.39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F649">
            <v>837.56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F650">
            <v>1143.0899999999999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F651">
            <v>1118.26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F652">
            <v>1093.43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F653">
            <v>1069.67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F654">
            <v>1375.21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F655">
            <v>1350.38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F656">
            <v>1325.54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F657">
            <v>1300.71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F658">
            <v>1601.92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F659">
            <v>1577.09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F660">
            <v>1552.25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F661">
            <v>1527.42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F662">
            <v>1834.04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F663">
            <v>1809.2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F664">
            <v>1784.37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F665">
            <v>1759.53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F666">
            <v>926.31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F667">
            <v>901.48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F668">
            <v>879.02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F669">
            <v>851.81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F670">
            <v>1157.3499999999999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F671">
            <v>1133.5899999999999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F672">
            <v>1111.1400000000001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F673">
            <v>1182.18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F674">
            <v>1389.46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F675">
            <v>1365.71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F676">
            <v>1343.25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F677">
            <v>1316.04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F678">
            <v>1616.17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F679">
            <v>1591.34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F680">
            <v>1569.96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F681">
            <v>1542.75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F682">
            <v>1848.29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F683">
            <v>1823.45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F684">
            <v>1802.08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F685">
            <v>1774.87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F686">
            <v>98.8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F687">
            <v>50.34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F688">
            <v>73.92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F689">
            <v>131.97999999999999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F690">
            <v>67.7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F691">
            <v>97.2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F692">
            <v>177.28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F693">
            <v>226.16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F694">
            <v>214.38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F695">
            <v>301.01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F696">
            <v>252.6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F697">
            <v>349.95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F698">
            <v>288.38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F699">
            <v>398.76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F700">
            <v>379.25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F701">
            <v>521.38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F702">
            <v>356.33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F703">
            <v>489.91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F704">
            <v>407.72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F705">
            <v>559.28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F706">
            <v>521.67999999999995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F707">
            <v>710.29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F708">
            <v>68.489999999999995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F709">
            <v>98.09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F710">
            <v>107.74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F711">
            <v>154.69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F712">
            <v>28.55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F713">
            <v>34.96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F714">
            <v>124.94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F715">
            <v>148.59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F716">
            <v>177.12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F717">
            <v>216.44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F718">
            <v>152.07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F719">
            <v>498.54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F720">
            <v>798.34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F721">
            <v>1172.0999999999999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F722">
            <v>1590.25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F723">
            <v>2611.79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F724">
            <v>1660.19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F725">
            <v>2257.5500000000002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F726">
            <v>3589.18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F727">
            <v>2149.31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F728">
            <v>2924.69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F729">
            <v>4566.1099999999997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F730">
            <v>169.25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F731">
            <v>313.18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F732">
            <v>389.8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F733">
            <v>466.53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F734">
            <v>529.41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F735">
            <v>616.46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F736">
            <v>693.08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F737">
            <v>769.81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F738">
            <v>603.79999999999995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F739">
            <v>729.55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F740">
            <v>858.72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F741">
            <v>984.47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F742">
            <v>1110.22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F743">
            <v>1239.4000000000001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F744">
            <v>1365.15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F745">
            <v>610.66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F746">
            <v>591.71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F747">
            <v>833.32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F748">
            <v>1060.18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F749">
            <v>1247.31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F750">
            <v>1554.04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F751">
            <v>726.46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F752">
            <v>704.35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F753">
            <v>971.12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F754">
            <v>1206.74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F755">
            <v>1405.78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F756">
            <v>1709.41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F757">
            <v>845.41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F758">
            <v>826.46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F759">
            <v>1118.3900000000001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F760">
            <v>1369.08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F761">
            <v>1576.88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F762">
            <v>1899.96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F763">
            <v>817.12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F764">
            <v>792.86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F765">
            <v>944.03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F766">
            <v>1133.06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F767">
            <v>1324.59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F768">
            <v>1625.81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F769">
            <v>940.74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F770">
            <v>921.79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F771">
            <v>1086.21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F772">
            <v>1258.0999999999999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F773">
            <v>1483.06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F774">
            <v>1800.58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F775">
            <v>1117.4100000000001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F776">
            <v>1060.2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F777">
            <v>1241.01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F778">
            <v>1445.11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F779">
            <v>1654.16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F780">
            <v>1987.98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F781">
            <v>562.11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F782">
            <v>645.38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F783">
            <v>724.79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F784">
            <v>808.65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F785">
            <v>888.46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F786">
            <v>971.33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F787">
            <v>1051.33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F788">
            <v>68.849999999999994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F789">
            <v>160.61000000000001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F790">
            <v>226.37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F791">
            <v>326.72000000000003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F792">
            <v>441.13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F793">
            <v>661.36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F794">
            <v>101.81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F795">
            <v>123.46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F796">
            <v>181.44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F797">
            <v>157.61000000000001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F798">
            <v>141.74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F799">
            <v>133.72999999999999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F800">
            <v>91.29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F801">
            <v>194.39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F802">
            <v>30.27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F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F804">
            <v>32.03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F805">
            <v>125.07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F806">
            <v>35.590000000000003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F807">
            <v>44.28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F808">
            <v>52.64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F809">
            <v>59.73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F810">
            <v>75.87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F811">
            <v>105.47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F812">
            <v>119.28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F813">
            <v>147.33000000000001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F814">
            <v>154.47999999999999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F815">
            <v>179.01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F816">
            <v>218.2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F817">
            <v>3.92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F818">
            <v>0.86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F819">
            <v>56.22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F820">
            <v>32.03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F821">
            <v>139.43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F822">
            <v>33.17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F823">
            <v>138.34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F824">
            <v>196.56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F825">
            <v>220.52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F826">
            <v>244.38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F827">
            <v>231.72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F828">
            <v>260.49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F829">
            <v>287.66000000000003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F830">
            <v>421.92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F831">
            <v>562.24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F832">
            <v>535.33000000000004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F833">
            <v>254.14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F834">
            <v>63.72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F835">
            <v>882.36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F836">
            <v>86.05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F837">
            <v>40044.01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F838">
            <v>15.13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F839">
            <v>11.7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F840">
            <v>7.83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F841">
            <v>0.47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F842">
            <v>0.53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F843">
            <v>0.36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F844">
            <v>0.36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F845">
            <v>0.4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F846">
            <v>0.24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F848">
            <v>6.81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F849">
            <v>10.57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F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F851">
            <v>7.84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F852">
            <v>12.57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F853">
            <v>19.899999999999999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F854">
            <v>45.27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F855">
            <v>39.04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F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F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F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F859">
            <v>0.21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F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F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F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F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F864">
            <v>1.7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F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F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F867">
            <v>2.4700000000000002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F868">
            <v>2.64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F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F870">
            <v>1.07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F871">
            <v>29.78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F872">
            <v>19.96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F873">
            <v>23.8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F874">
            <v>65.11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F875">
            <v>16.22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F876">
            <v>43.5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F877">
            <v>42.13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F878">
            <v>26.99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F879">
            <v>84.21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F880">
            <v>18.84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F881">
            <v>243.59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F882">
            <v>6.65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F883">
            <v>110.91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F884">
            <v>4.24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F885">
            <v>58.52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F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F887">
            <v>187.34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F888">
            <v>234.67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F889">
            <v>274.27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F890">
            <v>200.78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F891">
            <v>127.58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F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F893">
            <v>30.84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F894">
            <v>16.04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F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F896">
            <v>2.5299999999999998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F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F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F899">
            <v>4.37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F900">
            <v>5.46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F901">
            <v>52.49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F902">
            <v>1036.74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F903">
            <v>1285.8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F904">
            <v>1085.56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F905">
            <v>1346.44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F906">
            <v>1958.05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F907">
            <v>2435.4499999999998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F908">
            <v>2031.03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F909">
            <v>2442.35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F910">
            <v>40.96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F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F912">
            <v>73.02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F913">
            <v>48.23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F914">
            <v>3.47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F915">
            <v>3.7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F916">
            <v>120.63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F917">
            <v>110.38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F918">
            <v>129.85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F919">
            <v>94.79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F920">
            <v>1.54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F921">
            <v>1.23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F922">
            <v>0.96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F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F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F925">
            <v>69.45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F926">
            <v>152.65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F927">
            <v>7.66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F928">
            <v>67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F929">
            <v>30.01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F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F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F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F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F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F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F936">
            <v>138.94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F937">
            <v>210.07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F938">
            <v>309.63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F939">
            <v>446.58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F940">
            <v>3.06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F941">
            <v>12.73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F942">
            <v>15.52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F943">
            <v>127.92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F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F945">
            <v>19.87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F946">
            <v>14.72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F947">
            <v>12.62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F948">
            <v>2.71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F949">
            <v>12.13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F950">
            <v>10.34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F951">
            <v>6.84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F952">
            <v>5.64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F953">
            <v>2.0699999999999998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F954">
            <v>52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F955">
            <v>15.04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F956">
            <v>13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F957">
            <v>16.260000000000002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F958">
            <v>3.23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F959">
            <v>4.95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F960">
            <v>43.7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F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F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F963">
            <v>189.77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F964">
            <v>0.06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F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F966">
            <v>0.54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F967">
            <v>0.55000000000000004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F968">
            <v>0.78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F969">
            <v>0.36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F970">
            <v>0.43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F971">
            <v>0.64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F972">
            <v>0.41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F973">
            <v>0.6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F974">
            <v>0.24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F975">
            <v>1.03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F976">
            <v>1.07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F977">
            <v>0.84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F979">
            <v>182.92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F980">
            <v>291.39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F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F982">
            <v>30.84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F983">
            <v>183.82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F984">
            <v>201.4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F985">
            <v>228.84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F986">
            <v>249.65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F987">
            <v>127.24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F988">
            <v>139.97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F989">
            <v>217.45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F990">
            <v>237.78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F991">
            <v>201.42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F992">
            <v>6.87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F993">
            <v>10.66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F994">
            <v>9.9499999999999993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F995">
            <v>13.56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F996">
            <v>27.8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F997">
            <v>34.42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F998">
            <v>39.03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F999">
            <v>8.3000000000000007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F1000">
            <v>23.2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F1001">
            <v>8.9600000000000009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F1002">
            <v>24.53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F1003">
            <v>186.91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F1004">
            <v>246.95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F1005">
            <v>11.76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F1006">
            <v>18.73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F1007">
            <v>147.65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F1008">
            <v>207.69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F1009">
            <v>67.849999999999994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F1010">
            <v>125.99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F1011">
            <v>24.73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F1012">
            <v>17.399999999999999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F1013">
            <v>0.43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F1014">
            <v>0.6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F1015">
            <v>0.84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F1017">
            <v>0.24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F1018">
            <v>21.1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F1019">
            <v>52.76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F1020">
            <v>1.24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F1021">
            <v>4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F1022">
            <v>4.33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F1023">
            <v>4.59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F1024">
            <v>4.92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F1025">
            <v>5.18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F1026">
            <v>5.49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F1027">
            <v>5.69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F1028">
            <v>5.84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F1029">
            <v>6.09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F1030">
            <v>6.33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F1031">
            <v>7.19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F1032">
            <v>9.48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F1033">
            <v>3.89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F1034">
            <v>4.28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F1035">
            <v>4.5199999999999996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F1036">
            <v>4.82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F1037">
            <v>5.13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F1038">
            <v>5.39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F1039">
            <v>5.6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F1040">
            <v>5.87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F1041">
            <v>6.04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F1042">
            <v>6.25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F1043">
            <v>7.1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F1044">
            <v>9.44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F1045">
            <v>2.16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F1046">
            <v>6.39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F1047">
            <v>6.89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F1048">
            <v>7.17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F1049">
            <v>7.62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F1050">
            <v>7.93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F1051">
            <v>8.1300000000000008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F1052">
            <v>8.4499999999999993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F1053">
            <v>8.7100000000000009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F1054">
            <v>8.86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F1055">
            <v>9.25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F1056">
            <v>10.220000000000001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F1057">
            <v>12.81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F1058">
            <v>5.46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F1059">
            <v>5.83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F1060">
            <v>6.26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F1061">
            <v>6.63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F1062">
            <v>6.91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F1063">
            <v>7.24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F1064">
            <v>7.64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F1065">
            <v>7.85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F1066">
            <v>8.01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F1067">
            <v>8.36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F1068">
            <v>9.41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F1069">
            <v>12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F1070">
            <v>19.3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F1071">
            <v>21.71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F1072">
            <v>22.35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F1073">
            <v>23.12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F1074">
            <v>23.81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F1075">
            <v>24.25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F1076">
            <v>24.68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F1077">
            <v>1.7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F1078">
            <v>2.02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F1079">
            <v>1.3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F1080">
            <v>8.57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F1081">
            <v>0.53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F1082">
            <v>0.83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F1083">
            <v>8.57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F1084">
            <v>8.57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F1085">
            <v>0.53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F1086">
            <v>9.07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F1087">
            <v>10.43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F1088">
            <v>10.43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F1089">
            <v>27.52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F1090">
            <v>43.43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F1091">
            <v>44.54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F1092">
            <v>38.22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F1093">
            <v>52.12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F1094">
            <v>109.61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F1095">
            <v>64.09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F1096">
            <v>12.8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F1097">
            <v>0.17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F1098">
            <v>0.1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F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F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F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F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F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F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F1105">
            <v>2.14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F1106">
            <v>2.16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F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F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F1109">
            <v>2.39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F1110">
            <v>3.17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F1111">
            <v>3.73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F1112">
            <v>0.52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F1113">
            <v>0.93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F1114">
            <v>61.21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F1115">
            <v>51.61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F1116">
            <v>39.270000000000003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F1117">
            <v>34.75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F1118">
            <v>34.22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F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F1120">
            <v>29.87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F1121">
            <v>4.68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F1122">
            <v>312.11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F1123">
            <v>2.64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F1124">
            <v>6.16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F1125">
            <v>104.36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F1126">
            <v>3.95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F1127">
            <v>56.65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F1128">
            <v>3.89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F1129">
            <v>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F1130">
            <v>13.14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F1131">
            <v>71.58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F1132">
            <v>93.45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F1133">
            <v>129.79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F1134">
            <v>1028.1099999999999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F1135">
            <v>1279.3399999999999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F1136">
            <v>1076.94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F1137">
            <v>1339.98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F1138">
            <v>1958.05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F1139">
            <v>2435.4499999999998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F1140">
            <v>2031.03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F1141">
            <v>2442.35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F1142">
            <v>36.86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F1143">
            <v>246.17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F1144">
            <v>67.47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F1145">
            <v>306.33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F1146">
            <v>3.92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F1147">
            <v>0.86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F1148">
            <v>56.22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F1149">
            <v>32.03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F1150">
            <v>139.43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F1151">
            <v>138.34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F1152">
            <v>196.56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F1153">
            <v>220.52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F1154">
            <v>244.38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F1155">
            <v>231.72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F1156">
            <v>260.49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F1157">
            <v>287.66000000000003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F1158">
            <v>421.92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F1159">
            <v>562.24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F1160">
            <v>535.33000000000004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F1161">
            <v>254.14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F1162">
            <v>61.95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F1163">
            <v>882.36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F1164">
            <v>92.75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F1165">
            <v>15.13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F1166">
            <v>11.7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F1167">
            <v>18.739999999999998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F1168">
            <v>0.55000000000000004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F1169">
            <v>0.36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F1170">
            <v>0.41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F1171">
            <v>0.24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Indice de Reajuste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 de Reajuste"/>
      <sheetName val="Planilha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ULTIPLICADORES BÁSICOS"/>
      <sheetName val="INSUMOS BÁSICOS"/>
      <sheetName val="QUADRO 08 - PLANILHAS PREÇO (2)"/>
      <sheetName val="INSUMOS - EQUIPAMENTOS"/>
      <sheetName val="CRONOGRAMA FÍSICO I"/>
      <sheetName val="QUADRO 04 - PLANILHAS PREÇOS"/>
      <sheetName val="COMPOSIÇÃO BDI"/>
      <sheetName val="LEIS SOCIAIS"/>
      <sheetName val="QUADRO 11 - C. H. PESSOAL"/>
      <sheetName val="quadro 06 - equipamentos dner"/>
      <sheetName val="Indice de Reajuste"/>
    </sheetNames>
    <sheetDataSet>
      <sheetData sheetId="0"/>
      <sheetData sheetId="1">
        <row r="66">
          <cell r="E66">
            <v>1.42</v>
          </cell>
        </row>
        <row r="67">
          <cell r="E67">
            <v>0.65100000000000002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MT"/>
    </sheetNames>
    <sheetDataSet>
      <sheetData sheetId="0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Boletim Desempenho"/>
      <sheetName val="Crono Físico-Financeiro "/>
      <sheetName val="RESUMO-DVOP"/>
      <sheetName val="Reajuste "/>
      <sheetName val="DMT"/>
      <sheetName val="Aterro "/>
      <sheetName val="Aterro 100%-Vilmark"/>
      <sheetName val="Base"/>
      <sheetName val="Sub-base"/>
      <sheetName val="reforço"/>
      <sheetName val="regularização"/>
      <sheetName val="OAC"/>
      <sheetName val="Dren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(2)"/>
      <sheetName val="Resumo"/>
      <sheetName val="Cubação "/>
      <sheetName val="Regulariz."/>
      <sheetName val="Compac 100%"/>
      <sheetName val="Compac 95%"/>
      <sheetName val="DMT"/>
      <sheetName val="Escalonamento"/>
      <sheetName val="Compact. Escal 100%"/>
      <sheetName val="Remoção"/>
      <sheetName val="Bueiro"/>
      <sheetName val="Transp. Dreno"/>
      <sheetName val="Regula"/>
      <sheetName val="Sub-Base "/>
      <sheetName val="Base"/>
      <sheetName val="Imprimação"/>
      <sheetName val="TSD"/>
      <sheetName val="TSS"/>
      <sheetName val="Transp. agreg. TSD"/>
      <sheetName val="FOG"/>
      <sheetName val="Transp. agreg. TSS"/>
      <sheetName val="Limpeza da faixa de domínio"/>
      <sheetName val="Meio Fio"/>
      <sheetName val="Enleivamento"/>
      <sheetName val="Hidrossemeadura"/>
      <sheetName val="Reajuste 07"/>
    </sheetNames>
    <sheetDataSet>
      <sheetData sheetId="0"/>
      <sheetData sheetId="1"/>
      <sheetData sheetId="2"/>
      <sheetData sheetId="3"/>
      <sheetData sheetId="4"/>
      <sheetData sheetId="5"/>
      <sheetData sheetId="6">
        <row r="92">
          <cell r="AU92">
            <v>300.09500000000003</v>
          </cell>
          <cell r="BC92">
            <v>774.78800000000001</v>
          </cell>
          <cell r="BG92">
            <v>21308.253000000004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do Plano"/>
      <sheetName val="DMT MEDIÇÃO"/>
      <sheetName val="MEMÓRIA"/>
      <sheetName val="DMT MEDIÇÃO (2)"/>
      <sheetName val="Relação de bens adquiridos"/>
      <sheetName val="Físico-Financeiro - Contas"/>
      <sheetName val="Cronograma"/>
      <sheetName val="Anexo III - Cronograma"/>
      <sheetName val="Boletim"/>
      <sheetName val="Fatura DVOP DNER"/>
      <sheetName val="Anexo 1"/>
      <sheetName val="Bens adquiridos"/>
      <sheetName val="Anexo 2"/>
      <sheetName val="Anexo 3"/>
      <sheetName val="Ficha DNER"/>
      <sheetName val="RELATÓRIO"/>
      <sheetName val="RESUMO-DVOP"/>
      <sheetName val="REAJU"/>
      <sheetName val="Cronograma Físico-Financeiro"/>
      <sheetName val="Fórmula"/>
      <sheetName val="Aterro"/>
      <sheetName val="Aterro a 100% PN"/>
      <sheetName val="Aterro a 95% PN "/>
      <sheetName val="Plan1"/>
      <sheetName val="Cortes"/>
      <sheetName val="ESCAVAÇÃO"/>
      <sheetName val="Limpeza da faixa de domínio"/>
      <sheetName val="Regula"/>
      <sheetName val="Sub-base"/>
      <sheetName val="Base"/>
      <sheetName val="Ligação"/>
      <sheetName val="TSD-FOG"/>
      <sheetName val="CBUQ"/>
      <sheetName val="Pintura DE LIGAÇÃO"/>
      <sheetName val="DRENO"/>
      <sheetName val="DMT"/>
      <sheetName val="RESUMO_DVOP"/>
      <sheetName val="Imprimaçã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"/>
      <sheetName val="planilha"/>
      <sheetName val="quantf_aditivo"/>
      <sheetName val="consumo"/>
      <sheetName val="Transp_Geral_aditivo"/>
      <sheetName val="transp_dren"/>
      <sheetName val="DMT_"/>
      <sheetName val="reaj"/>
      <sheetName val="2 S 04 950 76"/>
      <sheetName val="2 S 04 950 78"/>
      <sheetName val="2 S 04 950 81"/>
      <sheetName val="2 S 04 930 52"/>
      <sheetName val="2 S 04 930 53"/>
      <sheetName val="2 S 04 930 54"/>
      <sheetName val="2 S 04 930 55"/>
      <sheetName val="2 S 04 931 52"/>
      <sheetName val="2 S 04 931 53"/>
      <sheetName val="2 S 04 963 83"/>
      <sheetName val="2 S 04 100 51"/>
      <sheetName val="2 S 04 100 54"/>
      <sheetName val="2 S 04 120 51"/>
      <sheetName val="2 S 04 210 56"/>
      <sheetName val="2 S 04 210 57"/>
      <sheetName val="2 S 04 111 51"/>
      <sheetName val="2 S 04 211 53"/>
      <sheetName val="2 S 04 121 51"/>
      <sheetName val="2 S 05 300 02"/>
      <sheetName val="ESCORAMENTO"/>
      <sheetName val="CALÇADA"/>
      <sheetName val="73892-002"/>
      <sheetName val="73764-004"/>
      <sheetName val="74236-001"/>
      <sheetName val="73967-003 "/>
      <sheetName val="74236 001"/>
      <sheetName val="2 S 05 100 00"/>
      <sheetName val="73967-003"/>
      <sheetName val="359"/>
      <sheetName val="73967-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F2">
            <v>5.3699999999999998E-2</v>
          </cell>
        </row>
        <row r="4">
          <cell r="F4">
            <v>5.2400000000000002E-2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DVOP"/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Resumo Medição"/>
      <sheetName val="DMT MEDIÇÃO"/>
      <sheetName val="Planilha do Plano"/>
      <sheetName val="MEMÓRIA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TOTAL NÃO PRECISA"/>
      <sheetName val="RELATÓRIO- NÃO PRECISA SEET"/>
      <sheetName val="Ofício"/>
      <sheetName val="Empreiteira_Agrimat"/>
      <sheetName val="RESUMO-DVOP"/>
      <sheetName val="Reajuste "/>
      <sheetName val="Crono Físico-Financeiro "/>
      <sheetName val="Boletim Desempenho"/>
      <sheetName val="Base"/>
      <sheetName val="Sub-base"/>
      <sheetName val="Reforço Subleito"/>
      <sheetName val="Imprimação"/>
      <sheetName val="TSD-FOG"/>
      <sheetName val="CBUQ "/>
      <sheetName val="TSS"/>
      <sheetName val="AGREGADOS"/>
      <sheetName val="Mat Asf "/>
      <sheetName val="Corte DMT 50 a 200"/>
      <sheetName val="Corte DMT 800 a 1000"/>
      <sheetName val="DMT "/>
      <sheetName val="compact 100%"/>
      <sheetName val="Solo Mole)"/>
      <sheetName val="Enroncamento Pedra Jogada"/>
      <sheetName val="Cerca "/>
      <sheetName val="Desmatamento"/>
      <sheetName val="OAC"/>
      <sheetName val="Meio fio"/>
      <sheetName val="Dreno"/>
      <sheetName val="VPC"/>
      <sheetName val="TERR_PAV"/>
      <sheetName val="Crongrama SEET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_Gerais"/>
      <sheetName val="CAPA"/>
      <sheetName val="Contra-Capa"/>
      <sheetName val="Ficha Medição"/>
      <sheetName val="Memória de Cálculo"/>
      <sheetName val="Folha de Medição"/>
      <sheetName val="Folha de Med Acumuladas"/>
      <sheetName val="Canteiro"/>
      <sheetName val="Mobilização Equip"/>
      <sheetName val="Pluviom"/>
      <sheetName val="Fotos"/>
      <sheetName val="BDP"/>
    </sheetNames>
    <sheetDataSet>
      <sheetData sheetId="0">
        <row r="3">
          <cell r="C3" t="str">
            <v>SR/MT-0653/2009-00</v>
          </cell>
        </row>
        <row r="4">
          <cell r="C4" t="str">
            <v>REDRAM CONSTRUTORA DE OBRAS LTDA.</v>
          </cell>
        </row>
        <row r="6">
          <cell r="C6" t="str">
            <v>BR-364/MT</v>
          </cell>
        </row>
        <row r="7">
          <cell r="C7" t="str">
            <v>Divisa GO/MT – Divisa MT/RO</v>
          </cell>
        </row>
        <row r="8">
          <cell r="C8" t="str">
            <v>Entrº MT-170(A)/ 358 - Campo Novo do Parecis</v>
          </cell>
        </row>
        <row r="9">
          <cell r="C9" t="str">
            <v>Km 799,3 - Km 879,3</v>
          </cell>
        </row>
        <row r="12">
          <cell r="C12">
            <v>40114</v>
          </cell>
        </row>
        <row r="16">
          <cell r="C16">
            <v>10</v>
          </cell>
        </row>
        <row r="17">
          <cell r="C17" t="str">
            <v>10ª Medição Parcial</v>
          </cell>
        </row>
        <row r="23">
          <cell r="C23">
            <v>40424</v>
          </cell>
        </row>
        <row r="24">
          <cell r="C24" t="str">
            <v>03 DE SETEMBRO DE 2010</v>
          </cell>
        </row>
        <row r="27">
          <cell r="C27" t="str">
            <v>01/08/2010 a 31/08/2010</v>
          </cell>
        </row>
      </sheetData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MAPA"/>
      <sheetName val="RESUMO DE MEDIÇÃO"/>
      <sheetName val="Medição Acumulada"/>
      <sheetName val="memória de calculo_TERRAPLE."/>
      <sheetName val="memória de cálculo_FRESA"/>
      <sheetName val="memória de cálculo_PL"/>
      <sheetName val="memória de cálculo_MF"/>
      <sheetName val="memória de cálculo_BINDER"/>
      <sheetName val="memória de cálculo_CAPA"/>
      <sheetName val=" Mapa de Chuva"/>
      <sheetName val="AVANÇO"/>
      <sheetName val="PGQ "/>
      <sheetName val="BOLETIM"/>
      <sheetName val="Canteiro - Total"/>
      <sheetName val="Mobilização - 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Pato "/>
      <sheetName val="Memorial "/>
      <sheetName val="Q Custo"/>
      <sheetName val="Transp"/>
      <sheetName val="Cronog"/>
      <sheetName val="reg_mec_fx_dm_"/>
      <sheetName val="rec_cam_pav_"/>
      <sheetName val="solo_cimento"/>
      <sheetName val="imprimação"/>
      <sheetName val="aquis_ CM_30 impri"/>
      <sheetName val="tr_CM_30 impr"/>
      <sheetName val="pint_lig"/>
      <sheetName val="aquis_ RR_1C pl"/>
      <sheetName val="tr_RR_1C pl"/>
      <sheetName val="capa selan_pedrisco"/>
      <sheetName val="aquis_RR_2C"/>
      <sheetName val="tr_RR_2C"/>
      <sheetName val="rec_rev_frio"/>
      <sheetName val="mbuf"/>
      <sheetName val="aquis_RM_1C"/>
      <sheetName val="tr_RM_1C"/>
      <sheetName val="rec_rev_quente"/>
      <sheetName val="mbuq"/>
      <sheetName val="aquis_CAP_20"/>
      <sheetName val="tr_CAP_20"/>
      <sheetName val="rem_man_rev_bet_"/>
      <sheetName val="rem_mec_cam_gran_pav_"/>
      <sheetName val="rem_man_cam_gran_pav_"/>
      <sheetName val="con_ciclp_"/>
      <sheetName val="con_cim_"/>
      <sheetName val="arg_cim_areia"/>
      <sheetName val="drobragem"/>
      <sheetName val="forma"/>
      <sheetName val="ret_com_bueiro"/>
      <sheetName val="reat_apil_"/>
      <sheetName val="limp_ponte"/>
      <sheetName val="esc_man_1ªcat"/>
      <sheetName val="esc_mec_vala_mat_1ªcat"/>
      <sheetName val="enroc_pd_arrum_"/>
      <sheetName val="enroc_pd_jogada"/>
      <sheetName val="tapa buraco"/>
      <sheetName val="aquis_CM_30 tp"/>
      <sheetName val="tr_CM_30 tp"/>
      <sheetName val="rem_pro_dem_mn_"/>
      <sheetName val="aquis_ CM_30 rmendo"/>
      <sheetName val="tr_CM_30 remendo"/>
      <sheetName val="selagem trinca"/>
      <sheetName val="aquis_RR_1C selagem"/>
      <sheetName val="tr_RR_1C selagem"/>
      <sheetName val="correção"/>
      <sheetName val="aquis_ RR_1C pl (2)"/>
      <sheetName val="tr_RR_1C pl (2)"/>
      <sheetName val="fresagem"/>
      <sheetName val="rec_guad_corpo"/>
      <sheetName val="limp_sarj_meio_fio"/>
      <sheetName val="limp_vala_dren_"/>
      <sheetName val="limp_desc_d_água"/>
      <sheetName val="limp_bueiro"/>
      <sheetName val="assent_ D_1_00m"/>
      <sheetName val="limp_pc_sinal_"/>
      <sheetName val="rec_pc_sinal_"/>
      <sheetName val="rec_def_met_"/>
      <sheetName val="caiação"/>
      <sheetName val="renov_sin_horiz_"/>
      <sheetName val="rec_manual aterro"/>
      <sheetName val="rma"/>
      <sheetName val="rem_manual barr_solo"/>
      <sheetName val="rem_manual barr_rocha"/>
      <sheetName val="roç_man_"/>
      <sheetName val="roç_cap_col_"/>
      <sheetName val="roç_mec_"/>
      <sheetName val="capina man_"/>
      <sheetName val="tr_lc_basc_5m3"/>
      <sheetName val="tr_remendo"/>
      <sheetName val="tr_lc_carroc_4t"/>
      <sheetName val="tr_com_carroc_"/>
      <sheetName val="tr_com_basc_10m³"/>
      <sheetName val="tr_loc_mat_bet"/>
      <sheetName val="micro"/>
      <sheetName val="aquis_pilim_"/>
      <sheetName val="tr_polim_"/>
      <sheetName val="veic_"/>
      <sheetName val="mobilização"/>
      <sheetName val="prancha"/>
      <sheetName val="instalação"/>
      <sheetName val="cerca"/>
      <sheetName val="trans_frio"/>
      <sheetName val="trans_quen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MT modelo"/>
      <sheetName val="Corte DMT 50 a 200"/>
    </sheetNames>
    <sheetDataSet>
      <sheetData sheetId="0"/>
      <sheetData sheetId="1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&lt;=até aqui"/>
      <sheetName val="PLAN-sipom"/>
      <sheetName val="Dr.Gilson"/>
      <sheetName val="Dados"/>
      <sheetName val="CCHE"/>
      <sheetName val="Crono "/>
      <sheetName val="BDI "/>
      <sheetName val="ES"/>
      <sheetName val="MObra"/>
      <sheetName val="calc.binder capa c.asfalto L-34"/>
      <sheetName val="dreno sub-hor.-transp&gt;3km"/>
      <sheetName val="CAP-20"/>
      <sheetName val="TABELA"/>
    </sheetNames>
    <sheetDataSet>
      <sheetData sheetId="0"/>
      <sheetData sheetId="1"/>
      <sheetData sheetId="2"/>
      <sheetData sheetId="3"/>
      <sheetData sheetId="4"/>
      <sheetData sheetId="5">
        <row r="6">
          <cell r="B6" t="str">
            <v>Sobrenco Engenharia e Comércio Ltda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t Asf"/>
      <sheetName val="Ofício"/>
      <sheetName val="RESUMO-DVOP"/>
      <sheetName val="REAJU"/>
      <sheetName val="Crono Físico-Financeiro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>
        <row r="36">
          <cell r="C36" t="str">
            <v>Engº. ??????????????</v>
          </cell>
        </row>
        <row r="37">
          <cell r="C37" t="str">
            <v xml:space="preserve"> Membro Port. GP Nº. ??????????????</v>
          </cell>
          <cell r="H37" t="str">
            <v>Fiscal Port. GP Nº. ????????????</v>
          </cell>
        </row>
      </sheetData>
      <sheetData sheetId="1">
        <row r="36">
          <cell r="C36" t="str">
            <v>Engº. ??????????????</v>
          </cell>
        </row>
      </sheetData>
      <sheetData sheetId="2">
        <row r="36">
          <cell r="C36" t="str">
            <v>Engº. ??????????????</v>
          </cell>
        </row>
      </sheetData>
      <sheetData sheetId="3">
        <row r="36">
          <cell r="C36" t="str">
            <v>Engº. ??????????????</v>
          </cell>
        </row>
      </sheetData>
      <sheetData sheetId="4">
        <row r="36">
          <cell r="C36" t="str">
            <v>Engº. ??????????????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 refreshError="1"/>
      <sheetData sheetId="1">
        <row r="36">
          <cell r="C36" t="str">
            <v>Engº. ??????????????</v>
          </cell>
        </row>
      </sheetData>
      <sheetData sheetId="2">
        <row r="36">
          <cell r="C36" t="str">
            <v>Engº. ??????????????</v>
          </cell>
        </row>
      </sheetData>
      <sheetData sheetId="3">
        <row r="36">
          <cell r="C36" t="str">
            <v>Engº. ??????????????</v>
          </cell>
        </row>
      </sheetData>
      <sheetData sheetId="4">
        <row r="36">
          <cell r="C36" t="str">
            <v>Engº. ??????????????</v>
          </cell>
        </row>
        <row r="37">
          <cell r="C37" t="str">
            <v xml:space="preserve"> Membro Port. GP Nº. ??????????????</v>
          </cell>
          <cell r="H37" t="str">
            <v>Fiscal Port. GP Nº. ????????????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t Asf"/>
      <sheetName val="Ofício"/>
      <sheetName val="RESUMO-DVOP"/>
      <sheetName val="REAJU"/>
      <sheetName val="Crono Físico-Financeiro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>
        <row r="36">
          <cell r="C36" t="str">
            <v>Engº. ??????????????</v>
          </cell>
        </row>
        <row r="37">
          <cell r="C37" t="str">
            <v xml:space="preserve"> Membro Port. GP Nº. ??????????????</v>
          </cell>
          <cell r="H37" t="str">
            <v>Fiscal Port. GP Nº. ????????????</v>
          </cell>
        </row>
      </sheetData>
      <sheetData sheetId="1">
        <row r="36">
          <cell r="C36" t="str">
            <v>Engº. ??????????????</v>
          </cell>
        </row>
      </sheetData>
      <sheetData sheetId="2">
        <row r="36">
          <cell r="C36" t="str">
            <v>Engº. ??????????????</v>
          </cell>
        </row>
      </sheetData>
      <sheetData sheetId="3">
        <row r="36">
          <cell r="C36" t="str">
            <v>Engº. ??????????????</v>
          </cell>
        </row>
      </sheetData>
      <sheetData sheetId="4">
        <row r="36">
          <cell r="C36" t="str">
            <v>Engº. ??????????????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/>
      <sheetData sheetId="74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ágina 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</sheetNames>
    <sheetDataSet>
      <sheetData sheetId="0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a Medição"/>
      <sheetName val="2a Medição"/>
    </sheetNames>
    <sheetDataSet>
      <sheetData sheetId="0"/>
      <sheetData sheetId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Completa"/>
      <sheetName val="Medição"/>
    </sheetNames>
    <sheetDataSet>
      <sheetData sheetId="0"/>
      <sheetData sheetId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Crono Físico-Financeiro"/>
      <sheetName val="Cubação"/>
      <sheetName val="DMT_TERRAPLENAGEM"/>
      <sheetName val="Transporte_materiais"/>
      <sheetName val="Limpeza da faixa de domínio"/>
      <sheetName val="OAC1 "/>
      <sheetName val="Regula"/>
      <sheetName val="Sub-base"/>
      <sheetName val=" base "/>
      <sheetName val="DMT_EV "/>
      <sheetName val="CÁLC.DMT-T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7">
          <cell r="V27">
            <v>42397.102999999996</v>
          </cell>
        </row>
      </sheetData>
      <sheetData sheetId="10"/>
      <sheetData sheetId="11"/>
      <sheetData sheetId="12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DIESEL-SINFRA"/>
      <sheetName val="Ofício"/>
      <sheetName val="RELATÓRIO-(mãe)"/>
      <sheetName val="RESUMO-SINFRA"/>
      <sheetName val="Crono Físico-Financeiro"/>
      <sheetName val="Limpeza da faixa de domínio"/>
      <sheetName val="Limpeza da cx emprest."/>
      <sheetName val="Aterro"/>
      <sheetName val="DMT"/>
      <sheetName val="CÁLC.DMT"/>
      <sheetName val="Regula"/>
      <sheetName val="Compact.100%"/>
      <sheetName val="Reforço, Sub e base"/>
      <sheetName val="Imprimação"/>
      <sheetName val="TSS - TSD-FOG"/>
      <sheetName val="OAC"/>
      <sheetName val="Mat Asf"/>
      <sheetName val="AGREGADOS"/>
      <sheetName val="Dreno"/>
      <sheetName val="Meio fio"/>
      <sheetName val="Valeta"/>
      <sheetName val="Defensa"/>
      <sheetName val="Grama"/>
      <sheetName val="Cer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Crono Físico-Financeiro"/>
      <sheetName val="Cubação"/>
      <sheetName val="DMT_TERRAPLENAGEM"/>
      <sheetName val="Transporte_materiais"/>
      <sheetName val="Limpeza da faixa de domínio"/>
      <sheetName val="OAC1 "/>
      <sheetName val="Regula"/>
      <sheetName val="Sub-base"/>
      <sheetName val=" base "/>
      <sheetName val="DMT_EV "/>
      <sheetName val="CÁLC.DMT-T "/>
      <sheetName val="Sub_ba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7">
          <cell r="V27">
            <v>42397.102999999996</v>
          </cell>
        </row>
      </sheetData>
      <sheetData sheetId="10"/>
      <sheetData sheetId="11"/>
      <sheetData sheetId="12"/>
      <sheetData sheetId="13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DVOP"/>
      <sheetName val="RELATÓRIO"/>
      <sheetName val="RESUMO-DVOP"/>
      <sheetName val="Cronograma Físico-Financeiro"/>
      <sheetName val="REAJU"/>
      <sheetName val="Aterro"/>
      <sheetName val="Aterro a 100% PN (2)"/>
      <sheetName val="DMT MEDIÇÃO (2)"/>
      <sheetName val="DMT MEDIÇÃO"/>
      <sheetName val="Plan1"/>
      <sheetName val="Cortes"/>
      <sheetName val="ESCAVAÇÃO"/>
      <sheetName val="Limpeza da faixa de domínio"/>
      <sheetName val="Colchão drenante"/>
      <sheetName val="Pintura"/>
      <sheetName val="Grama"/>
      <sheetName val="Meio fio"/>
      <sheetName val="Plan2"/>
      <sheetName val="Transporte de brita"/>
      <sheetName val="Sarjeta geral "/>
      <sheetName val="DRENO"/>
      <sheetName val="SINALIZAÇÃO HORIZONTAL (2)"/>
      <sheetName val="SINALIZAÇÃO VERTICAL"/>
      <sheetName val="SINALIZAÇÃO HORIZONTA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"/>
      <sheetName val="RESUMO-DVOP"/>
      <sheetName val="Cronograma Físico-Financeiro"/>
      <sheetName val="REAJU"/>
      <sheetName val="Aterro"/>
      <sheetName val="Aterro a 100% PN (2)"/>
      <sheetName val="DMT MEDIÇÃO (2)"/>
      <sheetName val="DMT MEDIÇÃO"/>
      <sheetName val="Plan1"/>
      <sheetName val="Cortes"/>
      <sheetName val="ESCAVAÇÃO"/>
      <sheetName val="Limpeza da faixa de domínio"/>
      <sheetName val="Colchão drenante"/>
      <sheetName val="Pintura"/>
      <sheetName val="Grama"/>
      <sheetName val="Meio fio"/>
      <sheetName val="Plan2"/>
      <sheetName val="Transporte de brita"/>
      <sheetName val="Sarjeta geral "/>
      <sheetName val="DRENO"/>
      <sheetName val="SINALIZAÇÃO HORIZONTAL (2)"/>
      <sheetName val="SINALIZAÇÃO VERTICAL"/>
      <sheetName val="SINALIZAÇÃO HORIZONTAL"/>
      <sheetName val="RESUMO_DVOP"/>
      <sheetName val="Cubação"/>
      <sheetName val="Sub_ba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DVOP"/>
      <sheetName val="RELATÓRIO"/>
      <sheetName val="RESUMO-DVOP"/>
      <sheetName val="Cronograma Físico-Financeiro"/>
      <sheetName val="REAJU"/>
      <sheetName val="Aterro"/>
      <sheetName val="Aterro a 100% PN (2)"/>
      <sheetName val="DMT MEDIÇÃO (2)"/>
      <sheetName val="DMT MEDIÇÃO"/>
      <sheetName val="Plan1"/>
      <sheetName val="Cortes"/>
      <sheetName val="ESCAVAÇÃO"/>
      <sheetName val="Limpeza da faixa de domínio"/>
      <sheetName val="Colchão drenante"/>
      <sheetName val="Pintura"/>
      <sheetName val="Grama"/>
      <sheetName val="Meio fio"/>
      <sheetName val="Plan2"/>
      <sheetName val="Transporte de brita"/>
      <sheetName val="Sarjeta geral "/>
      <sheetName val="DRENO"/>
      <sheetName val="SINALIZAÇÃO HORIZONTAL (2)"/>
      <sheetName val="SINALIZAÇÃO VERTICAL"/>
      <sheetName val="SINALIZAÇÃO HORIZONTAL"/>
    </sheetNames>
    <sheetDataSet>
      <sheetData sheetId="0"/>
      <sheetData sheetId="1" refreshError="1"/>
      <sheetData sheetId="2" refreshError="1">
        <row r="35">
          <cell r="C35" t="str">
            <v>Local e data: Peixoto de Azevedo/MT, 28 de fevereiro de 1998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"/>
      <sheetName val="RESUMO-DVOP_JBS (2)"/>
      <sheetName val="Boletim"/>
      <sheetName val="RESUMO-DVOP MOD SEET"/>
      <sheetName val="Forma Tubulão"/>
      <sheetName val="Forma Compensado"/>
      <sheetName val="AÇO CA-50"/>
      <sheetName val="Reajustamento"/>
      <sheetName val="Crono Físico-Financeiro"/>
      <sheetName val="Mat Asf "/>
      <sheetName val="RESUMO-DVOP_AGRIMAT"/>
      <sheetName val="REAJU (2)"/>
      <sheetName val="Mat Asf"/>
      <sheetName val="Meio fio"/>
      <sheetName val="Total Mat Asf"/>
      <sheetName val="Desmatamento "/>
      <sheetName val="Limpeza da faixa de domínio"/>
      <sheetName val="Remoção"/>
      <sheetName val="DMT 50m"/>
      <sheetName val="DMT 600 a 800m"/>
      <sheetName val="DMT 1000 a 1200m"/>
      <sheetName val="Enrocamento Rachão"/>
      <sheetName val="Remoção Solo Mole"/>
      <sheetName val="OAC"/>
      <sheetName val="Regula"/>
      <sheetName val="Sub-base"/>
      <sheetName val="Base"/>
      <sheetName val="Imprimação"/>
      <sheetName val="TSD-FOG"/>
      <sheetName val="CAPA SELANTE"/>
      <sheetName val="AGREGADOS"/>
      <sheetName val="Dreno"/>
      <sheetName val="Cerca"/>
      <sheetName val="Valeta"/>
      <sheetName val="Enleivamento"/>
      <sheetName val="Valeta (3)"/>
      <sheetName val="AGREGADOS P DRENAGEM"/>
      <sheetName val="TSS"/>
      <sheetName val="DMT"/>
      <sheetName val="DMT modelo (2)"/>
      <sheetName val="Aterro"/>
      <sheetName val="Aterro 100%"/>
      <sheetName val="Aterro 95%"/>
      <sheetName val="Transp. Rio Honorato"/>
      <sheetName val="Cálculo Ponte"/>
      <sheetName val="Defensa"/>
      <sheetName val="Placas"/>
      <sheetName val="Grama"/>
      <sheetName val="Pintura"/>
      <sheetName val="REAJU"/>
      <sheetName val="Relatório "/>
    </sheetNames>
    <sheetDataSet>
      <sheetData sheetId="0">
        <row r="12">
          <cell r="B12" t="str">
            <v>Firma: AGRIMAT ENGª INDUSTRIA E COMÉRCIO LTDA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0">
          <cell r="H10" t="str">
            <v>Firma: AGRIMAT ENGª INDUSTRIA E COMÉRCIO LTDA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TSS e TSD"/>
      <sheetName val="RESUMO-DVOP"/>
      <sheetName val="Reajuste"/>
      <sheetName val="Crono Físico-Financeiro"/>
      <sheetName val="Limpeza da faixa de domínio"/>
      <sheetName val="Vol da regula"/>
      <sheetName val="Cubação"/>
      <sheetName val="Caixas de Contenção "/>
      <sheetName val="DMT_TERRAPLENAGEM "/>
      <sheetName val="DMT_EV "/>
      <sheetName val="Regula"/>
      <sheetName val=" base  "/>
      <sheetName val="Sub-base"/>
      <sheetName val="Imprimação"/>
      <sheetName val="CBUQ"/>
      <sheetName val="Mat Asf"/>
      <sheetName val="OAC2"/>
      <sheetName val="Cerca"/>
      <sheetName val="secção tipo"/>
      <sheetName val="Dados Contratuais"/>
      <sheetName val="CÁLC.DMT-T "/>
      <sheetName val="Transporte_materiais"/>
      <sheetName val="Meio fio"/>
      <sheetName val="AGREGADOS"/>
      <sheetName val="Dreno"/>
      <sheetName val="DIST.MAT-T "/>
      <sheetName val="Defensa"/>
    </sheetNames>
    <sheetDataSet>
      <sheetData sheetId="0"/>
      <sheetData sheetId="1"/>
      <sheetData sheetId="2" refreshError="1">
        <row r="23">
          <cell r="W23" t="str">
            <v>Eng° Luiz Tadeu Parisi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8ª MED"/>
    </sheetNames>
    <sheetDataSet>
      <sheetData sheetId="0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em."/>
      <sheetName val="Ofício"/>
      <sheetName val="Resumo 1"/>
      <sheetName val="C. Físico-Finan"/>
      <sheetName val="Fisico Sangue 2"/>
      <sheetName val="Folha 1"/>
      <sheetName val="Trans Med."/>
      <sheetName val="Folha 4.1"/>
      <sheetName val="Planilha"/>
      <sheetName val="CronFIFI"/>
      <sheetName val="Tubul.  2"/>
      <sheetName val="Tub. 3 "/>
      <sheetName val="Tub. 4"/>
      <sheetName val="Folha 6"/>
      <sheetName val="Folha 7"/>
      <sheetName val="Físico Sangue 1"/>
      <sheetName val="RESUMO-DVOP"/>
      <sheetName val="RESUMO_8ª MED"/>
      <sheetName val="SERV-EXTRAS"/>
      <sheetName val="Planilha 358 (Saldo)"/>
    </sheetNames>
    <sheetDataSet>
      <sheetData sheetId="0" refreshError="1"/>
      <sheetData sheetId="1" refreshError="1"/>
      <sheetData sheetId="2">
        <row r="13">
          <cell r="B13" t="str">
            <v>SERVIÇOS PRELIMINARES</v>
          </cell>
        </row>
      </sheetData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Teor"/>
      <sheetName val="C.U"/>
      <sheetName val="RESUMO-4ª MED"/>
      <sheetName val="Capa Memória de Calc"/>
      <sheetName val="Capa Resumo"/>
      <sheetName val="Capa Documentação"/>
      <sheetName val="Capa Anexo I"/>
      <sheetName val="Capa Anexo II"/>
      <sheetName val="Capa Anexo III"/>
      <sheetName val="Capa Premissas"/>
      <sheetName val="Capa Caract. Seg."/>
      <sheetName val="Capa Anexo IV"/>
      <sheetName val="P A T O 98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Plan10"/>
      <sheetName val="Plan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7">
          <cell r="B7" t="str">
            <v>KM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 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 extra"/>
      <sheetName val="Plan1"/>
      <sheetName val="Boletim Desempenho"/>
      <sheetName val="Crono Físico_Financeiro "/>
      <sheetName val="REL_MED"/>
      <sheetName val="Ofício"/>
      <sheetName val="RESUMO_DVOP"/>
      <sheetName val="Meio fio "/>
      <sheetName val="Cimento"/>
      <sheetName val="Cimento (2)"/>
      <sheetName val="OAC"/>
      <sheetName val="Compact de fundo"/>
      <sheetName val="Regula"/>
      <sheetName val="Sub_base"/>
      <sheetName val="Base "/>
      <sheetName val="Imprimação"/>
      <sheetName val="TSS_"/>
      <sheetName val="TSD_FOG_"/>
      <sheetName val="CERCA"/>
      <sheetName val="Sinalização "/>
      <sheetName val="Hidrosemeadura"/>
      <sheetName val="GRAMA"/>
      <sheetName val="REM E RECOMP C_VEGETAL"/>
      <sheetName val="Desmatamento"/>
      <sheetName val="ESCAV VALA"/>
      <sheetName val="3ª CAT"/>
      <sheetName val="Aterro T"/>
      <sheetName val="Aterro C"/>
      <sheetName val="DMT"/>
      <sheetName val="Patrolamento"/>
      <sheetName val="Esc e carga mat jazida"/>
      <sheetName val="transp_ rod_ Não pav_"/>
      <sheetName val="Espalhamen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x.1"/>
      <sheetName val="Aux.2"/>
      <sheetName val="Ofício"/>
      <sheetName val="Resumo"/>
      <sheetName val="Relatório"/>
      <sheetName val="Boletim"/>
      <sheetName val="Cronograma"/>
      <sheetName val="Reajuste"/>
      <sheetName val="Crono Físico"/>
      <sheetName val="Relatório de Medição"/>
      <sheetName val="Adm.Local"/>
      <sheetName val="Desmatamento"/>
      <sheetName val="Cubação"/>
      <sheetName val="DMT"/>
      <sheetName val="DMT (2ªcat.)"/>
      <sheetName val="Patrolamento"/>
      <sheetName val="Conservação"/>
      <sheetName val="Solo Mole"/>
      <sheetName val="Reconf. caixas"/>
      <sheetName val="Remoção Solo Baixa Cap."/>
      <sheetName val="Rem. Matacão"/>
      <sheetName val="Regula"/>
      <sheetName val="Sub-base"/>
      <sheetName val="Base"/>
      <sheetName val="Imprimação"/>
      <sheetName val="TSS"/>
      <sheetName val="Transp. agreg. TSS"/>
      <sheetName val="TSD"/>
      <sheetName val="Transp. agreg. TSD"/>
      <sheetName val="Placas"/>
      <sheetName val="Tachas"/>
      <sheetName val="SH - faixas"/>
      <sheetName val="Defensas"/>
      <sheetName val="Balizadores"/>
      <sheetName val="O.A.C"/>
      <sheetName val="Dreno"/>
      <sheetName val="Dren.Superf."/>
      <sheetName val="Transp.Drenagem"/>
      <sheetName val="INSUMOS DRENAGEM"/>
      <sheetName val="Enrocamento"/>
      <sheetName val="Remoção Bueiro"/>
      <sheetName val="Veículo"/>
      <sheetName val="Hidrossemeadura"/>
      <sheetName val="Cerca"/>
      <sheetName val="Regul.Emprést.m2"/>
      <sheetName val="Reconf.Emprést.m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>
        <row r="15">
          <cell r="B15">
            <v>418</v>
          </cell>
        </row>
      </sheetData>
      <sheetData sheetId="35"/>
      <sheetData sheetId="36"/>
      <sheetData sheetId="37"/>
      <sheetData sheetId="38">
        <row r="7">
          <cell r="A7" t="str">
            <v>2 S 04 100 54</v>
          </cell>
          <cell r="B7" t="str">
            <v>CORPO</v>
          </cell>
          <cell r="C7" t="str">
            <v>Corpo de BSTC D=1,20 m incl. berços e dentes - AC/BC/PC</v>
          </cell>
          <cell r="D7">
            <v>0.54849999999999999</v>
          </cell>
          <cell r="E7">
            <v>1.0324</v>
          </cell>
          <cell r="F7">
            <v>0.36820000000000003</v>
          </cell>
          <cell r="G7">
            <v>1.3</v>
          </cell>
          <cell r="H7">
            <v>0</v>
          </cell>
          <cell r="I7">
            <v>6.7000000000000002E-3</v>
          </cell>
          <cell r="J7">
            <v>0.3533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2 S 04 110 52</v>
          </cell>
          <cell r="B8" t="str">
            <v>CORPO</v>
          </cell>
          <cell r="C8" t="str">
            <v>Corpo de BDTC D=1,20 m incl. berços e dentes - AC/BC/PC</v>
          </cell>
          <cell r="D8">
            <v>1.0971</v>
          </cell>
          <cell r="E8">
            <v>2.0649000000000002</v>
          </cell>
          <cell r="F8">
            <v>0.73650000000000004</v>
          </cell>
          <cell r="G8">
            <v>2.6</v>
          </cell>
          <cell r="H8">
            <v>0</v>
          </cell>
          <cell r="I8">
            <v>6.7000000000000002E-3</v>
          </cell>
          <cell r="J8">
            <v>0.70650000000000002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2 S 04 120 52</v>
          </cell>
          <cell r="B9" t="str">
            <v>CORPO</v>
          </cell>
          <cell r="C9" t="str">
            <v>Corpo de BTTC D=1,20 m incl. berços e dentes - AC/BC/PC</v>
          </cell>
          <cell r="D9">
            <v>1.6456</v>
          </cell>
          <cell r="E9">
            <v>3.0973000000000002</v>
          </cell>
          <cell r="F9">
            <v>1.1047</v>
          </cell>
          <cell r="G9">
            <v>3.9</v>
          </cell>
          <cell r="H9">
            <v>0</v>
          </cell>
          <cell r="I9">
            <v>6.7000000000000002E-3</v>
          </cell>
          <cell r="J9">
            <v>1.0598000000000001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2 S 04 200 01</v>
          </cell>
          <cell r="B10" t="str">
            <v>CORPO</v>
          </cell>
          <cell r="C10" t="str">
            <v>BSCC 1,5 x 1,5 m</v>
          </cell>
          <cell r="D10">
            <v>0.68840000000000001</v>
          </cell>
          <cell r="E10">
            <v>0.78620000000000001</v>
          </cell>
          <cell r="F10">
            <v>0.15379999999999999</v>
          </cell>
          <cell r="G10">
            <v>0</v>
          </cell>
          <cell r="H10">
            <v>0</v>
          </cell>
          <cell r="I10">
            <v>8.5999999999999993E-2</v>
          </cell>
          <cell r="J10">
            <v>0</v>
          </cell>
          <cell r="K10">
            <v>2.25</v>
          </cell>
          <cell r="L10">
            <v>0</v>
          </cell>
          <cell r="M10">
            <v>0</v>
          </cell>
        </row>
        <row r="11">
          <cell r="A11" t="str">
            <v>2 S 04 200 06</v>
          </cell>
          <cell r="B11" t="str">
            <v>CORPO</v>
          </cell>
          <cell r="C11" t="str">
            <v>BSCC 2,0 x 2,0 m</v>
          </cell>
          <cell r="D11">
            <v>1.0749</v>
          </cell>
          <cell r="E11">
            <v>1.2908999999999999</v>
          </cell>
          <cell r="F11">
            <v>0.45419999999999999</v>
          </cell>
          <cell r="G11">
            <v>0</v>
          </cell>
          <cell r="H11">
            <v>0</v>
          </cell>
          <cell r="I11">
            <v>0.09</v>
          </cell>
          <cell r="J11">
            <v>0</v>
          </cell>
          <cell r="K11">
            <v>4</v>
          </cell>
          <cell r="L11">
            <v>0</v>
          </cell>
          <cell r="M11">
            <v>0</v>
          </cell>
        </row>
        <row r="12">
          <cell r="A12" t="str">
            <v>2 S 04 200 10</v>
          </cell>
          <cell r="B12" t="str">
            <v>CORPO</v>
          </cell>
          <cell r="C12" t="str">
            <v>Corpo de BSCC 2,00m x 2,00m alt. 2,50 a 5,00m</v>
          </cell>
          <cell r="D12">
            <v>1.0749</v>
          </cell>
          <cell r="E12">
            <v>1.2908999999999999</v>
          </cell>
          <cell r="F12">
            <v>0.45419999999999999</v>
          </cell>
          <cell r="G12">
            <v>0</v>
          </cell>
          <cell r="H12">
            <v>0</v>
          </cell>
          <cell r="I12">
            <v>0.09</v>
          </cell>
          <cell r="J12">
            <v>0</v>
          </cell>
          <cell r="K12">
            <v>4</v>
          </cell>
          <cell r="L12">
            <v>0</v>
          </cell>
          <cell r="M12">
            <v>0</v>
          </cell>
        </row>
        <row r="13">
          <cell r="A13" t="str">
            <v>2 S 04 200 08</v>
          </cell>
          <cell r="B13" t="str">
            <v>CORPO</v>
          </cell>
          <cell r="C13" t="str">
            <v>Corpo de BSCC 3,00m x 3,00m alt. 1,00 a 2,50m</v>
          </cell>
          <cell r="D13">
            <v>1.0749</v>
          </cell>
          <cell r="E13">
            <v>1.2908999999999999</v>
          </cell>
          <cell r="F13">
            <v>0.64900000000000002</v>
          </cell>
          <cell r="G13">
            <v>0</v>
          </cell>
          <cell r="H13">
            <v>0</v>
          </cell>
          <cell r="I13">
            <v>0.13250000000000001</v>
          </cell>
          <cell r="J13">
            <v>0</v>
          </cell>
          <cell r="K13">
            <v>4</v>
          </cell>
          <cell r="L13">
            <v>0</v>
          </cell>
          <cell r="M13">
            <v>0</v>
          </cell>
        </row>
        <row r="14">
          <cell r="A14" t="str">
            <v>CORPO</v>
          </cell>
          <cell r="B14" t="str">
            <v>CORPO</v>
          </cell>
          <cell r="C14" t="str">
            <v>BSCC 3,0 x 3,0 m 0,0 até 1,0 m</v>
          </cell>
          <cell r="D14">
            <v>1.8063</v>
          </cell>
          <cell r="E14">
            <v>2.2288999999999999</v>
          </cell>
          <cell r="F14">
            <v>0.64900000000000002</v>
          </cell>
          <cell r="G14">
            <v>0</v>
          </cell>
          <cell r="H14">
            <v>0</v>
          </cell>
          <cell r="I14">
            <v>0.13250000000000001</v>
          </cell>
          <cell r="J14">
            <v>0</v>
          </cell>
          <cell r="K14">
            <v>9</v>
          </cell>
          <cell r="L14">
            <v>0</v>
          </cell>
          <cell r="M14">
            <v>0</v>
          </cell>
        </row>
        <row r="15">
          <cell r="A15" t="str">
            <v>2 S 04 210 06</v>
          </cell>
          <cell r="B15" t="str">
            <v>CORPO</v>
          </cell>
          <cell r="C15" t="str">
            <v>Corpo de BDCC 2,00m x 2,00m alt. 1,00 a 2,50m</v>
          </cell>
          <cell r="D15">
            <v>0.32850000000000001</v>
          </cell>
          <cell r="E15">
            <v>1.8031999999999999</v>
          </cell>
          <cell r="F15">
            <v>0.55820000000000003</v>
          </cell>
          <cell r="G15">
            <v>0</v>
          </cell>
          <cell r="H15">
            <v>0</v>
          </cell>
          <cell r="I15">
            <v>0.13830000000000001</v>
          </cell>
          <cell r="J15">
            <v>0</v>
          </cell>
          <cell r="K15">
            <v>8</v>
          </cell>
          <cell r="L15">
            <v>0</v>
          </cell>
          <cell r="M15">
            <v>0</v>
          </cell>
        </row>
        <row r="16">
          <cell r="A16" t="str">
            <v>2 S 04 210 07</v>
          </cell>
          <cell r="B16" t="str">
            <v>CORPO</v>
          </cell>
          <cell r="C16" t="str">
            <v>Corpo de BDCC 2,50m x 2,50m alt. 1,00 a 2,50m</v>
          </cell>
          <cell r="D16">
            <v>0.32850000000000001</v>
          </cell>
          <cell r="E16">
            <v>2.2536999999999998</v>
          </cell>
          <cell r="F16">
            <v>0.65239999999999998</v>
          </cell>
          <cell r="G16">
            <v>0</v>
          </cell>
          <cell r="H16">
            <v>0</v>
          </cell>
          <cell r="I16">
            <v>0.16669999999999999</v>
          </cell>
          <cell r="J16">
            <v>0</v>
          </cell>
          <cell r="K16">
            <v>12.5</v>
          </cell>
          <cell r="L16">
            <v>0</v>
          </cell>
          <cell r="M16">
            <v>0</v>
          </cell>
        </row>
        <row r="17">
          <cell r="A17" t="str">
            <v>2 S 04 210 08</v>
          </cell>
          <cell r="B17" t="str">
            <v>CORPO</v>
          </cell>
          <cell r="C17" t="str">
            <v>Corpo de BDCC 3,00m x 3,00m alt. 1,00 a 2,50m</v>
          </cell>
          <cell r="D17">
            <v>0.32850000000000001</v>
          </cell>
          <cell r="E17">
            <v>3.2957999999999998</v>
          </cell>
          <cell r="F17">
            <v>0.86909999999999998</v>
          </cell>
          <cell r="G17">
            <v>0</v>
          </cell>
          <cell r="H17">
            <v>0</v>
          </cell>
          <cell r="I17">
            <v>0.20169999999999999</v>
          </cell>
          <cell r="J17">
            <v>0</v>
          </cell>
          <cell r="K17">
            <v>18</v>
          </cell>
          <cell r="L17">
            <v>0</v>
          </cell>
          <cell r="M17">
            <v>0</v>
          </cell>
        </row>
        <row r="18">
          <cell r="A18" t="str">
            <v>CORPO</v>
          </cell>
          <cell r="B18" t="str">
            <v>CORPO</v>
          </cell>
          <cell r="C18" t="str">
            <v>BTCC 1,5 x 1,5 m</v>
          </cell>
          <cell r="D18">
            <v>0.32850000000000001</v>
          </cell>
          <cell r="E18">
            <v>2.0066999999999999</v>
          </cell>
          <cell r="F18">
            <v>0.60060000000000002</v>
          </cell>
          <cell r="G18">
            <v>0</v>
          </cell>
          <cell r="H18">
            <v>0</v>
          </cell>
          <cell r="I18">
            <v>0.13750000000000001</v>
          </cell>
          <cell r="J18">
            <v>0</v>
          </cell>
          <cell r="K18">
            <v>6.75</v>
          </cell>
          <cell r="L18">
            <v>0</v>
          </cell>
          <cell r="M18">
            <v>0</v>
          </cell>
        </row>
        <row r="19">
          <cell r="A19" t="str">
            <v>CORPO</v>
          </cell>
          <cell r="B19" t="str">
            <v>CORPO</v>
          </cell>
          <cell r="C19" t="str">
            <v>BTCC 2,5 x 2,5 m</v>
          </cell>
          <cell r="D19">
            <v>0.32850000000000001</v>
          </cell>
          <cell r="E19">
            <v>3.2597</v>
          </cell>
          <cell r="F19">
            <v>0.86229999999999996</v>
          </cell>
          <cell r="G19">
            <v>0</v>
          </cell>
          <cell r="H19">
            <v>0</v>
          </cell>
          <cell r="I19">
            <v>0.22670000000000001</v>
          </cell>
          <cell r="J19">
            <v>0</v>
          </cell>
          <cell r="K19">
            <v>18.75</v>
          </cell>
          <cell r="L19">
            <v>0</v>
          </cell>
          <cell r="M19">
            <v>0</v>
          </cell>
        </row>
        <row r="20">
          <cell r="A20" t="str">
            <v>2 S 04 220 08</v>
          </cell>
          <cell r="B20" t="str">
            <v>CORPO</v>
          </cell>
          <cell r="C20" t="str">
            <v>Corpo de BTCC 3,00m x 3,00m alt. 1,00 a 2,50m</v>
          </cell>
          <cell r="D20">
            <v>0.32850000000000001</v>
          </cell>
          <cell r="E20">
            <v>4.7572000000000001</v>
          </cell>
          <cell r="F20">
            <v>1.1700999999999999</v>
          </cell>
          <cell r="G20">
            <v>0</v>
          </cell>
          <cell r="H20">
            <v>0</v>
          </cell>
          <cell r="I20">
            <v>0.2742</v>
          </cell>
          <cell r="J20">
            <v>0</v>
          </cell>
          <cell r="K20">
            <v>27</v>
          </cell>
          <cell r="L20">
            <v>0</v>
          </cell>
          <cell r="M20">
            <v>0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A22" t="str">
            <v>2 S 04 101 54</v>
          </cell>
          <cell r="B22" t="str">
            <v>BOCA</v>
          </cell>
          <cell r="C22" t="str">
            <v>Boca BSTC D = 1,20 m normal - AC/BC/PC</v>
          </cell>
          <cell r="D22">
            <v>3.8742999999999999</v>
          </cell>
          <cell r="E22">
            <v>2.8521000000000001</v>
          </cell>
          <cell r="F22">
            <v>1.2732000000000001</v>
          </cell>
          <cell r="G22">
            <v>0</v>
          </cell>
          <cell r="H22">
            <v>0</v>
          </cell>
          <cell r="I22">
            <v>5.16E-2</v>
          </cell>
          <cell r="J22">
            <v>2.4777</v>
          </cell>
          <cell r="K22">
            <v>0</v>
          </cell>
          <cell r="L22">
            <v>0</v>
          </cell>
          <cell r="M22">
            <v>0</v>
          </cell>
        </row>
        <row r="23">
          <cell r="A23" t="str">
            <v>2 S 04 111 52</v>
          </cell>
          <cell r="B23" t="str">
            <v>BOCA</v>
          </cell>
          <cell r="C23" t="str">
            <v>Boca BDTC D = 1,20 m normal - AC/BC/PC</v>
          </cell>
          <cell r="D23">
            <v>5.5974000000000004</v>
          </cell>
          <cell r="E23">
            <v>4.0865</v>
          </cell>
          <cell r="F23">
            <v>1.8374999999999999</v>
          </cell>
          <cell r="G23">
            <v>0</v>
          </cell>
          <cell r="H23">
            <v>0</v>
          </cell>
          <cell r="I23">
            <v>6.9400000000000003E-2</v>
          </cell>
          <cell r="J23">
            <v>3.5501</v>
          </cell>
          <cell r="K23">
            <v>0</v>
          </cell>
          <cell r="L23">
            <v>0</v>
          </cell>
          <cell r="M23">
            <v>0</v>
          </cell>
        </row>
        <row r="24">
          <cell r="A24" t="str">
            <v>2 S 04 121 02</v>
          </cell>
          <cell r="B24" t="str">
            <v>BOCA</v>
          </cell>
          <cell r="C24" t="str">
            <v>Boca BTTC D = 1,20 m normal - AC/BC/PC</v>
          </cell>
          <cell r="D24">
            <v>7.3205</v>
          </cell>
          <cell r="E24">
            <v>5.3209</v>
          </cell>
          <cell r="F24">
            <v>2.4018000000000002</v>
          </cell>
          <cell r="G24">
            <v>0</v>
          </cell>
          <cell r="H24">
            <v>0</v>
          </cell>
          <cell r="I24">
            <v>0.871</v>
          </cell>
          <cell r="J24">
            <v>4.6223999999999998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2 S 04 201 01</v>
          </cell>
          <cell r="B25" t="str">
            <v>BOCA</v>
          </cell>
          <cell r="C25" t="str">
            <v>Boca de BSCC 1,50m x 1,50m normal</v>
          </cell>
          <cell r="D25">
            <v>0.32850000000000001</v>
          </cell>
          <cell r="E25">
            <v>5.3849999999999998</v>
          </cell>
          <cell r="F25">
            <v>0.95089999999999997</v>
          </cell>
          <cell r="G25">
            <v>0</v>
          </cell>
          <cell r="H25">
            <v>0</v>
          </cell>
          <cell r="I25">
            <v>1.0438000000000001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</row>
        <row r="26">
          <cell r="A26" t="str">
            <v>2 S 04 201 02</v>
          </cell>
          <cell r="B26" t="str">
            <v>BOCA</v>
          </cell>
          <cell r="C26" t="str">
            <v>Boca de BSCC 2,00m x 2,00m normal</v>
          </cell>
          <cell r="D26">
            <v>0.32850000000000001</v>
          </cell>
          <cell r="E26">
            <v>8.3865999999999996</v>
          </cell>
          <cell r="F26">
            <v>1.4280999999999999</v>
          </cell>
          <cell r="G26">
            <v>0</v>
          </cell>
          <cell r="H26">
            <v>0</v>
          </cell>
          <cell r="I26">
            <v>1.4125000000000001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A27" t="str">
            <v>2 S 04 201 04</v>
          </cell>
          <cell r="B27" t="str">
            <v>BOCA</v>
          </cell>
          <cell r="C27" t="str">
            <v>Boca de BSCC 3,00m x 3,00m normal</v>
          </cell>
          <cell r="D27">
            <v>0.32850000000000001</v>
          </cell>
          <cell r="E27">
            <v>16.412199999999999</v>
          </cell>
          <cell r="F27">
            <v>2.7029000000000001</v>
          </cell>
          <cell r="G27">
            <v>0</v>
          </cell>
          <cell r="H27">
            <v>0</v>
          </cell>
          <cell r="I27">
            <v>2.2625000000000002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A28" t="str">
            <v>2 S 04 211 02</v>
          </cell>
          <cell r="B28" t="str">
            <v>BOCA</v>
          </cell>
          <cell r="C28" t="str">
            <v>Boca de BDCC 2,00m x 2,00m alt. 1,00 a 2,50m</v>
          </cell>
          <cell r="D28">
            <v>0.32850000000000001</v>
          </cell>
          <cell r="E28">
            <v>9.2911999999999999</v>
          </cell>
          <cell r="F28">
            <v>1.7161999999999999</v>
          </cell>
          <cell r="G28">
            <v>0</v>
          </cell>
          <cell r="H28">
            <v>0</v>
          </cell>
          <cell r="I28">
            <v>1.51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2 S 04 211 53</v>
          </cell>
          <cell r="B29" t="str">
            <v>BOCA</v>
          </cell>
          <cell r="C29" t="str">
            <v>Boca de BDCC 2,50m x 2,50m alt. 1,00 a 2,50m</v>
          </cell>
          <cell r="D29">
            <v>0.32850000000000001</v>
          </cell>
          <cell r="E29">
            <v>13.6389</v>
          </cell>
          <cell r="F29">
            <v>2.3755999999999999</v>
          </cell>
          <cell r="G29">
            <v>0</v>
          </cell>
          <cell r="H29">
            <v>0</v>
          </cell>
          <cell r="I29">
            <v>1.9375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A30" t="str">
            <v>2 S 04 211 04</v>
          </cell>
          <cell r="B30" t="str">
            <v>BOCA</v>
          </cell>
          <cell r="C30" t="str">
            <v>Boca de BDCC 3,00m x 3,00m alt. 1,00 a 2,50m</v>
          </cell>
          <cell r="D30">
            <v>0.32850000000000001</v>
          </cell>
          <cell r="E30">
            <v>19.7407</v>
          </cell>
          <cell r="F30">
            <v>3.3801000000000001</v>
          </cell>
          <cell r="G30">
            <v>0</v>
          </cell>
          <cell r="H30">
            <v>0</v>
          </cell>
          <cell r="I30">
            <v>2.4125000000000001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1">
          <cell r="A31" t="str">
            <v>2 S 04 221 51</v>
          </cell>
          <cell r="B31" t="str">
            <v>BOCA</v>
          </cell>
          <cell r="C31" t="str">
            <v>Boca de BTCC 1,50m x 1,50m</v>
          </cell>
          <cell r="D31">
            <v>0.32850000000000001</v>
          </cell>
          <cell r="E31">
            <v>7.4873000000000003</v>
          </cell>
          <cell r="F31">
            <v>1.387</v>
          </cell>
          <cell r="G31">
            <v>0</v>
          </cell>
          <cell r="H31">
            <v>0</v>
          </cell>
          <cell r="I31">
            <v>1.3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</row>
        <row r="32">
          <cell r="A32" t="str">
            <v>BOCA</v>
          </cell>
          <cell r="B32" t="str">
            <v>BOCA</v>
          </cell>
          <cell r="C32" t="str">
            <v>BTCC 2,5 x 2,5 m</v>
          </cell>
          <cell r="D32">
            <v>0.32850000000000001</v>
          </cell>
          <cell r="E32">
            <v>17.1144</v>
          </cell>
          <cell r="F32">
            <v>2.8603999999999998</v>
          </cell>
          <cell r="G32">
            <v>0</v>
          </cell>
          <cell r="H32">
            <v>0</v>
          </cell>
          <cell r="I32">
            <v>2.4300000000000002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A33" t="str">
            <v>2 S 04 221 54</v>
          </cell>
          <cell r="B33" t="str">
            <v>BOCA</v>
          </cell>
          <cell r="C33" t="str">
            <v>Boca de BTCC 3,00m x 3,00m normal</v>
          </cell>
          <cell r="D33">
            <v>0.32850000000000001</v>
          </cell>
          <cell r="E33">
            <v>24.595099999999999</v>
          </cell>
          <cell r="F33">
            <v>4.0629999999999997</v>
          </cell>
          <cell r="G33">
            <v>0</v>
          </cell>
          <cell r="H33">
            <v>0</v>
          </cell>
          <cell r="I33">
            <v>2.7124999999999999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A34">
            <v>0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A35" t="str">
            <v>DRENO</v>
          </cell>
          <cell r="B35" t="str">
            <v>DPS-07</v>
          </cell>
          <cell r="C35" t="str">
            <v>Dreno longitudinal prof. P / corte em solo - DPS 07 - AC/ BC</v>
          </cell>
          <cell r="D35">
            <v>1.43E-2</v>
          </cell>
          <cell r="E35">
            <v>0.87480000000000002</v>
          </cell>
          <cell r="F35">
            <v>1.06E-2</v>
          </cell>
          <cell r="G35">
            <v>0</v>
          </cell>
          <cell r="H35">
            <v>0.04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A36" t="str">
            <v>2 S 04 501 02</v>
          </cell>
          <cell r="B36" t="str">
            <v>DPR-02</v>
          </cell>
          <cell r="C36" t="str">
            <v>Dreno longitudinal prof. P / corte em rocha - DPR  02 - AC/ BC</v>
          </cell>
          <cell r="D36">
            <v>1.43E-2</v>
          </cell>
          <cell r="E36">
            <v>0.24479999999999999</v>
          </cell>
          <cell r="F36">
            <v>1.06E-2</v>
          </cell>
          <cell r="G36">
            <v>0</v>
          </cell>
          <cell r="H36">
            <v>0.04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7">
          <cell r="A37" t="str">
            <v>2 S 04 502 52</v>
          </cell>
          <cell r="B37" t="str">
            <v>BSD-02</v>
          </cell>
          <cell r="C37" t="str">
            <v>Boca de saída p / dreno longitudinal BSD - 02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0.04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A38" t="str">
            <v>2 S 04 910 53</v>
          </cell>
          <cell r="B38" t="str">
            <v>Meio-fio  (m)</v>
          </cell>
          <cell r="C38" t="str">
            <v>Meio fio de concreto - MFC 03 AC/BC</v>
          </cell>
          <cell r="D38">
            <v>6.5436000000000008E-2</v>
          </cell>
          <cell r="E38">
            <v>0.13439999999999999</v>
          </cell>
          <cell r="F38">
            <v>1.3180000000000001E-2</v>
          </cell>
          <cell r="G38">
            <v>0</v>
          </cell>
          <cell r="H38">
            <v>0</v>
          </cell>
          <cell r="I38">
            <v>6.4764E-4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A39" t="str">
            <v>2 S 04 940 53</v>
          </cell>
          <cell r="B39" t="str">
            <v>DAR-03</v>
          </cell>
          <cell r="C39" t="str">
            <v>Descida d'água tipo rap. canal retang. - DAR 03 AC/BC</v>
          </cell>
          <cell r="D39">
            <v>0.17837400000000003</v>
          </cell>
          <cell r="E39">
            <v>0.16111200000000001</v>
          </cell>
          <cell r="F39">
            <v>3.6990000000000002E-2</v>
          </cell>
          <cell r="G39">
            <v>0</v>
          </cell>
          <cell r="H39">
            <v>0</v>
          </cell>
          <cell r="I39">
            <v>1.2721500000000001E-3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A40" t="str">
            <v>2 S 04 941 01</v>
          </cell>
          <cell r="B40" t="str">
            <v>DAD-01</v>
          </cell>
          <cell r="C40" t="str">
            <v>Descida d'água aterros em degraus - DAD 01</v>
          </cell>
          <cell r="D40">
            <v>0.21613200000000002</v>
          </cell>
          <cell r="E40">
            <v>0.195216</v>
          </cell>
          <cell r="F40">
            <v>4.4820000000000006E-2</v>
          </cell>
          <cell r="G40">
            <v>0</v>
          </cell>
          <cell r="H40">
            <v>0</v>
          </cell>
          <cell r="I40">
            <v>1.8735300000000002E-3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A41" t="str">
            <v>2 S 04 942 51</v>
          </cell>
          <cell r="B41" t="str">
            <v>EDA-01</v>
          </cell>
          <cell r="C41" t="str">
            <v>Entrada d'água EDA 01 - AC/BC</v>
          </cell>
          <cell r="D41">
            <v>0.14322000000000001</v>
          </cell>
          <cell r="E41">
            <v>0.12936</v>
          </cell>
          <cell r="F41">
            <v>2.9700000000000001E-2</v>
          </cell>
          <cell r="G41">
            <v>0</v>
          </cell>
          <cell r="H41">
            <v>0</v>
          </cell>
          <cell r="I41">
            <v>3.4695E-4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A42" t="str">
            <v>2 S 04 942 52</v>
          </cell>
          <cell r="B42" t="str">
            <v>EDA-02</v>
          </cell>
          <cell r="C42" t="str">
            <v>Entrada d'água EDA 02 - AC/BC</v>
          </cell>
          <cell r="D42">
            <v>0.18228000000000003</v>
          </cell>
          <cell r="E42">
            <v>0.16464000000000001</v>
          </cell>
          <cell r="F42">
            <v>3.7800000000000007E-2</v>
          </cell>
          <cell r="G42">
            <v>0</v>
          </cell>
          <cell r="H42">
            <v>0</v>
          </cell>
          <cell r="I42">
            <v>1.1565000000000001E-4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3">
          <cell r="A43" t="str">
            <v>2 S 04 950 71</v>
          </cell>
          <cell r="B43" t="str">
            <v>DEB-01</v>
          </cell>
          <cell r="C43" t="str">
            <v>Dissipador de energia DEB 01 - AC/BC</v>
          </cell>
          <cell r="D43">
            <v>0.56545199999999995</v>
          </cell>
          <cell r="E43">
            <v>0.35985599999999995</v>
          </cell>
          <cell r="F43">
            <v>0.12809199999999998</v>
          </cell>
          <cell r="G43">
            <v>0</v>
          </cell>
          <cell r="H43">
            <v>0</v>
          </cell>
          <cell r="I43">
            <v>4.2790500000000004E-3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</row>
        <row r="44">
          <cell r="A44" t="str">
            <v>2 S 04 900 52</v>
          </cell>
          <cell r="B44" t="str">
            <v>Sarjeta de corte (m)</v>
          </cell>
          <cell r="C44" t="str">
            <v>Sarjeta triangular de concreto STC 02 - AC/ BC</v>
          </cell>
          <cell r="D44">
            <v>9.8951999999999998E-2</v>
          </cell>
          <cell r="E44">
            <v>8.9375999999999997E-2</v>
          </cell>
          <cell r="F44">
            <v>2.052E-2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0.26</v>
          </cell>
          <cell r="M44">
            <v>0</v>
          </cell>
        </row>
        <row r="45">
          <cell r="A45" t="str">
            <v>2 S 04 401 54</v>
          </cell>
          <cell r="B45" t="str">
            <v>VPA-04</v>
          </cell>
          <cell r="C45" t="str">
            <v>Valeta de proteção de Aterro c/revest. Concreto - VPA - 04 AC / BC</v>
          </cell>
          <cell r="D45">
            <v>0.1043</v>
          </cell>
          <cell r="E45">
            <v>0.1221</v>
          </cell>
          <cell r="F45">
            <v>3.4500000000000003E-2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0.48</v>
          </cell>
          <cell r="M45">
            <v>0.153</v>
          </cell>
        </row>
        <row r="46">
          <cell r="A46">
            <v>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</sheetData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Lista de preços novos"/>
      <sheetName val="ORÇAMENTO"/>
      <sheetName val="Resumo"/>
      <sheetName val="Cronograma"/>
      <sheetName val="Enc Sociais"/>
      <sheetName val="Tabela de Materiais"/>
      <sheetName val="Escala Salarial"/>
      <sheetName val="Tabela de Equip"/>
      <sheetName val="MOBILXDESMOB"/>
      <sheetName val="Mob_Desmob"/>
      <sheetName val="Canteiro"/>
      <sheetName val="Placa"/>
      <sheetName val="Desmat 0,15"/>
      <sheetName val="Desmat &gt;0,30"/>
      <sheetName val="DMT 50m"/>
      <sheetName val="DMT 50a200CARREG"/>
      <sheetName val="DMT 50a200M"/>
      <sheetName val="DMT 200a400CARREG"/>
      <sheetName val="DMT 200a400M"/>
      <sheetName val="1ª Cat DMT 400a600E"/>
      <sheetName val="1ª Cat DMT 600a800E"/>
      <sheetName val="1ª Cat DMT 800a1000E"/>
      <sheetName val="1ª Cat DMT 1200a1400E"/>
      <sheetName val="1ª Cat DMT 3000a5000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200a1400CARREG"/>
      <sheetName val="DMT 1800a2000CARREG"/>
      <sheetName val="DMT 2000a3000CARREG"/>
      <sheetName val="DMT 3000a5000CARREG"/>
      <sheetName val="DMT 6000a9000CARREG"/>
      <sheetName val="SOLOS MOLES 200a400"/>
      <sheetName val="Aterro95%"/>
      <sheetName val="Aterro100%"/>
      <sheetName val="Aterro de rocha"/>
      <sheetName val="Regula"/>
      <sheetName val="Sub-base"/>
      <sheetName val="Base"/>
      <sheetName val="Concreto Cimento portland"/>
      <sheetName val="Usinagem Concreto Cim portl"/>
      <sheetName val="Recomp base"/>
      <sheetName val="Imprimação"/>
      <sheetName val="Pintura de Ligação"/>
      <sheetName val="TSS c emulsão"/>
      <sheetName val="PMF"/>
      <sheetName val="CBUQ_Capa"/>
      <sheetName val="FOG"/>
      <sheetName val="CBUQ_Binder"/>
      <sheetName val="Transp. Comercial"/>
      <sheetName val="Rem Mec Cam Granul"/>
      <sheetName val="Esc mec reat e comp"/>
      <sheetName val="Esc vala mat 3ª cat"/>
      <sheetName val="VPA 04"/>
      <sheetName val="STC 04"/>
      <sheetName val="SCC 02"/>
      <sheetName val="MFC 03"/>
      <sheetName val="MFC 05"/>
      <sheetName val="CCS 01"/>
      <sheetName val="CCS 02"/>
      <sheetName val="CCS 03"/>
      <sheetName val="CCS 04"/>
      <sheetName val="CCS 08"/>
      <sheetName val="CCS 10"/>
      <sheetName val="CCS 12"/>
      <sheetName val="CCS 21"/>
      <sheetName val="DAR 02"/>
      <sheetName val="DAD 02"/>
      <sheetName val="EDA 02"/>
      <sheetName val="DES 03"/>
      <sheetName val="DEB 01"/>
      <sheetName val="DEB 02"/>
      <sheetName val="DEB 03"/>
      <sheetName val="DEB 04"/>
      <sheetName val="DEB 05"/>
      <sheetName val="DEB 08"/>
      <sheetName val="BLD 02"/>
      <sheetName val="CLP 19"/>
      <sheetName val="PVI 04"/>
      <sheetName val="PVI 05"/>
      <sheetName val="PVI 10"/>
      <sheetName val="PVI 15"/>
      <sheetName val="CPV 01"/>
      <sheetName val="Tubul 100"/>
      <sheetName val="Tubul 2 x 120"/>
      <sheetName val="TCC 01"/>
      <sheetName val="Arranc e Rem_Meio-fio"/>
      <sheetName val="Remoção disp_concr"/>
      <sheetName val="BSTC 1,00m"/>
      <sheetName val="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2,00 x 2,00"/>
      <sheetName val="BOCA BDCC 1,50 x 1,50"/>
      <sheetName val="BOCA BTCC 1,50 x 2,00"/>
      <sheetName val="BOCA BTCC 2,00 x 2,00"/>
      <sheetName val="BSTC 0,60m"/>
      <sheetName val="BDTC 1,50m"/>
      <sheetName val="BDTC 1,00m"/>
      <sheetName val="Boca BSTC 0,60m"/>
      <sheetName val="Boca BSTC 1,00m"/>
      <sheetName val="Boca BSTC 1,50m"/>
      <sheetName val="Boca BDTC 1,50m"/>
      <sheetName val="CORPO BSCC 2,50 x 2,50"/>
      <sheetName val="TUNNEL LINER 1,80"/>
      <sheetName val="TUNNEL LINER 2,40"/>
      <sheetName val="Rem. bueiro exist."/>
      <sheetName val="Dreno DPS07"/>
      <sheetName val="SCC 04"/>
      <sheetName val="SCC 05"/>
      <sheetName val="SCC 06"/>
      <sheetName val="BSD 02"/>
      <sheetName val="STC 01"/>
      <sheetName val="STC 02"/>
      <sheetName val="STC 06"/>
      <sheetName val="VPC 02"/>
      <sheetName val="VPC 04"/>
      <sheetName val="BLS 01"/>
      <sheetName val="Pass sobre canal"/>
      <sheetName val="Lombada"/>
      <sheetName val="DES 01"/>
      <sheetName val="CLP 02"/>
      <sheetName val="PVI 02"/>
      <sheetName val="Cerca"/>
      <sheetName val="CTC 01"/>
      <sheetName val="Boca BDTC 1,00m)"/>
      <sheetName val="Boca BDTC 1,20m"/>
      <sheetName val="Enleivamento"/>
      <sheetName val="Sonorizador"/>
      <sheetName val="Defensa_Dupla"/>
      <sheetName val="Ancor semi mal"/>
      <sheetName val="Ancor dupla"/>
      <sheetName val="Calçadas"/>
      <sheetName val="Ench Cant Cent"/>
      <sheetName val="Poste"/>
      <sheetName val="MURRO ARIMO"/>
      <sheetName val="CORPO ARMCO"/>
      <sheetName val="BOCA ARMCO"/>
      <sheetName val="Pintura setas zebrados"/>
      <sheetName val="Placa sinal semi"/>
      <sheetName val="Tachão Refletivo"/>
      <sheetName val="Semead man"/>
      <sheetName val="Plantio de arv"/>
      <sheetName val="VPC 01"/>
      <sheetName val="Reconf_Mecan"/>
      <sheetName val="CAP-20"/>
      <sheetName val="CM-30"/>
      <sheetName val="RR-1C"/>
      <sheetName val="RR-2C"/>
      <sheetName val="RL-1C"/>
      <sheetName val="Transp_M_Bet Quente"/>
      <sheetName val="Transp. local N_Pav"/>
      <sheetName val="Transp. local pav"/>
      <sheetName val="Transp. Com_Carr_Pav"/>
      <sheetName val="Transp. Com N.Pav."/>
      <sheetName val="Transp. Com. Pav"/>
      <sheetName val="Usinagem PMF"/>
      <sheetName val="Transp. Cascalho"/>
      <sheetName val="Transp_CAP50_70"/>
      <sheetName val="Transp_CM30"/>
      <sheetName val="Transp_RR1C"/>
      <sheetName val="BSTC 0,80m"/>
      <sheetName val="Boca BSTC 0,80m"/>
      <sheetName val="BSTC 1,20m"/>
      <sheetName val="Boca BSTC 1,20m"/>
      <sheetName val="MFC 01"/>
      <sheetName val="DAR 03"/>
      <sheetName val="EDA 01"/>
      <sheetName val="DES 02"/>
      <sheetName val="BLS 02"/>
      <sheetName val="CLP 14"/>
      <sheetName val="PVI 03"/>
      <sheetName val="CPV 03"/>
      <sheetName val="Tubul 40"/>
      <sheetName val="Tubul 60"/>
      <sheetName val="Tubul 80"/>
      <sheetName val="Tubul 120"/>
      <sheetName val="Rem Mec Rev Bet."/>
      <sheetName val="Esc mec. vala 1a cat"/>
      <sheetName val="Reaterro"/>
      <sheetName val="VPA 03"/>
      <sheetName val="Transp. Com. Pav (ACeBC)"/>
      <sheetName val="Transp. Com_Carr_Pav(Cim e Mad)"/>
      <sheetName val="Defensa_Simples"/>
      <sheetName val="CORPO BSCC 2,50x2,50 (2,50m)"/>
      <sheetName val="BOCA BSCC 2,50 x 2,50"/>
      <sheetName val="CORPO ARMCO MOD_108A2430"/>
      <sheetName val="BOCA ARMCO MOD_108A2430"/>
      <sheetName val="Pintura faixa 2 anos"/>
      <sheetName val="Tacha refl. Mon."/>
      <sheetName val="Tacha refl. Bid"/>
      <sheetName val="Placa sinal tot refl"/>
      <sheetName val="Hidrossem"/>
      <sheetName val="Usinagem CBUQ"/>
      <sheetName val="Usinagem BINDER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DTC 100"/>
      <sheetName val="Dente BDTC 120"/>
      <sheetName val="Dente BTTC 120"/>
      <sheetName val="Dente BDTC 150"/>
      <sheetName val="Aço CA25"/>
      <sheetName val="Aço CA50"/>
      <sheetName val="Aço CA60"/>
      <sheetName val="Dente BSTC 80"/>
      <sheetName val="Dente BSTC 12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Concreto 30MPa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Solo local"/>
      <sheetName val="Compac Man"/>
      <sheetName val="Transp_RR-2C"/>
      <sheetName val="TSD c Banho Diluido"/>
      <sheetName val="macro"/>
      <sheetName val="RESUMO-DVOP"/>
      <sheetName val="Desmatamento 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65">
          <cell r="G65" t="str">
            <v>Base Dupla Serviços e Construções Civil Ltda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 refreshError="1"/>
      <sheetData sheetId="253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Indice de Reajuste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 de Reajuste"/>
      <sheetName val="Planilha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Indice de Reajuste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Índices de Reajustament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 de Reajuste"/>
      <sheetName val="Planilha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P PONTE"/>
    </sheetNames>
    <sheetDataSet>
      <sheetData sheetId="0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OMPOSIÇÃO MAN"/>
    </sheetNames>
    <sheetDataSet>
      <sheetData sheetId="0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Total Mat Asf"/>
      <sheetName val="Desmatamento "/>
      <sheetName val="Limpeza da faixa de domínio"/>
      <sheetName val="Remoção"/>
      <sheetName val="DMT 50m"/>
      <sheetName val="DMT 1000 a 1200m"/>
      <sheetName val="Enrocamento Rachão"/>
      <sheetName val="Remoção Solo Mole"/>
      <sheetName val="OAC"/>
      <sheetName val="Regula"/>
      <sheetName val="Sub-base"/>
      <sheetName val="Base"/>
      <sheetName val="Imprimação"/>
      <sheetName val="TSD-FOG"/>
      <sheetName val="CAPA SELANTE"/>
      <sheetName val="AGREGADOS"/>
      <sheetName val="Dreno"/>
      <sheetName val="Cerca"/>
      <sheetName val="Valeta"/>
      <sheetName val="Enleivamento"/>
      <sheetName val="Valeta (3)"/>
      <sheetName val="AGREGADOS P DRENAGEM"/>
      <sheetName val="TSS"/>
      <sheetName val="sinalização"/>
      <sheetName val="DMT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1">
          <cell r="J31">
            <v>136512</v>
          </cell>
        </row>
      </sheetData>
      <sheetData sheetId="19"/>
      <sheetData sheetId="20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"/>
    </sheetNames>
    <sheetDataSet>
      <sheetData sheetId="0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"/>
    </sheetNames>
    <sheetDataSet>
      <sheetData sheetId="0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Ofício"/>
      <sheetName val="DESMAT"/>
      <sheetName val="REMOÇÃO"/>
      <sheetName val="Corte "/>
      <sheetName val="Compactação 95%"/>
      <sheetName val="Compactação 100%"/>
      <sheetName val="TERRACAM "/>
      <sheetName val="DMT"/>
      <sheetName val="Regula"/>
      <sheetName val="Sub-base"/>
      <sheetName val="OAC "/>
      <sheetName val="OAC"/>
      <sheetName val="DREN2"/>
      <sheetName val="REAJ"/>
      <sheetName val="CERCA"/>
      <sheetName val="MEDIÇÃO "/>
      <sheetName val="CRNOFIS"/>
      <sheetName val="CONTROLE CRONOGRAMA"/>
      <sheetName val="REL_MED"/>
      <sheetName val="BOL_DESEMPENHO"/>
      <sheetName val="Sub_ba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ICIO "/>
      <sheetName val="quantitativos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Sub-base"/>
      <sheetName val="Base"/>
      <sheetName val="Imprimação e CM-30"/>
      <sheetName val="TSD"/>
      <sheetName val="Meio fio"/>
      <sheetName val="sarjetas de corte"/>
      <sheetName val="descida dágua"/>
      <sheetName val="OAC"/>
      <sheetName val="Dreno"/>
      <sheetName val="Grama"/>
      <sheetName val="Transporte"/>
      <sheetName val="HIDROSSEMEADURA"/>
      <sheetName val="DIAGRAMA DE SERVIÇ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ITIVO_ANTES"/>
      <sheetName val="ADITIVO_ANTES (2)"/>
      <sheetName val="ADITIVO_ANTES (3)"/>
      <sheetName val="ADITIVO_ANTES (4)"/>
      <sheetName val="ADITIVO CORRIGIDO"/>
      <sheetName val="RESUMO_ADITIVO (2)"/>
      <sheetName val="RESUMO_ADITIVO"/>
      <sheetName val="RESUMO_ADITIVO (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Fiscais e dados"/>
      <sheetName val="Dados"/>
      <sheetName val="Boletim"/>
      <sheetName val="RESUMO"/>
      <sheetName val="Reajuste"/>
      <sheetName val="Cronograma"/>
      <sheetName val="Controle Financeiro"/>
      <sheetName val="empréstimo CAAPORÃ"/>
    </sheetNames>
    <sheetDataSet>
      <sheetData sheetId="0"/>
      <sheetData sheetId="1">
        <row r="18">
          <cell r="A18" t="str">
            <v>Obra: Pavimentação Asfáltica de Rodovias</v>
          </cell>
        </row>
        <row r="21">
          <cell r="A21" t="str">
            <v>Sub-Trecho: Km 340,00 - Km 375,10</v>
          </cell>
        </row>
        <row r="22">
          <cell r="A22" t="str">
            <v>Referência (nº ordem med/aval.): 8ª (oitava) Medição provisória</v>
          </cell>
        </row>
        <row r="23">
          <cell r="A23" t="str">
            <v xml:space="preserve">Ordem de re-início de serviço: SUOT/O.R./Nº 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358 (Saldo)"/>
      <sheetName val="rosto"/>
      <sheetName val="prefácio"/>
      <sheetName val="Quantidades"/>
      <sheetName val="Valores"/>
      <sheetName val="Resumo"/>
      <sheetName val="SERV-EXTRAS"/>
      <sheetName val="TAPA BURACO"/>
      <sheetName val="TSSAREA"/>
      <sheetName val="Transp-Brita-TSS"/>
      <sheetName val="Transp-Brita-Usina"/>
      <sheetName val="Sub Base"/>
      <sheetName val="Base"/>
      <sheetName val="Pint. Ligação"/>
      <sheetName val="Imprimação"/>
      <sheetName val="meio-fio"/>
      <sheetName val="TSS"/>
      <sheetName val="CBUQ"/>
      <sheetName val="Transp-Massa"/>
      <sheetName val="Rem de pav"/>
      <sheetName val="Entrada"/>
      <sheetName val="P A T O  B"/>
    </sheetNames>
    <sheetDataSet>
      <sheetData sheetId="0">
        <row r="199">
          <cell r="J199">
            <v>1.4817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"/>
      <sheetName val="RESUMO-DVOP_JBS (2)"/>
      <sheetName val="Boletim"/>
      <sheetName val="RESUMO-DVOP MOD SEET"/>
      <sheetName val="Forma Tubulão"/>
      <sheetName val="Forma Compensado"/>
      <sheetName val="AÇO CA-50"/>
      <sheetName val="Reajustamento"/>
      <sheetName val="Crono Físico-Financeiro"/>
      <sheetName val="Mat Asf "/>
      <sheetName val="RESUMO-DVOP_AGRIMAT"/>
      <sheetName val="REAJU (2)"/>
      <sheetName val="Mat Asf"/>
      <sheetName val="Meio fio"/>
      <sheetName val="Total Mat Asf"/>
      <sheetName val="Desmatamento "/>
      <sheetName val="Limpeza da faixa de domínio"/>
      <sheetName val="Remoção"/>
      <sheetName val="DMT 50m"/>
      <sheetName val="DMT 600 a 800m"/>
      <sheetName val="DMT 1000 a 1200m"/>
      <sheetName val="Enrocamento Rachão"/>
      <sheetName val="Remoção Solo Mole"/>
      <sheetName val="OAC"/>
      <sheetName val="Regula"/>
      <sheetName val="Sub-base"/>
      <sheetName val="Base"/>
      <sheetName val="Imprimação"/>
      <sheetName val="TSD-FOG"/>
      <sheetName val="CAPA SELANTE"/>
      <sheetName val="AGREGADOS"/>
      <sheetName val="Dreno"/>
      <sheetName val="Cerca"/>
      <sheetName val="Valeta"/>
      <sheetName val="Enleivamento"/>
      <sheetName val="Valeta (3)"/>
      <sheetName val="AGREGADOS P DRENAGEM"/>
      <sheetName val="TSS"/>
      <sheetName val="DMT"/>
      <sheetName val="DMT modelo (2)"/>
      <sheetName val="Aterro"/>
      <sheetName val="Aterro 100%"/>
      <sheetName val="Aterro 95%"/>
      <sheetName val="Transp. Rio Honorato"/>
      <sheetName val="Cálculo Ponte"/>
      <sheetName val="Defensa"/>
      <sheetName val="Placas"/>
      <sheetName val="Grama"/>
      <sheetName val="Pintura"/>
      <sheetName val="REAJU"/>
      <sheetName val="9ª Medição Oficial Agrimat Outu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TOTAL NÃO PRECISA"/>
      <sheetName val="RELATÓRIO- NÃO PRECISA SEET"/>
      <sheetName val="Ofício"/>
      <sheetName val="RESUMO-DVOP"/>
      <sheetName val="Crono Físico-Financeiro "/>
      <sheetName val="Base"/>
      <sheetName val="Imprimação"/>
      <sheetName val="TSD-FOG"/>
      <sheetName val="CBUQ "/>
      <sheetName val="TSS"/>
      <sheetName val="AGREGADOS"/>
      <sheetName val="Mat Asf "/>
      <sheetName val="Corte DMT 600-800"/>
      <sheetName val="Corte DMT 800-1000"/>
      <sheetName val="compact 100%"/>
      <sheetName val="DMT"/>
      <sheetName val="Solo Mole)"/>
      <sheetName val="Enroncamento Pedra Jogada"/>
      <sheetName val="Cerca "/>
      <sheetName val="Transp-Modelo"/>
      <sheetName val="Transporte Escavacao- Modelo"/>
      <sheetName val="CAPACIDADES"/>
    </sheetNames>
    <sheetDataSet>
      <sheetData sheetId="0">
        <row r="37">
          <cell r="E37" t="str">
            <v>Engº  Carlos Antônio de Oliveira</v>
          </cell>
        </row>
      </sheetData>
      <sheetData sheetId="1">
        <row r="37">
          <cell r="E37" t="str">
            <v>Engº  Carlos Antônio de Oliveira</v>
          </cell>
        </row>
      </sheetData>
      <sheetData sheetId="2">
        <row r="37">
          <cell r="E37" t="str">
            <v>Engº  Carlos Antônio de Oliveira</v>
          </cell>
        </row>
        <row r="38">
          <cell r="E38" t="str">
            <v>Fiscal Port. SEET Nº 041/2004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 4ª MED"/>
      <sheetName val="Reajuste (2)"/>
      <sheetName val="Crono Físico-Financeiro (2)"/>
      <sheetName val="Reajuste"/>
      <sheetName val="TSS e TSD"/>
      <sheetName val="DMT TERRAPLENAGEM"/>
      <sheetName val="EMPOLAMENTO"/>
      <sheetName val="Crono Físico-Financeiro"/>
      <sheetName val="Relatório do Contrato"/>
      <sheetName val="Boletim"/>
      <sheetName val="Cronograma Físico"/>
      <sheetName val="FOTOS"/>
      <sheetName val="Meio fio"/>
      <sheetName val="Transp. de agregados"/>
      <sheetName val="Cubação"/>
      <sheetName val="Compactação leito estrada exist"/>
      <sheetName val="DMT_EV "/>
      <sheetName val="Regula"/>
      <sheetName val="Reforço sub-leito"/>
      <sheetName val="Sub-base"/>
      <sheetName val=" base  "/>
      <sheetName val="OAC2"/>
      <sheetName val="Limpeza da faixa de domínio"/>
      <sheetName val="GRAMA MUDAS"/>
      <sheetName val="Imprimação"/>
      <sheetName val="Cerca"/>
      <sheetName val="secção tipo"/>
      <sheetName val="Dados Contratuais"/>
      <sheetName val="CÁLC.DMT-T 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  <sheetName val="CAPACIDADES"/>
      <sheetName val="Pato BR 116 Icó ( licitação)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/>
      <sheetData sheetId="44" refreshError="1"/>
      <sheetData sheetId="45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ATO"/>
      <sheetName val="Medição"/>
      <sheetName val="Medição Completa"/>
      <sheetName val="CANAA"/>
      <sheetName val="RECOMPOSIÇÃO MAN"/>
      <sheetName val="QQuant-Vol1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IDCE"/>
      <sheetName val="PCUSTCE"/>
      <sheetName val="PCUSTCE1"/>
      <sheetName val="PCUSTCE2"/>
      <sheetName val="BALANCETECE"/>
      <sheetName val="BALANCETEC1"/>
      <sheetName val="BALANCETEC2"/>
      <sheetName val="BALANCETCEG"/>
      <sheetName val="BALANCETCE1A"/>
      <sheetName val="BALANCETCE2A"/>
      <sheetName val="PSCEGERAL"/>
      <sheetName val="PSCE1"/>
      <sheetName val="PSCE2 "/>
      <sheetName val="ADM1CE1"/>
      <sheetName val="ADM1CE2"/>
      <sheetName val="ADM1CEG"/>
      <sheetName val="DADMCE12"/>
      <sheetName val="DEADMCET"/>
      <sheetName val="PRODCEG"/>
      <sheetName val="PRODCE2"/>
      <sheetName val="PRODCE1"/>
      <sheetName val="SALJURCE1 (2)"/>
      <sheetName val="SALJURCE2 (2)"/>
      <sheetName val="PRDTOTCE"/>
      <sheetName val="EQPTTCE2"/>
      <sheetName val="EQPTTCE1"/>
      <sheetName val="EQPTTCE"/>
      <sheetName val="EQPTPCE1"/>
      <sheetName val="EQPTPCE2"/>
      <sheetName val="COMTCE"/>
      <sheetName val="COMTCE1"/>
      <sheetName val="COMTCE2"/>
      <sheetName val="CBEQPCE2"/>
      <sheetName val="CBEQPCE1"/>
      <sheetName val="ADMTOTCE"/>
      <sheetName val="ADM2CEG"/>
      <sheetName val="ADM2CE1"/>
      <sheetName val="ADM2CE2"/>
      <sheetName val="MATCE1CE2"/>
      <sheetName val="AUX1"/>
      <sheetName val="RESUMO-DVOP 4ª MED"/>
      <sheetName val="QuQuant"/>
      <sheetName val="PATO"/>
      <sheetName val="PROJETO"/>
      <sheetName val="Ofício"/>
    </sheetNames>
    <sheetDataSet>
      <sheetData sheetId="0">
        <row r="7">
          <cell r="A7" t="str">
            <v>Até Set/98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7">
          <cell r="A7" t="str">
            <v>Até Set/98</v>
          </cell>
        </row>
      </sheetData>
      <sheetData sheetId="10">
        <row r="7">
          <cell r="A7" t="str">
            <v>Até Set/98</v>
          </cell>
          <cell r="B7" t="str">
            <v>P</v>
          </cell>
          <cell r="C7">
            <v>809322.21</v>
          </cell>
          <cell r="D7">
            <v>1368318.72</v>
          </cell>
          <cell r="E7">
            <v>722494.58000000007</v>
          </cell>
          <cell r="F7">
            <v>233143.16999999998</v>
          </cell>
          <cell r="G7">
            <v>103856.15</v>
          </cell>
          <cell r="H7">
            <v>179974.61</v>
          </cell>
          <cell r="I7">
            <v>3417109.4399999995</v>
          </cell>
          <cell r="J7">
            <v>319073.62</v>
          </cell>
          <cell r="K7">
            <v>142134.81</v>
          </cell>
          <cell r="L7">
            <v>246308.45</v>
          </cell>
          <cell r="M7">
            <v>0</v>
          </cell>
          <cell r="N7">
            <v>726180.86</v>
          </cell>
          <cell r="O7">
            <v>402945</v>
          </cell>
          <cell r="P7">
            <v>280013</v>
          </cell>
          <cell r="Q7">
            <v>282607.61</v>
          </cell>
          <cell r="R7">
            <v>561397.63</v>
          </cell>
          <cell r="S7">
            <v>2960660.98</v>
          </cell>
          <cell r="T7">
            <v>298510</v>
          </cell>
          <cell r="U7">
            <v>437302.58</v>
          </cell>
          <cell r="V7">
            <v>3696473.56</v>
          </cell>
          <cell r="W7">
            <v>7113583</v>
          </cell>
          <cell r="X7">
            <v>6030646.4499999993</v>
          </cell>
          <cell r="Y7">
            <v>197524.95</v>
          </cell>
          <cell r="AA7">
            <v>6228171.3999999994</v>
          </cell>
          <cell r="AB7">
            <v>-885411.60000000056</v>
          </cell>
          <cell r="AC7">
            <v>-221352.89999999991</v>
          </cell>
          <cell r="AD7">
            <v>39910.387499999997</v>
          </cell>
          <cell r="AE7">
            <v>283201</v>
          </cell>
          <cell r="AF7">
            <v>101758.4875000001</v>
          </cell>
          <cell r="AG7">
            <v>-987170.08750000037</v>
          </cell>
        </row>
        <row r="8">
          <cell r="B8" t="str">
            <v>R</v>
          </cell>
          <cell r="C8">
            <v>809322.21</v>
          </cell>
          <cell r="D8">
            <v>1368318.72</v>
          </cell>
          <cell r="E8">
            <v>722494.58000000007</v>
          </cell>
          <cell r="F8">
            <v>233143.16999999998</v>
          </cell>
          <cell r="G8">
            <v>103856.15</v>
          </cell>
          <cell r="H8">
            <v>179974.61</v>
          </cell>
          <cell r="I8">
            <v>3417109.4399999995</v>
          </cell>
          <cell r="J8">
            <v>319073.62</v>
          </cell>
          <cell r="K8">
            <v>142134.81</v>
          </cell>
          <cell r="L8">
            <v>246308.45</v>
          </cell>
          <cell r="N8">
            <v>726180.86</v>
          </cell>
          <cell r="O8">
            <v>402945</v>
          </cell>
          <cell r="P8">
            <v>280013</v>
          </cell>
          <cell r="Q8">
            <v>282607.61</v>
          </cell>
          <cell r="R8">
            <v>561397.63</v>
          </cell>
          <cell r="S8">
            <v>2960660.98</v>
          </cell>
          <cell r="T8">
            <v>298510</v>
          </cell>
          <cell r="U8">
            <v>437302.58</v>
          </cell>
          <cell r="V8">
            <v>3696473.56</v>
          </cell>
          <cell r="W8">
            <v>7113583</v>
          </cell>
          <cell r="X8">
            <v>6030646.4499999993</v>
          </cell>
          <cell r="Y8">
            <v>197524.95</v>
          </cell>
          <cell r="AA8">
            <v>6228171.3999999994</v>
          </cell>
          <cell r="AB8">
            <v>-885411.60000000056</v>
          </cell>
          <cell r="AC8">
            <v>-221352.9</v>
          </cell>
          <cell r="AD8">
            <v>39910.387500000004</v>
          </cell>
          <cell r="AE8">
            <v>283201</v>
          </cell>
          <cell r="AF8">
            <v>101758.48750000002</v>
          </cell>
          <cell r="AG8">
            <v>-987170.08750000037</v>
          </cell>
        </row>
        <row r="9">
          <cell r="A9">
            <v>36069</v>
          </cell>
          <cell r="B9" t="str">
            <v>P</v>
          </cell>
          <cell r="C9">
            <v>158604</v>
          </cell>
          <cell r="D9">
            <v>412656.85</v>
          </cell>
          <cell r="E9">
            <v>120928.47</v>
          </cell>
          <cell r="F9">
            <v>30075</v>
          </cell>
          <cell r="G9">
            <v>18646.5</v>
          </cell>
          <cell r="H9">
            <v>20583.3747392</v>
          </cell>
          <cell r="I9">
            <v>761494.19473919994</v>
          </cell>
          <cell r="J9">
            <v>42670.528959999996</v>
          </cell>
          <cell r="K9">
            <v>26455.727955199996</v>
          </cell>
          <cell r="L9">
            <v>25286.6</v>
          </cell>
          <cell r="M9">
            <v>5892.3878457600003</v>
          </cell>
          <cell r="N9">
            <v>160203</v>
          </cell>
          <cell r="O9">
            <v>64685</v>
          </cell>
          <cell r="P9">
            <v>85569</v>
          </cell>
          <cell r="Q9">
            <v>38429.049999999996</v>
          </cell>
          <cell r="R9">
            <v>131757.765804</v>
          </cell>
          <cell r="S9">
            <v>580949.06056496</v>
          </cell>
          <cell r="T9">
            <v>61622.754265208001</v>
          </cell>
          <cell r="U9">
            <v>60000</v>
          </cell>
          <cell r="V9">
            <v>702571.81483016803</v>
          </cell>
          <cell r="W9">
            <v>1464066.0095693679</v>
          </cell>
          <cell r="X9">
            <v>1467221.15</v>
          </cell>
          <cell r="Y9">
            <v>63066.49</v>
          </cell>
          <cell r="AA9">
            <v>1530287.64</v>
          </cell>
          <cell r="AB9">
            <v>66221.630430632038</v>
          </cell>
          <cell r="AC9">
            <v>16555.40760765801</v>
          </cell>
          <cell r="AD9">
            <v>5892.3878457600003</v>
          </cell>
          <cell r="AE9">
            <v>15059.197952934323</v>
          </cell>
          <cell r="AF9">
            <v>37506.993406352332</v>
          </cell>
          <cell r="AG9">
            <v>28714.637024279684</v>
          </cell>
        </row>
        <row r="10">
          <cell r="B10" t="str">
            <v>R</v>
          </cell>
          <cell r="C10">
            <v>157788.24</v>
          </cell>
          <cell r="D10">
            <v>414440.35</v>
          </cell>
          <cell r="E10">
            <v>95711.49</v>
          </cell>
          <cell r="F10">
            <v>114228.2</v>
          </cell>
          <cell r="H10">
            <v>15750.19</v>
          </cell>
          <cell r="I10">
            <v>797918.46999999986</v>
          </cell>
          <cell r="J10">
            <v>82581.240000000005</v>
          </cell>
          <cell r="L10">
            <v>11386.6</v>
          </cell>
          <cell r="N10">
            <v>158673.20000000001</v>
          </cell>
          <cell r="O10">
            <v>83804.070000000007</v>
          </cell>
          <cell r="P10">
            <v>72875.240000000005</v>
          </cell>
          <cell r="Q10">
            <v>32286.67</v>
          </cell>
          <cell r="R10">
            <v>138189.38</v>
          </cell>
          <cell r="S10">
            <v>579796.4</v>
          </cell>
          <cell r="T10">
            <v>64576.99</v>
          </cell>
          <cell r="U10">
            <v>76184.94</v>
          </cell>
          <cell r="V10">
            <v>720558.33000000007</v>
          </cell>
          <cell r="W10">
            <v>1518476.7999999998</v>
          </cell>
          <cell r="X10">
            <v>1467221.85</v>
          </cell>
          <cell r="Y10">
            <v>110630.59999999986</v>
          </cell>
          <cell r="AA10">
            <v>1577852.45</v>
          </cell>
          <cell r="AB10">
            <v>59375.65000000014</v>
          </cell>
          <cell r="AC10">
            <v>14843.912500000035</v>
          </cell>
          <cell r="AD10">
            <v>9840.4720000000016</v>
          </cell>
          <cell r="AE10">
            <v>62702</v>
          </cell>
          <cell r="AF10">
            <v>87386.384500000044</v>
          </cell>
          <cell r="AG10">
            <v>-28010.73450000002</v>
          </cell>
        </row>
        <row r="11">
          <cell r="A11">
            <v>36100</v>
          </cell>
          <cell r="B11" t="str">
            <v>P</v>
          </cell>
          <cell r="C11">
            <v>213436</v>
          </cell>
          <cell r="D11">
            <v>677821.36</v>
          </cell>
          <cell r="E11">
            <v>86410.14</v>
          </cell>
          <cell r="F11">
            <v>29428.199999999997</v>
          </cell>
          <cell r="G11">
            <v>18245.484</v>
          </cell>
          <cell r="H11">
            <v>25335.18</v>
          </cell>
          <cell r="I11">
            <v>1050676.3640000001</v>
          </cell>
          <cell r="J11">
            <v>42493.912960000001</v>
          </cell>
          <cell r="K11">
            <v>26346.226035199998</v>
          </cell>
          <cell r="L11">
            <v>35945.653595903997</v>
          </cell>
          <cell r="M11">
            <v>5825.6911497600004</v>
          </cell>
          <cell r="N11">
            <v>229543.96999999997</v>
          </cell>
          <cell r="O11">
            <v>84229.138234999991</v>
          </cell>
          <cell r="P11">
            <v>52952.680000000008</v>
          </cell>
          <cell r="Q11">
            <v>37949</v>
          </cell>
          <cell r="R11">
            <v>123484.468717995</v>
          </cell>
          <cell r="S11">
            <v>638770.74069385894</v>
          </cell>
          <cell r="T11">
            <v>78873.12873469296</v>
          </cell>
          <cell r="U11">
            <v>60000</v>
          </cell>
          <cell r="V11">
            <v>777643.86942855187</v>
          </cell>
          <cell r="W11">
            <v>1828320.2334285518</v>
          </cell>
          <cell r="X11">
            <v>1372438.51</v>
          </cell>
          <cell r="Y11">
            <v>61759.732950000005</v>
          </cell>
          <cell r="AA11">
            <v>1434198.2429500001</v>
          </cell>
          <cell r="AB11">
            <v>-394121.99047855171</v>
          </cell>
          <cell r="AC11">
            <v>-98530.497619638016</v>
          </cell>
          <cell r="AD11">
            <v>5825.6911497599995</v>
          </cell>
          <cell r="AE11">
            <v>2612.8694853580032</v>
          </cell>
          <cell r="AF11">
            <v>-90091.936984520013</v>
          </cell>
          <cell r="AG11">
            <v>-304030.05349403177</v>
          </cell>
        </row>
        <row r="12">
          <cell r="B12" t="str">
            <v>R</v>
          </cell>
          <cell r="C12">
            <v>183197.63</v>
          </cell>
          <cell r="D12">
            <v>426881.16</v>
          </cell>
          <cell r="E12">
            <v>146118.68</v>
          </cell>
          <cell r="F12">
            <v>79530.98</v>
          </cell>
          <cell r="G12">
            <v>0</v>
          </cell>
          <cell r="H12">
            <v>25908.74</v>
          </cell>
          <cell r="I12">
            <v>861637.19</v>
          </cell>
          <cell r="J12">
            <v>66880.990000000005</v>
          </cell>
          <cell r="K12">
            <v>0</v>
          </cell>
          <cell r="L12">
            <v>21787.759999999998</v>
          </cell>
          <cell r="N12">
            <v>167866.32</v>
          </cell>
          <cell r="O12">
            <v>90503.6</v>
          </cell>
          <cell r="P12">
            <v>89424.960000000006</v>
          </cell>
          <cell r="Q12">
            <v>59994.41</v>
          </cell>
          <cell r="R12">
            <v>87754.52</v>
          </cell>
          <cell r="S12">
            <v>584212.56000000006</v>
          </cell>
          <cell r="T12">
            <v>66427</v>
          </cell>
          <cell r="U12">
            <v>41882.74</v>
          </cell>
          <cell r="V12">
            <v>692522.3</v>
          </cell>
          <cell r="W12">
            <v>1554159.49</v>
          </cell>
          <cell r="X12">
            <v>1566959.89</v>
          </cell>
          <cell r="Y12">
            <v>71664.850000000006</v>
          </cell>
          <cell r="AA12">
            <v>1638624.74</v>
          </cell>
          <cell r="AB12">
            <v>84465.25</v>
          </cell>
          <cell r="AC12">
            <v>21116.3125</v>
          </cell>
          <cell r="AD12">
            <v>7320.5985000000001</v>
          </cell>
          <cell r="AE12">
            <v>40418</v>
          </cell>
          <cell r="AF12">
            <v>68854.910999999993</v>
          </cell>
          <cell r="AG12">
            <v>15610.33899999992</v>
          </cell>
        </row>
        <row r="13">
          <cell r="A13">
            <v>36130</v>
          </cell>
          <cell r="B13" t="str">
            <v>P</v>
          </cell>
          <cell r="C13">
            <v>202686</v>
          </cell>
          <cell r="D13">
            <v>818594.83000000007</v>
          </cell>
          <cell r="E13">
            <v>144665.25</v>
          </cell>
          <cell r="F13">
            <v>30695.399999999998</v>
          </cell>
          <cell r="G13">
            <v>19031.148000000001</v>
          </cell>
          <cell r="H13">
            <v>24790.31568</v>
          </cell>
          <cell r="I13">
            <v>1240462.94368</v>
          </cell>
          <cell r="J13">
            <v>42493.912960000001</v>
          </cell>
          <cell r="K13">
            <v>26346.226035199998</v>
          </cell>
          <cell r="L13">
            <v>35796.872277504001</v>
          </cell>
          <cell r="M13">
            <v>5928.3343497599999</v>
          </cell>
          <cell r="N13">
            <v>231540.33</v>
          </cell>
          <cell r="O13">
            <v>85218.334615</v>
          </cell>
          <cell r="P13">
            <v>52662.080000000009</v>
          </cell>
          <cell r="Q13">
            <v>37949</v>
          </cell>
          <cell r="R13">
            <v>196468.32449821499</v>
          </cell>
          <cell r="S13">
            <v>714403.41473567905</v>
          </cell>
          <cell r="T13">
            <v>92050.221420783957</v>
          </cell>
          <cell r="U13">
            <v>60000</v>
          </cell>
          <cell r="V13">
            <v>866453.63615646306</v>
          </cell>
          <cell r="W13">
            <v>2106916.5798364631</v>
          </cell>
          <cell r="X13">
            <v>2183600.0700000003</v>
          </cell>
          <cell r="Y13">
            <v>98262.003150000004</v>
          </cell>
          <cell r="AA13">
            <v>2281862.0731500005</v>
          </cell>
          <cell r="AB13">
            <v>174945.49331353744</v>
          </cell>
          <cell r="AC13">
            <v>43736.373328384332</v>
          </cell>
          <cell r="AD13">
            <v>5928.3343497599999</v>
          </cell>
          <cell r="AE13">
            <v>10359.511616781019</v>
          </cell>
          <cell r="AF13">
            <v>60024.219294925351</v>
          </cell>
          <cell r="AG13">
            <v>114921.27401861222</v>
          </cell>
        </row>
        <row r="14">
          <cell r="B14" t="str">
            <v>R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</row>
        <row r="15">
          <cell r="A15">
            <v>36161</v>
          </cell>
          <cell r="B15" t="str">
            <v>P</v>
          </cell>
          <cell r="C15">
            <v>214936</v>
          </cell>
          <cell r="D15">
            <v>842020.43</v>
          </cell>
          <cell r="E15">
            <v>135215.82</v>
          </cell>
          <cell r="F15">
            <v>30695.399999999998</v>
          </cell>
          <cell r="G15">
            <v>19031.148000000001</v>
          </cell>
          <cell r="H15">
            <v>25857.804960000001</v>
          </cell>
          <cell r="I15">
            <v>1267756.6029600003</v>
          </cell>
          <cell r="J15">
            <v>42493.912960000001</v>
          </cell>
          <cell r="K15">
            <v>26346.226035199998</v>
          </cell>
          <cell r="L15">
            <v>35796.872277504001</v>
          </cell>
          <cell r="M15">
            <v>5928.3343497599999</v>
          </cell>
          <cell r="N15">
            <v>233417.73</v>
          </cell>
          <cell r="O15">
            <v>86148.586315000008</v>
          </cell>
          <cell r="P15">
            <v>52883.48000000001</v>
          </cell>
          <cell r="Q15">
            <v>37949</v>
          </cell>
          <cell r="R15">
            <v>220706.60453919001</v>
          </cell>
          <cell r="S15">
            <v>741670.74647665396</v>
          </cell>
          <cell r="T15">
            <v>94778.27097183271</v>
          </cell>
          <cell r="U15">
            <v>60000</v>
          </cell>
          <cell r="V15">
            <v>896449.01744848664</v>
          </cell>
          <cell r="W15">
            <v>2164205.620408487</v>
          </cell>
          <cell r="X15">
            <v>2452990.62</v>
          </cell>
          <cell r="Y15">
            <v>110384.57789999999</v>
          </cell>
          <cell r="AA15">
            <v>2563375.1979</v>
          </cell>
          <cell r="AB15">
            <v>399169.57749151299</v>
          </cell>
          <cell r="AC15">
            <v>99792.394372878276</v>
          </cell>
          <cell r="AD15">
            <v>5928.3343497599999</v>
          </cell>
          <cell r="AE15">
            <v>-4958.9929342989626</v>
          </cell>
          <cell r="AF15">
            <v>100761.73578833931</v>
          </cell>
          <cell r="AG15">
            <v>298407.8417031737</v>
          </cell>
        </row>
        <row r="16">
          <cell r="B16" t="str">
            <v>R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</row>
        <row r="17">
          <cell r="A17">
            <v>36192</v>
          </cell>
          <cell r="B17" t="str">
            <v>P</v>
          </cell>
          <cell r="C17">
            <v>236436</v>
          </cell>
          <cell r="D17">
            <v>808748.83000000007</v>
          </cell>
          <cell r="E17">
            <v>137653.78</v>
          </cell>
          <cell r="F17">
            <v>29355.599999999999</v>
          </cell>
          <cell r="G17">
            <v>18200.471999999998</v>
          </cell>
          <cell r="H17">
            <v>25857.804960000001</v>
          </cell>
          <cell r="I17">
            <v>1256252.4869600004</v>
          </cell>
          <cell r="J17">
            <v>41320.388959999997</v>
          </cell>
          <cell r="K17">
            <v>25618.641155199999</v>
          </cell>
          <cell r="L17">
            <v>35796.872277504001</v>
          </cell>
          <cell r="M17">
            <v>5724.7551057599994</v>
          </cell>
          <cell r="N17">
            <v>233417.73</v>
          </cell>
          <cell r="O17">
            <v>86148.586315000008</v>
          </cell>
          <cell r="P17">
            <v>52883.48000000001</v>
          </cell>
          <cell r="Q17">
            <v>37949</v>
          </cell>
          <cell r="R17">
            <v>225032.76744564</v>
          </cell>
          <cell r="S17">
            <v>743892.22125910409</v>
          </cell>
          <cell r="T17">
            <v>94726.808910955209</v>
          </cell>
          <cell r="U17">
            <v>60000</v>
          </cell>
          <cell r="V17">
            <v>898619.0301700593</v>
          </cell>
          <cell r="W17">
            <v>2154871.5171300597</v>
          </cell>
          <cell r="X17">
            <v>2501072.7200000002</v>
          </cell>
          <cell r="Y17">
            <v>112548.2724</v>
          </cell>
          <cell r="AA17">
            <v>2613620.9924000003</v>
          </cell>
          <cell r="AB17">
            <v>458749.47526994068</v>
          </cell>
          <cell r="AC17">
            <v>114687.36881748526</v>
          </cell>
          <cell r="AD17">
            <v>5724.7551057599994</v>
          </cell>
          <cell r="AE17">
            <v>-9028.237521902498</v>
          </cell>
          <cell r="AF17">
            <v>111383.88640134277</v>
          </cell>
          <cell r="AG17">
            <v>347365.58886859799</v>
          </cell>
        </row>
        <row r="18">
          <cell r="B18" t="str">
            <v>R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</row>
        <row r="19">
          <cell r="A19">
            <v>36220</v>
          </cell>
          <cell r="B19" t="str">
            <v>P</v>
          </cell>
          <cell r="C19">
            <v>164181</v>
          </cell>
          <cell r="D19">
            <v>468207.5</v>
          </cell>
          <cell r="E19">
            <v>112317.2</v>
          </cell>
          <cell r="F19">
            <v>25987.4</v>
          </cell>
          <cell r="G19">
            <v>16112.187999999998</v>
          </cell>
          <cell r="H19">
            <v>24729.157439999999</v>
          </cell>
          <cell r="I19">
            <v>811534.44543999992</v>
          </cell>
          <cell r="J19">
            <v>39554.448960000002</v>
          </cell>
          <cell r="K19">
            <v>24523.7583552</v>
          </cell>
          <cell r="L19">
            <v>34808.295659903997</v>
          </cell>
          <cell r="M19">
            <v>5308.88976576</v>
          </cell>
          <cell r="N19">
            <v>217464.33000000002</v>
          </cell>
          <cell r="O19">
            <v>82059.02661500001</v>
          </cell>
          <cell r="P19">
            <v>49883.880000000005</v>
          </cell>
          <cell r="Q19">
            <v>37949</v>
          </cell>
          <cell r="R19">
            <v>204737.132205375</v>
          </cell>
          <cell r="S19">
            <v>696288.76156123902</v>
          </cell>
          <cell r="T19">
            <v>70954.972850061953</v>
          </cell>
          <cell r="U19">
            <v>60000</v>
          </cell>
          <cell r="V19">
            <v>827243.73441130097</v>
          </cell>
          <cell r="W19">
            <v>1638778.179851301</v>
          </cell>
          <cell r="X19">
            <v>2275501.75</v>
          </cell>
          <cell r="Y19">
            <v>102397.57874999999</v>
          </cell>
          <cell r="AA19">
            <v>2377899.3287499999</v>
          </cell>
          <cell r="AB19">
            <v>739121.14889869886</v>
          </cell>
          <cell r="AC19">
            <v>184780.28722467474</v>
          </cell>
          <cell r="AD19">
            <v>5308.88976576</v>
          </cell>
          <cell r="AE19">
            <v>-11272.875670329049</v>
          </cell>
          <cell r="AF19">
            <v>178816.30132010567</v>
          </cell>
          <cell r="AG19">
            <v>560304.84757859306</v>
          </cell>
        </row>
        <row r="20">
          <cell r="B20" t="str">
            <v>R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</row>
        <row r="21">
          <cell r="A21">
            <v>36251</v>
          </cell>
          <cell r="B21" t="str">
            <v>P</v>
          </cell>
          <cell r="C21">
            <v>73095</v>
          </cell>
          <cell r="D21">
            <v>206620.81</v>
          </cell>
          <cell r="E21">
            <v>79318.39</v>
          </cell>
          <cell r="F21">
            <v>15455.6</v>
          </cell>
          <cell r="G21">
            <v>9582.4720000000016</v>
          </cell>
          <cell r="H21">
            <v>21891.785759999999</v>
          </cell>
          <cell r="I21">
            <v>405964.05776</v>
          </cell>
          <cell r="J21">
            <v>33379.100959999996</v>
          </cell>
          <cell r="K21">
            <v>20695.042595199997</v>
          </cell>
          <cell r="L21">
            <v>33320.667803903998</v>
          </cell>
          <cell r="M21">
            <v>3955.6107777599996</v>
          </cell>
          <cell r="N21">
            <v>194079.55</v>
          </cell>
          <cell r="O21">
            <v>73692.618124999994</v>
          </cell>
          <cell r="P21">
            <v>45109.688000000009</v>
          </cell>
          <cell r="Q21">
            <v>27402</v>
          </cell>
          <cell r="R21">
            <v>143558.30421932999</v>
          </cell>
          <cell r="S21">
            <v>575192.58248119394</v>
          </cell>
          <cell r="T21">
            <v>47929.181242059698</v>
          </cell>
          <cell r="U21">
            <v>60000</v>
          </cell>
          <cell r="V21">
            <v>683121.76372325362</v>
          </cell>
          <cell r="W21">
            <v>1089085.8214832535</v>
          </cell>
          <cell r="X21">
            <v>1595544.3399999999</v>
          </cell>
          <cell r="Y21">
            <v>71799.495299999995</v>
          </cell>
          <cell r="AA21">
            <v>1667343.8352999999</v>
          </cell>
          <cell r="AB21">
            <v>578258.01381674642</v>
          </cell>
          <cell r="AC21">
            <v>144564.50345418655</v>
          </cell>
          <cell r="AD21">
            <v>3955.61077776</v>
          </cell>
          <cell r="AE21">
            <v>-21084.959087762763</v>
          </cell>
          <cell r="AF21">
            <v>127435.15514418379</v>
          </cell>
          <cell r="AG21">
            <v>450822.85867256252</v>
          </cell>
        </row>
        <row r="22">
          <cell r="B22" t="str">
            <v>R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</row>
        <row r="23">
          <cell r="A23">
            <v>36281</v>
          </cell>
          <cell r="B23" t="str">
            <v>P</v>
          </cell>
          <cell r="C23">
            <v>51811</v>
          </cell>
          <cell r="D23">
            <v>205339.05</v>
          </cell>
          <cell r="E23">
            <v>67001.52</v>
          </cell>
          <cell r="F23">
            <v>13572.4</v>
          </cell>
          <cell r="G23">
            <v>8414.887999999999</v>
          </cell>
          <cell r="H23">
            <v>13019.797440000002</v>
          </cell>
          <cell r="I23">
            <v>359158.65544</v>
          </cell>
          <cell r="J23">
            <v>32786.009120000002</v>
          </cell>
          <cell r="K23">
            <v>20327.3256544</v>
          </cell>
          <cell r="L23">
            <v>28118.554648703997</v>
          </cell>
          <cell r="M23">
            <v>3755.0311387200004</v>
          </cell>
          <cell r="N23">
            <v>104891.0154</v>
          </cell>
          <cell r="O23">
            <v>40914.929130700002</v>
          </cell>
          <cell r="P23">
            <v>23600.847999999998</v>
          </cell>
          <cell r="Q23">
            <v>16989.240000000002</v>
          </cell>
          <cell r="R23">
            <v>92260.977880994993</v>
          </cell>
          <cell r="S23">
            <v>363643.93097351899</v>
          </cell>
          <cell r="T23">
            <v>34469.548550675951</v>
          </cell>
          <cell r="U23">
            <v>31530</v>
          </cell>
          <cell r="V23">
            <v>429643.47952419496</v>
          </cell>
          <cell r="W23">
            <v>788802.13496419496</v>
          </cell>
          <cell r="X23">
            <v>1025412.51</v>
          </cell>
          <cell r="Y23">
            <v>46143.56295</v>
          </cell>
          <cell r="AA23">
            <v>1071556.0729499999</v>
          </cell>
          <cell r="AB23">
            <v>282753.93798580498</v>
          </cell>
          <cell r="AC23">
            <v>70688.484496451245</v>
          </cell>
          <cell r="AD23">
            <v>3755.0311387199999</v>
          </cell>
          <cell r="AE23">
            <v>-7062.7224561255243</v>
          </cell>
          <cell r="AF23">
            <v>67380.793179045722</v>
          </cell>
          <cell r="AG23">
            <v>215373.1448067592</v>
          </cell>
        </row>
        <row r="24">
          <cell r="B24" t="str">
            <v>R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</row>
        <row r="25">
          <cell r="A25">
            <v>36312</v>
          </cell>
          <cell r="B25" t="str">
            <v>P</v>
          </cell>
          <cell r="C25">
            <v>0</v>
          </cell>
          <cell r="D25">
            <v>29792.63</v>
          </cell>
          <cell r="E25">
            <v>25923.13</v>
          </cell>
          <cell r="F25">
            <v>3069</v>
          </cell>
          <cell r="G25">
            <v>1902.7800000000002</v>
          </cell>
          <cell r="H25">
            <v>11433.38976</v>
          </cell>
          <cell r="I25">
            <v>72120.929759999999</v>
          </cell>
          <cell r="J25">
            <v>26490.883600000001</v>
          </cell>
          <cell r="K25">
            <v>16424.347831999999</v>
          </cell>
          <cell r="L25">
            <v>27618.934082688</v>
          </cell>
          <cell r="M25">
            <v>2394.3505716</v>
          </cell>
          <cell r="N25">
            <v>0</v>
          </cell>
          <cell r="O25">
            <v>32178.570430700001</v>
          </cell>
          <cell r="P25">
            <v>17518.448000000004</v>
          </cell>
          <cell r="Q25">
            <v>16989.240000000002</v>
          </cell>
          <cell r="R25">
            <v>63559.725107339989</v>
          </cell>
          <cell r="S25">
            <v>203174.49962432799</v>
          </cell>
          <cell r="T25">
            <v>15341.271469216401</v>
          </cell>
          <cell r="U25">
            <v>31530</v>
          </cell>
          <cell r="V25">
            <v>250045.77109354438</v>
          </cell>
          <cell r="W25">
            <v>322166.7008535444</v>
          </cell>
          <cell r="X25">
            <v>706419.32</v>
          </cell>
          <cell r="Y25">
            <v>31788.869399999996</v>
          </cell>
          <cell r="AA25">
            <v>738208.18939999992</v>
          </cell>
          <cell r="AB25">
            <v>416041.48854645551</v>
          </cell>
          <cell r="AC25">
            <v>104010.37213661388</v>
          </cell>
          <cell r="AD25">
            <v>2394.3505716</v>
          </cell>
          <cell r="AE25">
            <v>-6869.1517542669226</v>
          </cell>
          <cell r="AF25">
            <v>99535.570953946954</v>
          </cell>
          <cell r="AG25">
            <v>316505.91759250854</v>
          </cell>
        </row>
        <row r="26">
          <cell r="B26" t="str">
            <v>R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</row>
        <row r="27">
          <cell r="A27">
            <v>36342</v>
          </cell>
          <cell r="B27" t="str">
            <v>P</v>
          </cell>
          <cell r="C27">
            <v>0</v>
          </cell>
          <cell r="D27">
            <v>0</v>
          </cell>
          <cell r="E27">
            <v>0</v>
          </cell>
          <cell r="F27">
            <v>798.59999999999991</v>
          </cell>
          <cell r="G27">
            <v>495.13199999999995</v>
          </cell>
          <cell r="H27">
            <v>2585.3256000000001</v>
          </cell>
          <cell r="I27">
            <v>3879.0576000000001</v>
          </cell>
          <cell r="J27">
            <v>18319.377840000001</v>
          </cell>
          <cell r="K27">
            <v>11358.014260800001</v>
          </cell>
          <cell r="L27">
            <v>22315.920344639999</v>
          </cell>
          <cell r="M27">
            <v>1548.5562050400001</v>
          </cell>
          <cell r="N27">
            <v>0</v>
          </cell>
          <cell r="O27">
            <v>0</v>
          </cell>
          <cell r="P27">
            <v>0</v>
          </cell>
          <cell r="Q27">
            <v>16989.240000000002</v>
          </cell>
          <cell r="R27">
            <v>3536.4153316799998</v>
          </cell>
          <cell r="S27">
            <v>74067.523982159997</v>
          </cell>
          <cell r="T27">
            <v>4647.3290791079999</v>
          </cell>
          <cell r="U27">
            <v>15000</v>
          </cell>
          <cell r="V27">
            <v>93714.85306126799</v>
          </cell>
          <cell r="W27">
            <v>97593.91066126799</v>
          </cell>
          <cell r="X27">
            <v>39304.639999999999</v>
          </cell>
          <cell r="Y27">
            <v>1768.7087999999999</v>
          </cell>
          <cell r="AA27">
            <v>41073.3488</v>
          </cell>
          <cell r="AB27">
            <v>-56520.56186126799</v>
          </cell>
          <cell r="AC27">
            <v>-14130.140465317001</v>
          </cell>
          <cell r="AD27">
            <v>1548.5562050400001</v>
          </cell>
          <cell r="AE27">
            <v>-10434.390570969068</v>
          </cell>
          <cell r="AF27">
            <v>-23015.974831246069</v>
          </cell>
          <cell r="AG27">
            <v>-33504.587030021918</v>
          </cell>
        </row>
        <row r="28">
          <cell r="B28" t="str">
            <v>R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</row>
        <row r="29">
          <cell r="A29">
            <v>36373</v>
          </cell>
          <cell r="B29" t="str">
            <v>P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95535.28800000003</v>
          </cell>
          <cell r="I29">
            <v>95535.28800000003</v>
          </cell>
          <cell r="J29">
            <v>0</v>
          </cell>
          <cell r="K29">
            <v>0</v>
          </cell>
          <cell r="L29">
            <v>179636.56758662401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179636.56758662401</v>
          </cell>
          <cell r="T29">
            <v>5378.621424451203</v>
          </cell>
          <cell r="U29">
            <v>0</v>
          </cell>
          <cell r="V29">
            <v>185015.18901107521</v>
          </cell>
          <cell r="W29">
            <v>280550.47701107524</v>
          </cell>
          <cell r="X29">
            <v>0</v>
          </cell>
          <cell r="Y29">
            <v>0</v>
          </cell>
          <cell r="AA29">
            <v>0</v>
          </cell>
          <cell r="AB29">
            <v>-280550.47701107524</v>
          </cell>
          <cell r="AC29">
            <v>-41666.939167168821</v>
          </cell>
          <cell r="AD29">
            <v>0</v>
          </cell>
          <cell r="AE29">
            <v>5753.8262482877717</v>
          </cell>
          <cell r="AF29">
            <v>-35913.112918881052</v>
          </cell>
          <cell r="AG29">
            <v>-244637.36409219418</v>
          </cell>
        </row>
        <row r="30">
          <cell r="B30" t="str">
            <v>R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</row>
        <row r="31">
          <cell r="A31">
            <v>36404</v>
          </cell>
          <cell r="B31" t="str">
            <v>P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2041.2348566976002</v>
          </cell>
          <cell r="AF31">
            <v>2041.2348566976002</v>
          </cell>
          <cell r="AG31">
            <v>-2041.2348566976002</v>
          </cell>
        </row>
        <row r="32">
          <cell r="B32" t="str">
            <v>R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</row>
        <row r="33">
          <cell r="A33" t="str">
            <v/>
          </cell>
          <cell r="B33" t="str">
            <v>P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U33">
            <v>0</v>
          </cell>
          <cell r="X33">
            <v>0</v>
          </cell>
          <cell r="Y33">
            <v>0</v>
          </cell>
          <cell r="AA33">
            <v>0</v>
          </cell>
          <cell r="AD33">
            <v>0</v>
          </cell>
          <cell r="AF33">
            <v>0</v>
          </cell>
          <cell r="AG33">
            <v>0</v>
          </cell>
        </row>
        <row r="34">
          <cell r="B34" t="str">
            <v>R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</row>
        <row r="35">
          <cell r="A35" t="str">
            <v>TOTAL</v>
          </cell>
          <cell r="B35" t="str">
            <v>P</v>
          </cell>
          <cell r="C35">
            <v>2124507.21</v>
          </cell>
          <cell r="D35">
            <v>5838121.0099999988</v>
          </cell>
          <cell r="E35">
            <v>1631928.2799999998</v>
          </cell>
          <cell r="F35">
            <v>442275.77</v>
          </cell>
          <cell r="G35">
            <v>233518.36200000002</v>
          </cell>
          <cell r="H35">
            <v>471593.83433919994</v>
          </cell>
          <cell r="I35">
            <v>10741944.466339203</v>
          </cell>
          <cell r="J35">
            <v>681076.09727999987</v>
          </cell>
          <cell r="K35">
            <v>366576.3459136</v>
          </cell>
          <cell r="L35">
            <v>740750.26055488014</v>
          </cell>
          <cell r="M35">
            <v>46261.941259679996</v>
          </cell>
          <cell r="N35">
            <v>2330738.5153999999</v>
          </cell>
          <cell r="O35">
            <v>1038219.7897813999</v>
          </cell>
          <cell r="P35">
            <v>713076.58399999992</v>
          </cell>
          <cell r="Q35">
            <v>589151.37999999989</v>
          </cell>
          <cell r="R35">
            <v>1966500.1157497598</v>
          </cell>
          <cell r="S35">
            <v>8472351.0299393199</v>
          </cell>
          <cell r="T35">
            <v>899282.10891904612</v>
          </cell>
          <cell r="U35">
            <v>935362.58000000007</v>
          </cell>
          <cell r="V35">
            <v>10306995.718858365</v>
          </cell>
          <cell r="W35">
            <v>21048940.185197569</v>
          </cell>
          <cell r="X35">
            <v>21650152.080000006</v>
          </cell>
          <cell r="Y35">
            <v>897444.24160000007</v>
          </cell>
          <cell r="Z35">
            <v>0</v>
          </cell>
          <cell r="AA35">
            <v>22547596.321599998</v>
          </cell>
          <cell r="AB35">
            <v>1498656.1364024333</v>
          </cell>
          <cell r="AC35">
            <v>403134.71418620856</v>
          </cell>
          <cell r="AD35">
            <v>86172.328759680022</v>
          </cell>
          <cell r="AE35">
            <v>248316.31016440401</v>
          </cell>
          <cell r="AF35">
            <v>737623.35311029246</v>
          </cell>
          <cell r="AG35">
            <v>761032.78329214093</v>
          </cell>
        </row>
        <row r="36">
          <cell r="A36" t="str">
            <v>TOTAL</v>
          </cell>
          <cell r="B36" t="str">
            <v>R</v>
          </cell>
          <cell r="C36">
            <v>1150308.08</v>
          </cell>
          <cell r="D36">
            <v>2209640.23</v>
          </cell>
          <cell r="E36">
            <v>964324.75</v>
          </cell>
          <cell r="F36">
            <v>426902.35</v>
          </cell>
          <cell r="G36">
            <v>103856.15</v>
          </cell>
          <cell r="H36">
            <v>221633.53999999998</v>
          </cell>
          <cell r="I36">
            <v>5076665.0999999996</v>
          </cell>
          <cell r="J36">
            <v>468535.85</v>
          </cell>
          <cell r="K36">
            <v>142134.81</v>
          </cell>
          <cell r="L36">
            <v>279482.81</v>
          </cell>
          <cell r="M36">
            <v>0</v>
          </cell>
          <cell r="N36">
            <v>1052720.3800000001</v>
          </cell>
          <cell r="O36">
            <v>577252.67000000004</v>
          </cell>
          <cell r="P36">
            <v>442313.2</v>
          </cell>
          <cell r="Q36">
            <v>374888.68999999994</v>
          </cell>
          <cell r="R36">
            <v>787341.53</v>
          </cell>
          <cell r="S36">
            <v>4124669.94</v>
          </cell>
          <cell r="T36">
            <v>429513.99</v>
          </cell>
          <cell r="U36">
            <v>555370.26</v>
          </cell>
          <cell r="V36">
            <v>5109554.1900000004</v>
          </cell>
          <cell r="W36">
            <v>10186219.290000001</v>
          </cell>
          <cell r="X36">
            <v>9064828.1899999995</v>
          </cell>
          <cell r="Y36">
            <v>379820.39999999991</v>
          </cell>
          <cell r="Z36">
            <v>0</v>
          </cell>
          <cell r="AA36">
            <v>9444648.5899999999</v>
          </cell>
          <cell r="AB36">
            <v>-741570.70000000042</v>
          </cell>
          <cell r="AC36">
            <v>-185392.67499999996</v>
          </cell>
          <cell r="AD36">
            <v>57071.458000000006</v>
          </cell>
          <cell r="AE36">
            <v>386321</v>
          </cell>
          <cell r="AF36">
            <v>257999.78300000005</v>
          </cell>
          <cell r="AG36">
            <v>-999570.48300000047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Cpu"/>
      <sheetName val="CHE"/>
      <sheetName val="MObra"/>
      <sheetName val="Crono"/>
      <sheetName val="BDI"/>
      <sheetName val="EncSoc"/>
      <sheetName val="Cadastros"/>
      <sheetName val="QTR"/>
      <sheetName val="Dados"/>
      <sheetName val="TABELA"/>
    </sheetNames>
    <sheetDataSet>
      <sheetData sheetId="0" refreshError="1"/>
      <sheetData sheetId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"/>
      <sheetName val="orç tsd"/>
      <sheetName val="orç tss"/>
      <sheetName val="cons_dens"/>
      <sheetName val="quantf"/>
      <sheetName val="tr_geral"/>
      <sheetName val="2 S 04 950 76"/>
      <sheetName val="2 S 04 950 78"/>
      <sheetName val="2 S 04 950 81"/>
      <sheetName val="2 S 04 930 52"/>
      <sheetName val="2 S 04 930 53"/>
      <sheetName val="2 S 04 930 54"/>
      <sheetName val="2 S 04 930 55"/>
      <sheetName val="2 S 04 931 52"/>
      <sheetName val="2 S 04 931 53"/>
      <sheetName val="2 S 04 963 83"/>
      <sheetName val="2 S 04 100 51"/>
      <sheetName val="2 S 04 100 54"/>
      <sheetName val="2 S 04 120 51"/>
      <sheetName val="2 S 04 210 56"/>
      <sheetName val="2 S 04 210 57"/>
      <sheetName val="2 S 04 111 51"/>
      <sheetName val="2 S 04 211 53"/>
      <sheetName val="2 S 04 121 51"/>
      <sheetName val="2 S 05 300 02"/>
      <sheetName val="ESCORAMENTO"/>
      <sheetName val="CALÇADA"/>
      <sheetName val="73892-002"/>
      <sheetName val="73764-004"/>
      <sheetName val="74236-001"/>
      <sheetName val="73967-003 "/>
      <sheetName val="74236 001"/>
      <sheetName val="2 S 05 100 00"/>
      <sheetName val="73967-003"/>
      <sheetName val="359"/>
      <sheetName val="73967-001"/>
      <sheetName val="DMT_"/>
      <sheetName val="cons"/>
      <sheetName val="reaj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3">
          <cell r="F3">
            <v>6.4299999999999996E-2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"/>
      <sheetName val="Quadro Geral"/>
      <sheetName val="Especificações Tecnicas DNER"/>
    </sheetNames>
    <sheetDataSet>
      <sheetData sheetId="0" refreshError="1"/>
      <sheetData sheetId="1" refreshError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m3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m3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m3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m3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m2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m2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m3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m2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m2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m3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m3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m3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m3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m3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m3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m3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m3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m3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m3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m3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m3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m3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m3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m3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m3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m3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m3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m3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m3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m3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m3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m3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m2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m2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m2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m2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m3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m3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m3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m3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m3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m3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m3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m3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m3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m3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m3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m3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m3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m3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m3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m3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m3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m3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m3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m3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m3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m3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m3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m3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m3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m3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m3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m3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m3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m3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m3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m3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m3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m3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m3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m3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m3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m3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m3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m3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m3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m3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m3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m3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m3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m3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m2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m2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m2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m2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m3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m3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m3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m3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m3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m3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m3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m3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m3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m3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m3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m2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m3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m3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m3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m3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m3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m3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m3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m3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m3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m3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m3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m3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m3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m3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m3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m3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m3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m3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m3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m3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m3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m3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m3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m3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m3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m3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m3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m3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m3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m3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m3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m3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m3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m3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m3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m3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m3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m3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m3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m3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m3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m3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m3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m3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m3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m3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m3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m3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m3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m3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m3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m3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m3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m3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m3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m3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m3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m3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m3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m3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m3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m3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m3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m3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m3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m3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m3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m3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m3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m3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m3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m3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m3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m3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m3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m3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m3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m3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m3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m3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m3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m3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m3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m3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m3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m2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m2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m3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m3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m3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m3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m3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m3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m3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m3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m3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m3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m3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m3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m3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m3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m3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m3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m3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m2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m2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m2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m2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m2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m2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m2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m2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m2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m2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m2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m2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m2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m2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m2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m2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m2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m2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m2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m2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m3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m3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m3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m3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032-2005-ES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032-2005-ES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m3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m3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m3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m3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m3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m3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m3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m3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m2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m2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m3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m3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m3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m3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m3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m3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m3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EC-OAE-06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m3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EC-OAE-06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m3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EC-OAE-06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m3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EC-OAE-06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m3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EC-OAE-06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m3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EC-OAE-06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m3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EC-OAE-06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m3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EC-OAE-06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m3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EC-OAE-06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m3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EC-OAE-06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m3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EC-OAE-06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m3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EC-OAE-06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m3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EC-OAE-06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m3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EC-OAE-06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m3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EC-OAE-06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m3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EC-OAE-06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m3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EC-OAE-06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m3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EC-OAE-06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m3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EC-OAE-06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m3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EC-OAE-06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m3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EC-OAE-06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m3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EC-OAE-06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m3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EC-OAE-06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m3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EC-OAE-06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m3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EC-OAE-06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m3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EC-OAE-06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m3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EC-OAE-06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m3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EC-OAE-06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m3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EC-OAE-06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m3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EC-OAE-06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m3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EC-OAE-06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m3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EC-OAE-06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m2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m2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m2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m2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m3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m3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m3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m3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m3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m3</v>
          </cell>
          <cell r="E471">
            <v>219.67</v>
          </cell>
          <cell r="F471">
            <v>52.5</v>
          </cell>
          <cell r="G471">
            <v>272.17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m3</v>
          </cell>
          <cell r="E472">
            <v>235.26</v>
          </cell>
          <cell r="F472">
            <v>56.22</v>
          </cell>
          <cell r="G472">
            <v>291.49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m3</v>
          </cell>
          <cell r="E473">
            <v>252.27</v>
          </cell>
          <cell r="F473">
            <v>60.29</v>
          </cell>
          <cell r="G473">
            <v>312.57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m3</v>
          </cell>
          <cell r="E474">
            <v>276.95999999999998</v>
          </cell>
          <cell r="F474">
            <v>66.19</v>
          </cell>
          <cell r="G474">
            <v>343.15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m3</v>
          </cell>
          <cell r="E475">
            <v>318.41000000000003</v>
          </cell>
          <cell r="F475">
            <v>76.099999999999994</v>
          </cell>
          <cell r="G475">
            <v>394.51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m3</v>
          </cell>
          <cell r="E476">
            <v>227.12</v>
          </cell>
          <cell r="F476">
            <v>54.28</v>
          </cell>
          <cell r="G476">
            <v>281.39999999999998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m3</v>
          </cell>
          <cell r="E477">
            <v>263.70999999999998</v>
          </cell>
          <cell r="F477">
            <v>63.02</v>
          </cell>
          <cell r="G477">
            <v>326.74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m3</v>
          </cell>
          <cell r="E478">
            <v>259.72000000000003</v>
          </cell>
          <cell r="F478">
            <v>62.07</v>
          </cell>
          <cell r="G478">
            <v>321.8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m3</v>
          </cell>
          <cell r="E479">
            <v>284.41000000000003</v>
          </cell>
          <cell r="F479">
            <v>67.97</v>
          </cell>
          <cell r="G479">
            <v>352.38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m3</v>
          </cell>
          <cell r="E480">
            <v>325.86</v>
          </cell>
          <cell r="F480">
            <v>77.88</v>
          </cell>
          <cell r="G480">
            <v>403.74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neoprene fretado-forn.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m3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m3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m3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m2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m3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m3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m3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m3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m3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m3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m3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m3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m3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m2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m2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m3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m3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m3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m2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m3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m2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m3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m2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m2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m2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m2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m2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m2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m2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m2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m3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m3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m2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m3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m3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m2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m3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Cêrcas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Cêrcas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</sheetData>
      <sheetData sheetId="2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ebimentos"/>
      <sheetName val="Resumo"/>
      <sheetName val="Reaj"/>
      <sheetName val="Cron"/>
      <sheetName val="Rel-19ª med."/>
      <sheetName val="Grama PLACA"/>
      <sheetName val="Hidrosemeadura"/>
      <sheetName val="Grama muda"/>
      <sheetName val="Sin Hor"/>
      <sheetName val="Placas"/>
      <sheetName val="Bueiros"/>
      <sheetName val="Com refl final"/>
      <sheetName val="Can Ponte"/>
      <sheetName val="Veiculo"/>
      <sheetName val="Lama"/>
      <sheetName val="Rem. e limpeza "/>
      <sheetName val="Cub trevo"/>
      <sheetName val="Solo Mole"/>
      <sheetName val="Empres estrada"/>
      <sheetName val="DMT-11ª MEDIÇÃO"/>
      <sheetName val="Regula"/>
      <sheetName val="Sub-base"/>
      <sheetName val="Base"/>
      <sheetName val="Imprimação"/>
      <sheetName val="PMF"/>
      <sheetName val="Transp-Brita_Massa"/>
      <sheetName val="TSS"/>
      <sheetName val="TSD"/>
      <sheetName val="FOG"/>
      <sheetName val="AGREGADOS_TSD"/>
      <sheetName val="meiofio"/>
      <sheetName val="meiofio CONJ"/>
      <sheetName val="CANALETA"/>
      <sheetName val="Caixas"/>
      <sheetName val="dreno"/>
      <sheetName val="Descida"/>
      <sheetName val="Cerca Rem e rec"/>
      <sheetName val="Cerca cons"/>
      <sheetName val="Plan1"/>
      <sheetName val="Cronograma Sema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Medição"/>
      <sheetName val="Folha 8"/>
      <sheetName val="Folha 1-3"/>
      <sheetName val="Memorial"/>
      <sheetName val="Reajuste"/>
      <sheetName val="PSCEGERAL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>
        <row r="8">
          <cell r="B8" t="str">
            <v>Mês: Maio/2005</v>
          </cell>
        </row>
      </sheetData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"/>
      <sheetName val="RESUMO-DVOP_JBS (2)"/>
      <sheetName val="Boletim"/>
      <sheetName val="Empreiteira_Agrimat"/>
      <sheetName val="RESUMO MED"/>
      <sheetName val="Reajustamento"/>
      <sheetName val="Forma Tubulão"/>
      <sheetName val="Forma Compensado"/>
      <sheetName val="AÇO CA-50"/>
      <sheetName val="Reajuste"/>
      <sheetName val="Crono Físico-Financeiro"/>
      <sheetName val="RESUMO-DVOP_AGRIMAT"/>
      <sheetName val="REAJU (2)"/>
      <sheetName val="Total Mat Asf"/>
      <sheetName val="Meio fio"/>
      <sheetName val="Desmatamento "/>
      <sheetName val="Regular mec Faixa dom"/>
      <sheetName val="Remoção"/>
      <sheetName val="SPA_Esc Jaz e Tranp."/>
      <sheetName val="DMT 600 a 800m"/>
      <sheetName val="DMT 1000 a 1200m"/>
      <sheetName val="Remoção Solo Mole"/>
      <sheetName val="Reconf Plataforma"/>
      <sheetName val="Enrocamento Rachão"/>
      <sheetName val="Regula"/>
      <sheetName val="Sub-base"/>
      <sheetName val="Base"/>
      <sheetName val="Imprimação"/>
      <sheetName val="TSD-FOG"/>
      <sheetName val="CAPA SELANTE"/>
      <sheetName val="AGREGADOS"/>
      <sheetName val="Dreno"/>
      <sheetName val="Cerca"/>
      <sheetName val="Valeta"/>
      <sheetName val="Grama muda"/>
      <sheetName val="Valeta (3)"/>
      <sheetName val="Mat Asf "/>
      <sheetName val="AGREGADOS P DRENAGEM"/>
      <sheetName val="TSS"/>
      <sheetName val="DMT modelo (2)"/>
      <sheetName val="AGREGADOS P DRENAGEM (2)"/>
      <sheetName val="TRANSP.TUBO"/>
      <sheetName val="TRANSP.TUBO (2)"/>
      <sheetName val="OAC"/>
      <sheetName val="OAC REMOÇÃO"/>
      <sheetName val="OAC BDTC"/>
      <sheetName val="DMT"/>
      <sheetName val="CORTE 50_200"/>
      <sheetName val="Aterro"/>
      <sheetName val="Aterro 100%"/>
      <sheetName val="Aterro 95%"/>
      <sheetName val="Transp. Rio Honorato"/>
      <sheetName val="Cálculo Ponte"/>
      <sheetName val="Defensa"/>
      <sheetName val="Placas"/>
      <sheetName val="Grama"/>
      <sheetName val="Pintura"/>
      <sheetName val="REAJU"/>
    </sheetNames>
    <sheetDataSet>
      <sheetData sheetId="0">
        <row r="12">
          <cell r="B12" t="str">
            <v>Firma:  CONSTIL CONSTRUÇÕES E TERRAPLENAGEM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ula"/>
      <sheetName val="Sub_base"/>
    </sheetNames>
    <sheetDataSet>
      <sheetData sheetId="0"/>
      <sheetData sheetId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empenho"/>
      <sheetName val="OFÍCIO"/>
      <sheetName val="RESUMO"/>
      <sheetName val="Crono Físico-Financeiro "/>
      <sheetName val="cronfisico"/>
      <sheetName val="Folha 1-3"/>
      <sheetName val="Folha 5"/>
      <sheetName val="Folha 4"/>
      <sheetName val="Folha 6"/>
      <sheetName val="Folha 7"/>
      <sheetName val="Folha 8"/>
      <sheetName val="REAJU"/>
      <sheetName val="CronFIFI"/>
      <sheetName val="Planilha"/>
      <sheetName val="Reajuste"/>
      <sheetName val="Regula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Quadro Resumo"/>
      <sheetName val="Quadro Dem orç"/>
      <sheetName val="Cronograma FisicoeFinac"/>
      <sheetName val="Cronograma2"/>
      <sheetName val="Enc Sociais"/>
      <sheetName val="Banco Dados Materiais"/>
      <sheetName val="Pesquisa Mercado"/>
      <sheetName val="Res. dos Materias - Atividade"/>
      <sheetName val="Custo Mão-de-Obra"/>
      <sheetName val="Custo horário de Equip"/>
      <sheetName val="PE-Qd 25 Curva ABC"/>
      <sheetName val="Quadro PE-Qd 24"/>
      <sheetName val="Mob_Desmob"/>
      <sheetName val="Manutençao_Canteiro"/>
      <sheetName val="Acessórios Edific."/>
      <sheetName val="Custo canteiro"/>
      <sheetName val="Canteiro"/>
      <sheetName val="PESQUISA DE MERCADO"/>
      <sheetName val="COMP. CANTEIRO"/>
      <sheetName val="Marco Ident Obra"/>
      <sheetName val="Desmat 0,15"/>
      <sheetName val="Desmat 0,15 a 0,30"/>
      <sheetName val="Desmat &gt;0,30"/>
      <sheetName val="DMT 50m"/>
      <sheetName val="DMT 50a200CARREG"/>
      <sheetName val="DMT 50a200M"/>
      <sheetName val="DMT 200a400CARREG"/>
      <sheetName val="DMT 200a400M"/>
      <sheetName val="Desmat &gt; 0,30 (2)"/>
      <sheetName val="DMT 50"/>
      <sheetName val="DMT 50a200E"/>
      <sheetName val="DMT 50E"/>
      <sheetName val="DMT 200a400E"/>
      <sheetName val="DMT 400a600E"/>
      <sheetName val="DMT 600a800E"/>
      <sheetName val="DMT 400a600E."/>
      <sheetName val="DMT 600a800E.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400 a 1600E"/>
      <sheetName val="DMT 5000 a 10000E"/>
      <sheetName val="DMT 10000 a 15000E"/>
      <sheetName val="DMT 15000 a 20000E"/>
      <sheetName val="DMT &gt; 20000E"/>
      <sheetName val="Aterro95%"/>
      <sheetName val="DMT 1600 a 1800E "/>
      <sheetName val="DMT 1800 a 2000E"/>
      <sheetName val="DMT 2000 a 3000E"/>
      <sheetName val="MAT 3 DMT 1000 a 1200E (2)"/>
      <sheetName val="DMT 50a200E 2 CAT"/>
      <sheetName val="DMT 200a400E 2 CAT"/>
      <sheetName val="DMT 400a600E 2 CAT"/>
      <sheetName val="DMT 200 a 400 3 CAT"/>
      <sheetName val="DMT 400 a 600 3 CAT"/>
      <sheetName val="DMT 3000 a 5000E"/>
      <sheetName val="DMT 400 a 600E 2ªcat"/>
      <sheetName val="Aterro100%"/>
      <sheetName val="Aterro de rocha"/>
      <sheetName val="Reforço subleito"/>
      <sheetName val="Regula (2)"/>
      <sheetName val="Aterro100%INTERM"/>
      <sheetName val="Transp. N.PAV. Terraplagem"/>
      <sheetName val="Aterro95%(1)"/>
      <sheetName val="Compac Mat Bota-fora"/>
      <sheetName val="Regula"/>
      <sheetName val="Sub-base (2)"/>
      <sheetName val="Sub-base"/>
      <sheetName val="Recomp cam base"/>
      <sheetName val="Recomp Base"/>
      <sheetName val="Base (2)"/>
      <sheetName val="Base"/>
      <sheetName val="Concreto Cimento portland"/>
      <sheetName val="Base brita graduada"/>
      <sheetName val="Base Solo cimento"/>
      <sheetName val="Base solo brita"/>
      <sheetName val="Reciclagem"/>
      <sheetName val="Base Solo Melh. Cim."/>
      <sheetName val="Imprimação"/>
      <sheetName val="Pintura de Ligação"/>
      <sheetName val="TSS c emulsão"/>
      <sheetName val="TSD c emulsão BC"/>
      <sheetName val="TSD c banho diluido"/>
      <sheetName val="CBUQ_Capa (2)"/>
      <sheetName val="CBUQ_Capa"/>
      <sheetName val="FOG"/>
      <sheetName val="CBUQ_Binder (2)"/>
      <sheetName val="CBUQ_Binder"/>
      <sheetName val="TSS c banho diluido BC"/>
      <sheetName val="Aquisição CM-30"/>
      <sheetName val="Aquisição RR-2C"/>
      <sheetName val="Transp_Frio CM-30"/>
      <sheetName val="Transp_Frio RR-2C"/>
      <sheetName val="Transp. Local mat. betum"/>
      <sheetName val="Transp. Pav. Casc."/>
      <sheetName val="Transp. Comercial (Rest)"/>
      <sheetName val="Esc mec reat e comp"/>
      <sheetName val="Esc vala mat 3ª cat"/>
      <sheetName val="Transp. local N.Pav. "/>
      <sheetName val="Transp. Com. N.Pav.(Const)"/>
      <sheetName val="Transp. Com. Pav. (Const)"/>
      <sheetName val="Remoção mec Rev Bet."/>
      <sheetName val="Remoção mec Cam. Granul."/>
      <sheetName val="Fresagem continua"/>
      <sheetName val="Escav. Manual 1ª cat"/>
      <sheetName val="VPC 04"/>
      <sheetName val="VPA 04"/>
      <sheetName val="Transp. Com. Pav.(Const)"/>
      <sheetName val="Transp. loc N.Pav. brita p TSD"/>
      <sheetName val="VPC 04D"/>
      <sheetName val="STC 02"/>
      <sheetName val="STC 04."/>
      <sheetName val="CSS 01"/>
      <sheetName val="TCC 01."/>
      <sheetName val="VPA 04D"/>
      <sheetName val="Dreno DPS 08_"/>
      <sheetName val="Dreno DPS 08"/>
      <sheetName val="BSD 02(1)"/>
      <sheetName val="BSD 02"/>
      <sheetName val="Dreno DSS 03"/>
      <sheetName val="BSD 03"/>
      <sheetName val="STC 01"/>
      <sheetName val="STC 04"/>
      <sheetName val="STC 08"/>
      <sheetName val="STC 02D"/>
      <sheetName val="SCC 03"/>
      <sheetName val="SCC 04"/>
      <sheetName val="MFC 01"/>
      <sheetName val="MFC 05"/>
      <sheetName val="CCS 01"/>
      <sheetName val="CCS 04"/>
      <sheetName val="CCS 10"/>
      <sheetName val="CCS 12"/>
      <sheetName val="CCS 16"/>
      <sheetName val="CCS 21"/>
      <sheetName val="CCS 02"/>
      <sheetName val="STC 04D"/>
      <sheetName val="MFC 01D"/>
      <sheetName val="MFC 03"/>
      <sheetName val="MFC 05D"/>
      <sheetName val="CCS 01(D)"/>
      <sheetName val="MFC 05."/>
      <sheetName val="VPC 04."/>
      <sheetName val="DES 03."/>
      <sheetName val="DAR 02"/>
      <sheetName val="CCS 016"/>
      <sheetName val="CCS 019"/>
      <sheetName val="CCS 020"/>
      <sheetName val="DAR 03"/>
      <sheetName val="DAD 02"/>
      <sheetName val="EDA 01"/>
      <sheetName val="EDA 02"/>
      <sheetName val="DES 03"/>
      <sheetName val="EDA 02D"/>
      <sheetName val="DES 02D"/>
      <sheetName val="DES 03D"/>
      <sheetName val="DEB 01"/>
      <sheetName val="DEB 02"/>
      <sheetName val="DEB 03"/>
      <sheetName val="DEB 04"/>
      <sheetName val="DEB 05"/>
      <sheetName val="BLD 02"/>
      <sheetName val="CLP 11"/>
      <sheetName val="CLP 04"/>
      <sheetName val="CLP 19"/>
      <sheetName val="PVI 04"/>
      <sheetName val="PVI 05"/>
      <sheetName val="PVI 10"/>
      <sheetName val="PVI 02"/>
      <sheetName val="CPV 01"/>
      <sheetName val="PVI 07"/>
      <sheetName val="Arranc e Rem meio_fio"/>
      <sheetName val="Tubul 40"/>
      <sheetName val="Tubul 60"/>
      <sheetName val="Tubul 80"/>
      <sheetName val="Demolição simples"/>
      <sheetName val="TCC 01"/>
      <sheetName val="DEB 02."/>
      <sheetName val="DEB 06"/>
      <sheetName val="BLS 01"/>
      <sheetName val="CLP 07"/>
      <sheetName val="BLS 02"/>
      <sheetName val="BLS 03"/>
      <sheetName val="BLS 04"/>
      <sheetName val="BLD 01"/>
      <sheetName val="BLD 03"/>
      <sheetName val="BLD 04"/>
      <sheetName val="PVI 01"/>
      <sheetName val="PVI 02."/>
      <sheetName val="PVI 03"/>
      <sheetName val="PVI04"/>
      <sheetName val="PVI05"/>
      <sheetName val="CPV 01."/>
      <sheetName val="CPV 02"/>
      <sheetName val="CPV 03"/>
      <sheetName val="CPV 04"/>
      <sheetName val="CPV 05"/>
      <sheetName val="CPV 06"/>
      <sheetName val="CPV 07"/>
      <sheetName val="TUB. DRE. URB. D=0,40"/>
      <sheetName val="TUB. DRE. URB. D=0,60"/>
      <sheetName val="TUB. DRE. URB. D=0,80"/>
      <sheetName val="TUB. DRE. URB. D=1,00"/>
      <sheetName val="TUB. DRE. URB. D=1,20"/>
      <sheetName val="Transp. Comercial Drenagem NP"/>
      <sheetName val="Transp. Comercial Drenagem P"/>
      <sheetName val="Transp. Local Drenagem NP"/>
      <sheetName val="Escav. mec. 1ª cat"/>
      <sheetName val="Reaterro e compac"/>
      <sheetName val="BSTC 0,60m"/>
      <sheetName val="BSTC 0,80m"/>
      <sheetName val="BSTC 0,60m CA 1"/>
      <sheetName val="BSTC 0,80m CA 1"/>
      <sheetName val="BSTC 0,80m  CA 2"/>
      <sheetName val="BSTC 0,80m CA 4"/>
      <sheetName val="BSTC 0,60m CA 1."/>
      <sheetName val="BDTC 1,50m"/>
      <sheetName val="BDTC 1,00m"/>
      <sheetName val="BDTC 1,20m"/>
      <sheetName val="BTTC 1,00m"/>
      <sheetName val="BTTC 1,50m"/>
      <sheetName val="BTTC 1,20m"/>
      <sheetName val="Boca BSTC 0,60m"/>
      <sheetName val="Boca BSTC 0,80m"/>
      <sheetName val="BSTC 1,00m CA 2"/>
      <sheetName val="BSTC 1,00m CA 4"/>
      <sheetName val="BSTC 1,00m CA 1"/>
      <sheetName val="BSTC 1,20mCA4"/>
      <sheetName val="BSTC 1,50mCA4"/>
      <sheetName val="BDTC 1,00mCA1"/>
      <sheetName val="Boca BSTC 0,60mN"/>
      <sheetName val="Boca BSTC 0,80mN (2)"/>
      <sheetName val="Boca BSTC 0,60m."/>
      <sheetName val="Boca BSTC 1,00m"/>
      <sheetName val="Boca BSTC 1,00m (15º)"/>
      <sheetName val="Boca BDTC 1,50m"/>
      <sheetName val="Tubul 120"/>
      <sheetName val="Remoção disp_concr"/>
      <sheetName val="BSTC 1,20m"/>
      <sheetName val="Boca BDTC 1,00m"/>
      <sheetName val="CORPO BDCC 1,50 x 1,50"/>
      <sheetName val="CORPO BTCC 1,50 x 2,00"/>
      <sheetName val="CORPO BTCC 2,00 x 2,00"/>
      <sheetName val="Boca BTTC 1,50m"/>
      <sheetName val="CORPO BSCC 2,50 x 2,50_(5m) "/>
      <sheetName val="BOCA BTCC 1,50 x 2,00"/>
      <sheetName val="Boca BSTC 1,50m"/>
      <sheetName val="Boca BSTC 1,20m"/>
      <sheetName val="Boca BDTC 1,20m"/>
      <sheetName val="Boca BTTC 1,00m"/>
      <sheetName val="Boca BTTC 1,20m"/>
      <sheetName val="Boca BSTC 1,00m E15"/>
      <sheetName val="Boca BSTC 1,00m E30"/>
      <sheetName val="Boca BSTC 1,00m E45"/>
      <sheetName val="Boca BSTC 1,20mD"/>
      <sheetName val="Boca BSTC 1,50m."/>
      <sheetName val="Boca BDTC 1,00mD"/>
      <sheetName val="Boca BDTC 1,00me30"/>
      <sheetName val="CORPO BSCC 1,50 x 1,50_2,5a5,0"/>
      <sheetName val="CORPO BSCC 1,50 x 1,50_5a7,5"/>
      <sheetName val="CORPO BSCC 2,00 x 2,00_1,0a2,5m"/>
      <sheetName val="CORPO BSCC 2,00 x 2,00_1,0a2,5"/>
      <sheetName val="CORPO BSCC 2,00 x 2,00_2,5a5,0"/>
      <sheetName val="CORPO BSCC 2,0 x 2,0_5a7"/>
      <sheetName val="CORPO BSCC 2,0 x 2,0_7,5a10"/>
      <sheetName val="CORPO BSCC 2,5 x 2,5_5,0a7,5"/>
      <sheetName val="CORPO BDCC 2,5 x 2,5_0,0a1,0"/>
      <sheetName val="CORPO BDCC 2,5 x 2,5_2,5a5,0"/>
      <sheetName val="CORPO BDCC 2,5 x 2,5_10,0a12,5"/>
      <sheetName val="CORPO BDCC 3,0 x 3,0_10,0a12,5"/>
      <sheetName val="CORPO BTCC 2,50 x 2,50_7,5a10,0"/>
      <sheetName val="CORPO BDCC 3,00 x 3,00_2,5a5,0"/>
      <sheetName val="CORPO BTCC 2,00 x 2,00_1,0a2,5"/>
      <sheetName val="BOCA BSCC 1,50 x 1,50 N"/>
      <sheetName val="BOCA BSCC 2,00 x 2,00 N"/>
      <sheetName val="CORPO BSCC 2,50 x 2,50"/>
      <sheetName val="TUNNEL LINER 1,80"/>
      <sheetName val="TUNNEL LINER 2,40"/>
      <sheetName val="SCC 05"/>
      <sheetName val="SCC 06"/>
      <sheetName val="STC 06"/>
      <sheetName val="VPC 02"/>
      <sheetName val="Pass sobre canal"/>
      <sheetName val="Lombada"/>
      <sheetName val="DES 01"/>
      <sheetName val="CORPO BSCC 3,00 x 3,00"/>
      <sheetName val="CORPO BSCC 1,65 x 2,65"/>
      <sheetName val="CORPO BSCC 1,50 x 1,50 (10M)"/>
      <sheetName val="CORPO BSCC 3,00 x 3,00 (10M)"/>
      <sheetName val="CORPO BDCC 2,50 x 2,50"/>
      <sheetName val="CORPO BDCC 2,00 x 2,00"/>
      <sheetName val="CORPO BDCC 2,50 x 2,50 (7,50M)"/>
      <sheetName val="CORPO BTCC 3,00 x 3,00_(5m)"/>
      <sheetName val="BOCA BSCC 1,50 x 1,50"/>
      <sheetName val="BOCA BSCC 3,00 x 3,00"/>
      <sheetName val="BOCA BDCC 2,50 x 2,50"/>
      <sheetName val="BOCA BTCC 3,00 x 3,00"/>
      <sheetName val="Rem. bueiro exist."/>
      <sheetName val="Desobstrução bueiro"/>
      <sheetName val="Remoção de Cerca"/>
      <sheetName val="Cerca"/>
      <sheetName val="CTC 01"/>
      <sheetName val="BSTC 1,50m"/>
      <sheetName val="Defensa_simples"/>
      <sheetName val="Defensa_Dupla"/>
      <sheetName val="Ancor simples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ostes"/>
      <sheetName val="Postes (2)"/>
      <sheetName val="Postes (3)"/>
      <sheetName val="Pintura faixa 3 anos"/>
      <sheetName val="BOCA BSCC 2,00 x 2,00 e15D"/>
      <sheetName val="BOCA BSCC 2,00 x 2,00 E30"/>
      <sheetName val="BOCA BSCC 2,00 x 2,00 E45"/>
      <sheetName val="BOCA BSCC 2,50 x 2,50 Normal"/>
      <sheetName val="BOCA BDCC 2,50 x 2,50 E30"/>
      <sheetName val="BOCA BDCC 3,00 x 3,00 e15"/>
      <sheetName val="BOCA BTCC 2,50 x 2,50 normal"/>
      <sheetName val="BOCA BTCC 2,50 x 2,50 e15"/>
      <sheetName val="BOCA BDCC 3,00 x 3,00 N."/>
      <sheetName val="BOCA BTCC 2,00 x 2,00 E45"/>
      <sheetName val="Transp. Local N.Pav. p remoção"/>
      <sheetName val="Transp. Com. N.Pav.(Const) (2)"/>
      <sheetName val="Transp. Com. Pav.(Const) (2)"/>
      <sheetName val="Transp. loc N.Pav. "/>
      <sheetName val="Rem  de bueiros exist"/>
      <sheetName val="Cerca arame far cMourão"/>
      <sheetName val="Remover Cerca"/>
      <sheetName val="Pintura faixa 2 anos"/>
      <sheetName val="Pintura setas zebrados 3ANOS"/>
      <sheetName val="Pintura setas zebrados"/>
      <sheetName val="Tacha reflet."/>
      <sheetName val="Tacha Refl. mono"/>
      <sheetName val="Pintura Set. e Zeb. Term 3 anos"/>
      <sheetName val="Tacha Refl. Monoidirecional"/>
      <sheetName val="Tacha Refl. bidirecional"/>
      <sheetName val="Tachão Refletivo"/>
      <sheetName val="Enleivamento"/>
      <sheetName val="Tachão Refl. bidirecional"/>
      <sheetName val="Redutor de Velocidade"/>
      <sheetName val="Placa sinaliz."/>
      <sheetName val="Defensa"/>
      <sheetName val="Ancoragem"/>
      <sheetName val="Hidrossemeadura"/>
      <sheetName val="Grama em Muda"/>
      <sheetName val="Plantio de arv"/>
      <sheetName val="VPC 01"/>
      <sheetName val="Reconf_Mecan"/>
      <sheetName val="CAP-30_45"/>
      <sheetName val="CAP-65_90"/>
      <sheetName val="Rev vegetal leivas"/>
      <sheetName val="Revestimento vegetal com Grama"/>
      <sheetName val="Plantio Arbusto"/>
      <sheetName val="RR-1C"/>
      <sheetName val="Transp_Frio RR-1C"/>
      <sheetName val="Transp_Quente"/>
      <sheetName val="Transp. local N_Pav"/>
      <sheetName val="Transp. local pav"/>
      <sheetName val="Transp. local pav (2)"/>
      <sheetName val="Transp. local carroc. guind."/>
      <sheetName val="Transp. Com_Carr_N_Pav"/>
      <sheetName val="Transp. Com_Carr_Pav"/>
      <sheetName val="Transp. Com N.Pav."/>
      <sheetName val="Transp. Com. Pav"/>
      <sheetName val="Transp. Local-Carroc_N.Pav."/>
      <sheetName val="Transp. Local-Carroc_Pav"/>
      <sheetName val="Cerca arame far cMourão (2)"/>
      <sheetName val="Prot pass. Fauna"/>
      <sheetName val="Pintura faixa 1 ANO"/>
      <sheetName val="Pintura setas zebrados - 1 ANO"/>
      <sheetName val="Tacha reflet. (2)"/>
      <sheetName val="Tachão Refl. mono"/>
      <sheetName val="Veículo"/>
      <sheetName val="Areia Comercial"/>
      <sheetName val="Brita Comercial"/>
      <sheetName val="Pedra-de-mão"/>
      <sheetName val="Usinagem Brita Grad."/>
      <sheetName val="Usinagem Solo Cimento"/>
      <sheetName val="Usinagem Solo Brita"/>
      <sheetName val="Usinagem Solo melh. cim"/>
      <sheetName val="Usinagem CBUQ"/>
      <sheetName val="Usinagem BINDER"/>
      <sheetName val="Alv tijolos"/>
      <sheetName val="Alv Pedra Argam"/>
      <sheetName val="Limp cam veg em jazida"/>
      <sheetName val="Expurgo de jazida"/>
      <sheetName val="Esc. de jazida"/>
      <sheetName val="Dente BSTC 120"/>
      <sheetName val="Dente BDTC 120"/>
      <sheetName val="Dente BDTC 150"/>
      <sheetName val="Dente BSTC 60"/>
      <sheetName val="Dente BSTC 80"/>
      <sheetName val="Dente BSTC 80D"/>
      <sheetName val="Dente BSTC 100"/>
      <sheetName val="Dente BDTC 100"/>
      <sheetName val="Dente BTTC 100"/>
      <sheetName val="Dente BTTC 120"/>
      <sheetName val="Dente BTTC 150"/>
      <sheetName val="Dente BSTC 120D"/>
      <sheetName val="Dente BSTC 150."/>
      <sheetName val="Dente BDTC 100D"/>
      <sheetName val="Dente BDTC 120D"/>
      <sheetName val="Dente BTTC 120D"/>
      <sheetName val="Aço CA25"/>
      <sheetName val="Dente BSTC 150"/>
      <sheetName val="Aço CA25 (2)"/>
      <sheetName val="Aço CA50"/>
      <sheetName val="Aço CA50 (2)"/>
      <sheetName val="Aço CA60"/>
      <sheetName val="Aço CA60 (2)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Peças Desgaste Britador (2)"/>
      <sheetName val="Lastro Brita"/>
      <sheetName val="Concreto magro"/>
      <sheetName val="Concreto magro AC"/>
      <sheetName val="Concreto 10MPa"/>
      <sheetName val="Concreto 11MPa"/>
      <sheetName val="Concreto 12MPa"/>
      <sheetName val="Concreto 15MPa"/>
      <sheetName val="Concreto estr 15MPa"/>
      <sheetName val="Concreto 18MPa"/>
      <sheetName val="Concreto 25MPa"/>
      <sheetName val="Concreto Cimento Portl"/>
      <sheetName val="Concreto 30MPa"/>
      <sheetName val="Escor bueiros cel"/>
      <sheetName val="Concreto Ciclópico 12MPa"/>
      <sheetName val="Concreto Ciclópico 12MPaD"/>
      <sheetName val="Concreto Ciclópico 15MPa"/>
      <sheetName val="Concreto 18MPa_(Tubos)"/>
      <sheetName val="Argamassa 13"/>
      <sheetName val="Argamassa 14"/>
      <sheetName val="Confecção Tubo D=20cm"/>
      <sheetName val="Confecção Tubo D=40cm"/>
      <sheetName val="Confecção Tubo D=0,60m"/>
      <sheetName val="Confecção Tubo D=0,80m"/>
      <sheetName val="Confecção Tubo D=1,00m"/>
      <sheetName val="Confecção Tubo D=1,50m"/>
      <sheetName val="Confecção Placa Sinal."/>
      <sheetName val="Confecção Suporte trav."/>
      <sheetName val="Grama p replantio"/>
      <sheetName val="Guia mad. 7cm"/>
      <sheetName val="Guia mad. 10cm"/>
      <sheetName val="Guia mad. 10cm(2)"/>
      <sheetName val="Escav Manual 1a cat"/>
      <sheetName val="Escav Man de Vala"/>
      <sheetName val="Escav Mec"/>
      <sheetName val="Solo local"/>
      <sheetName val="Escav Manual Vala 1a cat"/>
      <sheetName val="Compac Man"/>
      <sheetName val="Transp_RR-2C"/>
      <sheetName val="Fossa Séptica"/>
      <sheetName val="Ligação provisória"/>
      <sheetName val="lIGAÇAO_AGUA"/>
      <sheetName val="Obt grama"/>
      <sheetName val="Concreto 18MPa mourões"/>
      <sheetName val="Fabr mourão 11"/>
      <sheetName val="Fabr mourão 15"/>
      <sheetName val="macro"/>
      <sheetName val="Transp. Mat. exced DMT &gt;5km"/>
      <sheetName val="STC 03"/>
      <sheetName val="DEB 02D"/>
      <sheetName val="DEB 04 D"/>
      <sheetName val="DEB 10"/>
      <sheetName val="DEB 12D"/>
      <sheetName val="DAD 07"/>
      <sheetName val="DAD 13)"/>
      <sheetName val="DAD 17"/>
      <sheetName val="BSTC 1,20m (2)"/>
      <sheetName val="BDTC 1,20mD"/>
      <sheetName val="BDTC 1,50mD"/>
      <sheetName val="BTTC 1,20mD"/>
      <sheetName val="Boca BSTC 0,80m E15"/>
      <sheetName val="Boca BSTC D=1,20m"/>
      <sheetName val="Boca BSTC 1,20m E30D"/>
      <sheetName val="Boca BDTC D=1,20m"/>
      <sheetName val="Boca BDTC 1,20m E30D"/>
      <sheetName val="Boca BDTC 1,20m E45"/>
      <sheetName val="Boca BTTC D=1,20m"/>
      <sheetName val="Boca BTTC 1,20m E15"/>
      <sheetName val="Boca BTTC 1,20m E30D"/>
      <sheetName val="Boca BTTC 1,20m E45"/>
      <sheetName val="Boca BDTC 1,50m E15"/>
      <sheetName val="CORPO BSCC 3,00 x 3,00_1a2,5"/>
      <sheetName val="CORPO BSCC 2,50 x 2,50_1a2,5"/>
      <sheetName val="CORPO BSCC 2,50 x 2,50_2,5a5,0D"/>
      <sheetName val="BOCA BSCC 2,50 x 2,50 E15"/>
      <sheetName val="BOCA BSCC 2,50 x 2,50 E30"/>
      <sheetName val="BOCA BSCC 2,50 x 2,50 E45"/>
      <sheetName val="BOCA BSCC 3,00 x 3,00 E15"/>
      <sheetName val="CORPO BDCC 2,00 x 2,00_0,0a 1,0"/>
      <sheetName val="CORPO BDCC 3,00 x 3,00_1,0a2,5"/>
      <sheetName val="CORPO BDCC 3,00 x 3,00_2,0a5,0"/>
      <sheetName val="BOCA BDCC 3,00 x 3,00 N"/>
      <sheetName val="BOCA BDCC 3,00 x 3,00 e30"/>
      <sheetName val="CORPO BTCC 1,50 x 1,50_0a1,00m"/>
      <sheetName val="CORPO BTCC 1,50 x 1,50_1a2,5"/>
      <sheetName val="CORPO BTCC 1,50 x 1,50_2,5a5"/>
      <sheetName val="BOCA BTCC 1,50 x 1,50"/>
      <sheetName val="BOCA BTCC 1,50 x 1,50 E15"/>
      <sheetName val="BOCA BTCC 1,50 x 1,50 E30"/>
      <sheetName val="BOCA BTCC 1,50 x 1,50 e45D"/>
      <sheetName val="BOCA BTCC 1,50 x 1,50 E45"/>
      <sheetName val="CORPO BTCC 2,50 x 2,50_1a2,5m"/>
      <sheetName val="CORPO BTCC 3,0 x 3,0_5a7"/>
      <sheetName val="BOCA BTCC 3,00 x 3,00 N"/>
      <sheetName val="BOCA BTCC 3,00 x 3,00 E30 (2)"/>
      <sheetName val="Cerca arame far"/>
      <sheetName val="Reloc Postes"/>
      <sheetName val="Cone"/>
      <sheetName val="Barreira"/>
      <sheetName val="Enleivamento1"/>
      <sheetName val="Regularizaçã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1 A 00 000 01</v>
          </cell>
          <cell r="D4" t="str">
            <v>Unidades de Armazenamento</v>
          </cell>
          <cell r="E4" t="str">
            <v xml:space="preserve"> vb  </v>
          </cell>
          <cell r="F4">
            <v>0</v>
          </cell>
        </row>
        <row r="5">
          <cell r="C5" t="str">
            <v>1 A 00 000 02</v>
          </cell>
          <cell r="D5" t="str">
            <v>Unidades Administrativas e Técnicas</v>
          </cell>
          <cell r="E5" t="str">
            <v xml:space="preserve"> vb  </v>
          </cell>
          <cell r="F5">
            <v>0</v>
          </cell>
        </row>
        <row r="6">
          <cell r="C6" t="str">
            <v>1 A 00 000 03</v>
          </cell>
          <cell r="D6" t="str">
            <v>Unidades de Apoio</v>
          </cell>
          <cell r="E6" t="str">
            <v xml:space="preserve"> vb  </v>
          </cell>
          <cell r="F6">
            <v>0</v>
          </cell>
        </row>
        <row r="7">
          <cell r="C7" t="str">
            <v>1 A 00 000 04</v>
          </cell>
          <cell r="D7" t="str">
            <v>Sistemas e Cercas/Tapumes</v>
          </cell>
          <cell r="E7" t="str">
            <v xml:space="preserve"> vb  </v>
          </cell>
          <cell r="F7">
            <v>0</v>
          </cell>
        </row>
        <row r="8">
          <cell r="C8" t="str">
            <v>1 A 00 000 05</v>
          </cell>
          <cell r="D8" t="str">
            <v>Instalações Industriais</v>
          </cell>
          <cell r="E8" t="str">
            <v xml:space="preserve"> vb  </v>
          </cell>
          <cell r="F8">
            <v>0</v>
          </cell>
        </row>
        <row r="9">
          <cell r="C9" t="str">
            <v>1 A 00 000 10</v>
          </cell>
          <cell r="D9" t="str">
            <v>Instalação do Canteiro de Obra</v>
          </cell>
          <cell r="E9" t="str">
            <v xml:space="preserve"> vb  </v>
          </cell>
          <cell r="F9">
            <v>0</v>
          </cell>
        </row>
        <row r="10">
          <cell r="C10" t="str">
            <v>1 A 00 000 20</v>
          </cell>
          <cell r="D10" t="str">
            <v>Instalação do Acampamento de Obra</v>
          </cell>
          <cell r="E10" t="str">
            <v xml:space="preserve"> vb  </v>
          </cell>
          <cell r="F10">
            <v>0</v>
          </cell>
        </row>
        <row r="11">
          <cell r="C11" t="str">
            <v>1 A 00 001 00</v>
          </cell>
          <cell r="D11" t="str">
            <v>Transporte local c/ basc. 5m3 rodov. não pav.</v>
          </cell>
          <cell r="E11" t="str">
            <v xml:space="preserve"> tkm  </v>
          </cell>
          <cell r="F11">
            <v>0.65</v>
          </cell>
        </row>
        <row r="12">
          <cell r="C12" t="str">
            <v>1 A 00 001 05</v>
          </cell>
          <cell r="D12" t="str">
            <v>Transp. local c/ basc. 10m3 rodov. não pav (const)</v>
          </cell>
          <cell r="E12" t="str">
            <v xml:space="preserve"> tkm  </v>
          </cell>
          <cell r="F12">
            <v>0.56999999999999995</v>
          </cell>
        </row>
        <row r="13">
          <cell r="C13" t="str">
            <v>1 A 00 001 06</v>
          </cell>
          <cell r="D13" t="str">
            <v>Transp. local c/ basc. 10m3 rodov. não pav (consv)</v>
          </cell>
          <cell r="E13" t="str">
            <v xml:space="preserve"> tkm  </v>
          </cell>
          <cell r="F13">
            <v>0.68</v>
          </cell>
        </row>
        <row r="14">
          <cell r="C14" t="str">
            <v>1 A 00 001 07</v>
          </cell>
          <cell r="D14" t="str">
            <v>Transp. local c/ basc. 10m3 rodov. não pav (restr)</v>
          </cell>
          <cell r="E14" t="str">
            <v xml:space="preserve"> tkm  </v>
          </cell>
          <cell r="F14">
            <v>0.65</v>
          </cell>
        </row>
        <row r="15">
          <cell r="C15" t="str">
            <v>1 A 00 001 08</v>
          </cell>
          <cell r="D15" t="str">
            <v>Transporte local c/ basc. p/ rocha rodov. não pav.</v>
          </cell>
          <cell r="E15" t="str">
            <v xml:space="preserve"> tkm  </v>
          </cell>
          <cell r="F15">
            <v>0.77</v>
          </cell>
        </row>
        <row r="16">
          <cell r="C16" t="str">
            <v>1 A 00 001 40</v>
          </cell>
          <cell r="D16" t="str">
            <v>Transp. local c/ carroceria 15 t rodov. não pav.</v>
          </cell>
          <cell r="E16" t="str">
            <v xml:space="preserve"> tkm  </v>
          </cell>
          <cell r="F16">
            <v>0.74</v>
          </cell>
        </row>
        <row r="17">
          <cell r="C17" t="str">
            <v>1 A 00 001 41</v>
          </cell>
          <cell r="D17" t="str">
            <v>Transporte local c/ carroceria 4t rodov. não pav.</v>
          </cell>
          <cell r="E17" t="str">
            <v xml:space="preserve"> tkm  </v>
          </cell>
          <cell r="F17">
            <v>1.08</v>
          </cell>
        </row>
        <row r="18">
          <cell r="C18" t="str">
            <v>1 A 00 001 50</v>
          </cell>
          <cell r="D18" t="str">
            <v>Transporte local c/ betoneira rodov. não pav.</v>
          </cell>
          <cell r="E18" t="str">
            <v xml:space="preserve"> tkm  </v>
          </cell>
          <cell r="F18">
            <v>0.9</v>
          </cell>
        </row>
        <row r="19">
          <cell r="C19" t="str">
            <v>1 A 00 001 60</v>
          </cell>
          <cell r="D19" t="str">
            <v>Transp. local c/ carroc. c/ guind. rodov. não pav.</v>
          </cell>
          <cell r="E19" t="str">
            <v xml:space="preserve"> tkm  </v>
          </cell>
          <cell r="F19">
            <v>0.87</v>
          </cell>
        </row>
        <row r="20">
          <cell r="C20" t="str">
            <v>1 A 00 001 90</v>
          </cell>
          <cell r="D20" t="str">
            <v>Transporte comercial c/ carroc. rodov. não pav.</v>
          </cell>
          <cell r="E20" t="str">
            <v xml:space="preserve"> tkm  </v>
          </cell>
          <cell r="F20">
            <v>0.44</v>
          </cell>
        </row>
        <row r="21">
          <cell r="C21" t="str">
            <v>1 A 00 001 91</v>
          </cell>
          <cell r="D21" t="str">
            <v>Transporte comercial caminhão basc. 10 m3 rodov. não pav.</v>
          </cell>
          <cell r="E21" t="str">
            <v xml:space="preserve"> tkm  </v>
          </cell>
          <cell r="F21">
            <v>0.46</v>
          </cell>
        </row>
        <row r="22">
          <cell r="C22" t="str">
            <v>1 A 00 002 00</v>
          </cell>
          <cell r="D22" t="str">
            <v>Transporte local c/ basc. 5m3 rodov. pav.</v>
          </cell>
          <cell r="E22" t="str">
            <v xml:space="preserve"> tkm  </v>
          </cell>
          <cell r="F22">
            <v>0.53</v>
          </cell>
        </row>
        <row r="23">
          <cell r="C23" t="str">
            <v>1 A 00 002 03</v>
          </cell>
          <cell r="D23" t="str">
            <v>Transp. local material para remendos</v>
          </cell>
          <cell r="E23" t="str">
            <v xml:space="preserve"> tkm  </v>
          </cell>
          <cell r="F23">
            <v>1.25</v>
          </cell>
        </row>
        <row r="24">
          <cell r="C24" t="str">
            <v>1 A 00 002 05</v>
          </cell>
          <cell r="D24" t="str">
            <v>Transp. local c/ basc. 10m3 rodov. pav. (const)</v>
          </cell>
          <cell r="E24" t="str">
            <v xml:space="preserve"> tkm  </v>
          </cell>
          <cell r="F24">
            <v>0.46</v>
          </cell>
        </row>
        <row r="25">
          <cell r="C25" t="str">
            <v>1 A 00 002 06</v>
          </cell>
          <cell r="D25" t="str">
            <v>Transp. local c/ basc. 10m3 rodov. pav. (consv)</v>
          </cell>
          <cell r="E25" t="str">
            <v xml:space="preserve"> tkm  </v>
          </cell>
          <cell r="F25">
            <v>0.53</v>
          </cell>
        </row>
        <row r="26">
          <cell r="C26" t="str">
            <v>1 A 00 002 07</v>
          </cell>
          <cell r="D26" t="str">
            <v>Transp. local c/ basc. 10m3 rodov. pav. (restr)</v>
          </cell>
          <cell r="E26" t="str">
            <v xml:space="preserve"> tkm  </v>
          </cell>
          <cell r="F26">
            <v>0.51</v>
          </cell>
        </row>
        <row r="27">
          <cell r="C27" t="str">
            <v>1 A 00 002 08</v>
          </cell>
          <cell r="D27" t="str">
            <v>Transporte local c/ basc. p/ rocha rodov. pav.</v>
          </cell>
          <cell r="E27" t="str">
            <v xml:space="preserve"> tkm  </v>
          </cell>
          <cell r="F27">
            <v>0.6</v>
          </cell>
        </row>
        <row r="28">
          <cell r="C28" t="str">
            <v>1 A 00 002 40</v>
          </cell>
          <cell r="D28" t="str">
            <v>Transporte local c/ carroceria 15 t rodov. pav.</v>
          </cell>
          <cell r="E28" t="str">
            <v xml:space="preserve"> tkm  </v>
          </cell>
          <cell r="F28">
            <v>0.56999999999999995</v>
          </cell>
        </row>
        <row r="29">
          <cell r="C29" t="str">
            <v>1 A 00 002 41</v>
          </cell>
          <cell r="D29" t="str">
            <v>Transporte local c/ carroceria 4t rodov. pav.</v>
          </cell>
          <cell r="E29" t="str">
            <v xml:space="preserve"> tkm  </v>
          </cell>
          <cell r="F29">
            <v>0.86</v>
          </cell>
        </row>
        <row r="30">
          <cell r="C30" t="str">
            <v>1 A 00 002 50</v>
          </cell>
          <cell r="D30" t="str">
            <v>Transporte local c/ betoneira rodov. pav.</v>
          </cell>
          <cell r="E30" t="str">
            <v xml:space="preserve"> tkm  </v>
          </cell>
          <cell r="F30">
            <v>0.7</v>
          </cell>
        </row>
        <row r="31">
          <cell r="C31" t="str">
            <v>1 A 00 002 60</v>
          </cell>
          <cell r="D31" t="str">
            <v>Transp. local c/ carroceria c/ guind. rodov. pav.</v>
          </cell>
          <cell r="E31" t="str">
            <v xml:space="preserve"> tkm  </v>
          </cell>
          <cell r="F31">
            <v>0.79</v>
          </cell>
        </row>
        <row r="32">
          <cell r="C32" t="str">
            <v>1 A 00 002 90</v>
          </cell>
          <cell r="D32" t="str">
            <v>Transporte comercial c/ carroceria rodov. pav.</v>
          </cell>
          <cell r="E32" t="str">
            <v xml:space="preserve"> tkm  </v>
          </cell>
          <cell r="F32">
            <v>0.3</v>
          </cell>
        </row>
        <row r="33">
          <cell r="C33" t="str">
            <v>1 A 00 002 91</v>
          </cell>
          <cell r="D33" t="str">
            <v>Transporte comercial caminhão basc. rodov. pav.</v>
          </cell>
          <cell r="E33" t="str">
            <v xml:space="preserve"> tkm  </v>
          </cell>
          <cell r="F33">
            <v>0.31</v>
          </cell>
        </row>
        <row r="34">
          <cell r="C34" t="str">
            <v>1 A 00 102 00</v>
          </cell>
          <cell r="D34" t="str">
            <v>Transporte local de material betuminoso</v>
          </cell>
          <cell r="E34" t="str">
            <v xml:space="preserve"> tkm  </v>
          </cell>
          <cell r="F34">
            <v>1.26</v>
          </cell>
        </row>
        <row r="35">
          <cell r="C35" t="str">
            <v>1 A 00 112 90</v>
          </cell>
          <cell r="D35" t="str">
            <v>Transporte comercial material betuminoso a quente</v>
          </cell>
          <cell r="E35" t="str">
            <v xml:space="preserve"> tkm  </v>
          </cell>
          <cell r="F35">
            <v>0</v>
          </cell>
        </row>
        <row r="36">
          <cell r="C36" t="str">
            <v>1 A 00 112 91</v>
          </cell>
          <cell r="D36" t="str">
            <v>Transporte comercial material betuminoso a frio</v>
          </cell>
          <cell r="E36" t="str">
            <v xml:space="preserve"> tkm  </v>
          </cell>
          <cell r="F36">
            <v>0</v>
          </cell>
        </row>
        <row r="37">
          <cell r="C37" t="str">
            <v>1 A 00 201 70</v>
          </cell>
          <cell r="D37" t="str">
            <v>Transp. local água c/ cam. tanque rodov. não pav.</v>
          </cell>
          <cell r="E37" t="str">
            <v xml:space="preserve"> tkm  </v>
          </cell>
          <cell r="F37">
            <v>0.81</v>
          </cell>
        </row>
        <row r="38">
          <cell r="C38" t="str">
            <v>1 A 00 202 70</v>
          </cell>
          <cell r="D38" t="str">
            <v>Transp. local de água c/ cam. tanque rodov. pav.</v>
          </cell>
          <cell r="E38" t="str">
            <v xml:space="preserve"> tkm  </v>
          </cell>
          <cell r="F38">
            <v>0.63</v>
          </cell>
        </row>
        <row r="39">
          <cell r="C39" t="str">
            <v>1 A 00 301 00</v>
          </cell>
          <cell r="D39" t="str">
            <v>Fornecimento de Aço CA-25</v>
          </cell>
          <cell r="E39" t="str">
            <v xml:space="preserve"> kg  </v>
          </cell>
          <cell r="F39">
            <v>5.7</v>
          </cell>
        </row>
        <row r="40">
          <cell r="C40" t="str">
            <v>1 A 00 302 00</v>
          </cell>
          <cell r="D40" t="str">
            <v>Fornecimento de Aço CA-50</v>
          </cell>
          <cell r="E40" t="str">
            <v xml:space="preserve"> kg  </v>
          </cell>
          <cell r="F40">
            <v>4.2</v>
          </cell>
        </row>
        <row r="41">
          <cell r="C41" t="str">
            <v>1 A 00 303 00</v>
          </cell>
          <cell r="D41" t="str">
            <v>Fornecimento de Aço CA-60</v>
          </cell>
          <cell r="E41" t="str">
            <v xml:space="preserve"> kg  </v>
          </cell>
          <cell r="F41">
            <v>4.38</v>
          </cell>
        </row>
        <row r="42">
          <cell r="C42" t="str">
            <v>1 A 00 716 00</v>
          </cell>
          <cell r="D42" t="str">
            <v>Areia Comercial</v>
          </cell>
          <cell r="E42" t="str">
            <v xml:space="preserve"> m3  </v>
          </cell>
          <cell r="F42">
            <v>44</v>
          </cell>
        </row>
        <row r="43">
          <cell r="C43" t="str">
            <v>1 A 00 717 00</v>
          </cell>
          <cell r="D43" t="str">
            <v>Brita Comercial</v>
          </cell>
          <cell r="E43" t="str">
            <v xml:space="preserve"> m3  </v>
          </cell>
          <cell r="F43">
            <v>37.08</v>
          </cell>
        </row>
        <row r="44">
          <cell r="C44" t="str">
            <v>1 A 00 901 01</v>
          </cell>
          <cell r="D44" t="str">
            <v>Alvenaria de pedra argamassada</v>
          </cell>
          <cell r="E44" t="str">
            <v xml:space="preserve"> m3  </v>
          </cell>
          <cell r="F44">
            <v>197.32</v>
          </cell>
        </row>
        <row r="45">
          <cell r="C45" t="str">
            <v>1 A 00 901 51</v>
          </cell>
          <cell r="D45" t="str">
            <v>Alvenaria de pedra argamassada AC/PC</v>
          </cell>
          <cell r="E45" t="str">
            <v xml:space="preserve"> m3  </v>
          </cell>
          <cell r="F45">
            <v>213.98</v>
          </cell>
        </row>
        <row r="46">
          <cell r="C46" t="str">
            <v>1 A 00 902 01</v>
          </cell>
          <cell r="D46" t="str">
            <v>Alvenaria de tijolos</v>
          </cell>
          <cell r="E46" t="str">
            <v xml:space="preserve"> m2  </v>
          </cell>
          <cell r="F46">
            <v>61.22</v>
          </cell>
        </row>
        <row r="47">
          <cell r="C47" t="str">
            <v>1 A 00 902 51</v>
          </cell>
          <cell r="D47" t="str">
            <v>Alvenaria de tijolos AC</v>
          </cell>
          <cell r="E47" t="str">
            <v xml:space="preserve"> m2  </v>
          </cell>
          <cell r="F47">
            <v>62.61</v>
          </cell>
        </row>
        <row r="48">
          <cell r="C48" t="str">
            <v>1 A 00 903 01</v>
          </cell>
          <cell r="D48" t="str">
            <v>Dentes para bueiros duplos D=1,00 m</v>
          </cell>
          <cell r="E48" t="str">
            <v xml:space="preserve"> und  </v>
          </cell>
          <cell r="F48">
            <v>141.24</v>
          </cell>
        </row>
        <row r="49">
          <cell r="C49" t="str">
            <v>1 A 00 903 51</v>
          </cell>
          <cell r="D49" t="str">
            <v>Dentes para bueiros duplos D=1,00 m AC/BC/PC</v>
          </cell>
          <cell r="E49" t="str">
            <v xml:space="preserve"> und  </v>
          </cell>
          <cell r="F49">
            <v>154.63999999999999</v>
          </cell>
        </row>
        <row r="50">
          <cell r="C50" t="str">
            <v>1 A 00 904 01</v>
          </cell>
          <cell r="D50" t="str">
            <v>Dentes para bueiros duplos D=1,20 m</v>
          </cell>
          <cell r="E50" t="str">
            <v xml:space="preserve"> und  </v>
          </cell>
          <cell r="F50">
            <v>158.21</v>
          </cell>
        </row>
        <row r="51">
          <cell r="C51" t="str">
            <v>1 A 00 904 51</v>
          </cell>
          <cell r="D51" t="str">
            <v>Dentes para bueiros duplos D=1,20 m AC/BC/PC</v>
          </cell>
          <cell r="E51" t="str">
            <v xml:space="preserve"> und  </v>
          </cell>
          <cell r="F51">
            <v>173.64</v>
          </cell>
        </row>
        <row r="52">
          <cell r="C52" t="str">
            <v>1 A 00 905 01</v>
          </cell>
          <cell r="D52" t="str">
            <v>Dentes para bueiros duplos D=1,50 m</v>
          </cell>
          <cell r="E52" t="str">
            <v xml:space="preserve"> und  </v>
          </cell>
          <cell r="F52">
            <v>198.39</v>
          </cell>
        </row>
        <row r="53">
          <cell r="C53" t="str">
            <v>1 A 00 905 51</v>
          </cell>
          <cell r="D53" t="str">
            <v>Dentes para bueiros duplos D=1,50 m AC/BC/PC</v>
          </cell>
          <cell r="E53" t="str">
            <v xml:space="preserve"> und  </v>
          </cell>
          <cell r="F53">
            <v>216.82</v>
          </cell>
        </row>
        <row r="54">
          <cell r="C54" t="str">
            <v>1 A 00 906 01</v>
          </cell>
          <cell r="D54" t="str">
            <v>Dentes para bueiros simples D=0,60 m</v>
          </cell>
          <cell r="E54" t="str">
            <v xml:space="preserve"> und  </v>
          </cell>
          <cell r="F54">
            <v>48.01</v>
          </cell>
        </row>
        <row r="55">
          <cell r="C55" t="str">
            <v>1 A 00 906 51</v>
          </cell>
          <cell r="D55" t="str">
            <v>Dentes para bueiros simples D=0,60 m AC/BC/PC</v>
          </cell>
          <cell r="E55" t="str">
            <v xml:space="preserve"> und  </v>
          </cell>
          <cell r="F55">
            <v>52.49</v>
          </cell>
        </row>
        <row r="56">
          <cell r="C56" t="str">
            <v>1 A 00 907 01</v>
          </cell>
          <cell r="D56" t="str">
            <v>Dentes para bueiros simples D=0,80 m</v>
          </cell>
          <cell r="E56" t="str">
            <v xml:space="preserve"> und  </v>
          </cell>
          <cell r="F56">
            <v>59.33</v>
          </cell>
        </row>
        <row r="57">
          <cell r="C57" t="str">
            <v>1 A 00 907 51</v>
          </cell>
          <cell r="D57" t="str">
            <v>Dentes para bueiros simples D=0,80 m AC/BC/PC</v>
          </cell>
          <cell r="E57" t="str">
            <v xml:space="preserve"> und  </v>
          </cell>
          <cell r="F57">
            <v>64.92</v>
          </cell>
        </row>
        <row r="58">
          <cell r="C58" t="str">
            <v>1 A 00 908 01</v>
          </cell>
          <cell r="D58" t="str">
            <v>Dentes para bueiros simples D=1,00 m</v>
          </cell>
          <cell r="E58" t="str">
            <v xml:space="preserve"> und  </v>
          </cell>
          <cell r="F58">
            <v>70.510000000000005</v>
          </cell>
        </row>
        <row r="59">
          <cell r="C59" t="str">
            <v>1 A 00 908 51</v>
          </cell>
          <cell r="D59" t="str">
            <v>Dentes para bueiros simples D=1,00 m AC/BC/PC</v>
          </cell>
          <cell r="E59" t="str">
            <v xml:space="preserve"> und  </v>
          </cell>
          <cell r="F59">
            <v>77.19</v>
          </cell>
        </row>
        <row r="60">
          <cell r="C60" t="str">
            <v>1 A 00 909 01</v>
          </cell>
          <cell r="D60" t="str">
            <v>Dentes para bueiros simples D=1,20 m</v>
          </cell>
          <cell r="E60" t="str">
            <v xml:space="preserve"> und  </v>
          </cell>
          <cell r="F60">
            <v>79.2</v>
          </cell>
        </row>
        <row r="61">
          <cell r="C61" t="str">
            <v>1 A 00 909 51</v>
          </cell>
          <cell r="D61" t="str">
            <v>Dentes para bueiros simples D=1,20 m AC/BC/PC</v>
          </cell>
          <cell r="E61" t="str">
            <v xml:space="preserve"> und  </v>
          </cell>
          <cell r="F61">
            <v>86.93</v>
          </cell>
        </row>
        <row r="62">
          <cell r="C62" t="str">
            <v>1 A 00 910 01</v>
          </cell>
          <cell r="D62" t="str">
            <v>Dentes para bueiros simples D=1,50 m</v>
          </cell>
          <cell r="E62" t="str">
            <v xml:space="preserve"> und  </v>
          </cell>
          <cell r="F62">
            <v>103.09</v>
          </cell>
        </row>
        <row r="63">
          <cell r="C63" t="str">
            <v>1 A 00 910 51</v>
          </cell>
          <cell r="D63" t="str">
            <v>Dentes para bueiros simples D=1,50 m AC/BC/PC</v>
          </cell>
          <cell r="E63" t="str">
            <v xml:space="preserve"> und  </v>
          </cell>
          <cell r="F63">
            <v>112.31</v>
          </cell>
        </row>
        <row r="64">
          <cell r="C64" t="str">
            <v>1 A 00 911 01</v>
          </cell>
          <cell r="D64" t="str">
            <v>Dentes para bueiros triplos D=1,00 m</v>
          </cell>
          <cell r="E64" t="str">
            <v xml:space="preserve"> und  </v>
          </cell>
          <cell r="F64">
            <v>205.33</v>
          </cell>
        </row>
        <row r="65">
          <cell r="C65" t="str">
            <v>1 A 00 911 51</v>
          </cell>
          <cell r="D65" t="str">
            <v>Dentes para bueiros triplos D=1,00 m AC/BC/PC</v>
          </cell>
          <cell r="E65" t="str">
            <v xml:space="preserve"> und  </v>
          </cell>
          <cell r="F65">
            <v>225.42</v>
          </cell>
        </row>
        <row r="66">
          <cell r="C66" t="str">
            <v>1 A 00 912 01</v>
          </cell>
          <cell r="D66" t="str">
            <v>Dentes para bueiros triplos D=1,20 m</v>
          </cell>
          <cell r="E66" t="str">
            <v xml:space="preserve"> und  </v>
          </cell>
          <cell r="F66">
            <v>237.43</v>
          </cell>
        </row>
        <row r="67">
          <cell r="C67" t="str">
            <v>1 A 00 912 51</v>
          </cell>
          <cell r="D67" t="str">
            <v>Dentes para bueiros triplos D=1,20 m AC/BC/PC</v>
          </cell>
          <cell r="E67" t="str">
            <v xml:space="preserve"> und  </v>
          </cell>
          <cell r="F67">
            <v>260.60000000000002</v>
          </cell>
        </row>
        <row r="68">
          <cell r="C68" t="str">
            <v>1 A 00 913 01</v>
          </cell>
          <cell r="D68" t="str">
            <v>Dentes para bueiros triplos D=1,50 m</v>
          </cell>
          <cell r="E68" t="str">
            <v xml:space="preserve"> und  </v>
          </cell>
          <cell r="F68">
            <v>292.55</v>
          </cell>
        </row>
        <row r="69">
          <cell r="C69" t="str">
            <v>1 A 00 913 51</v>
          </cell>
          <cell r="D69" t="str">
            <v>Dentes para bueiros triplos D=1,50 m AC/BC/PC</v>
          </cell>
          <cell r="E69" t="str">
            <v xml:space="preserve"> und  </v>
          </cell>
          <cell r="F69">
            <v>320.17</v>
          </cell>
        </row>
        <row r="70">
          <cell r="C70" t="str">
            <v>1 A 00 961 00</v>
          </cell>
          <cell r="D70" t="str">
            <v>Peças de Desgaste do Britador 30m3/h</v>
          </cell>
          <cell r="E70" t="str">
            <v xml:space="preserve"> cjh  </v>
          </cell>
          <cell r="F70">
            <v>61.72</v>
          </cell>
        </row>
        <row r="71">
          <cell r="C71" t="str">
            <v>1 A 00 962 00</v>
          </cell>
          <cell r="D71" t="str">
            <v>Peças de Desgaste do Britador 9 a 20m3/h</v>
          </cell>
          <cell r="E71" t="str">
            <v xml:space="preserve"> cjh  </v>
          </cell>
          <cell r="F71">
            <v>36.49</v>
          </cell>
        </row>
        <row r="72">
          <cell r="C72" t="str">
            <v>1 A 00 963 00</v>
          </cell>
          <cell r="D72" t="str">
            <v>Peças de Desgaste do Britador 80m3/h</v>
          </cell>
          <cell r="E72" t="str">
            <v xml:space="preserve"> cjh  </v>
          </cell>
          <cell r="F72">
            <v>137.19</v>
          </cell>
        </row>
        <row r="73">
          <cell r="C73" t="str">
            <v>1 A 00 964 00</v>
          </cell>
          <cell r="D73" t="str">
            <v>Peças de desgaste britador prod. de rachão</v>
          </cell>
          <cell r="E73" t="str">
            <v xml:space="preserve"> cjh  </v>
          </cell>
          <cell r="F73">
            <v>42.6</v>
          </cell>
        </row>
        <row r="74">
          <cell r="C74" t="str">
            <v>1 A 00 999 06</v>
          </cell>
          <cell r="D74" t="str">
            <v>Solo local / selo de argila apiloado</v>
          </cell>
          <cell r="E74" t="str">
            <v xml:space="preserve"> m3  </v>
          </cell>
          <cell r="F74">
            <v>22.73</v>
          </cell>
        </row>
        <row r="75">
          <cell r="C75" t="str">
            <v>1 A 01 100 01</v>
          </cell>
          <cell r="D75" t="str">
            <v>Limpeza camada vegetal em jazida (const e restr.)</v>
          </cell>
          <cell r="E75" t="str">
            <v xml:space="preserve"> m2  </v>
          </cell>
          <cell r="F75">
            <v>0.43</v>
          </cell>
        </row>
        <row r="76">
          <cell r="C76" t="str">
            <v>1 A 01 100 02</v>
          </cell>
          <cell r="D76" t="str">
            <v>Limpeza de camada vegetal em jazida (consv)</v>
          </cell>
          <cell r="E76" t="str">
            <v xml:space="preserve"> m2  </v>
          </cell>
          <cell r="F76">
            <v>0.88</v>
          </cell>
        </row>
        <row r="77">
          <cell r="C77" t="str">
            <v>1 A 01 100 20</v>
          </cell>
          <cell r="D77" t="str">
            <v>Esc. carga transp. mat 1ª cat DMT 50 m</v>
          </cell>
          <cell r="E77" t="str">
            <v xml:space="preserve"> m3  </v>
          </cell>
          <cell r="F77">
            <v>1.37</v>
          </cell>
        </row>
        <row r="78">
          <cell r="C78" t="str">
            <v>1 A 01 100 21</v>
          </cell>
          <cell r="D78" t="str">
            <v>Esc. carga transp. mat 1ª cat DMT 50 a 200m c/e</v>
          </cell>
          <cell r="E78" t="str">
            <v xml:space="preserve"> m3  </v>
          </cell>
          <cell r="F78">
            <v>3.75</v>
          </cell>
        </row>
        <row r="79">
          <cell r="C79" t="str">
            <v>1 A 01 105 01</v>
          </cell>
          <cell r="D79" t="str">
            <v>Expurgo de jazida (const e restr)</v>
          </cell>
          <cell r="E79" t="str">
            <v xml:space="preserve"> m3  </v>
          </cell>
          <cell r="F79">
            <v>2.29</v>
          </cell>
        </row>
        <row r="80">
          <cell r="C80" t="str">
            <v>1 A 01 105 02</v>
          </cell>
          <cell r="D80" t="str">
            <v>Expurgo de jazida (consv)</v>
          </cell>
          <cell r="E80" t="str">
            <v xml:space="preserve"> m3  </v>
          </cell>
          <cell r="F80">
            <v>4.79</v>
          </cell>
        </row>
        <row r="81">
          <cell r="C81" t="str">
            <v>1 A 01 111 00</v>
          </cell>
          <cell r="D81" t="str">
            <v>Material de base (consv)</v>
          </cell>
          <cell r="E81" t="str">
            <v xml:space="preserve"> m3  </v>
          </cell>
          <cell r="F81">
            <v>0</v>
          </cell>
        </row>
        <row r="82">
          <cell r="C82" t="str">
            <v>1 A 01 111 01</v>
          </cell>
          <cell r="D82" t="str">
            <v>Esc. e carga material de jazida (consv)</v>
          </cell>
          <cell r="E82" t="str">
            <v xml:space="preserve"> m3  </v>
          </cell>
          <cell r="F82">
            <v>8.74</v>
          </cell>
        </row>
        <row r="83">
          <cell r="C83" t="str">
            <v>1 A 01 120 01</v>
          </cell>
          <cell r="D83" t="str">
            <v>Escav. e carga de mater. de jazida(const e restr)</v>
          </cell>
          <cell r="E83" t="str">
            <v xml:space="preserve"> m3  </v>
          </cell>
          <cell r="F83">
            <v>4.28</v>
          </cell>
        </row>
        <row r="84">
          <cell r="C84" t="str">
            <v>1 A 01 150 01</v>
          </cell>
          <cell r="D84" t="str">
            <v>Rocha p/ britagem c/ perfur. sobre esteira</v>
          </cell>
          <cell r="E84" t="str">
            <v xml:space="preserve"> m3  </v>
          </cell>
          <cell r="F84">
            <v>30.18</v>
          </cell>
        </row>
        <row r="85">
          <cell r="C85" t="str">
            <v>1 A 01 150 02</v>
          </cell>
          <cell r="D85" t="str">
            <v>Rocha p/ britagem com perfuratriz manual</v>
          </cell>
          <cell r="E85" t="str">
            <v xml:space="preserve"> m3  </v>
          </cell>
          <cell r="F85">
            <v>28.71</v>
          </cell>
        </row>
        <row r="86">
          <cell r="C86" t="str">
            <v>1 A 01 155 01</v>
          </cell>
          <cell r="D86" t="str">
            <v>Rachão e pedra-de-mão produzidos-(const e rest)</v>
          </cell>
          <cell r="E86" t="str">
            <v xml:space="preserve"> m3  </v>
          </cell>
          <cell r="F86">
            <v>25.59</v>
          </cell>
        </row>
        <row r="87">
          <cell r="C87" t="str">
            <v>1 A 01 155 51</v>
          </cell>
          <cell r="D87" t="str">
            <v>Pedra-de-Mão ou Rachão Comercial</v>
          </cell>
          <cell r="E87" t="str">
            <v xml:space="preserve"> m3  </v>
          </cell>
          <cell r="F87">
            <v>28.6</v>
          </cell>
        </row>
        <row r="88">
          <cell r="C88" t="str">
            <v>1 A 01 170 01</v>
          </cell>
          <cell r="D88" t="str">
            <v>Areia extraída com escavadeira hidráulica</v>
          </cell>
          <cell r="E88" t="str">
            <v xml:space="preserve"> m3  </v>
          </cell>
          <cell r="F88">
            <v>6.89</v>
          </cell>
        </row>
        <row r="89">
          <cell r="C89" t="str">
            <v>1 A 01 170 02</v>
          </cell>
          <cell r="D89" t="str">
            <v>Areia extraída com trator e carregadeira</v>
          </cell>
          <cell r="E89" t="str">
            <v xml:space="preserve"> m3  </v>
          </cell>
          <cell r="F89">
            <v>6.08</v>
          </cell>
        </row>
        <row r="90">
          <cell r="C90" t="str">
            <v>1 A 01 170 03</v>
          </cell>
          <cell r="D90" t="str">
            <v>Areia extraída com draga de sucção (tipo bomba)</v>
          </cell>
          <cell r="E90" t="str">
            <v xml:space="preserve"> m3  </v>
          </cell>
          <cell r="F90">
            <v>24.36</v>
          </cell>
        </row>
        <row r="91">
          <cell r="C91" t="str">
            <v>1 A 01 200 01</v>
          </cell>
          <cell r="D91" t="str">
            <v>Brita produzida em central de britagem de 80 m3/h</v>
          </cell>
          <cell r="E91" t="str">
            <v xml:space="preserve"> m3  </v>
          </cell>
          <cell r="F91">
            <v>30.51</v>
          </cell>
        </row>
        <row r="92">
          <cell r="C92" t="str">
            <v>1 A 01 200 02</v>
          </cell>
          <cell r="D92" t="str">
            <v>Brita produzida em central de britagem de 30 m3/h</v>
          </cell>
          <cell r="E92" t="str">
            <v xml:space="preserve"> m3  </v>
          </cell>
          <cell r="F92">
            <v>39.61</v>
          </cell>
        </row>
        <row r="93">
          <cell r="C93" t="str">
            <v>1 A 01 200 04</v>
          </cell>
          <cell r="D93" t="str">
            <v>Pedra de mão produzida manualmente (consv)</v>
          </cell>
          <cell r="E93" t="str">
            <v xml:space="preserve"> m3  </v>
          </cell>
          <cell r="F93">
            <v>55.76</v>
          </cell>
        </row>
        <row r="94">
          <cell r="C94" t="str">
            <v>1 A 01 390 02</v>
          </cell>
          <cell r="D94" t="str">
            <v>Usinagem de CBUQ (capa de rolamento)</v>
          </cell>
          <cell r="E94" t="str">
            <v xml:space="preserve"> t  </v>
          </cell>
          <cell r="F94">
            <v>37.97</v>
          </cell>
        </row>
        <row r="95">
          <cell r="C95" t="str">
            <v>1 A 01 390 03</v>
          </cell>
          <cell r="D95" t="str">
            <v>Usinagem de CBUQ (binder)</v>
          </cell>
          <cell r="E95" t="str">
            <v xml:space="preserve"> t  </v>
          </cell>
          <cell r="F95">
            <v>36.83</v>
          </cell>
        </row>
        <row r="96">
          <cell r="C96" t="str">
            <v>1 A 01 390 52</v>
          </cell>
          <cell r="D96" t="str">
            <v>Usinagem de CBUQ (capa de rolamento) AC/BC</v>
          </cell>
          <cell r="E96" t="str">
            <v xml:space="preserve"> t  </v>
          </cell>
          <cell r="F96">
            <v>46.89</v>
          </cell>
        </row>
        <row r="97">
          <cell r="C97" t="str">
            <v>1 A 01 390 53</v>
          </cell>
          <cell r="D97" t="str">
            <v>Usinagem de CBUQ (binder) AC/BC</v>
          </cell>
          <cell r="E97" t="str">
            <v xml:space="preserve"> t  </v>
          </cell>
          <cell r="F97">
            <v>45.91</v>
          </cell>
        </row>
        <row r="98">
          <cell r="C98" t="str">
            <v>1 A 01 391 02</v>
          </cell>
          <cell r="D98" t="str">
            <v>Usinagem de areia-asfalto</v>
          </cell>
          <cell r="E98" t="str">
            <v xml:space="preserve"> t  </v>
          </cell>
          <cell r="F98">
            <v>40.35</v>
          </cell>
        </row>
        <row r="99">
          <cell r="C99" t="str">
            <v>1 A 01 391 52</v>
          </cell>
          <cell r="D99" t="str">
            <v>Usinagem de areia-asfalto AC</v>
          </cell>
          <cell r="E99" t="str">
            <v xml:space="preserve"> t  </v>
          </cell>
          <cell r="F99">
            <v>67.069999999999993</v>
          </cell>
        </row>
        <row r="100">
          <cell r="C100" t="str">
            <v>1 A 01 395 01</v>
          </cell>
          <cell r="D100" t="str">
            <v>Usinagem de brita graduada</v>
          </cell>
          <cell r="E100" t="str">
            <v xml:space="preserve"> m3  </v>
          </cell>
          <cell r="F100">
            <v>52.62</v>
          </cell>
        </row>
        <row r="101">
          <cell r="C101" t="str">
            <v>1 A 01 395 02</v>
          </cell>
          <cell r="D101" t="str">
            <v>Usinagem de solo-brita</v>
          </cell>
          <cell r="E101" t="str">
            <v xml:space="preserve"> m3  </v>
          </cell>
          <cell r="F101">
            <v>28.12</v>
          </cell>
        </row>
        <row r="102">
          <cell r="C102" t="str">
            <v>1 A 01 395 51</v>
          </cell>
          <cell r="D102" t="str">
            <v>Usinagem de brita graduada BC</v>
          </cell>
          <cell r="E102" t="str">
            <v xml:space="preserve"> m3  </v>
          </cell>
          <cell r="F102">
            <v>63.13</v>
          </cell>
        </row>
        <row r="103">
          <cell r="C103" t="str">
            <v>1 A 01 395 52</v>
          </cell>
          <cell r="D103" t="str">
            <v>Usinagem de solo-brita BC</v>
          </cell>
          <cell r="E103" t="str">
            <v xml:space="preserve"> m3  </v>
          </cell>
          <cell r="F103">
            <v>32.33</v>
          </cell>
        </row>
        <row r="104">
          <cell r="C104" t="str">
            <v>1 A 01 396 01</v>
          </cell>
          <cell r="D104" t="str">
            <v>Usinagem de solo-cimento</v>
          </cell>
          <cell r="E104" t="str">
            <v xml:space="preserve"> m3  </v>
          </cell>
          <cell r="F104">
            <v>86.95</v>
          </cell>
        </row>
        <row r="105">
          <cell r="C105" t="str">
            <v>1 A 01 396 02</v>
          </cell>
          <cell r="D105" t="str">
            <v>Usinagem de solo melhorado com cimento.</v>
          </cell>
          <cell r="E105" t="str">
            <v xml:space="preserve"> m3  </v>
          </cell>
          <cell r="F105">
            <v>47.98</v>
          </cell>
        </row>
        <row r="106">
          <cell r="C106" t="str">
            <v>1 A 01 397 02</v>
          </cell>
          <cell r="D106" t="str">
            <v>Usinagem de P.M.F.</v>
          </cell>
          <cell r="E106" t="str">
            <v xml:space="preserve"> m3  </v>
          </cell>
          <cell r="F106">
            <v>52.48</v>
          </cell>
        </row>
        <row r="107">
          <cell r="C107" t="str">
            <v>1 A 01 397 52</v>
          </cell>
          <cell r="D107" t="str">
            <v>Usinagem de P.M.F. AC/BC</v>
          </cell>
          <cell r="E107" t="str">
            <v xml:space="preserve"> m3  </v>
          </cell>
          <cell r="F107">
            <v>67.44</v>
          </cell>
        </row>
        <row r="108">
          <cell r="C108" t="str">
            <v>1 A 01 398 02</v>
          </cell>
          <cell r="D108" t="str">
            <v>Usinagem de CBUQ p/ reciclagem em usina fixa.</v>
          </cell>
          <cell r="E108" t="str">
            <v xml:space="preserve"> t  </v>
          </cell>
          <cell r="F108">
            <v>31.22</v>
          </cell>
        </row>
        <row r="109">
          <cell r="C109" t="str">
            <v>1 A 01 398 52</v>
          </cell>
          <cell r="D109" t="str">
            <v>Usinagem de CBUQ p/ reciclagem em usina fixa. BC</v>
          </cell>
          <cell r="E109" t="str">
            <v xml:space="preserve"> t  </v>
          </cell>
          <cell r="F109">
            <v>33.36</v>
          </cell>
        </row>
        <row r="110">
          <cell r="C110" t="str">
            <v>1 A 01 401 01</v>
          </cell>
          <cell r="D110" t="str">
            <v>Fôrma comum de madeira</v>
          </cell>
          <cell r="E110" t="str">
            <v xml:space="preserve"> m2  </v>
          </cell>
          <cell r="F110">
            <v>62.85</v>
          </cell>
        </row>
        <row r="111">
          <cell r="C111" t="str">
            <v>1 A 01 402 01</v>
          </cell>
          <cell r="D111" t="str">
            <v>Fôrma de placa compensada resinada</v>
          </cell>
          <cell r="E111" t="str">
            <v xml:space="preserve"> m2  </v>
          </cell>
          <cell r="F111">
            <v>46.13</v>
          </cell>
        </row>
        <row r="112">
          <cell r="C112" t="str">
            <v>1 A 01 403 01</v>
          </cell>
          <cell r="D112" t="str">
            <v>Fôrma de placa compensada plastificada</v>
          </cell>
          <cell r="E112" t="str">
            <v xml:space="preserve"> m2  </v>
          </cell>
          <cell r="F112">
            <v>50.83</v>
          </cell>
        </row>
        <row r="113">
          <cell r="C113" t="str">
            <v>1 A 01 404 01</v>
          </cell>
          <cell r="D113" t="str">
            <v>Fôrma para tubulão</v>
          </cell>
          <cell r="E113" t="str">
            <v xml:space="preserve"> m2  </v>
          </cell>
          <cell r="F113">
            <v>32.67</v>
          </cell>
        </row>
        <row r="114">
          <cell r="C114" t="str">
            <v>1 A 01 405 01</v>
          </cell>
          <cell r="D114" t="str">
            <v>Andaime de madeira</v>
          </cell>
          <cell r="E114" t="str">
            <v xml:space="preserve"> m3  </v>
          </cell>
          <cell r="F114">
            <v>23.47</v>
          </cell>
        </row>
        <row r="115">
          <cell r="C115" t="str">
            <v>1 A 01 407 01</v>
          </cell>
          <cell r="D115" t="str">
            <v>Confecção e lançam. de concreto magro em betoneira</v>
          </cell>
          <cell r="E115" t="str">
            <v xml:space="preserve"> m3  </v>
          </cell>
          <cell r="F115">
            <v>230.72</v>
          </cell>
        </row>
        <row r="116">
          <cell r="C116" t="str">
            <v>1 A 01 407 51</v>
          </cell>
          <cell r="D116" t="str">
            <v>Confecção e lançam. de concreto magro em betoneira AB/BC</v>
          </cell>
          <cell r="E116" t="str">
            <v xml:space="preserve"> m3  </v>
          </cell>
          <cell r="F116">
            <v>261.93</v>
          </cell>
        </row>
        <row r="117">
          <cell r="C117" t="str">
            <v>1 A 01 410 01</v>
          </cell>
          <cell r="D117" t="str">
            <v>Concreto fck=10MPa contr raz uso geral conf e lanç</v>
          </cell>
          <cell r="E117" t="str">
            <v xml:space="preserve"> m3  </v>
          </cell>
          <cell r="F117">
            <v>248.69</v>
          </cell>
        </row>
        <row r="118">
          <cell r="C118" t="str">
            <v>1 A 01 410 51</v>
          </cell>
          <cell r="D118" t="str">
            <v>Concreto fck=10MPa contr raz uso geral conf e lanç AB/BC</v>
          </cell>
          <cell r="E118" t="str">
            <v xml:space="preserve"> m3  </v>
          </cell>
          <cell r="F118">
            <v>289.83999999999997</v>
          </cell>
        </row>
        <row r="119">
          <cell r="C119" t="str">
            <v>1 A 01 412 01</v>
          </cell>
          <cell r="D119" t="str">
            <v>Concreto fck=15MPa contr raz uso geral conf e lanç</v>
          </cell>
          <cell r="E119" t="str">
            <v xml:space="preserve"> m3  </v>
          </cell>
          <cell r="F119">
            <v>266.08</v>
          </cell>
        </row>
        <row r="120">
          <cell r="C120" t="str">
            <v>1 A 01 412 51</v>
          </cell>
          <cell r="D120" t="str">
            <v>Concreto fck=15MPa contr raz uso geral conf e lanç AB/BC</v>
          </cell>
          <cell r="E120" t="str">
            <v xml:space="preserve"> m3  </v>
          </cell>
          <cell r="F120">
            <v>306.12</v>
          </cell>
        </row>
        <row r="121">
          <cell r="C121" t="str">
            <v>1 A 01 415 01</v>
          </cell>
          <cell r="D121" t="str">
            <v>Concr estr fck=15MPa contr raz uso ger conf e lanç</v>
          </cell>
          <cell r="E121" t="str">
            <v xml:space="preserve"> m3  </v>
          </cell>
          <cell r="F121">
            <v>266.08</v>
          </cell>
        </row>
        <row r="122">
          <cell r="C122" t="str">
            <v>1 A 01 415 51</v>
          </cell>
          <cell r="D122" t="str">
            <v>Concr estr fck=15MPa contr raz uso ger conf e lanç AB/BC</v>
          </cell>
          <cell r="E122" t="str">
            <v xml:space="preserve"> m3  </v>
          </cell>
          <cell r="F122">
            <v>306.12</v>
          </cell>
        </row>
        <row r="123">
          <cell r="C123" t="str">
            <v>1 A 01 418 01</v>
          </cell>
          <cell r="D123" t="str">
            <v>Concr estr fck=18MPa contr raz uso ger conf e lanç</v>
          </cell>
          <cell r="E123" t="str">
            <v xml:space="preserve"> m3  </v>
          </cell>
          <cell r="F123">
            <v>277.29000000000002</v>
          </cell>
        </row>
        <row r="124">
          <cell r="C124" t="str">
            <v>1 A 01 418 51</v>
          </cell>
          <cell r="D124" t="str">
            <v>Concr estr fck=18MPa contr raz uso ger conf e lanç AB/BC</v>
          </cell>
          <cell r="E124" t="str">
            <v xml:space="preserve"> m3  </v>
          </cell>
          <cell r="F124">
            <v>318.44</v>
          </cell>
        </row>
        <row r="125">
          <cell r="C125" t="str">
            <v>1 A 01 422 01</v>
          </cell>
          <cell r="D125" t="str">
            <v>Concr estr fck=25MPa contr raz uso ger conf e lanç</v>
          </cell>
          <cell r="E125" t="str">
            <v xml:space="preserve"> m3  </v>
          </cell>
          <cell r="F125">
            <v>300.57</v>
          </cell>
        </row>
        <row r="126">
          <cell r="C126" t="str">
            <v>1 A 01 422 51</v>
          </cell>
          <cell r="D126" t="str">
            <v>Concr estr fck=25MPa contr raz uso ger conf e lanç AB/BC</v>
          </cell>
          <cell r="E126" t="str">
            <v xml:space="preserve"> m3  </v>
          </cell>
          <cell r="F126">
            <v>338.31</v>
          </cell>
        </row>
        <row r="127">
          <cell r="C127" t="str">
            <v>1 A 01 423 00</v>
          </cell>
          <cell r="D127" t="str">
            <v>Concreto fck=18MPa para pré-moldados (tubos)</v>
          </cell>
          <cell r="E127" t="str">
            <v xml:space="preserve"> m3  </v>
          </cell>
          <cell r="F127">
            <v>294.74</v>
          </cell>
        </row>
        <row r="128">
          <cell r="C128" t="str">
            <v>1 A 01 423 50</v>
          </cell>
          <cell r="D128" t="str">
            <v>Concreto fck=18MPa para pré-moldados (tubos) AC/BC</v>
          </cell>
          <cell r="E128" t="str">
            <v xml:space="preserve"> m3  </v>
          </cell>
          <cell r="F128">
            <v>322.64</v>
          </cell>
        </row>
        <row r="129">
          <cell r="C129" t="str">
            <v>1 A 01 424 00</v>
          </cell>
          <cell r="D129" t="str">
            <v>Concreto poroso para pré-moldados (tubos)</v>
          </cell>
          <cell r="E129" t="str">
            <v xml:space="preserve"> m3  </v>
          </cell>
          <cell r="F129">
            <v>301.82</v>
          </cell>
        </row>
        <row r="130">
          <cell r="C130" t="str">
            <v>1 A 01 424 50</v>
          </cell>
          <cell r="D130" t="str">
            <v>Concreto poroso para pré-moldados (tubos) AC/BC</v>
          </cell>
          <cell r="E130" t="str">
            <v xml:space="preserve"> m3  </v>
          </cell>
          <cell r="F130">
            <v>308.83</v>
          </cell>
        </row>
        <row r="131">
          <cell r="C131" t="str">
            <v>1 A 01 450 01</v>
          </cell>
          <cell r="D131" t="str">
            <v>Escoramento de bueiros celulares</v>
          </cell>
          <cell r="E131" t="str">
            <v xml:space="preserve"> m3  </v>
          </cell>
          <cell r="F131">
            <v>61.11</v>
          </cell>
        </row>
        <row r="132">
          <cell r="C132" t="str">
            <v>1 A 01 512 10</v>
          </cell>
          <cell r="D132" t="str">
            <v>Concreto ciclópico fck=12 MPa</v>
          </cell>
          <cell r="E132" t="str">
            <v xml:space="preserve"> m3  </v>
          </cell>
          <cell r="F132">
            <v>211.66</v>
          </cell>
        </row>
        <row r="133">
          <cell r="C133" t="str">
            <v>1 A 01 512 60</v>
          </cell>
          <cell r="D133" t="str">
            <v>Concreto ciclópico fck=12 MPa AC/BC/PC</v>
          </cell>
          <cell r="E133" t="str">
            <v xml:space="preserve"> m3  </v>
          </cell>
          <cell r="F133">
            <v>240.73</v>
          </cell>
        </row>
        <row r="134">
          <cell r="C134" t="str">
            <v>1 A 01 515 10</v>
          </cell>
          <cell r="D134" t="str">
            <v>Concreto ciclópico fck=15 MPa</v>
          </cell>
          <cell r="E134" t="str">
            <v xml:space="preserve"> m3  </v>
          </cell>
          <cell r="F134">
            <v>211.66</v>
          </cell>
        </row>
        <row r="135">
          <cell r="C135" t="str">
            <v>1 A 01 515 60</v>
          </cell>
          <cell r="D135" t="str">
            <v>Concreto ciclópico fck=15 MPa - AC/BC/PC</v>
          </cell>
          <cell r="E135" t="str">
            <v xml:space="preserve"> m3  </v>
          </cell>
          <cell r="F135">
            <v>240.73</v>
          </cell>
        </row>
        <row r="136">
          <cell r="C136" t="str">
            <v>1 A 01 580 01</v>
          </cell>
          <cell r="D136" t="str">
            <v>Fornecimento, preparo e colocação formas aço CA 60</v>
          </cell>
          <cell r="E136" t="str">
            <v xml:space="preserve"> kg  </v>
          </cell>
          <cell r="F136">
            <v>8.7100000000000009</v>
          </cell>
        </row>
        <row r="137">
          <cell r="C137" t="str">
            <v>1 A 01 580 02</v>
          </cell>
          <cell r="D137" t="str">
            <v>Fornecimento, preparo e colocação formas aço CA 50</v>
          </cell>
          <cell r="E137" t="str">
            <v xml:space="preserve"> kg  </v>
          </cell>
          <cell r="F137">
            <v>8.52</v>
          </cell>
        </row>
        <row r="138">
          <cell r="C138" t="str">
            <v>1 A 01 580 03</v>
          </cell>
          <cell r="D138" t="str">
            <v>Fornecimento, preparo e colocação formas aço CA 25</v>
          </cell>
          <cell r="E138" t="str">
            <v xml:space="preserve"> kg  </v>
          </cell>
          <cell r="F138">
            <v>10.17</v>
          </cell>
        </row>
        <row r="139">
          <cell r="C139" t="str">
            <v>1 A 01 603 01</v>
          </cell>
          <cell r="D139" t="str">
            <v>Argamassa cimento-areia 1:3</v>
          </cell>
          <cell r="E139" t="str">
            <v xml:space="preserve"> m3  </v>
          </cell>
          <cell r="F139">
            <v>326.66000000000003</v>
          </cell>
        </row>
        <row r="140">
          <cell r="C140" t="str">
            <v>1 A 01 603 51</v>
          </cell>
          <cell r="D140" t="str">
            <v>Argamassa cimento-areia 1:3 AC</v>
          </cell>
          <cell r="E140" t="str">
            <v xml:space="preserve"> m3  </v>
          </cell>
          <cell r="F140">
            <v>371.2</v>
          </cell>
        </row>
        <row r="141">
          <cell r="C141" t="str">
            <v>1 A 01 604 01</v>
          </cell>
          <cell r="D141" t="str">
            <v>Argamassa cimento-areia 1:4</v>
          </cell>
          <cell r="E141" t="str">
            <v xml:space="preserve"> m3  </v>
          </cell>
          <cell r="F141">
            <v>274</v>
          </cell>
        </row>
        <row r="142">
          <cell r="C142" t="str">
            <v>1 A 01 604 51</v>
          </cell>
          <cell r="D142" t="str">
            <v>Argamassa cimento-areia 1:4 AC</v>
          </cell>
          <cell r="E142" t="str">
            <v xml:space="preserve"> m3  </v>
          </cell>
          <cell r="F142">
            <v>319.27999999999997</v>
          </cell>
        </row>
        <row r="143">
          <cell r="C143" t="str">
            <v>1 A 01 606 01</v>
          </cell>
          <cell r="D143" t="str">
            <v>Argamassa cimento-areia 1:6</v>
          </cell>
          <cell r="E143" t="str">
            <v xml:space="preserve"> m3  </v>
          </cell>
          <cell r="F143">
            <v>232.06</v>
          </cell>
        </row>
        <row r="144">
          <cell r="C144" t="str">
            <v>1 A 01 606 51</v>
          </cell>
          <cell r="D144" t="str">
            <v>Argamassa cimento-areia 1:6 AC</v>
          </cell>
          <cell r="E144" t="str">
            <v xml:space="preserve"> m3  </v>
          </cell>
          <cell r="F144">
            <v>276.60000000000002</v>
          </cell>
        </row>
        <row r="145">
          <cell r="C145" t="str">
            <v>1 A 01 620 01</v>
          </cell>
          <cell r="D145" t="str">
            <v>Argamassa cimento-solo 1:10</v>
          </cell>
          <cell r="E145" t="str">
            <v xml:space="preserve"> m3  </v>
          </cell>
          <cell r="F145">
            <v>162.94999999999999</v>
          </cell>
        </row>
        <row r="146">
          <cell r="C146" t="str">
            <v>1 A 01 653 00</v>
          </cell>
          <cell r="D146" t="str">
            <v>Usinagem para sub-base de concreto rolado</v>
          </cell>
          <cell r="E146" t="str">
            <v xml:space="preserve"> m3  </v>
          </cell>
          <cell r="F146">
            <v>93.53</v>
          </cell>
        </row>
        <row r="147">
          <cell r="C147" t="str">
            <v>1 A 01 653 50</v>
          </cell>
          <cell r="D147" t="str">
            <v>Usinagem para sub-base de concreto rolado AC/BC</v>
          </cell>
          <cell r="E147" t="str">
            <v xml:space="preserve"> m3  </v>
          </cell>
          <cell r="F147">
            <v>104.04</v>
          </cell>
        </row>
        <row r="148">
          <cell r="C148" t="str">
            <v>1 A 01 654 00</v>
          </cell>
          <cell r="D148" t="str">
            <v>Usinagem p/ sub-base de concr. de cimento portland</v>
          </cell>
          <cell r="E148" t="str">
            <v xml:space="preserve"> m3  </v>
          </cell>
          <cell r="F148">
            <v>137.38</v>
          </cell>
        </row>
        <row r="149">
          <cell r="C149" t="str">
            <v>1 A 01 654 50</v>
          </cell>
          <cell r="D149" t="str">
            <v>Usinagem p/ sub-base de concr. de cimento portland AC/BC</v>
          </cell>
          <cell r="E149" t="str">
            <v xml:space="preserve"> m3  </v>
          </cell>
          <cell r="F149">
            <v>147.88999999999999</v>
          </cell>
        </row>
        <row r="150">
          <cell r="C150" t="str">
            <v>1 A 01 656 00</v>
          </cell>
          <cell r="D150" t="str">
            <v>Usinagem p/ conc. de cim. portland c/ forma desliz</v>
          </cell>
          <cell r="E150" t="str">
            <v xml:space="preserve"> m3  </v>
          </cell>
          <cell r="F150">
            <v>173.6</v>
          </cell>
        </row>
        <row r="151">
          <cell r="C151" t="str">
            <v>1 A 01 656 01</v>
          </cell>
          <cell r="D151" t="str">
            <v>Usinagem de conc. c/ cim. portland p/ pav. rígido</v>
          </cell>
          <cell r="E151" t="str">
            <v xml:space="preserve"> m3  </v>
          </cell>
          <cell r="F151">
            <v>212.75</v>
          </cell>
        </row>
        <row r="152">
          <cell r="C152" t="str">
            <v>1 A 01 656 50</v>
          </cell>
          <cell r="D152" t="str">
            <v>Usinagem p/ conc. de cim. portland c/ forma desliz AC/BC</v>
          </cell>
          <cell r="E152" t="str">
            <v xml:space="preserve"> m3  </v>
          </cell>
          <cell r="F152">
            <v>203.79</v>
          </cell>
        </row>
        <row r="153">
          <cell r="C153" t="str">
            <v>1 A 01 656 51</v>
          </cell>
          <cell r="D153" t="str">
            <v>Usinagem de conc. c/ cim. portland p/ pav. rígido AC/BC</v>
          </cell>
          <cell r="E153" t="str">
            <v xml:space="preserve"> m3  </v>
          </cell>
          <cell r="F153">
            <v>239.13</v>
          </cell>
        </row>
        <row r="154">
          <cell r="C154" t="str">
            <v>1 A 01 657 00</v>
          </cell>
          <cell r="D154" t="str">
            <v>Usinagem p/ conc.cim. portland c/ equip. peq. por.</v>
          </cell>
          <cell r="E154" t="str">
            <v xml:space="preserve"> m3  </v>
          </cell>
          <cell r="F154">
            <v>264.22000000000003</v>
          </cell>
        </row>
        <row r="155">
          <cell r="C155" t="str">
            <v>1 A 01 657 50</v>
          </cell>
          <cell r="D155" t="str">
            <v>Usinagem p/ conc.cim. portland c/ equip. peq. por. AC/BC</v>
          </cell>
          <cell r="E155" t="str">
            <v xml:space="preserve"> m3  </v>
          </cell>
          <cell r="F155">
            <v>290.13</v>
          </cell>
        </row>
        <row r="156">
          <cell r="C156" t="str">
            <v>1 A 01 700 00</v>
          </cell>
          <cell r="D156" t="str">
            <v>Fabricação de peças pré mold. de conc. p/ pavim.</v>
          </cell>
          <cell r="E156" t="str">
            <v xml:space="preserve"> m3  </v>
          </cell>
          <cell r="F156">
            <v>327.33999999999997</v>
          </cell>
        </row>
        <row r="157">
          <cell r="C157" t="str">
            <v>1 A 01 700 50</v>
          </cell>
          <cell r="D157" t="str">
            <v>Fabricação de peças pré mold. de conc. p/ pavim. AC/BC</v>
          </cell>
          <cell r="E157" t="str">
            <v xml:space="preserve"> m3  </v>
          </cell>
          <cell r="F157">
            <v>352.1</v>
          </cell>
        </row>
        <row r="158">
          <cell r="C158" t="str">
            <v>1 A 01 720 00</v>
          </cell>
          <cell r="D158" t="str">
            <v>Concreto fck=18MPa p/ pré-moldados (guarda-corpo)</v>
          </cell>
          <cell r="E158" t="str">
            <v xml:space="preserve"> m3  </v>
          </cell>
          <cell r="F158">
            <v>297.23</v>
          </cell>
        </row>
        <row r="159">
          <cell r="C159" t="str">
            <v>1 A 01 720 01</v>
          </cell>
          <cell r="D159" t="str">
            <v>Guarda-corpo tipo GM, moldado no local</v>
          </cell>
          <cell r="E159" t="str">
            <v xml:space="preserve"> m  </v>
          </cell>
          <cell r="F159">
            <v>282.12</v>
          </cell>
        </row>
        <row r="160">
          <cell r="C160" t="str">
            <v>1 A 01 720 02</v>
          </cell>
          <cell r="D160" t="str">
            <v>Fabricação de Guarda-corpo</v>
          </cell>
          <cell r="E160" t="str">
            <v xml:space="preserve"> m  </v>
          </cell>
          <cell r="F160">
            <v>52.02</v>
          </cell>
        </row>
        <row r="161">
          <cell r="C161" t="str">
            <v>1 A 01 720 50</v>
          </cell>
          <cell r="D161" t="str">
            <v>Concreto fck=18MPa p/ pré-moldados (guarda-corpo) AC/BC</v>
          </cell>
          <cell r="E161" t="str">
            <v xml:space="preserve"> m3  </v>
          </cell>
          <cell r="F161">
            <v>325.13</v>
          </cell>
        </row>
        <row r="162">
          <cell r="C162" t="str">
            <v>1 A 01 720 51</v>
          </cell>
          <cell r="D162" t="str">
            <v>Guarda-corpo tipo GM, moldado no local AC/BC</v>
          </cell>
          <cell r="E162" t="str">
            <v xml:space="preserve"> m  </v>
          </cell>
          <cell r="F162">
            <v>291.66000000000003</v>
          </cell>
        </row>
        <row r="163">
          <cell r="C163" t="str">
            <v>1 A 01 720 52</v>
          </cell>
          <cell r="D163" t="str">
            <v>Fabricação de Guarda-corpo AC/BC</v>
          </cell>
          <cell r="E163" t="str">
            <v xml:space="preserve"> m  </v>
          </cell>
          <cell r="F163">
            <v>53.17</v>
          </cell>
        </row>
        <row r="164">
          <cell r="C164" t="str">
            <v>1 A 01 725 01</v>
          </cell>
          <cell r="D164" t="str">
            <v>Fabricação de balizador de concreto</v>
          </cell>
          <cell r="E164" t="str">
            <v xml:space="preserve"> un  </v>
          </cell>
          <cell r="F164">
            <v>17.649999999999999</v>
          </cell>
        </row>
        <row r="165">
          <cell r="C165" t="str">
            <v>1 A 01 725 51</v>
          </cell>
          <cell r="D165" t="str">
            <v>Fabricação de balizador de concreto AC/BC</v>
          </cell>
          <cell r="E165" t="str">
            <v xml:space="preserve"> un  </v>
          </cell>
          <cell r="F165">
            <v>20.53</v>
          </cell>
        </row>
        <row r="166">
          <cell r="C166" t="str">
            <v>1 A 01 730 00</v>
          </cell>
          <cell r="D166" t="str">
            <v>Concreto fck=18MPa p/ pré moldados (mourões)</v>
          </cell>
          <cell r="E166" t="str">
            <v xml:space="preserve"> m3  </v>
          </cell>
          <cell r="F166">
            <v>253.19</v>
          </cell>
        </row>
        <row r="167">
          <cell r="C167" t="str">
            <v>1 A 01 730 01</v>
          </cell>
          <cell r="D167" t="str">
            <v>Fabr. mourão de concr. esticador seção quad. 15cm</v>
          </cell>
          <cell r="E167" t="str">
            <v xml:space="preserve"> un  </v>
          </cell>
          <cell r="F167">
            <v>43.75</v>
          </cell>
        </row>
        <row r="168">
          <cell r="C168" t="str">
            <v>1 A 01 730 02</v>
          </cell>
          <cell r="D168" t="str">
            <v>Fabr. mourão de concr esticador seção triang. 15cm</v>
          </cell>
          <cell r="E168" t="str">
            <v xml:space="preserve"> un  </v>
          </cell>
          <cell r="F168">
            <v>29.43</v>
          </cell>
        </row>
        <row r="169">
          <cell r="C169" t="str">
            <v>1 A 01 730 50</v>
          </cell>
          <cell r="D169" t="str">
            <v>Concreto fck=18MPa p/ pré moldados (mourões) AC/BC</v>
          </cell>
          <cell r="E169" t="str">
            <v xml:space="preserve"> m3  </v>
          </cell>
          <cell r="F169">
            <v>281.08999999999997</v>
          </cell>
        </row>
        <row r="170">
          <cell r="C170" t="str">
            <v>1 A 01 730 51</v>
          </cell>
          <cell r="D170" t="str">
            <v>Fabr. mourão de concr. esticador seção quad. 15cm AC/BC</v>
          </cell>
          <cell r="E170" t="str">
            <v xml:space="preserve"> un  </v>
          </cell>
          <cell r="F170">
            <v>45.13</v>
          </cell>
        </row>
        <row r="171">
          <cell r="C171" t="str">
            <v>1 A 01 730 52</v>
          </cell>
          <cell r="D171" t="str">
            <v>Fabr. mourão de concr esticador seção triang. 15cm AC/BC</v>
          </cell>
          <cell r="E171" t="str">
            <v xml:space="preserve"> un  </v>
          </cell>
          <cell r="F171">
            <v>30.13</v>
          </cell>
        </row>
        <row r="172">
          <cell r="C172" t="str">
            <v>1 A 01 735 01</v>
          </cell>
          <cell r="D172" t="str">
            <v>Fabr. mourão de concreto suporte seção quad. 11cm</v>
          </cell>
          <cell r="E172" t="str">
            <v xml:space="preserve"> un  </v>
          </cell>
          <cell r="F172">
            <v>32.49</v>
          </cell>
        </row>
        <row r="173">
          <cell r="C173" t="str">
            <v>1 A 01 735 02</v>
          </cell>
          <cell r="D173" t="str">
            <v>Fabr. mourão de concr. suporte seção triang. 11cm</v>
          </cell>
          <cell r="E173" t="str">
            <v xml:space="preserve"> un  </v>
          </cell>
          <cell r="F173">
            <v>22.47</v>
          </cell>
        </row>
        <row r="174">
          <cell r="C174" t="str">
            <v>1 A 01 735 51</v>
          </cell>
          <cell r="D174" t="str">
            <v>Fabr. mourão de concreto suporte seção quad. 11cm AC/BC</v>
          </cell>
          <cell r="E174" t="str">
            <v xml:space="preserve"> un  </v>
          </cell>
          <cell r="F174">
            <v>33.19</v>
          </cell>
        </row>
        <row r="175">
          <cell r="C175" t="str">
            <v>1 A 01 735 52</v>
          </cell>
          <cell r="D175" t="str">
            <v>Fabr. mourão de concr. suporte seção triang. 11cm AC/BC</v>
          </cell>
          <cell r="E175" t="str">
            <v xml:space="preserve"> un  </v>
          </cell>
          <cell r="F175">
            <v>22.82</v>
          </cell>
        </row>
        <row r="176">
          <cell r="C176" t="str">
            <v>1 A 01 739 01</v>
          </cell>
          <cell r="D176" t="str">
            <v>Confecção de tubos de concreto D=0,20m</v>
          </cell>
          <cell r="E176" t="str">
            <v xml:space="preserve"> m  </v>
          </cell>
          <cell r="F176">
            <v>18.100000000000001</v>
          </cell>
        </row>
        <row r="177">
          <cell r="C177" t="str">
            <v>1 A 01 739 51</v>
          </cell>
          <cell r="D177" t="str">
            <v>Confecção de tubos de concreto D=0,20m AC/BC</v>
          </cell>
          <cell r="E177" t="str">
            <v xml:space="preserve"> m  </v>
          </cell>
          <cell r="F177">
            <v>18.940000000000001</v>
          </cell>
        </row>
        <row r="178">
          <cell r="C178" t="str">
            <v>1 A 01 740 01</v>
          </cell>
          <cell r="D178" t="str">
            <v>Confecção de tubos de concreto perfurado D=0,20m</v>
          </cell>
          <cell r="E178" t="str">
            <v xml:space="preserve"> m  </v>
          </cell>
          <cell r="F178">
            <v>18.75</v>
          </cell>
        </row>
        <row r="179">
          <cell r="C179" t="str">
            <v>1 A 01 740 51</v>
          </cell>
          <cell r="D179" t="str">
            <v>Confecção de tubos de concreto perfurado D=0,20m AC/BC</v>
          </cell>
          <cell r="E179" t="str">
            <v xml:space="preserve"> m  </v>
          </cell>
          <cell r="F179">
            <v>19.59</v>
          </cell>
        </row>
        <row r="180">
          <cell r="C180" t="str">
            <v>1 A 01 741 01</v>
          </cell>
          <cell r="D180" t="str">
            <v>Confecção de tubos de concreto poroso D=0,20m</v>
          </cell>
          <cell r="E180" t="str">
            <v xml:space="preserve"> m  </v>
          </cell>
          <cell r="F180">
            <v>18.309999999999999</v>
          </cell>
        </row>
        <row r="181">
          <cell r="C181" t="str">
            <v>1 A 01 741 51</v>
          </cell>
          <cell r="D181" t="str">
            <v>Confecção de tubos de concreto poroso D=0,20m AC/BC</v>
          </cell>
          <cell r="E181" t="str">
            <v xml:space="preserve"> m  </v>
          </cell>
          <cell r="F181">
            <v>18.52</v>
          </cell>
        </row>
        <row r="182">
          <cell r="C182" t="str">
            <v>1 A 01 745 01</v>
          </cell>
          <cell r="D182" t="str">
            <v>Confecção de tubos de concreto D=0,30m</v>
          </cell>
          <cell r="E182" t="str">
            <v xml:space="preserve"> m  </v>
          </cell>
          <cell r="F182">
            <v>28.68</v>
          </cell>
        </row>
        <row r="183">
          <cell r="C183" t="str">
            <v>1 A 01 745 51</v>
          </cell>
          <cell r="D183" t="str">
            <v>Confecção de tubos de concreto D=0,30m AC/BC</v>
          </cell>
          <cell r="E183" t="str">
            <v xml:space="preserve"> m  </v>
          </cell>
          <cell r="F183">
            <v>30.21</v>
          </cell>
        </row>
        <row r="184">
          <cell r="C184" t="str">
            <v>1 A 01 746 01</v>
          </cell>
          <cell r="D184" t="str">
            <v>Confecção de tubos de concreto perfurado D=0,30m</v>
          </cell>
          <cell r="E184" t="str">
            <v xml:space="preserve"> m  </v>
          </cell>
          <cell r="F184">
            <v>29.33</v>
          </cell>
        </row>
        <row r="185">
          <cell r="C185" t="str">
            <v>1 A 01 746 51</v>
          </cell>
          <cell r="D185" t="str">
            <v>Confecção de tubos de concreto perfurado D=0,30m AC/BC</v>
          </cell>
          <cell r="E185" t="str">
            <v xml:space="preserve"> m  </v>
          </cell>
          <cell r="F185">
            <v>30.86</v>
          </cell>
        </row>
        <row r="186">
          <cell r="C186" t="str">
            <v>1 A 01 747 01</v>
          </cell>
          <cell r="D186" t="str">
            <v>Confecção de tubos de concreto poroso D=0,30m</v>
          </cell>
          <cell r="E186" t="str">
            <v xml:space="preserve"> m  </v>
          </cell>
          <cell r="F186">
            <v>29.07</v>
          </cell>
        </row>
        <row r="187">
          <cell r="C187" t="str">
            <v>1 A 01 747 51</v>
          </cell>
          <cell r="D187" t="str">
            <v>Confecção de tubos de concreto poroso D=0,30m AC/BC</v>
          </cell>
          <cell r="E187" t="str">
            <v xml:space="preserve"> m  </v>
          </cell>
          <cell r="F187">
            <v>29.45</v>
          </cell>
        </row>
        <row r="188">
          <cell r="C188" t="str">
            <v>1 A 01 751 01</v>
          </cell>
          <cell r="D188" t="str">
            <v>Confecção de tubos de concreto D=0,40m</v>
          </cell>
          <cell r="E188" t="str">
            <v xml:space="preserve"> m  </v>
          </cell>
          <cell r="F188">
            <v>42.07</v>
          </cell>
        </row>
        <row r="189">
          <cell r="C189" t="str">
            <v>1 A 01 751 51</v>
          </cell>
          <cell r="D189" t="str">
            <v>Confecção de tubos de concreto D=0,40m AC/BC</v>
          </cell>
          <cell r="E189" t="str">
            <v xml:space="preserve"> m  </v>
          </cell>
          <cell r="F189">
            <v>44.49</v>
          </cell>
        </row>
        <row r="190">
          <cell r="C190" t="str">
            <v>1 A 01 752 01</v>
          </cell>
          <cell r="D190" t="str">
            <v>Confecção de tubos de concreto perfurado D=0,40m</v>
          </cell>
          <cell r="E190" t="str">
            <v xml:space="preserve"> m  </v>
          </cell>
          <cell r="F190">
            <v>42.72</v>
          </cell>
        </row>
        <row r="191">
          <cell r="C191" t="str">
            <v>1 A 01 752 51</v>
          </cell>
          <cell r="D191" t="str">
            <v>Confecção de tubos de concreto perfurado D=0,40m AC/BC</v>
          </cell>
          <cell r="E191" t="str">
            <v xml:space="preserve"> m  </v>
          </cell>
          <cell r="F191">
            <v>45.14</v>
          </cell>
        </row>
        <row r="192">
          <cell r="C192" t="str">
            <v>1 A 01 753 01</v>
          </cell>
          <cell r="D192" t="str">
            <v>Confecção de tubos de concreto poroso D=0,40m</v>
          </cell>
          <cell r="E192" t="str">
            <v xml:space="preserve"> m  </v>
          </cell>
          <cell r="F192">
            <v>42.68</v>
          </cell>
        </row>
        <row r="193">
          <cell r="C193" t="str">
            <v>1 A 01 753 51</v>
          </cell>
          <cell r="D193" t="str">
            <v>Confecção de tubos de concreto poroso D=0,40m AC/BC</v>
          </cell>
          <cell r="E193" t="str">
            <v xml:space="preserve"> m  </v>
          </cell>
          <cell r="F193">
            <v>43.29</v>
          </cell>
        </row>
        <row r="194">
          <cell r="C194" t="str">
            <v>1 A 01 755 01</v>
          </cell>
          <cell r="D194" t="str">
            <v>Confecção de tubos de concreto armado D=0,60m CA-4</v>
          </cell>
          <cell r="E194" t="str">
            <v xml:space="preserve"> m  </v>
          </cell>
          <cell r="F194">
            <v>186.41</v>
          </cell>
        </row>
        <row r="195">
          <cell r="C195" t="str">
            <v>1 A 01 755 51</v>
          </cell>
          <cell r="D195" t="str">
            <v>Confecção de tubos de concreto armado D=0,60m CA-4 AC/BC</v>
          </cell>
          <cell r="E195" t="str">
            <v xml:space="preserve"> m  </v>
          </cell>
          <cell r="F195">
            <v>191.17</v>
          </cell>
        </row>
        <row r="196">
          <cell r="C196" t="str">
            <v>1 A 01 760 01</v>
          </cell>
          <cell r="D196" t="str">
            <v>Confecção de tubos de concreto armado D=0,80m CA-4</v>
          </cell>
          <cell r="E196" t="str">
            <v xml:space="preserve"> m  </v>
          </cell>
          <cell r="F196">
            <v>280.56</v>
          </cell>
        </row>
        <row r="197">
          <cell r="C197" t="str">
            <v>1 A 01 760 51</v>
          </cell>
          <cell r="D197" t="str">
            <v>Confecção de tubos de concreto armado D=0,80m CA-4 AC/BC</v>
          </cell>
          <cell r="E197" t="str">
            <v xml:space="preserve"> m  </v>
          </cell>
          <cell r="F197">
            <v>288.45</v>
          </cell>
        </row>
        <row r="198">
          <cell r="C198" t="str">
            <v>1 A 01 765 01</v>
          </cell>
          <cell r="D198" t="str">
            <v>Confecção de tubos de concreto armado D=1,00m CA-4</v>
          </cell>
          <cell r="E198" t="str">
            <v xml:space="preserve"> m  </v>
          </cell>
          <cell r="F198">
            <v>422.97</v>
          </cell>
        </row>
        <row r="199">
          <cell r="C199" t="str">
            <v>1 A 01 765 51</v>
          </cell>
          <cell r="D199" t="str">
            <v>Confecção de tubos de concreto armado D=1,00m CA-4 AC/BC</v>
          </cell>
          <cell r="E199" t="str">
            <v xml:space="preserve"> m  </v>
          </cell>
          <cell r="F199">
            <v>434.75</v>
          </cell>
        </row>
        <row r="200">
          <cell r="C200" t="str">
            <v>1 A 01 770 01</v>
          </cell>
          <cell r="D200" t="str">
            <v>Confecção de tubos de concreto armado D=1,20m CA-4</v>
          </cell>
          <cell r="E200" t="str">
            <v xml:space="preserve"> m  </v>
          </cell>
          <cell r="F200">
            <v>596.27</v>
          </cell>
        </row>
        <row r="201">
          <cell r="C201" t="str">
            <v>1 A 01 770 51</v>
          </cell>
          <cell r="D201" t="str">
            <v>Confecção de tubos de concreto armado D=1,20m CA-4 AC/BC</v>
          </cell>
          <cell r="E201" t="str">
            <v xml:space="preserve"> m  </v>
          </cell>
          <cell r="F201">
            <v>611.41999999999996</v>
          </cell>
        </row>
        <row r="202">
          <cell r="C202" t="str">
            <v>1 A 01 775 01</v>
          </cell>
          <cell r="D202" t="str">
            <v>Confecção de tubos de concreto armado D=1,50m CA-4</v>
          </cell>
          <cell r="E202" t="str">
            <v xml:space="preserve"> m  </v>
          </cell>
          <cell r="F202">
            <v>948.16</v>
          </cell>
        </row>
        <row r="203">
          <cell r="C203" t="str">
            <v>1 A 01 775 51</v>
          </cell>
          <cell r="D203" t="str">
            <v>Confecção de tubos de concreto armado D=1,50m CA-4 AC/BC</v>
          </cell>
          <cell r="E203" t="str">
            <v xml:space="preserve"> m  </v>
          </cell>
          <cell r="F203">
            <v>968.29</v>
          </cell>
        </row>
        <row r="204">
          <cell r="C204" t="str">
            <v>1 A 01 780 01</v>
          </cell>
          <cell r="D204" t="str">
            <v>Obtenção de grama para replantio</v>
          </cell>
          <cell r="E204" t="str">
            <v xml:space="preserve"> m2  </v>
          </cell>
          <cell r="F204">
            <v>1.85</v>
          </cell>
        </row>
        <row r="205">
          <cell r="C205" t="str">
            <v>1 A 01 790 01</v>
          </cell>
          <cell r="D205" t="str">
            <v>Guia de madeira - 2,5 x 7,0 cm</v>
          </cell>
          <cell r="E205" t="str">
            <v xml:space="preserve"> m  </v>
          </cell>
          <cell r="F205">
            <v>2.41</v>
          </cell>
        </row>
        <row r="206">
          <cell r="C206" t="str">
            <v>1 A 01 790 02</v>
          </cell>
          <cell r="D206" t="str">
            <v>Guia de madeira - 2,5 x 10,0 cm</v>
          </cell>
          <cell r="E206" t="str">
            <v xml:space="preserve"> m  </v>
          </cell>
          <cell r="F206">
            <v>3.02</v>
          </cell>
        </row>
        <row r="207">
          <cell r="C207" t="str">
            <v>1 A 01 800 01</v>
          </cell>
          <cell r="D207" t="str">
            <v>Recuperação de chapa para placa de sinalização</v>
          </cell>
          <cell r="E207" t="str">
            <v xml:space="preserve"> m2  </v>
          </cell>
          <cell r="F207">
            <v>31.92</v>
          </cell>
        </row>
        <row r="208">
          <cell r="C208" t="str">
            <v>1 A 01 810 01</v>
          </cell>
          <cell r="D208" t="str">
            <v>Calha metálica semi-circular D=0,40 m</v>
          </cell>
          <cell r="E208" t="str">
            <v xml:space="preserve"> m  </v>
          </cell>
          <cell r="F208">
            <v>168.59</v>
          </cell>
        </row>
        <row r="209">
          <cell r="C209" t="str">
            <v>1 A 01 850 01</v>
          </cell>
          <cell r="D209" t="str">
            <v>Confecção de placa de sinalização semi-refletiva</v>
          </cell>
          <cell r="E209" t="str">
            <v xml:space="preserve"> m2  </v>
          </cell>
          <cell r="F209">
            <v>194.62</v>
          </cell>
        </row>
        <row r="210">
          <cell r="C210" t="str">
            <v>1 A 01 860 01</v>
          </cell>
          <cell r="D210" t="str">
            <v>Confecção de placa de sinalização tot. refletiva</v>
          </cell>
          <cell r="E210" t="str">
            <v xml:space="preserve"> m2  </v>
          </cell>
          <cell r="F210">
            <v>238.56</v>
          </cell>
        </row>
        <row r="211">
          <cell r="C211" t="str">
            <v>1 A 01 870 01</v>
          </cell>
          <cell r="D211" t="str">
            <v>Confecção de suporte e travessa p/ placa de sinal.</v>
          </cell>
          <cell r="E211" t="str">
            <v xml:space="preserve"> un  </v>
          </cell>
          <cell r="F211">
            <v>39.72</v>
          </cell>
        </row>
        <row r="212">
          <cell r="C212" t="str">
            <v>1 A 01 890 01</v>
          </cell>
          <cell r="D212" t="str">
            <v>Escavação manual em material de 1a categoria</v>
          </cell>
          <cell r="E212" t="str">
            <v xml:space="preserve"> m3  </v>
          </cell>
          <cell r="F212">
            <v>41.94</v>
          </cell>
        </row>
        <row r="213">
          <cell r="C213" t="str">
            <v>1 A 01 891 01</v>
          </cell>
          <cell r="D213" t="str">
            <v>Escavação manual de vala em material de 1a cat.</v>
          </cell>
          <cell r="E213" t="str">
            <v xml:space="preserve"> m3  </v>
          </cell>
          <cell r="F213">
            <v>48.51</v>
          </cell>
        </row>
        <row r="214">
          <cell r="C214" t="str">
            <v>1 A 01 892 01</v>
          </cell>
          <cell r="D214" t="str">
            <v>Escavação mecânica de vala em material de 1a cat.</v>
          </cell>
          <cell r="E214" t="str">
            <v xml:space="preserve"> m3  </v>
          </cell>
          <cell r="F214">
            <v>5.1100000000000003</v>
          </cell>
        </row>
        <row r="215">
          <cell r="C215" t="str">
            <v>1 A 01 893 01</v>
          </cell>
          <cell r="D215" t="str">
            <v>Compactação manual</v>
          </cell>
          <cell r="E215" t="str">
            <v xml:space="preserve"> m3  </v>
          </cell>
          <cell r="F215">
            <v>12.84</v>
          </cell>
        </row>
        <row r="216">
          <cell r="C216" t="str">
            <v>1 A 01 893 02</v>
          </cell>
          <cell r="D216" t="str">
            <v>Reaterro e compactação</v>
          </cell>
          <cell r="E216" t="str">
            <v xml:space="preserve"> m3  </v>
          </cell>
          <cell r="F216">
            <v>27.66</v>
          </cell>
        </row>
        <row r="217">
          <cell r="C217" t="str">
            <v>1 A 01 894 01</v>
          </cell>
          <cell r="D217" t="str">
            <v>Lastro de brita</v>
          </cell>
          <cell r="E217" t="str">
            <v xml:space="preserve"> m3  </v>
          </cell>
          <cell r="F217">
            <v>46.06</v>
          </cell>
        </row>
        <row r="218">
          <cell r="C218" t="str">
            <v>1 A 01 894 51</v>
          </cell>
          <cell r="D218" t="str">
            <v>Lastro de brita BC</v>
          </cell>
          <cell r="E218" t="str">
            <v xml:space="preserve"> m3  </v>
          </cell>
          <cell r="F218">
            <v>53.94</v>
          </cell>
        </row>
        <row r="219">
          <cell r="C219" t="str">
            <v>1 A 02 702 00</v>
          </cell>
          <cell r="D219" t="str">
            <v>Limp. e enchim. junta pav. concr. (const e rest)</v>
          </cell>
          <cell r="E219" t="str">
            <v xml:space="preserve"> m  </v>
          </cell>
          <cell r="F219">
            <v>1.63</v>
          </cell>
        </row>
        <row r="220">
          <cell r="C220" t="str">
            <v>1 A 99 001 00</v>
          </cell>
          <cell r="D220" t="str">
            <v>Mistura areia-asfalto usinada a frio</v>
          </cell>
          <cell r="E220" t="str">
            <v xml:space="preserve"> m3  </v>
          </cell>
          <cell r="F220">
            <v>0</v>
          </cell>
        </row>
        <row r="221">
          <cell r="C221" t="str">
            <v>1 A 99 002 00</v>
          </cell>
          <cell r="D221" t="str">
            <v>Mistura areia-asfalto usinada a quente</v>
          </cell>
          <cell r="E221" t="str">
            <v xml:space="preserve"> m3  </v>
          </cell>
          <cell r="F221">
            <v>0</v>
          </cell>
        </row>
        <row r="222">
          <cell r="C222" t="str">
            <v>1 A 99 003 00</v>
          </cell>
          <cell r="D222" t="str">
            <v>Mistura betuminosa usinada a frio</v>
          </cell>
          <cell r="E222" t="str">
            <v xml:space="preserve"> m3  </v>
          </cell>
          <cell r="F222">
            <v>0</v>
          </cell>
        </row>
        <row r="223">
          <cell r="C223" t="str">
            <v>1 A 99 004 00</v>
          </cell>
          <cell r="D223" t="str">
            <v>Mistura betuminosa usinada a quente</v>
          </cell>
          <cell r="E223" t="str">
            <v xml:space="preserve"> m3  </v>
          </cell>
          <cell r="F223">
            <v>0</v>
          </cell>
        </row>
        <row r="224">
          <cell r="C224" t="str">
            <v>1 A 99 005 00</v>
          </cell>
          <cell r="D224" t="str">
            <v>Mistura betuminosa</v>
          </cell>
          <cell r="E224" t="str">
            <v xml:space="preserve"> m3  </v>
          </cell>
          <cell r="F224">
            <v>0</v>
          </cell>
        </row>
        <row r="225">
          <cell r="C225" t="str">
            <v>1 A 99 900 01</v>
          </cell>
          <cell r="D225" t="str">
            <v>Aluguel de veículo leve - tipo sedan até 70 hp</v>
          </cell>
          <cell r="E225" t="str">
            <v xml:space="preserve"> mês  </v>
          </cell>
          <cell r="F225">
            <v>3141.76</v>
          </cell>
        </row>
        <row r="226">
          <cell r="C226" t="str">
            <v>1 A 99 900 02</v>
          </cell>
          <cell r="D226" t="str">
            <v>Aluguel de veículo leve - tipo pick-up diesel 4x4</v>
          </cell>
          <cell r="E226" t="str">
            <v xml:space="preserve"> mês  </v>
          </cell>
          <cell r="F226">
            <v>4817.6400000000003</v>
          </cell>
        </row>
        <row r="227">
          <cell r="C227" t="str">
            <v>1 A 99 900 03</v>
          </cell>
          <cell r="D227" t="str">
            <v>Aluguel de Veículo p/ transporte de Pessoal - Adm Local</v>
          </cell>
          <cell r="E227" t="str">
            <v xml:space="preserve"> mês  </v>
          </cell>
          <cell r="F227">
            <v>5656.66</v>
          </cell>
        </row>
        <row r="228">
          <cell r="C228" t="str">
            <v>AL01</v>
          </cell>
          <cell r="D228" t="str">
            <v>Alimentação de Pessoal</v>
          </cell>
          <cell r="E228" t="str">
            <v>und</v>
          </cell>
          <cell r="F228">
            <v>0</v>
          </cell>
        </row>
        <row r="229">
          <cell r="C229" t="str">
            <v>AM01</v>
          </cell>
          <cell r="D229" t="str">
            <v xml:space="preserve">Aço D=4,2 mm CA 25  </v>
          </cell>
          <cell r="E229" t="str">
            <v>kg</v>
          </cell>
          <cell r="F229">
            <v>5.93</v>
          </cell>
        </row>
        <row r="230">
          <cell r="C230" t="str">
            <v>AM02</v>
          </cell>
          <cell r="D230" t="str">
            <v xml:space="preserve">Aço D=6,3 mm CA 25  </v>
          </cell>
          <cell r="E230" t="str">
            <v>kg</v>
          </cell>
          <cell r="F230">
            <v>5.71</v>
          </cell>
        </row>
        <row r="231">
          <cell r="C231" t="str">
            <v>AM03</v>
          </cell>
          <cell r="D231" t="str">
            <v>Aço D=10 mm CA 25</v>
          </cell>
          <cell r="E231" t="str">
            <v>kg</v>
          </cell>
          <cell r="F231">
            <v>5.49</v>
          </cell>
        </row>
        <row r="232">
          <cell r="C232" t="str">
            <v>AM04</v>
          </cell>
          <cell r="D232" t="str">
            <v>Aço D=6,3 mm CA 50</v>
          </cell>
          <cell r="E232" t="str">
            <v>kg</v>
          </cell>
          <cell r="F232">
            <v>4.1500000000000004</v>
          </cell>
        </row>
        <row r="233">
          <cell r="C233" t="str">
            <v>AM05</v>
          </cell>
          <cell r="D233" t="str">
            <v>Aço D=10 mm CA 50</v>
          </cell>
          <cell r="E233" t="str">
            <v>kg</v>
          </cell>
          <cell r="F233">
            <v>4.2699999999999996</v>
          </cell>
        </row>
        <row r="234">
          <cell r="C234" t="str">
            <v>AM06</v>
          </cell>
          <cell r="D234" t="str">
            <v>Aço D=4,2 mm CA 60</v>
          </cell>
          <cell r="E234" t="str">
            <v>kg</v>
          </cell>
          <cell r="F234">
            <v>3.98</v>
          </cell>
        </row>
        <row r="235">
          <cell r="C235" t="str">
            <v>AM07</v>
          </cell>
          <cell r="D235" t="str">
            <v>Aço D=5,0 mm CA 60</v>
          </cell>
          <cell r="E235" t="str">
            <v>kg</v>
          </cell>
          <cell r="F235">
            <v>4.3899999999999997</v>
          </cell>
        </row>
        <row r="236">
          <cell r="C236" t="str">
            <v>AM08</v>
          </cell>
          <cell r="D236" t="str">
            <v>Aço D=6,0 mm CA 60</v>
          </cell>
          <cell r="E236" t="str">
            <v>kg</v>
          </cell>
          <cell r="F236">
            <v>4.82</v>
          </cell>
        </row>
        <row r="237">
          <cell r="C237" t="str">
            <v>AM09</v>
          </cell>
          <cell r="D237" t="str">
            <v>Mandíbula móvel p/ britador 6240C</v>
          </cell>
          <cell r="E237" t="str">
            <v>u/h</v>
          </cell>
          <cell r="F237">
            <v>16.2</v>
          </cell>
        </row>
        <row r="238">
          <cell r="C238" t="str">
            <v>AM10</v>
          </cell>
          <cell r="D238" t="str">
            <v>Mandíbula fixa p/ britador 6240C</v>
          </cell>
          <cell r="E238" t="str">
            <v>u/h</v>
          </cell>
          <cell r="F238">
            <v>28.19</v>
          </cell>
        </row>
        <row r="239">
          <cell r="C239" t="str">
            <v>AM11</v>
          </cell>
          <cell r="D239" t="str">
            <v>Revestimento móvel p/ britador 60TS</v>
          </cell>
          <cell r="E239" t="str">
            <v>u/h</v>
          </cell>
          <cell r="F239">
            <v>7.61</v>
          </cell>
        </row>
        <row r="240">
          <cell r="C240" t="str">
            <v>AM12</v>
          </cell>
          <cell r="D240" t="str">
            <v>Revestimento fixo p/ britador 60TS</v>
          </cell>
          <cell r="E240" t="str">
            <v>u/h</v>
          </cell>
          <cell r="F240">
            <v>9.7200000000000006</v>
          </cell>
        </row>
        <row r="241">
          <cell r="C241" t="str">
            <v>AM19</v>
          </cell>
          <cell r="D241" t="str">
            <v>Mandíbula fixa p/ britador 4230</v>
          </cell>
          <cell r="E241" t="str">
            <v>u/h</v>
          </cell>
          <cell r="F241">
            <v>11.3</v>
          </cell>
        </row>
        <row r="242">
          <cell r="C242" t="str">
            <v>AM20</v>
          </cell>
          <cell r="D242" t="str">
            <v>Mandíbula móvel p/ britador 4230</v>
          </cell>
          <cell r="E242" t="str">
            <v>u/h</v>
          </cell>
          <cell r="F242">
            <v>25.19</v>
          </cell>
        </row>
        <row r="243">
          <cell r="C243" t="str">
            <v>AM25</v>
          </cell>
          <cell r="D243" t="str">
            <v>Mandíbula móvel para britador 80x50</v>
          </cell>
          <cell r="E243" t="str">
            <v>u/h</v>
          </cell>
          <cell r="F243">
            <v>27.04</v>
          </cell>
        </row>
        <row r="244">
          <cell r="C244" t="str">
            <v>AM26</v>
          </cell>
          <cell r="D244" t="str">
            <v>Mandíbula fixa para britador 80x50</v>
          </cell>
          <cell r="E244" t="str">
            <v>u/h</v>
          </cell>
          <cell r="F244">
            <v>15.56</v>
          </cell>
        </row>
        <row r="245">
          <cell r="C245" t="str">
            <v>AM27</v>
          </cell>
          <cell r="D245" t="str">
            <v>Revestimento móvel p/ britador 90TS</v>
          </cell>
          <cell r="E245" t="str">
            <v>u/h</v>
          </cell>
          <cell r="F245">
            <v>12.72</v>
          </cell>
        </row>
        <row r="246">
          <cell r="C246" t="str">
            <v>AM28</v>
          </cell>
          <cell r="D246" t="str">
            <v>Revestimento fixo p/ britador 90TS</v>
          </cell>
          <cell r="E246" t="str">
            <v>u/h</v>
          </cell>
          <cell r="F246">
            <v>13.97</v>
          </cell>
        </row>
        <row r="247">
          <cell r="C247" t="str">
            <v>AM29</v>
          </cell>
          <cell r="D247" t="str">
            <v>Revestimento móvel p/ britador 90TF</v>
          </cell>
          <cell r="E247" t="str">
            <v>u/h</v>
          </cell>
          <cell r="F247">
            <v>42.72</v>
          </cell>
        </row>
        <row r="248">
          <cell r="C248" t="str">
            <v>AM30</v>
          </cell>
          <cell r="D248" t="str">
            <v>Revestimento fixo p/ britador 90TF</v>
          </cell>
          <cell r="E248" t="str">
            <v>u/h</v>
          </cell>
          <cell r="F248">
            <v>25.18</v>
          </cell>
        </row>
        <row r="249">
          <cell r="C249" t="str">
            <v>AM35</v>
          </cell>
          <cell r="D249" t="str">
            <v>Brita 1</v>
          </cell>
          <cell r="E249" t="str">
            <v>m3</v>
          </cell>
          <cell r="F249">
            <v>37.799999999999997</v>
          </cell>
        </row>
        <row r="250">
          <cell r="C250" t="str">
            <v>AM36</v>
          </cell>
          <cell r="D250" t="str">
            <v>Brita 2</v>
          </cell>
          <cell r="E250" t="str">
            <v>m3</v>
          </cell>
          <cell r="F250">
            <v>34.299999999999997</v>
          </cell>
        </row>
        <row r="251">
          <cell r="C251" t="str">
            <v>AM37</v>
          </cell>
          <cell r="D251" t="str">
            <v>Brita 3 (Pedrisco)</v>
          </cell>
          <cell r="E251" t="str">
            <v>m3</v>
          </cell>
          <cell r="F251">
            <v>39.200000000000003</v>
          </cell>
        </row>
        <row r="252">
          <cell r="C252" t="str">
            <v>CA10</v>
          </cell>
          <cell r="D252" t="str">
            <v>Almoxarifado</v>
          </cell>
          <cell r="E252" t="str">
            <v>m2</v>
          </cell>
          <cell r="F252">
            <v>0</v>
          </cell>
        </row>
        <row r="253">
          <cell r="C253" t="str">
            <v>CA11</v>
          </cell>
          <cell r="D253" t="str">
            <v>Posto de Combustível e Lubrificantes</v>
          </cell>
          <cell r="E253" t="str">
            <v>vb</v>
          </cell>
          <cell r="F253">
            <v>0</v>
          </cell>
        </row>
        <row r="254">
          <cell r="C254" t="str">
            <v>CA20</v>
          </cell>
          <cell r="D254" t="str">
            <v>Escritório</v>
          </cell>
          <cell r="E254" t="str">
            <v>m2</v>
          </cell>
          <cell r="F254">
            <v>0</v>
          </cell>
        </row>
        <row r="255">
          <cell r="C255" t="str">
            <v>CA22</v>
          </cell>
          <cell r="D255" t="str">
            <v>Laboratórios</v>
          </cell>
          <cell r="E255" t="str">
            <v>m2</v>
          </cell>
          <cell r="F255">
            <v>0</v>
          </cell>
        </row>
        <row r="256">
          <cell r="C256" t="str">
            <v>CA31</v>
          </cell>
          <cell r="D256" t="str">
            <v>Refeitório Central e Cozinha</v>
          </cell>
          <cell r="E256" t="str">
            <v>m2</v>
          </cell>
          <cell r="F256">
            <v>0</v>
          </cell>
        </row>
        <row r="257">
          <cell r="C257" t="str">
            <v>CA32</v>
          </cell>
          <cell r="D257" t="str">
            <v>Sanitários de Campo</v>
          </cell>
          <cell r="E257" t="str">
            <v>m2</v>
          </cell>
          <cell r="F257">
            <v>0</v>
          </cell>
        </row>
        <row r="258">
          <cell r="C258" t="str">
            <v>CA33</v>
          </cell>
          <cell r="D258" t="str">
            <v>Oficina Mecânica</v>
          </cell>
          <cell r="E258" t="str">
            <v>m2</v>
          </cell>
          <cell r="F258">
            <v>0</v>
          </cell>
        </row>
        <row r="259">
          <cell r="C259" t="str">
            <v>CA34</v>
          </cell>
          <cell r="D259" t="str">
            <v>Borracharia</v>
          </cell>
          <cell r="E259" t="str">
            <v>m2</v>
          </cell>
          <cell r="F259">
            <v>0</v>
          </cell>
        </row>
        <row r="260">
          <cell r="C260" t="str">
            <v>CA41</v>
          </cell>
          <cell r="D260" t="str">
            <v>Abastecimento de Água - Captação, Tratamento e Distribuição</v>
          </cell>
          <cell r="E260" t="str">
            <v>vb</v>
          </cell>
          <cell r="F260">
            <v>0</v>
          </cell>
        </row>
        <row r="261">
          <cell r="C261" t="str">
            <v>CA42</v>
          </cell>
          <cell r="D261" t="str">
            <v>Estação, Coleta, Tratamento e Despejo de Esgoto</v>
          </cell>
          <cell r="E261" t="str">
            <v>vb</v>
          </cell>
          <cell r="F261">
            <v>0</v>
          </cell>
        </row>
        <row r="262">
          <cell r="C262" t="str">
            <v>CA43</v>
          </cell>
          <cell r="D262" t="str">
            <v>Drenagem</v>
          </cell>
          <cell r="E262" t="str">
            <v>vb</v>
          </cell>
          <cell r="F262">
            <v>0</v>
          </cell>
        </row>
        <row r="263">
          <cell r="C263" t="str">
            <v>CA44</v>
          </cell>
          <cell r="D263" t="str">
            <v>Distribuição de Energia, iluminação e Sub-estação</v>
          </cell>
          <cell r="E263" t="str">
            <v>vb</v>
          </cell>
          <cell r="F263">
            <v>0</v>
          </cell>
        </row>
        <row r="264">
          <cell r="C264" t="str">
            <v>CA45</v>
          </cell>
          <cell r="D264" t="str">
            <v>Sistema Viário</v>
          </cell>
          <cell r="E264" t="str">
            <v>vb</v>
          </cell>
          <cell r="F264">
            <v>0</v>
          </cell>
        </row>
        <row r="265">
          <cell r="C265" t="str">
            <v>CA46</v>
          </cell>
          <cell r="D265" t="str">
            <v>Tapume ou Cerca</v>
          </cell>
          <cell r="E265" t="str">
            <v>m</v>
          </cell>
          <cell r="F265">
            <v>0</v>
          </cell>
        </row>
        <row r="266">
          <cell r="C266" t="str">
            <v>CA51</v>
          </cell>
          <cell r="D266" t="str">
            <v>Central de Britagem</v>
          </cell>
          <cell r="E266" t="str">
            <v>vb</v>
          </cell>
          <cell r="F266">
            <v>0</v>
          </cell>
        </row>
        <row r="267">
          <cell r="C267" t="str">
            <v>CA54</v>
          </cell>
          <cell r="D267" t="str">
            <v>Central de Concreto</v>
          </cell>
          <cell r="E267" t="str">
            <v>vb</v>
          </cell>
          <cell r="F267">
            <v>0</v>
          </cell>
        </row>
        <row r="268">
          <cell r="C268" t="str">
            <v>CA55</v>
          </cell>
          <cell r="D268" t="str">
            <v>Central de Carpintaria</v>
          </cell>
          <cell r="E268" t="str">
            <v>vb</v>
          </cell>
          <cell r="F268">
            <v>0</v>
          </cell>
        </row>
        <row r="269">
          <cell r="C269" t="str">
            <v>CA56</v>
          </cell>
          <cell r="D269" t="str">
            <v>Central de Armação</v>
          </cell>
          <cell r="E269" t="str">
            <v>vb</v>
          </cell>
          <cell r="F269">
            <v>0</v>
          </cell>
        </row>
        <row r="270">
          <cell r="C270" t="str">
            <v>CA57</v>
          </cell>
          <cell r="D270" t="str">
            <v>Pátio de Pré-Moldados</v>
          </cell>
          <cell r="E270" t="str">
            <v>vb</v>
          </cell>
          <cell r="F270">
            <v>0</v>
          </cell>
        </row>
        <row r="271">
          <cell r="C271" t="str">
            <v>CA58</v>
          </cell>
          <cell r="D271" t="str">
            <v>Pátio de Estruturas Tubulares</v>
          </cell>
          <cell r="E271" t="str">
            <v>vb</v>
          </cell>
          <cell r="F271">
            <v>0</v>
          </cell>
        </row>
        <row r="272">
          <cell r="C272" t="str">
            <v>CA81</v>
          </cell>
          <cell r="D272" t="str">
            <v>Habitações Unifamiliares</v>
          </cell>
          <cell r="E272" t="str">
            <v>m2</v>
          </cell>
          <cell r="F272">
            <v>0</v>
          </cell>
        </row>
        <row r="273">
          <cell r="C273" t="str">
            <v>CA82</v>
          </cell>
          <cell r="D273" t="str">
            <v>Alojamento</v>
          </cell>
          <cell r="E273" t="str">
            <v>m2</v>
          </cell>
          <cell r="F273">
            <v>0</v>
          </cell>
        </row>
        <row r="274">
          <cell r="C274" t="str">
            <v>CA83</v>
          </cell>
          <cell r="D274" t="str">
            <v>Escola/Salas de Aulas</v>
          </cell>
          <cell r="E274" t="str">
            <v>m2</v>
          </cell>
          <cell r="F274">
            <v>0</v>
          </cell>
        </row>
        <row r="275">
          <cell r="C275" t="str">
            <v>CA84</v>
          </cell>
          <cell r="D275" t="str">
            <v>Centro Recreativo e Esportivo</v>
          </cell>
          <cell r="E275" t="str">
            <v>m2</v>
          </cell>
          <cell r="F275">
            <v>0</v>
          </cell>
        </row>
        <row r="276">
          <cell r="C276" t="str">
            <v>CA85</v>
          </cell>
          <cell r="D276" t="str">
            <v>Centro Comunitário</v>
          </cell>
          <cell r="E276" t="str">
            <v>m2</v>
          </cell>
          <cell r="F276">
            <v>0</v>
          </cell>
        </row>
        <row r="277">
          <cell r="C277" t="str">
            <v>CA86</v>
          </cell>
          <cell r="D277" t="str">
            <v>Ambulatório</v>
          </cell>
          <cell r="E277" t="str">
            <v>m2</v>
          </cell>
          <cell r="F277">
            <v>0</v>
          </cell>
        </row>
        <row r="278">
          <cell r="C278" t="str">
            <v>CA87</v>
          </cell>
          <cell r="D278" t="str">
            <v>Guarita Principal</v>
          </cell>
          <cell r="E278" t="str">
            <v>m2</v>
          </cell>
          <cell r="F278">
            <v>0</v>
          </cell>
        </row>
        <row r="279">
          <cell r="C279" t="str">
            <v>CA99</v>
          </cell>
          <cell r="D279" t="str">
            <v>Mobiliário e/ou Aparelhagem (% s/ custo total dos materiais)</v>
          </cell>
          <cell r="E279" t="str">
            <v>%</v>
          </cell>
          <cell r="F279">
            <v>0</v>
          </cell>
        </row>
        <row r="280">
          <cell r="C280" t="str">
            <v>DF00</v>
          </cell>
          <cell r="D280" t="str">
            <v>Despesas c/ Legalização do Contrato</v>
          </cell>
          <cell r="E280" t="str">
            <v>vb</v>
          </cell>
          <cell r="F280">
            <v>0</v>
          </cell>
        </row>
        <row r="281">
          <cell r="C281" t="str">
            <v>DF05</v>
          </cell>
          <cell r="D281" t="str">
            <v>Seguros e Garantias de Obrigações Contratuais</v>
          </cell>
          <cell r="E281" t="str">
            <v>vb</v>
          </cell>
          <cell r="F281">
            <v>0</v>
          </cell>
        </row>
        <row r="282">
          <cell r="C282" t="str">
            <v>DF10</v>
          </cell>
          <cell r="D282" t="str">
            <v>C.R.E.A.</v>
          </cell>
          <cell r="E282" t="str">
            <v>vb</v>
          </cell>
          <cell r="F282">
            <v>0</v>
          </cell>
        </row>
        <row r="283">
          <cell r="C283" t="str">
            <v>DF15</v>
          </cell>
          <cell r="D283" t="str">
            <v>Despesasc/ Prefeitura</v>
          </cell>
          <cell r="E283" t="str">
            <v>vb</v>
          </cell>
          <cell r="F283">
            <v>0</v>
          </cell>
        </row>
        <row r="284">
          <cell r="C284" t="str">
            <v>DF20</v>
          </cell>
          <cell r="D284" t="str">
            <v>Anúncios e Publicidades</v>
          </cell>
          <cell r="E284" t="str">
            <v>vb</v>
          </cell>
          <cell r="F284">
            <v>0</v>
          </cell>
        </row>
        <row r="285">
          <cell r="C285" t="str">
            <v>DV01</v>
          </cell>
          <cell r="D285" t="str">
            <v>Água para Acampamento (escritório)</v>
          </cell>
          <cell r="E285" t="str">
            <v>vb</v>
          </cell>
          <cell r="F285">
            <v>0</v>
          </cell>
        </row>
        <row r="286">
          <cell r="C286" t="str">
            <v>DV05</v>
          </cell>
          <cell r="D286" t="str">
            <v>Energia Elétrica p/ Acampamento (Escritório)</v>
          </cell>
          <cell r="E286" t="str">
            <v>vb</v>
          </cell>
          <cell r="F286">
            <v>0</v>
          </cell>
        </row>
        <row r="287">
          <cell r="C287" t="str">
            <v>DV10</v>
          </cell>
          <cell r="D287" t="str">
            <v>Comunicação (Rádio/Fax/Telefone Fixo e Móvel) p/ Acampamento (Escritório)</v>
          </cell>
          <cell r="E287" t="str">
            <v>vb</v>
          </cell>
          <cell r="F287">
            <v>0</v>
          </cell>
        </row>
        <row r="288">
          <cell r="C288" t="str">
            <v>DV15</v>
          </cell>
          <cell r="D288" t="str">
            <v>Material de Escritório</v>
          </cell>
          <cell r="E288" t="str">
            <v>vb</v>
          </cell>
          <cell r="F288">
            <v>0</v>
          </cell>
        </row>
        <row r="289">
          <cell r="C289" t="str">
            <v>DV30</v>
          </cell>
          <cell r="D289" t="str">
            <v>Alimentação p/ Pessoal do Acampamento (Escritório)</v>
          </cell>
          <cell r="E289" t="str">
            <v>vb</v>
          </cell>
          <cell r="F289">
            <v>0</v>
          </cell>
        </row>
        <row r="290">
          <cell r="C290" t="str">
            <v>DV35</v>
          </cell>
          <cell r="D290" t="str">
            <v>Material p/ Oficina/Borracharia</v>
          </cell>
          <cell r="E290" t="str">
            <v>vb</v>
          </cell>
          <cell r="F290">
            <v>0</v>
          </cell>
        </row>
        <row r="291">
          <cell r="C291" t="str">
            <v>DV40</v>
          </cell>
          <cell r="D291" t="str">
            <v>Medicamentos p/ Acampamento (Escritório)</v>
          </cell>
          <cell r="E291" t="str">
            <v>vb</v>
          </cell>
          <cell r="F291">
            <v>0</v>
          </cell>
        </row>
        <row r="292">
          <cell r="C292" t="str">
            <v>DV45</v>
          </cell>
          <cell r="D292" t="str">
            <v>Material de Limpeza de Acampamento (Escritório)</v>
          </cell>
          <cell r="E292" t="str">
            <v>vb</v>
          </cell>
          <cell r="F292">
            <v>0</v>
          </cell>
        </row>
        <row r="293">
          <cell r="C293" t="str">
            <v>DV50</v>
          </cell>
          <cell r="D293" t="str">
            <v>Aluguel de imóveis e/ou Hotel pa Adm Local</v>
          </cell>
          <cell r="E293" t="str">
            <v>vb</v>
          </cell>
          <cell r="F293">
            <v>0</v>
          </cell>
        </row>
        <row r="294">
          <cell r="C294" t="str">
            <v>DV55</v>
          </cell>
          <cell r="D294" t="str">
            <v>Despesas de viagem e estadia p/ Adm. Local</v>
          </cell>
          <cell r="E294" t="str">
            <v>vb</v>
          </cell>
          <cell r="F294">
            <v>0</v>
          </cell>
        </row>
        <row r="295">
          <cell r="C295" t="str">
            <v>DV99</v>
          </cell>
          <cell r="D295" t="str">
            <v>Outras Despesas p/ Acampamento (Escritório)</v>
          </cell>
          <cell r="E295" t="str">
            <v>vb</v>
          </cell>
          <cell r="F295">
            <v>0</v>
          </cell>
        </row>
        <row r="296">
          <cell r="C296" t="str">
            <v>F801</v>
          </cell>
          <cell r="D296" t="str">
            <v>Bomba hidráulica alta pressão MAC</v>
          </cell>
          <cell r="E296" t="str">
            <v>h</v>
          </cell>
          <cell r="F296">
            <v>36.25</v>
          </cell>
        </row>
        <row r="297">
          <cell r="C297" t="str">
            <v>F802</v>
          </cell>
          <cell r="D297" t="str">
            <v>Bomba eletr p/ injeção de nata MAC</v>
          </cell>
          <cell r="E297" t="str">
            <v>h</v>
          </cell>
          <cell r="F297">
            <v>27.5</v>
          </cell>
        </row>
        <row r="298">
          <cell r="C298" t="str">
            <v>F803</v>
          </cell>
          <cell r="D298" t="str">
            <v>Macaco p/ protensão MAC 7</v>
          </cell>
          <cell r="E298" t="str">
            <v>h</v>
          </cell>
          <cell r="F298">
            <v>35</v>
          </cell>
        </row>
        <row r="299">
          <cell r="C299" t="str">
            <v>F804</v>
          </cell>
          <cell r="D299" t="str">
            <v>Macaco p/ protensão MAC 12</v>
          </cell>
          <cell r="E299" t="str">
            <v>h</v>
          </cell>
          <cell r="F299">
            <v>40</v>
          </cell>
        </row>
        <row r="300">
          <cell r="C300" t="str">
            <v>F805</v>
          </cell>
          <cell r="D300" t="str">
            <v>Macaco p/ protensão MAC 4</v>
          </cell>
          <cell r="E300" t="str">
            <v>h</v>
          </cell>
          <cell r="F300">
            <v>33.75</v>
          </cell>
        </row>
        <row r="301">
          <cell r="C301" t="str">
            <v>F807</v>
          </cell>
          <cell r="D301" t="str">
            <v>Bomba hidr. alta pressão STUP</v>
          </cell>
          <cell r="E301" t="str">
            <v>h</v>
          </cell>
          <cell r="F301">
            <v>58.13</v>
          </cell>
        </row>
        <row r="302">
          <cell r="C302" t="str">
            <v>F808</v>
          </cell>
          <cell r="D302" t="str">
            <v>Bomba eletr. injeção de nata STUP</v>
          </cell>
          <cell r="E302" t="str">
            <v>h</v>
          </cell>
          <cell r="F302">
            <v>60.13</v>
          </cell>
        </row>
        <row r="303">
          <cell r="C303" t="str">
            <v>F809</v>
          </cell>
          <cell r="D303" t="str">
            <v>Macaco p/ protensão STUP</v>
          </cell>
          <cell r="E303" t="str">
            <v>h</v>
          </cell>
          <cell r="F303">
            <v>57.38</v>
          </cell>
        </row>
        <row r="304">
          <cell r="C304" t="str">
            <v>F810</v>
          </cell>
          <cell r="D304" t="str">
            <v>Macaco p/ protensão STUP</v>
          </cell>
          <cell r="E304" t="str">
            <v>h</v>
          </cell>
          <cell r="F304">
            <v>66.13</v>
          </cell>
        </row>
        <row r="305">
          <cell r="C305" t="str">
            <v>F811</v>
          </cell>
          <cell r="D305" t="str">
            <v>Macaco p/ protensão STUP</v>
          </cell>
          <cell r="E305" t="str">
            <v>h</v>
          </cell>
          <cell r="F305">
            <v>62.75</v>
          </cell>
        </row>
        <row r="306">
          <cell r="C306" t="str">
            <v>F812</v>
          </cell>
          <cell r="D306" t="str">
            <v>Macaco p/ protensão STUP</v>
          </cell>
          <cell r="E306" t="str">
            <v>h</v>
          </cell>
          <cell r="F306">
            <v>55.38</v>
          </cell>
        </row>
        <row r="307">
          <cell r="C307" t="str">
            <v>F813</v>
          </cell>
          <cell r="D307" t="str">
            <v>Macaco p/ prot. de tirante D=32mm</v>
          </cell>
          <cell r="E307" t="str">
            <v>h</v>
          </cell>
          <cell r="F307">
            <v>27.5</v>
          </cell>
        </row>
        <row r="308">
          <cell r="C308" t="str">
            <v>F814</v>
          </cell>
          <cell r="D308" t="str">
            <v>Injeção de nata de cimento</v>
          </cell>
          <cell r="E308" t="str">
            <v>m</v>
          </cell>
          <cell r="F308">
            <v>11</v>
          </cell>
        </row>
        <row r="309">
          <cell r="C309" t="str">
            <v>F943</v>
          </cell>
          <cell r="D309" t="str">
            <v>Terra Armada - moldes metálicos</v>
          </cell>
          <cell r="E309" t="str">
            <v>m3</v>
          </cell>
          <cell r="F309">
            <v>9.5</v>
          </cell>
        </row>
        <row r="310">
          <cell r="C310" t="str">
            <v>M001</v>
          </cell>
          <cell r="D310" t="str">
            <v>Gasolina</v>
          </cell>
          <cell r="E310" t="str">
            <v>l</v>
          </cell>
          <cell r="F310">
            <v>2.95</v>
          </cell>
        </row>
        <row r="311">
          <cell r="C311" t="str">
            <v>M002</v>
          </cell>
          <cell r="D311" t="str">
            <v>Diesel</v>
          </cell>
          <cell r="E311" t="str">
            <v>l</v>
          </cell>
          <cell r="F311">
            <v>2.4500000000000002</v>
          </cell>
        </row>
        <row r="312">
          <cell r="C312" t="str">
            <v>M003</v>
          </cell>
          <cell r="D312" t="str">
            <v>Óleo combustível 1A</v>
          </cell>
          <cell r="E312" t="str">
            <v>l</v>
          </cell>
          <cell r="F312">
            <v>1.7</v>
          </cell>
        </row>
        <row r="313">
          <cell r="C313" t="str">
            <v>M004</v>
          </cell>
          <cell r="D313" t="str">
            <v>Álcool</v>
          </cell>
          <cell r="E313" t="str">
            <v>l</v>
          </cell>
          <cell r="F313">
            <v>1.9</v>
          </cell>
        </row>
        <row r="314">
          <cell r="C314" t="str">
            <v>M005</v>
          </cell>
          <cell r="D314" t="str">
            <v>Energia elétrica</v>
          </cell>
          <cell r="E314" t="str">
            <v>kwh</v>
          </cell>
          <cell r="F314">
            <v>0.59</v>
          </cell>
        </row>
        <row r="315">
          <cell r="C315" t="str">
            <v>M101</v>
          </cell>
          <cell r="D315" t="str">
            <v>Cimento asfáltico CAP-50/70</v>
          </cell>
          <cell r="E315" t="str">
            <v>t</v>
          </cell>
          <cell r="F315">
            <v>0</v>
          </cell>
        </row>
        <row r="316">
          <cell r="C316" t="str">
            <v>M102</v>
          </cell>
          <cell r="D316" t="str">
            <v>Cimento asfáltico CAP-40</v>
          </cell>
          <cell r="E316" t="str">
            <v>t</v>
          </cell>
          <cell r="F316">
            <v>0</v>
          </cell>
        </row>
        <row r="317">
          <cell r="C317" t="str">
            <v>M103</v>
          </cell>
          <cell r="D317" t="str">
            <v>Asfalto diluído CM-30</v>
          </cell>
          <cell r="E317" t="str">
            <v>t</v>
          </cell>
          <cell r="F317">
            <v>0</v>
          </cell>
        </row>
        <row r="318">
          <cell r="C318" t="str">
            <v>M104</v>
          </cell>
          <cell r="D318" t="str">
            <v>Emulsão asfáltica RR-1C</v>
          </cell>
          <cell r="E318" t="str">
            <v>t</v>
          </cell>
          <cell r="F318">
            <v>0</v>
          </cell>
        </row>
        <row r="319">
          <cell r="C319" t="str">
            <v>M105</v>
          </cell>
          <cell r="D319" t="str">
            <v>Emulsão asfáltica RR-2C</v>
          </cell>
          <cell r="E319" t="str">
            <v>t</v>
          </cell>
          <cell r="F319">
            <v>0</v>
          </cell>
        </row>
        <row r="320">
          <cell r="C320" t="str">
            <v>M106</v>
          </cell>
          <cell r="D320" t="str">
            <v>Emulsão asfáltica RR-1C c/ polímero</v>
          </cell>
          <cell r="E320" t="str">
            <v>t</v>
          </cell>
          <cell r="F320">
            <v>0</v>
          </cell>
        </row>
        <row r="321">
          <cell r="C321" t="str">
            <v>M107</v>
          </cell>
          <cell r="D321" t="str">
            <v>Emulsão asfáltica RM-1C</v>
          </cell>
          <cell r="E321" t="str">
            <v>t</v>
          </cell>
          <cell r="F321">
            <v>0</v>
          </cell>
        </row>
        <row r="322">
          <cell r="C322" t="str">
            <v>M108</v>
          </cell>
          <cell r="D322" t="str">
            <v>Emulsão asfáltica RM-1C c/ polímero</v>
          </cell>
          <cell r="E322" t="str">
            <v>t</v>
          </cell>
          <cell r="F322">
            <v>0</v>
          </cell>
        </row>
        <row r="323">
          <cell r="C323" t="str">
            <v>M109</v>
          </cell>
          <cell r="D323" t="str">
            <v>Emulsão asfáltica RL-1C</v>
          </cell>
          <cell r="E323" t="str">
            <v>t</v>
          </cell>
          <cell r="F323">
            <v>0</v>
          </cell>
        </row>
        <row r="324">
          <cell r="C324" t="str">
            <v>M110</v>
          </cell>
          <cell r="D324" t="str">
            <v>Emulsão polim. p/ micro-rev. a frio</v>
          </cell>
          <cell r="E324" t="str">
            <v>t</v>
          </cell>
          <cell r="F324">
            <v>0</v>
          </cell>
        </row>
        <row r="325">
          <cell r="C325" t="str">
            <v>M111</v>
          </cell>
          <cell r="D325" t="str">
            <v>Aditivo p/ controle de ruptura</v>
          </cell>
          <cell r="E325" t="str">
            <v>kg</v>
          </cell>
          <cell r="F325">
            <v>3.8</v>
          </cell>
        </row>
        <row r="326">
          <cell r="C326" t="str">
            <v>M112</v>
          </cell>
          <cell r="D326" t="str">
            <v>Aditivo sólido (fibras)</v>
          </cell>
          <cell r="E326" t="str">
            <v>kg</v>
          </cell>
          <cell r="F326">
            <v>4.2</v>
          </cell>
        </row>
        <row r="327">
          <cell r="C327" t="str">
            <v>M114</v>
          </cell>
          <cell r="D327" t="str">
            <v>Agente rejuv. p/ recicl. a quente</v>
          </cell>
          <cell r="E327" t="str">
            <v>t</v>
          </cell>
          <cell r="F327">
            <v>0</v>
          </cell>
        </row>
        <row r="328">
          <cell r="C328" t="str">
            <v>M201</v>
          </cell>
          <cell r="D328" t="str">
            <v>Cimento portland CP II-32 (a granel)</v>
          </cell>
          <cell r="E328" t="str">
            <v>kg</v>
          </cell>
          <cell r="F328">
            <v>0.39</v>
          </cell>
        </row>
        <row r="329">
          <cell r="C329" t="str">
            <v>M202</v>
          </cell>
          <cell r="D329" t="str">
            <v>Cimento portland CP II-32</v>
          </cell>
          <cell r="E329" t="str">
            <v>kg</v>
          </cell>
          <cell r="F329">
            <v>0.44</v>
          </cell>
        </row>
        <row r="330">
          <cell r="C330" t="str">
            <v>M210</v>
          </cell>
          <cell r="D330" t="str">
            <v>Tubo de Concreto D= 0,20 m - Comercial</v>
          </cell>
          <cell r="E330" t="str">
            <v>m</v>
          </cell>
          <cell r="F330">
            <v>20.88</v>
          </cell>
        </row>
        <row r="331">
          <cell r="C331" t="str">
            <v>M211</v>
          </cell>
          <cell r="D331" t="str">
            <v>Tubo de Concreto D= 0,30 m - Comercial</v>
          </cell>
          <cell r="E331" t="str">
            <v>m</v>
          </cell>
          <cell r="F331">
            <v>25.97</v>
          </cell>
        </row>
        <row r="332">
          <cell r="C332" t="str">
            <v>M212</v>
          </cell>
          <cell r="D332" t="str">
            <v>Tubo de Concreto D= 0,40 m - Comercial</v>
          </cell>
          <cell r="E332" t="str">
            <v>m</v>
          </cell>
          <cell r="F332">
            <v>39.01</v>
          </cell>
        </row>
        <row r="333">
          <cell r="C333" t="str">
            <v>M220</v>
          </cell>
          <cell r="D333" t="str">
            <v>Tubo de Concreto Poroso D= 0,20 m - Comercial</v>
          </cell>
          <cell r="E333" t="str">
            <v>m</v>
          </cell>
          <cell r="F333">
            <v>30.74</v>
          </cell>
        </row>
        <row r="334">
          <cell r="C334" t="str">
            <v>M221</v>
          </cell>
          <cell r="D334" t="str">
            <v>Tubo de Concreto Poroso D= 0,30 m - Comercial</v>
          </cell>
          <cell r="E334" t="str">
            <v>m</v>
          </cell>
          <cell r="F334">
            <v>38.159999999999997</v>
          </cell>
        </row>
        <row r="335">
          <cell r="C335" t="str">
            <v>M222</v>
          </cell>
          <cell r="D335" t="str">
            <v>Tubo de Concreto Poroso D= 0,40 m - Comercial</v>
          </cell>
          <cell r="E335" t="str">
            <v>m</v>
          </cell>
          <cell r="F335">
            <v>57.66</v>
          </cell>
        </row>
        <row r="336">
          <cell r="C336" t="str">
            <v>M240</v>
          </cell>
          <cell r="D336" t="str">
            <v>Tubo de Concreto Armado D= 0,60 m CA-1 - Comercial</v>
          </cell>
          <cell r="E336" t="str">
            <v>m</v>
          </cell>
          <cell r="F336">
            <v>134.09</v>
          </cell>
        </row>
        <row r="337">
          <cell r="C337" t="str">
            <v>M241</v>
          </cell>
          <cell r="D337" t="str">
            <v>Tubo de Concreto Armado D= 0,80 m CA-1 - Comercial</v>
          </cell>
          <cell r="E337" t="str">
            <v>m</v>
          </cell>
          <cell r="F337">
            <v>220.37</v>
          </cell>
        </row>
        <row r="338">
          <cell r="C338" t="str">
            <v>M242</v>
          </cell>
          <cell r="D338" t="str">
            <v>Tubo de Concreto Armado D= 1,00 m CA-1 - Comercial</v>
          </cell>
          <cell r="E338" t="str">
            <v>m</v>
          </cell>
          <cell r="F338">
            <v>313.64999999999998</v>
          </cell>
        </row>
        <row r="339">
          <cell r="C339" t="str">
            <v>M243</v>
          </cell>
          <cell r="D339" t="str">
            <v>Tubo de Concreto Armado D= 1,20 m CA-1 - Comercial</v>
          </cell>
          <cell r="E339" t="str">
            <v>m</v>
          </cell>
          <cell r="F339">
            <v>487.39</v>
          </cell>
        </row>
        <row r="340">
          <cell r="C340" t="str">
            <v>M250</v>
          </cell>
          <cell r="D340" t="str">
            <v>Tubo de Concreto Armado D= 0,60 m CA-2 - Comercial</v>
          </cell>
          <cell r="E340" t="str">
            <v>m</v>
          </cell>
          <cell r="F340">
            <v>182.21</v>
          </cell>
        </row>
        <row r="341">
          <cell r="C341" t="str">
            <v>M251</v>
          </cell>
          <cell r="D341" t="str">
            <v>Tubo de Concreto Armado D= 0,80 m CA-2 - Comercial</v>
          </cell>
          <cell r="E341" t="str">
            <v>m</v>
          </cell>
          <cell r="F341">
            <v>314.5</v>
          </cell>
        </row>
        <row r="342">
          <cell r="C342" t="str">
            <v>M252</v>
          </cell>
          <cell r="D342" t="str">
            <v>Tubo de Concreto Armado D= 1,00 m CA-2 - Comercial</v>
          </cell>
          <cell r="E342" t="str">
            <v>m</v>
          </cell>
          <cell r="F342">
            <v>473.08</v>
          </cell>
        </row>
        <row r="343">
          <cell r="C343" t="str">
            <v>M253</v>
          </cell>
          <cell r="D343" t="str">
            <v>Tubo de Concreto Armado D= 1,20 m CA-2 - Comercial</v>
          </cell>
          <cell r="E343" t="str">
            <v>m</v>
          </cell>
          <cell r="F343">
            <v>696.42</v>
          </cell>
        </row>
        <row r="344">
          <cell r="C344" t="str">
            <v>M254</v>
          </cell>
          <cell r="D344" t="str">
            <v>Tubo de Concreto Armado D= 1,50 m CA-2 - Comercial</v>
          </cell>
          <cell r="E344" t="str">
            <v>m</v>
          </cell>
          <cell r="F344">
            <v>1035.94</v>
          </cell>
        </row>
        <row r="345">
          <cell r="C345" t="str">
            <v>M260</v>
          </cell>
          <cell r="D345" t="str">
            <v>Tubo de Concreto Armado D= 0,60 m CA-3 - Comercial</v>
          </cell>
          <cell r="E345" t="str">
            <v>m</v>
          </cell>
          <cell r="F345">
            <v>208.82</v>
          </cell>
        </row>
        <row r="346">
          <cell r="C346" t="str">
            <v>M261</v>
          </cell>
          <cell r="D346" t="str">
            <v>Tubo de Concreto Armado D= 0,80 m CA-3 - Comercial</v>
          </cell>
          <cell r="E346" t="str">
            <v>m</v>
          </cell>
          <cell r="F346">
            <v>360.4</v>
          </cell>
        </row>
        <row r="347">
          <cell r="C347" t="str">
            <v>M262</v>
          </cell>
          <cell r="D347" t="str">
            <v>Tubo de Concreto Armado D= 1,00 m CA-3 - Comercial</v>
          </cell>
          <cell r="E347" t="str">
            <v>m</v>
          </cell>
          <cell r="F347">
            <v>566.57000000000005</v>
          </cell>
        </row>
        <row r="348">
          <cell r="C348" t="str">
            <v>M263</v>
          </cell>
          <cell r="D348" t="str">
            <v>Tubo de Concreto Armado D= 1,20 m CA-3 - Comercial</v>
          </cell>
          <cell r="E348" t="str">
            <v>m</v>
          </cell>
          <cell r="F348">
            <v>732.46</v>
          </cell>
        </row>
        <row r="349">
          <cell r="C349" t="str">
            <v>M264</v>
          </cell>
          <cell r="D349" t="str">
            <v>Tubo de Concreto Armado D= 1,50 m CA-3 - Comercial</v>
          </cell>
          <cell r="E349" t="str">
            <v>m</v>
          </cell>
          <cell r="F349">
            <v>1162.82</v>
          </cell>
        </row>
        <row r="350">
          <cell r="C350" t="str">
            <v>M270</v>
          </cell>
          <cell r="D350" t="str">
            <v>Tubo de Concreto Armado D= 0,60 m CA-4 - Comercial</v>
          </cell>
          <cell r="E350" t="str">
            <v>m</v>
          </cell>
          <cell r="F350">
            <v>250.58</v>
          </cell>
        </row>
        <row r="351">
          <cell r="C351" t="str">
            <v>M271</v>
          </cell>
          <cell r="D351" t="str">
            <v>Tubo de Concreto Armado D= 0,80 m CA-4 - Comercial</v>
          </cell>
          <cell r="E351" t="str">
            <v>m</v>
          </cell>
          <cell r="F351">
            <v>432.48</v>
          </cell>
        </row>
        <row r="352">
          <cell r="C352" t="str">
            <v>M272</v>
          </cell>
          <cell r="D352" t="str">
            <v>Tubo de Concreto Armado D= 1,00 m CA-4 - Comercial</v>
          </cell>
          <cell r="E352" t="str">
            <v>m</v>
          </cell>
          <cell r="F352">
            <v>679.88</v>
          </cell>
        </row>
        <row r="353">
          <cell r="C353" t="str">
            <v>M273</v>
          </cell>
          <cell r="D353" t="str">
            <v>Tubo de Concreto Armado D= 1,20 m CA-4 - Comercial</v>
          </cell>
          <cell r="E353" t="str">
            <v>m</v>
          </cell>
          <cell r="F353">
            <v>878.95</v>
          </cell>
        </row>
        <row r="354">
          <cell r="C354" t="str">
            <v>M274</v>
          </cell>
          <cell r="D354" t="str">
            <v>Tubo de Concreto Armado D= 1,50 m CA-4 - Comercial</v>
          </cell>
          <cell r="E354" t="str">
            <v>m</v>
          </cell>
          <cell r="F354">
            <v>1395.38</v>
          </cell>
        </row>
        <row r="355">
          <cell r="C355" t="str">
            <v>M280</v>
          </cell>
          <cell r="D355" t="str">
            <v>Marco de concreto de identificação da obra pré-moldado (Sinfra)</v>
          </cell>
          <cell r="E355" t="str">
            <v>un</v>
          </cell>
          <cell r="F355">
            <v>1584</v>
          </cell>
        </row>
        <row r="356">
          <cell r="C356" t="str">
            <v>M307</v>
          </cell>
          <cell r="D356" t="str">
            <v>Cordoalha CP-190 RB D=12,7mm</v>
          </cell>
          <cell r="E356" t="str">
            <v>kg</v>
          </cell>
          <cell r="F356">
            <v>5.4</v>
          </cell>
        </row>
        <row r="357">
          <cell r="C357" t="str">
            <v>M318</v>
          </cell>
          <cell r="D357" t="str">
            <v>Prego de ferro (17 x 27)</v>
          </cell>
          <cell r="E357" t="str">
            <v>kg</v>
          </cell>
          <cell r="F357">
            <v>7.5</v>
          </cell>
        </row>
        <row r="358">
          <cell r="C358" t="str">
            <v>M319</v>
          </cell>
          <cell r="D358" t="str">
            <v>Arame recozido nº. 18</v>
          </cell>
          <cell r="E358" t="str">
            <v>kg</v>
          </cell>
          <cell r="F358">
            <v>8.1999999999999993</v>
          </cell>
        </row>
        <row r="359">
          <cell r="C359" t="str">
            <v>M320</v>
          </cell>
          <cell r="D359" t="str">
            <v>Pregos de ferro (18x30)</v>
          </cell>
          <cell r="E359" t="str">
            <v>kg</v>
          </cell>
          <cell r="F359">
            <v>7.14</v>
          </cell>
        </row>
        <row r="360">
          <cell r="C360" t="str">
            <v>M321</v>
          </cell>
          <cell r="D360" t="str">
            <v>Arame farpado nº. 16 galv. Simples</v>
          </cell>
          <cell r="E360" t="str">
            <v>m</v>
          </cell>
          <cell r="F360">
            <v>0.54</v>
          </cell>
        </row>
        <row r="361">
          <cell r="C361" t="str">
            <v>M322</v>
          </cell>
          <cell r="D361" t="str">
            <v>Grampo para cerca galvanizado 1 x 9</v>
          </cell>
          <cell r="E361" t="str">
            <v>kg</v>
          </cell>
          <cell r="F361">
            <v>8.73</v>
          </cell>
        </row>
        <row r="362">
          <cell r="C362" t="str">
            <v>M323</v>
          </cell>
          <cell r="D362" t="str">
            <v>Cantoneira de aço 4  x 4  x 3/8</v>
          </cell>
          <cell r="E362" t="str">
            <v>kg</v>
          </cell>
          <cell r="F362">
            <v>6.11</v>
          </cell>
        </row>
        <row r="363">
          <cell r="C363" t="str">
            <v>M324</v>
          </cell>
          <cell r="D363" t="str">
            <v>Pórtico metálico (15 a 17m de vão)</v>
          </cell>
          <cell r="E363" t="str">
            <v>und</v>
          </cell>
          <cell r="F363">
            <v>26700</v>
          </cell>
        </row>
        <row r="364">
          <cell r="C364" t="str">
            <v>M325</v>
          </cell>
          <cell r="D364" t="str">
            <v>Trilho metálico TR-37 (usado)</v>
          </cell>
          <cell r="E364" t="str">
            <v>kg</v>
          </cell>
          <cell r="F364">
            <v>3.2</v>
          </cell>
        </row>
        <row r="365">
          <cell r="C365" t="str">
            <v>M326</v>
          </cell>
          <cell r="D365" t="str">
            <v>Série de brocas S-12 D=22 mm</v>
          </cell>
          <cell r="E365" t="str">
            <v>und</v>
          </cell>
          <cell r="F365">
            <v>972</v>
          </cell>
        </row>
        <row r="366">
          <cell r="C366" t="str">
            <v>M328</v>
          </cell>
          <cell r="D366" t="str">
            <v xml:space="preserve">Luva de emenda D=32mm  </v>
          </cell>
          <cell r="E366" t="str">
            <v>und</v>
          </cell>
          <cell r="F366">
            <v>88.33</v>
          </cell>
        </row>
        <row r="367">
          <cell r="C367" t="str">
            <v>M330</v>
          </cell>
          <cell r="D367" t="str">
            <v xml:space="preserve">Calha met. semicircular D=40 cm  </v>
          </cell>
          <cell r="E367" t="str">
            <v>m</v>
          </cell>
          <cell r="F367">
            <v>147</v>
          </cell>
        </row>
        <row r="368">
          <cell r="C368" t="str">
            <v>M331</v>
          </cell>
          <cell r="D368" t="str">
            <v xml:space="preserve">Paraf. fixação calha met. (1/2 x1 )  </v>
          </cell>
          <cell r="E368" t="str">
            <v>und</v>
          </cell>
          <cell r="F368">
            <v>5.3</v>
          </cell>
        </row>
        <row r="369">
          <cell r="C369" t="str">
            <v>M332</v>
          </cell>
          <cell r="D369" t="str">
            <v xml:space="preserve">Parafuso 1/2  x 3  com porca  </v>
          </cell>
          <cell r="E369" t="str">
            <v>kg</v>
          </cell>
          <cell r="F369">
            <v>14.4</v>
          </cell>
        </row>
        <row r="370">
          <cell r="C370" t="str">
            <v>M334</v>
          </cell>
          <cell r="D370" t="str">
            <v xml:space="preserve">Paraf. zinc. c/ fenda 1 1/2 x3/16   </v>
          </cell>
          <cell r="E370" t="str">
            <v>und</v>
          </cell>
          <cell r="F370">
            <v>0.16</v>
          </cell>
        </row>
        <row r="371">
          <cell r="C371" t="str">
            <v>M335</v>
          </cell>
          <cell r="D371" t="str">
            <v xml:space="preserve">Paraf. zincado francês 4  x 5/16   </v>
          </cell>
          <cell r="E371" t="str">
            <v>und</v>
          </cell>
          <cell r="F371">
            <v>0.64</v>
          </cell>
        </row>
        <row r="372">
          <cell r="C372" t="str">
            <v>M338</v>
          </cell>
          <cell r="D372" t="str">
            <v xml:space="preserve">Cano de ferro D=3/4   </v>
          </cell>
          <cell r="E372" t="str">
            <v>m</v>
          </cell>
          <cell r="F372">
            <v>9</v>
          </cell>
        </row>
        <row r="373">
          <cell r="C373" t="str">
            <v>M339</v>
          </cell>
          <cell r="D373" t="str">
            <v>Cantoneira ferro (3,0 x3,0 x3/8 )</v>
          </cell>
          <cell r="E373" t="str">
            <v>kg</v>
          </cell>
          <cell r="F373">
            <v>6.11</v>
          </cell>
        </row>
        <row r="374">
          <cell r="C374" t="str">
            <v>M340</v>
          </cell>
          <cell r="D374" t="str">
            <v>Tampão de ferro fundido</v>
          </cell>
          <cell r="E374" t="str">
            <v>und</v>
          </cell>
          <cell r="F374">
            <v>375</v>
          </cell>
        </row>
        <row r="375">
          <cell r="C375" t="str">
            <v>M341</v>
          </cell>
          <cell r="D375" t="str">
            <v>Defensa met. maleável simples</v>
          </cell>
          <cell r="E375" t="str">
            <v>mod</v>
          </cell>
          <cell r="F375">
            <v>1020</v>
          </cell>
        </row>
        <row r="376">
          <cell r="C376" t="str">
            <v>M342</v>
          </cell>
          <cell r="D376" t="str">
            <v>Defensa met. maleável dupla</v>
          </cell>
          <cell r="E376" t="str">
            <v>mod</v>
          </cell>
          <cell r="F376">
            <v>1268</v>
          </cell>
        </row>
        <row r="377">
          <cell r="C377" t="str">
            <v>M343</v>
          </cell>
          <cell r="D377" t="str">
            <v>Defensa met. semi-maleável simples</v>
          </cell>
          <cell r="E377" t="str">
            <v>mod</v>
          </cell>
          <cell r="F377">
            <v>692</v>
          </cell>
        </row>
        <row r="378">
          <cell r="C378" t="str">
            <v>M344</v>
          </cell>
          <cell r="D378" t="str">
            <v>Defensa met. semi-maleável dupla</v>
          </cell>
          <cell r="E378" t="str">
            <v>mod</v>
          </cell>
          <cell r="F378">
            <v>1200</v>
          </cell>
        </row>
        <row r="379">
          <cell r="C379" t="str">
            <v>M345</v>
          </cell>
          <cell r="D379" t="str">
            <v>Chapa de aço n. 28 fina galvanizada</v>
          </cell>
          <cell r="E379" t="str">
            <v>kg</v>
          </cell>
          <cell r="F379">
            <v>6.87</v>
          </cell>
        </row>
        <row r="380">
          <cell r="C380" t="str">
            <v>M346</v>
          </cell>
          <cell r="D380" t="str">
            <v>Chapa de aço n. 16 (tratada)</v>
          </cell>
          <cell r="E380" t="str">
            <v>m2</v>
          </cell>
          <cell r="F380">
            <v>110</v>
          </cell>
        </row>
        <row r="381">
          <cell r="C381" t="str">
            <v>M347</v>
          </cell>
          <cell r="D381" t="str">
            <v>Dente p/ fresadora W-1000 L</v>
          </cell>
          <cell r="E381" t="str">
            <v>und</v>
          </cell>
          <cell r="F381">
            <v>40.53</v>
          </cell>
        </row>
        <row r="382">
          <cell r="C382" t="str">
            <v>M348</v>
          </cell>
          <cell r="D382" t="str">
            <v>Porta dente p/ fresadora W-1000 L</v>
          </cell>
          <cell r="E382" t="str">
            <v>und</v>
          </cell>
          <cell r="F382">
            <v>202.71</v>
          </cell>
        </row>
        <row r="383">
          <cell r="C383" t="str">
            <v>M349</v>
          </cell>
          <cell r="D383" t="str">
            <v>Dente p/ fresadora W-1900</v>
          </cell>
          <cell r="E383" t="str">
            <v>und</v>
          </cell>
          <cell r="F383">
            <v>40.53</v>
          </cell>
        </row>
        <row r="384">
          <cell r="C384" t="str">
            <v>M350</v>
          </cell>
          <cell r="D384" t="str">
            <v>Porta dente p/ fresadora W-1900</v>
          </cell>
          <cell r="E384" t="str">
            <v>und</v>
          </cell>
          <cell r="F384">
            <v>240</v>
          </cell>
        </row>
        <row r="385">
          <cell r="C385" t="str">
            <v>M351</v>
          </cell>
          <cell r="D385" t="str">
            <v>Estrut. (tunnel liner) D=1,6m galv.</v>
          </cell>
          <cell r="E385" t="str">
            <v>m</v>
          </cell>
          <cell r="F385">
            <v>1973</v>
          </cell>
        </row>
        <row r="386">
          <cell r="C386" t="str">
            <v>M352</v>
          </cell>
          <cell r="D386" t="str">
            <v>Estrut. (tunnel liner) D=2,0m galv.</v>
          </cell>
          <cell r="E386" t="str">
            <v>m</v>
          </cell>
          <cell r="F386">
            <v>2483</v>
          </cell>
        </row>
        <row r="387">
          <cell r="C387" t="str">
            <v>M353</v>
          </cell>
          <cell r="D387" t="str">
            <v>Estrut. (tunnel liner) D=1,6m epoxy</v>
          </cell>
          <cell r="E387" t="str">
            <v>m</v>
          </cell>
          <cell r="F387">
            <v>2076</v>
          </cell>
        </row>
        <row r="388">
          <cell r="C388" t="str">
            <v>M354</v>
          </cell>
          <cell r="D388" t="str">
            <v>Estrut, (tunnel liner) D=2,0m epoxy</v>
          </cell>
          <cell r="E388" t="str">
            <v>m</v>
          </cell>
          <cell r="F388">
            <v>2609</v>
          </cell>
        </row>
        <row r="389">
          <cell r="C389" t="str">
            <v>M355</v>
          </cell>
          <cell r="D389" t="str">
            <v>Chapa mult. D=1,60 m rev. galv.</v>
          </cell>
          <cell r="E389" t="str">
            <v>m</v>
          </cell>
          <cell r="F389">
            <v>1082</v>
          </cell>
        </row>
        <row r="390">
          <cell r="C390" t="str">
            <v>M356</v>
          </cell>
          <cell r="D390" t="str">
            <v>Chapa mult. D=2,00 m rev. galv.</v>
          </cell>
          <cell r="E390" t="str">
            <v>m</v>
          </cell>
          <cell r="F390">
            <v>1727</v>
          </cell>
        </row>
        <row r="391">
          <cell r="C391" t="str">
            <v>M357</v>
          </cell>
          <cell r="D391" t="str">
            <v>Chapa mult. D=1,60 m rev. Epoxy</v>
          </cell>
          <cell r="E391" t="str">
            <v>m</v>
          </cell>
          <cell r="F391">
            <v>1160</v>
          </cell>
        </row>
        <row r="392">
          <cell r="C392" t="str">
            <v>M358</v>
          </cell>
          <cell r="D392" t="str">
            <v>Chapa mult. D=2,00 m rev. Epoxy</v>
          </cell>
          <cell r="E392" t="str">
            <v>m</v>
          </cell>
          <cell r="F392">
            <v>1819</v>
          </cell>
        </row>
        <row r="393">
          <cell r="C393" t="str">
            <v>M359</v>
          </cell>
          <cell r="D393" t="str">
            <v>Vigas  I  254 x 117,5mm - 1ª alma</v>
          </cell>
          <cell r="E393" t="str">
            <v>kg</v>
          </cell>
          <cell r="F393">
            <v>6.74</v>
          </cell>
        </row>
        <row r="394">
          <cell r="C394" t="str">
            <v>M360</v>
          </cell>
          <cell r="D394" t="str">
            <v>Bueiro chapa mult. D= 3,05m E= 2,70mm</v>
          </cell>
          <cell r="E394" t="str">
            <v>m</v>
          </cell>
          <cell r="F394">
            <v>3489</v>
          </cell>
        </row>
        <row r="395">
          <cell r="C395" t="str">
            <v>M361</v>
          </cell>
          <cell r="D395" t="str">
            <v>Estrut. (tunnel liner) D= 1,2m galv.</v>
          </cell>
          <cell r="E395" t="str">
            <v>m</v>
          </cell>
          <cell r="F395">
            <v>1475</v>
          </cell>
        </row>
        <row r="396">
          <cell r="C396" t="str">
            <v>M362</v>
          </cell>
          <cell r="D396" t="str">
            <v>Estrut. (tunnel linear) D= 1,2m epoxy</v>
          </cell>
          <cell r="E396" t="str">
            <v>m</v>
          </cell>
          <cell r="F396">
            <v>1547</v>
          </cell>
        </row>
        <row r="397">
          <cell r="C397" t="str">
            <v>M363</v>
          </cell>
          <cell r="D397" t="str">
            <v>Bloco de desgaste p/ recicladora</v>
          </cell>
          <cell r="E397" t="str">
            <v>und</v>
          </cell>
          <cell r="F397">
            <v>689</v>
          </cell>
        </row>
        <row r="398">
          <cell r="C398" t="str">
            <v>M364</v>
          </cell>
          <cell r="D398" t="str">
            <v>Porta dentes p/ recicladoras</v>
          </cell>
          <cell r="E398" t="str">
            <v>und</v>
          </cell>
          <cell r="F398">
            <v>170.41</v>
          </cell>
        </row>
        <row r="399">
          <cell r="C399" t="str">
            <v>M365</v>
          </cell>
          <cell r="D399" t="str">
            <v>Dente de corte (W6/22) p/ recicladora</v>
          </cell>
          <cell r="E399" t="str">
            <v>und</v>
          </cell>
          <cell r="F399">
            <v>24.03</v>
          </cell>
        </row>
        <row r="400">
          <cell r="C400" t="str">
            <v>M370</v>
          </cell>
          <cell r="D400" t="str">
            <v>Bainha metálica diam. int.=45mm MAC</v>
          </cell>
          <cell r="E400" t="str">
            <v>m</v>
          </cell>
          <cell r="F400">
            <v>16</v>
          </cell>
        </row>
        <row r="401">
          <cell r="C401" t="str">
            <v>M371</v>
          </cell>
          <cell r="D401" t="str">
            <v>Bainha metálica diam. int.=60mm MAC</v>
          </cell>
          <cell r="E401" t="str">
            <v>m</v>
          </cell>
          <cell r="F401">
            <v>26</v>
          </cell>
        </row>
        <row r="402">
          <cell r="C402" t="str">
            <v>M372</v>
          </cell>
          <cell r="D402" t="str">
            <v>Bainha metálica diam. int.=55mm MAC</v>
          </cell>
          <cell r="E402" t="str">
            <v>m</v>
          </cell>
          <cell r="F402">
            <v>21</v>
          </cell>
        </row>
        <row r="403">
          <cell r="C403" t="str">
            <v>M373</v>
          </cell>
          <cell r="D403" t="str">
            <v>Bainha metálica diam. int.=70mm MAC</v>
          </cell>
          <cell r="E403" t="str">
            <v>m</v>
          </cell>
          <cell r="F403">
            <v>27</v>
          </cell>
        </row>
        <row r="404">
          <cell r="C404" t="str">
            <v>M374</v>
          </cell>
          <cell r="D404" t="str">
            <v>Ancoragem p/ cabo 4V D=1/2  MAC</v>
          </cell>
          <cell r="E404" t="str">
            <v>cj</v>
          </cell>
          <cell r="F404">
            <v>304</v>
          </cell>
        </row>
        <row r="405">
          <cell r="C405" t="str">
            <v>M375</v>
          </cell>
          <cell r="D405" t="str">
            <v>Ancoragem p/ cabo 6V D=1/2  MAC</v>
          </cell>
          <cell r="E405" t="str">
            <v>cj</v>
          </cell>
          <cell r="F405">
            <v>477</v>
          </cell>
        </row>
        <row r="406">
          <cell r="C406" t="str">
            <v>M376</v>
          </cell>
          <cell r="D406" t="str">
            <v>Ancoragem p/ cabo 7V D=1/2  MAC</v>
          </cell>
          <cell r="E406" t="str">
            <v>cj</v>
          </cell>
          <cell r="F406">
            <v>477</v>
          </cell>
        </row>
        <row r="407">
          <cell r="C407" t="str">
            <v>M377</v>
          </cell>
          <cell r="D407" t="str">
            <v>Ancoragem p/ cabo 12V D=1/2  MAC</v>
          </cell>
          <cell r="E407" t="str">
            <v>cj</v>
          </cell>
          <cell r="F407">
            <v>960</v>
          </cell>
        </row>
        <row r="408">
          <cell r="C408" t="str">
            <v>M378</v>
          </cell>
          <cell r="D408" t="str">
            <v>Apoio do porta dente frezad. W-1900</v>
          </cell>
          <cell r="E408" t="str">
            <v>und</v>
          </cell>
          <cell r="F408">
            <v>857.31</v>
          </cell>
        </row>
        <row r="409">
          <cell r="C409" t="str">
            <v>M380</v>
          </cell>
          <cell r="D409" t="str">
            <v>Bainha metálica D=45mm STUP</v>
          </cell>
          <cell r="E409" t="str">
            <v>m</v>
          </cell>
          <cell r="F409">
            <v>14.5</v>
          </cell>
        </row>
        <row r="410">
          <cell r="C410" t="str">
            <v>M381</v>
          </cell>
          <cell r="D410" t="str">
            <v>Bainha metálica D=60mm STUP</v>
          </cell>
          <cell r="E410" t="str">
            <v>m</v>
          </cell>
          <cell r="F410">
            <v>17.239999999999998</v>
          </cell>
        </row>
        <row r="411">
          <cell r="C411" t="str">
            <v>M382</v>
          </cell>
          <cell r="D411" t="str">
            <v>Bainha metálica D=55mm STUP</v>
          </cell>
          <cell r="E411" t="str">
            <v>m</v>
          </cell>
          <cell r="F411">
            <v>16.8</v>
          </cell>
        </row>
        <row r="412">
          <cell r="C412" t="str">
            <v>M383</v>
          </cell>
          <cell r="D412" t="str">
            <v>Bainha metálica D=70mm STUP</v>
          </cell>
          <cell r="E412" t="str">
            <v>m</v>
          </cell>
          <cell r="F412">
            <v>19.18</v>
          </cell>
        </row>
        <row r="413">
          <cell r="C413" t="str">
            <v>M384</v>
          </cell>
          <cell r="D413" t="str">
            <v>Ancoragem p/ cabo 4V D=1/2  STUP</v>
          </cell>
          <cell r="E413" t="str">
            <v>cj</v>
          </cell>
          <cell r="F413">
            <v>256</v>
          </cell>
        </row>
        <row r="414">
          <cell r="C414" t="str">
            <v>M385</v>
          </cell>
          <cell r="D414" t="str">
            <v>Ancoragem p/ cabo 6V D=1/2  STUP</v>
          </cell>
          <cell r="E414" t="str">
            <v>cj</v>
          </cell>
          <cell r="F414">
            <v>410</v>
          </cell>
        </row>
        <row r="415">
          <cell r="C415" t="str">
            <v>M386</v>
          </cell>
          <cell r="D415" t="str">
            <v>Ancoragem p/ cabo 7V D=1/2  STUP</v>
          </cell>
          <cell r="E415" t="str">
            <v>cj</v>
          </cell>
          <cell r="F415">
            <v>432</v>
          </cell>
        </row>
        <row r="416">
          <cell r="C416" t="str">
            <v>M387</v>
          </cell>
          <cell r="D416" t="str">
            <v>Ancoragem p/ cabo 12V D=1/2  STUP</v>
          </cell>
          <cell r="E416" t="str">
            <v>cj</v>
          </cell>
          <cell r="F416">
            <v>853</v>
          </cell>
        </row>
        <row r="417">
          <cell r="C417" t="str">
            <v>M390</v>
          </cell>
          <cell r="D417" t="str">
            <v>Porca de ancoragem D=32mm</v>
          </cell>
          <cell r="E417" t="str">
            <v>und</v>
          </cell>
          <cell r="F417">
            <v>56.1</v>
          </cell>
        </row>
        <row r="418">
          <cell r="C418" t="str">
            <v>M391</v>
          </cell>
          <cell r="D418" t="str">
            <v>Contra porca h=35mm D=32mm</v>
          </cell>
          <cell r="E418" t="str">
            <v>und</v>
          </cell>
          <cell r="F418">
            <v>27.5</v>
          </cell>
        </row>
        <row r="419">
          <cell r="C419" t="str">
            <v>M392</v>
          </cell>
          <cell r="D419" t="str">
            <v>Aço ST 85/105 D=32mm</v>
          </cell>
          <cell r="E419" t="str">
            <v>m</v>
          </cell>
          <cell r="F419">
            <v>75.900000000000006</v>
          </cell>
        </row>
        <row r="420">
          <cell r="C420" t="str">
            <v>M393</v>
          </cell>
          <cell r="D420" t="str">
            <v>Placa de ancoragem - 200x200x38mm</v>
          </cell>
          <cell r="E420" t="str">
            <v>und</v>
          </cell>
          <cell r="F420">
            <v>170.5</v>
          </cell>
        </row>
        <row r="421">
          <cell r="C421" t="str">
            <v>M394</v>
          </cell>
          <cell r="D421" t="str">
            <v>Bainha metálica D=40mm</v>
          </cell>
          <cell r="E421" t="str">
            <v>m</v>
          </cell>
          <cell r="F421">
            <v>12.1</v>
          </cell>
        </row>
        <row r="422">
          <cell r="C422" t="str">
            <v>M395</v>
          </cell>
          <cell r="D422" t="str">
            <v>Bits p/ estabil. e recicl. RM-300</v>
          </cell>
          <cell r="E422" t="str">
            <v>und</v>
          </cell>
          <cell r="F422">
            <v>29.28</v>
          </cell>
        </row>
        <row r="423">
          <cell r="C423" t="str">
            <v>M396</v>
          </cell>
          <cell r="D423" t="str">
            <v>Porta dente p/ est. e rec. RM-300</v>
          </cell>
          <cell r="E423" t="str">
            <v>und</v>
          </cell>
          <cell r="F423">
            <v>46.7</v>
          </cell>
        </row>
        <row r="424">
          <cell r="C424" t="str">
            <v>M398</v>
          </cell>
          <cell r="D424" t="str">
            <v>Chapa de 8,00 mm</v>
          </cell>
          <cell r="E424" t="str">
            <v>kg</v>
          </cell>
          <cell r="F424">
            <v>3.81</v>
          </cell>
        </row>
        <row r="425">
          <cell r="C425" t="str">
            <v>M399</v>
          </cell>
          <cell r="D425" t="str">
            <v>Ferragem para Ponte de Madeira</v>
          </cell>
          <cell r="E425" t="str">
            <v>kg</v>
          </cell>
          <cell r="F425">
            <v>12</v>
          </cell>
        </row>
        <row r="426">
          <cell r="C426" t="str">
            <v>M401</v>
          </cell>
          <cell r="D426" t="str">
            <v>Pontaletes D=15 cm (tronco p/ esc.)</v>
          </cell>
          <cell r="E426" t="str">
            <v>m</v>
          </cell>
          <cell r="F426">
            <v>2.23</v>
          </cell>
        </row>
        <row r="427">
          <cell r="C427" t="str">
            <v>M402</v>
          </cell>
          <cell r="D427" t="str">
            <v>Pontaletes D=20 cm (tronco p/ esc.)</v>
          </cell>
          <cell r="E427" t="str">
            <v>m</v>
          </cell>
          <cell r="F427">
            <v>2.2000000000000002</v>
          </cell>
        </row>
        <row r="428">
          <cell r="C428" t="str">
            <v>M403</v>
          </cell>
          <cell r="D428" t="str">
            <v>Mourão madeira H=2,15 m D=9 cm</v>
          </cell>
          <cell r="E428" t="str">
            <v>und</v>
          </cell>
          <cell r="F428">
            <v>20.9</v>
          </cell>
        </row>
        <row r="429">
          <cell r="C429" t="str">
            <v>M404</v>
          </cell>
          <cell r="D429" t="str">
            <v>Mourão madeira H=2,50 m D=12 cm</v>
          </cell>
          <cell r="E429" t="str">
            <v>und</v>
          </cell>
          <cell r="F429">
            <v>49.3</v>
          </cell>
        </row>
        <row r="430">
          <cell r="C430" t="str">
            <v>M405</v>
          </cell>
          <cell r="D430" t="str">
            <v>Ripas de 2,5 cm x 5,0 cm</v>
          </cell>
          <cell r="E430" t="str">
            <v>m</v>
          </cell>
          <cell r="F430">
            <v>1.76</v>
          </cell>
        </row>
        <row r="431">
          <cell r="C431" t="str">
            <v>M406</v>
          </cell>
          <cell r="D431" t="str">
            <v>Caibros de 7,5 cm x 7,5 cm</v>
          </cell>
          <cell r="E431" t="str">
            <v>m</v>
          </cell>
          <cell r="F431">
            <v>5</v>
          </cell>
        </row>
        <row r="432">
          <cell r="C432" t="str">
            <v>M407</v>
          </cell>
          <cell r="D432" t="str">
            <v>Tábua pinho de 1ª 2,5 cm x 15,0 cm</v>
          </cell>
          <cell r="E432" t="str">
            <v>m</v>
          </cell>
          <cell r="F432">
            <v>3.4</v>
          </cell>
        </row>
        <row r="433">
          <cell r="C433" t="str">
            <v>M408</v>
          </cell>
          <cell r="D433" t="str">
            <v>Tábua de 5ª 2,5 cm x 30,0 cm</v>
          </cell>
          <cell r="E433" t="str">
            <v>m</v>
          </cell>
          <cell r="F433">
            <v>6.75</v>
          </cell>
        </row>
        <row r="434">
          <cell r="C434" t="str">
            <v>M409</v>
          </cell>
          <cell r="D434" t="str">
            <v>Pranchão de 1ª de 5,0 cm x 30,0 cm</v>
          </cell>
          <cell r="E434" t="str">
            <v>m</v>
          </cell>
          <cell r="F434">
            <v>29</v>
          </cell>
        </row>
        <row r="435">
          <cell r="C435" t="str">
            <v>M410</v>
          </cell>
          <cell r="D435" t="str">
            <v>Compensado resinado de 17 mm</v>
          </cell>
          <cell r="E435" t="str">
            <v>m2</v>
          </cell>
          <cell r="F435">
            <v>18.02</v>
          </cell>
        </row>
        <row r="436">
          <cell r="C436" t="str">
            <v>M411</v>
          </cell>
          <cell r="D436" t="str">
            <v>Compensado plastificado de 17 mm</v>
          </cell>
          <cell r="E436" t="str">
            <v>m2</v>
          </cell>
          <cell r="F436">
            <v>29.96</v>
          </cell>
        </row>
        <row r="437">
          <cell r="C437" t="str">
            <v>M412</v>
          </cell>
          <cell r="D437" t="str">
            <v>Gastalho 10 x 2,0 cm</v>
          </cell>
          <cell r="E437" t="str">
            <v>m</v>
          </cell>
          <cell r="F437">
            <v>2.2999999999999998</v>
          </cell>
        </row>
        <row r="438">
          <cell r="C438" t="str">
            <v>M413</v>
          </cell>
          <cell r="D438" t="str">
            <v>Gastalho 10 x 2,5 cm</v>
          </cell>
          <cell r="E438" t="str">
            <v>m</v>
          </cell>
          <cell r="F438">
            <v>2.9</v>
          </cell>
        </row>
        <row r="439">
          <cell r="C439" t="str">
            <v>M414</v>
          </cell>
          <cell r="D439" t="str">
            <v>Pranchão 7,5 x 30,0 cm</v>
          </cell>
          <cell r="E439" t="str">
            <v>m</v>
          </cell>
          <cell r="F439">
            <v>43.2</v>
          </cell>
        </row>
        <row r="440">
          <cell r="C440" t="str">
            <v>M415</v>
          </cell>
          <cell r="D440" t="str">
            <v>Tábua 2,5 x 22,5 cm</v>
          </cell>
          <cell r="E440" t="str">
            <v>m</v>
          </cell>
          <cell r="F440">
            <v>8.8000000000000007</v>
          </cell>
        </row>
        <row r="441">
          <cell r="C441" t="str">
            <v>M418</v>
          </cell>
          <cell r="D441" t="str">
            <v>Travessa de 8 x 15 cm</v>
          </cell>
          <cell r="E441" t="str">
            <v>m</v>
          </cell>
          <cell r="F441">
            <v>19</v>
          </cell>
        </row>
        <row r="442">
          <cell r="C442" t="str">
            <v>M420</v>
          </cell>
          <cell r="D442" t="str">
            <v>Madeira de Lei - Itaúba ou Similar</v>
          </cell>
          <cell r="E442" t="str">
            <v>m3</v>
          </cell>
          <cell r="F442">
            <v>1450</v>
          </cell>
        </row>
        <row r="443">
          <cell r="C443" t="str">
            <v>M421</v>
          </cell>
          <cell r="D443" t="str">
            <v>Madeira de Lei - Cumbarú, Ipê, Garapeira, Peroba ou Similar</v>
          </cell>
          <cell r="E443" t="str">
            <v>m3</v>
          </cell>
          <cell r="F443">
            <v>1350</v>
          </cell>
        </row>
        <row r="444">
          <cell r="C444" t="str">
            <v>M501</v>
          </cell>
          <cell r="D444" t="str">
            <v>Dinamite a 60% (gelatina especial)</v>
          </cell>
          <cell r="E444" t="str">
            <v>kg</v>
          </cell>
          <cell r="F444">
            <v>5.7</v>
          </cell>
        </row>
        <row r="445">
          <cell r="C445" t="str">
            <v>M503</v>
          </cell>
          <cell r="D445" t="str">
            <v>Espoleta comum n. 8</v>
          </cell>
          <cell r="E445" t="str">
            <v>und</v>
          </cell>
          <cell r="F445">
            <v>0.83</v>
          </cell>
        </row>
        <row r="446">
          <cell r="C446" t="str">
            <v>M505</v>
          </cell>
          <cell r="D446" t="str">
            <v>Cordel detonante NP 10</v>
          </cell>
          <cell r="E446" t="str">
            <v>m</v>
          </cell>
          <cell r="F446">
            <v>0.91</v>
          </cell>
        </row>
        <row r="447">
          <cell r="C447" t="str">
            <v>M507</v>
          </cell>
          <cell r="D447" t="str">
            <v>Retardador de cordel</v>
          </cell>
          <cell r="E447" t="str">
            <v>und</v>
          </cell>
          <cell r="F447">
            <v>11.25</v>
          </cell>
        </row>
        <row r="448">
          <cell r="C448" t="str">
            <v>M508</v>
          </cell>
          <cell r="D448" t="str">
            <v>Estopim</v>
          </cell>
          <cell r="E448" t="str">
            <v>m</v>
          </cell>
          <cell r="F448">
            <v>2.6</v>
          </cell>
        </row>
        <row r="449">
          <cell r="C449" t="str">
            <v>M600</v>
          </cell>
          <cell r="D449" t="str">
            <v>Tinta refletiva acrílica p/ 1 ano</v>
          </cell>
          <cell r="E449" t="str">
            <v>l</v>
          </cell>
          <cell r="F449">
            <v>9.93</v>
          </cell>
        </row>
        <row r="450">
          <cell r="C450" t="str">
            <v>M601</v>
          </cell>
          <cell r="D450" t="str">
            <v>Tinta refletiva acrílica p/ 2 anos</v>
          </cell>
          <cell r="E450" t="str">
            <v>l</v>
          </cell>
          <cell r="F450">
            <v>11.53</v>
          </cell>
        </row>
        <row r="451">
          <cell r="C451" t="str">
            <v>M602</v>
          </cell>
          <cell r="D451" t="str">
            <v>Adubo NPK (4,14,8)</v>
          </cell>
          <cell r="E451" t="str">
            <v>kg</v>
          </cell>
          <cell r="F451">
            <v>1.35</v>
          </cell>
        </row>
        <row r="452">
          <cell r="C452" t="str">
            <v>M603</v>
          </cell>
          <cell r="D452" t="str">
            <v>Inseticida</v>
          </cell>
          <cell r="E452" t="str">
            <v>l</v>
          </cell>
          <cell r="F452">
            <v>100</v>
          </cell>
        </row>
        <row r="453">
          <cell r="C453" t="str">
            <v>M604</v>
          </cell>
          <cell r="D453" t="str">
            <v>Aditivo plastiment BV-40</v>
          </cell>
          <cell r="E453" t="str">
            <v>kg</v>
          </cell>
          <cell r="F453">
            <v>2.4</v>
          </cell>
        </row>
        <row r="454">
          <cell r="C454" t="str">
            <v>M605</v>
          </cell>
          <cell r="D454" t="str">
            <v>Cola para tubo PVC</v>
          </cell>
          <cell r="E454" t="str">
            <v>gr</v>
          </cell>
          <cell r="F454">
            <v>0.04</v>
          </cell>
        </row>
        <row r="455">
          <cell r="C455" t="str">
            <v>M606</v>
          </cell>
          <cell r="D455" t="str">
            <v>Tinta anti-corrosiva</v>
          </cell>
          <cell r="E455" t="str">
            <v>l</v>
          </cell>
          <cell r="F455">
            <v>11</v>
          </cell>
        </row>
        <row r="456">
          <cell r="C456" t="str">
            <v>M607</v>
          </cell>
          <cell r="D456" t="str">
            <v>Óleo de linhaça</v>
          </cell>
          <cell r="E456" t="str">
            <v>l</v>
          </cell>
          <cell r="F456">
            <v>12</v>
          </cell>
        </row>
        <row r="457">
          <cell r="C457" t="str">
            <v>M608</v>
          </cell>
          <cell r="D457" t="str">
            <v>Detergente</v>
          </cell>
          <cell r="E457" t="str">
            <v>l</v>
          </cell>
          <cell r="F457">
            <v>1.79</v>
          </cell>
        </row>
        <row r="458">
          <cell r="C458" t="str">
            <v>M609</v>
          </cell>
          <cell r="D458" t="str">
            <v>Tinta esmalte sintético semi-fosco</v>
          </cell>
          <cell r="E458" t="str">
            <v>l</v>
          </cell>
          <cell r="F458">
            <v>14.55</v>
          </cell>
        </row>
        <row r="459">
          <cell r="C459" t="str">
            <v>M610</v>
          </cell>
          <cell r="D459" t="str">
            <v>Pintura epóxica - barra D= 32mm</v>
          </cell>
          <cell r="E459" t="str">
            <v>m</v>
          </cell>
          <cell r="F459">
            <v>8.25</v>
          </cell>
        </row>
        <row r="460">
          <cell r="C460" t="str">
            <v>M611</v>
          </cell>
          <cell r="D460" t="str">
            <v>Redutor tipo 2002 prim. Qualidade</v>
          </cell>
          <cell r="E460" t="str">
            <v>l</v>
          </cell>
          <cell r="F460">
            <v>10.45</v>
          </cell>
        </row>
        <row r="461">
          <cell r="C461" t="str">
            <v>M612</v>
          </cell>
          <cell r="D461" t="str">
            <v>Lixa para ferro n. 100</v>
          </cell>
          <cell r="E461" t="str">
            <v>und</v>
          </cell>
          <cell r="F461">
            <v>2.25</v>
          </cell>
        </row>
        <row r="462">
          <cell r="C462" t="str">
            <v>M613</v>
          </cell>
          <cell r="D462" t="str">
            <v>Tinta a base de resina alquídica</v>
          </cell>
          <cell r="E462" t="str">
            <v>l</v>
          </cell>
          <cell r="F462">
            <v>14.58</v>
          </cell>
        </row>
        <row r="463">
          <cell r="C463" t="str">
            <v>M614</v>
          </cell>
          <cell r="D463" t="str">
            <v>Tinta a base resina acrílica emul. Água</v>
          </cell>
          <cell r="E463" t="str">
            <v>l</v>
          </cell>
          <cell r="F463">
            <v>11.38</v>
          </cell>
        </row>
        <row r="464">
          <cell r="C464" t="str">
            <v>M615</v>
          </cell>
          <cell r="D464" t="str">
            <v>Microesferas PRE-MIX</v>
          </cell>
          <cell r="E464" t="str">
            <v>kg</v>
          </cell>
          <cell r="F464">
            <v>4.2</v>
          </cell>
        </row>
        <row r="465">
          <cell r="C465" t="str">
            <v>M616</v>
          </cell>
          <cell r="D465" t="str">
            <v>Microesferas DROP-ON</v>
          </cell>
          <cell r="E465" t="str">
            <v>kg</v>
          </cell>
          <cell r="F465">
            <v>4.2</v>
          </cell>
        </row>
        <row r="466">
          <cell r="C466" t="str">
            <v>M617</v>
          </cell>
          <cell r="D466" t="str">
            <v>Massa termoplástica para extrusão</v>
          </cell>
          <cell r="E466" t="str">
            <v>kg</v>
          </cell>
          <cell r="F466">
            <v>5.33</v>
          </cell>
        </row>
        <row r="467">
          <cell r="C467" t="str">
            <v>M618</v>
          </cell>
          <cell r="D467" t="str">
            <v>Massa termoplástica para aspersão</v>
          </cell>
          <cell r="E467" t="str">
            <v>kg</v>
          </cell>
          <cell r="F467">
            <v>5.28</v>
          </cell>
        </row>
        <row r="468">
          <cell r="C468" t="str">
            <v>M619</v>
          </cell>
          <cell r="D468" t="str">
            <v>Cola poliester</v>
          </cell>
          <cell r="E468" t="str">
            <v>kg</v>
          </cell>
          <cell r="F468">
            <v>7.75</v>
          </cell>
        </row>
        <row r="469">
          <cell r="C469" t="str">
            <v>M620</v>
          </cell>
          <cell r="D469" t="str">
            <v>Protetor de cura do concreto</v>
          </cell>
          <cell r="E469" t="str">
            <v>kg</v>
          </cell>
          <cell r="F469">
            <v>3.74</v>
          </cell>
        </row>
        <row r="470">
          <cell r="C470" t="str">
            <v>M621</v>
          </cell>
          <cell r="D470" t="str">
            <v>Desmoldante</v>
          </cell>
          <cell r="E470" t="str">
            <v>l</v>
          </cell>
          <cell r="F470">
            <v>4.0999999999999996</v>
          </cell>
        </row>
        <row r="471">
          <cell r="C471" t="str">
            <v>M622</v>
          </cell>
          <cell r="D471" t="str">
            <v>Interplast N</v>
          </cell>
          <cell r="E471" t="str">
            <v>kg</v>
          </cell>
          <cell r="F471">
            <v>4.95</v>
          </cell>
        </row>
        <row r="472">
          <cell r="C472" t="str">
            <v>M623</v>
          </cell>
          <cell r="D472" t="str">
            <v>Gás propano</v>
          </cell>
          <cell r="E472" t="str">
            <v>kg</v>
          </cell>
          <cell r="F472">
            <v>4.4000000000000004</v>
          </cell>
        </row>
        <row r="473">
          <cell r="C473" t="str">
            <v>M624</v>
          </cell>
          <cell r="D473" t="str">
            <v>Tinta para pré-marcação</v>
          </cell>
          <cell r="E473" t="str">
            <v>l</v>
          </cell>
          <cell r="F473">
            <v>8.8800000000000008</v>
          </cell>
        </row>
        <row r="474">
          <cell r="C474" t="str">
            <v>M625</v>
          </cell>
          <cell r="D474" t="str">
            <v>Acetileno</v>
          </cell>
          <cell r="E474" t="str">
            <v>kg</v>
          </cell>
          <cell r="F474">
            <v>40</v>
          </cell>
        </row>
        <row r="475">
          <cell r="C475" t="str">
            <v>M626</v>
          </cell>
          <cell r="D475" t="str">
            <v>Oxigênio</v>
          </cell>
          <cell r="E475" t="str">
            <v>m3</v>
          </cell>
          <cell r="F475">
            <v>20</v>
          </cell>
        </row>
        <row r="476">
          <cell r="C476" t="str">
            <v>M630</v>
          </cell>
          <cell r="D476" t="str">
            <v>Termoplástico pré-formado</v>
          </cell>
          <cell r="E476" t="str">
            <v>m2</v>
          </cell>
          <cell r="F476">
            <v>82</v>
          </cell>
        </row>
        <row r="477">
          <cell r="C477" t="str">
            <v>M640</v>
          </cell>
          <cell r="D477" t="str">
            <v>Adubo NPK (10:10:10)</v>
          </cell>
          <cell r="E477" t="str">
            <v>kg</v>
          </cell>
          <cell r="F477">
            <v>1.37</v>
          </cell>
        </row>
        <row r="478">
          <cell r="C478" t="str">
            <v>M690</v>
          </cell>
          <cell r="D478" t="str">
            <v>Estabilizante Químico Homy Solo</v>
          </cell>
          <cell r="E478" t="str">
            <v>kg</v>
          </cell>
          <cell r="F478">
            <v>5.7</v>
          </cell>
        </row>
        <row r="479">
          <cell r="C479" t="str">
            <v>M691</v>
          </cell>
          <cell r="D479" t="str">
            <v>Reagente: Sulfato de Alumínio</v>
          </cell>
          <cell r="E479" t="str">
            <v>kg</v>
          </cell>
          <cell r="F479">
            <v>1.1000000000000001</v>
          </cell>
        </row>
        <row r="480">
          <cell r="C480" t="str">
            <v>M695</v>
          </cell>
          <cell r="D480" t="str">
            <v>Herbicida sistemico p/ capina química - tipo NA (Não Agrícola) Classe III ou IV</v>
          </cell>
          <cell r="E480" t="str">
            <v>l</v>
          </cell>
          <cell r="F480">
            <v>19</v>
          </cell>
        </row>
        <row r="481">
          <cell r="C481" t="str">
            <v>M700</v>
          </cell>
          <cell r="D481" t="str">
            <v>Tijolo comum maciço (5,5x9x19) cm</v>
          </cell>
          <cell r="E481" t="str">
            <v>und</v>
          </cell>
          <cell r="F481">
            <v>0.27</v>
          </cell>
        </row>
        <row r="482">
          <cell r="C482" t="str">
            <v>M702</v>
          </cell>
          <cell r="D482" t="str">
            <v>Cal hidratada</v>
          </cell>
          <cell r="E482" t="str">
            <v>kg</v>
          </cell>
          <cell r="F482">
            <v>0.42</v>
          </cell>
        </row>
        <row r="483">
          <cell r="C483" t="str">
            <v>M703</v>
          </cell>
          <cell r="D483" t="str">
            <v>Tijolo 19 x 19 cm</v>
          </cell>
          <cell r="E483" t="str">
            <v>und</v>
          </cell>
          <cell r="F483">
            <v>0.47</v>
          </cell>
        </row>
        <row r="484">
          <cell r="C484" t="str">
            <v>M704</v>
          </cell>
          <cell r="D484" t="str">
            <v>Areia lavada</v>
          </cell>
          <cell r="E484" t="str">
            <v>m3</v>
          </cell>
          <cell r="F484">
            <v>44</v>
          </cell>
        </row>
        <row r="485">
          <cell r="C485" t="str">
            <v>M705</v>
          </cell>
          <cell r="D485" t="str">
            <v>Pó de pedra</v>
          </cell>
          <cell r="E485" t="str">
            <v>m3</v>
          </cell>
          <cell r="F485">
            <v>30.8</v>
          </cell>
        </row>
        <row r="486">
          <cell r="C486" t="str">
            <v>M709</v>
          </cell>
          <cell r="D486" t="str">
            <v>Brita corrida</v>
          </cell>
          <cell r="E486" t="str">
            <v>m3</v>
          </cell>
          <cell r="F486">
            <v>30.8</v>
          </cell>
        </row>
        <row r="487">
          <cell r="C487" t="str">
            <v>M710</v>
          </cell>
          <cell r="D487" t="str">
            <v>Pedra-de-Mão</v>
          </cell>
          <cell r="E487" t="str">
            <v>m3</v>
          </cell>
          <cell r="F487">
            <v>28.6</v>
          </cell>
        </row>
        <row r="488">
          <cell r="C488" t="str">
            <v>M715</v>
          </cell>
          <cell r="D488" t="str">
            <v>Pó calcário dolomítico</v>
          </cell>
          <cell r="E488" t="str">
            <v>kg</v>
          </cell>
          <cell r="F488">
            <v>0.04</v>
          </cell>
        </row>
        <row r="489">
          <cell r="C489" t="str">
            <v>M901</v>
          </cell>
          <cell r="D489" t="str">
            <v>Aparelho de apoio neoprene fretado</v>
          </cell>
          <cell r="E489" t="str">
            <v>dm3</v>
          </cell>
          <cell r="F489">
            <v>81.5</v>
          </cell>
        </row>
        <row r="490">
          <cell r="C490" t="str">
            <v>M902</v>
          </cell>
          <cell r="D490" t="str">
            <v>Tubo de PVC D=75 mm</v>
          </cell>
          <cell r="E490" t="str">
            <v>m</v>
          </cell>
          <cell r="F490">
            <v>7.01</v>
          </cell>
        </row>
        <row r="491">
          <cell r="C491" t="str">
            <v>M903</v>
          </cell>
          <cell r="D491" t="str">
            <v>Geotêxtil tecido não agulhado - TRI200</v>
          </cell>
          <cell r="E491" t="str">
            <v>m2</v>
          </cell>
          <cell r="F491">
            <v>5.07</v>
          </cell>
        </row>
        <row r="492">
          <cell r="C492" t="str">
            <v>M904</v>
          </cell>
          <cell r="D492" t="str">
            <v>Geotêxtil tecido não agulhado - TRI300</v>
          </cell>
          <cell r="E492" t="str">
            <v>m2</v>
          </cell>
          <cell r="F492">
            <v>7.52</v>
          </cell>
        </row>
        <row r="493">
          <cell r="C493" t="str">
            <v>M905</v>
          </cell>
          <cell r="D493" t="str">
            <v>Filler</v>
          </cell>
          <cell r="E493" t="str">
            <v>kg</v>
          </cell>
          <cell r="F493">
            <v>7.0000000000000007E-2</v>
          </cell>
        </row>
        <row r="494">
          <cell r="C494" t="str">
            <v>M906</v>
          </cell>
          <cell r="D494" t="str">
            <v>Sementes p/ hidrossemeadura</v>
          </cell>
          <cell r="E494" t="str">
            <v>kg</v>
          </cell>
          <cell r="F494">
            <v>11</v>
          </cell>
        </row>
        <row r="495">
          <cell r="C495" t="str">
            <v>M907</v>
          </cell>
          <cell r="D495" t="str">
            <v>Adubo orgânico (Solomax cond. de solo - plantimax)</v>
          </cell>
          <cell r="E495" t="str">
            <v>kg</v>
          </cell>
          <cell r="F495">
            <v>0.53</v>
          </cell>
        </row>
        <row r="496">
          <cell r="C496" t="str">
            <v>M908</v>
          </cell>
          <cell r="D496" t="str">
            <v>Eletrodo p/ solda eletr. OK 46,00</v>
          </cell>
          <cell r="E496" t="str">
            <v>kg</v>
          </cell>
          <cell r="F496">
            <v>11</v>
          </cell>
        </row>
        <row r="497">
          <cell r="C497" t="str">
            <v>M909</v>
          </cell>
          <cell r="D497" t="str">
            <v>Tubo de PVC perfurado D=50 mm</v>
          </cell>
          <cell r="E497" t="str">
            <v>m</v>
          </cell>
          <cell r="F497">
            <v>5.15</v>
          </cell>
        </row>
        <row r="498">
          <cell r="C498" t="str">
            <v>M910</v>
          </cell>
          <cell r="D498" t="str">
            <v>Tubo de PVC rígido D=50 mm</v>
          </cell>
          <cell r="E498" t="str">
            <v>m</v>
          </cell>
          <cell r="F498">
            <v>6.74</v>
          </cell>
        </row>
        <row r="499">
          <cell r="C499" t="str">
            <v>M911</v>
          </cell>
          <cell r="D499" t="str">
            <v>Tubo de PVC D=100 mm</v>
          </cell>
          <cell r="E499" t="str">
            <v>m</v>
          </cell>
          <cell r="F499">
            <v>7.37</v>
          </cell>
        </row>
        <row r="500">
          <cell r="C500" t="str">
            <v>M914</v>
          </cell>
          <cell r="D500" t="str">
            <v>Imunizante (Óleo queimado)</v>
          </cell>
          <cell r="E500" t="str">
            <v>l</v>
          </cell>
          <cell r="F500">
            <v>1.1000000000000001</v>
          </cell>
        </row>
        <row r="501">
          <cell r="C501" t="str">
            <v>M915</v>
          </cell>
          <cell r="D501" t="str">
            <v>Muda de arbusto - califa espirradeira ou similar(h=0,50m)</v>
          </cell>
          <cell r="E501" t="str">
            <v>un</v>
          </cell>
          <cell r="F501">
            <v>20</v>
          </cell>
        </row>
        <row r="502">
          <cell r="C502" t="str">
            <v>M916</v>
          </cell>
          <cell r="D502" t="str">
            <v>Terra preta vegetal</v>
          </cell>
          <cell r="E502" t="str">
            <v>m3</v>
          </cell>
          <cell r="F502">
            <v>60</v>
          </cell>
        </row>
        <row r="503">
          <cell r="C503" t="str">
            <v>M917</v>
          </cell>
          <cell r="D503" t="str">
            <v>Sementes p/ semeadura (Brizantão ou similar) (VC 32)</v>
          </cell>
          <cell r="E503" t="str">
            <v>kg</v>
          </cell>
          <cell r="F503">
            <v>11</v>
          </cell>
        </row>
        <row r="504">
          <cell r="C504" t="str">
            <v>M920</v>
          </cell>
          <cell r="D504" t="str">
            <v>Meio tubo de concreto D=40 cm</v>
          </cell>
          <cell r="E504" t="str">
            <v>m</v>
          </cell>
          <cell r="F504">
            <v>34</v>
          </cell>
        </row>
        <row r="505">
          <cell r="C505" t="str">
            <v>M921</v>
          </cell>
          <cell r="D505" t="str">
            <v>Gabião caixa 2x1x0,50m ZN/AL</v>
          </cell>
          <cell r="E505" t="str">
            <v>und</v>
          </cell>
          <cell r="F505">
            <v>192.48</v>
          </cell>
        </row>
        <row r="506">
          <cell r="C506" t="str">
            <v>M922</v>
          </cell>
          <cell r="D506" t="str">
            <v>Gabião caixa 2x1x1m ZN/AL</v>
          </cell>
          <cell r="E506" t="str">
            <v>und</v>
          </cell>
          <cell r="F506">
            <v>281.86</v>
          </cell>
        </row>
        <row r="507">
          <cell r="C507" t="str">
            <v>M923</v>
          </cell>
          <cell r="D507" t="str">
            <v>Gabião caixa 2x1x1m ZN/AL+PVC</v>
          </cell>
          <cell r="E507" t="str">
            <v>und</v>
          </cell>
          <cell r="F507">
            <v>338.89</v>
          </cell>
        </row>
        <row r="508">
          <cell r="C508" t="str">
            <v>M924</v>
          </cell>
          <cell r="D508" t="str">
            <v>Gabião caixa 2x1x0,50m ZN/AL+PVC</v>
          </cell>
          <cell r="E508" t="str">
            <v>und</v>
          </cell>
          <cell r="F508">
            <v>235.32</v>
          </cell>
        </row>
        <row r="509">
          <cell r="C509" t="str">
            <v>M925</v>
          </cell>
          <cell r="D509" t="str">
            <v>Gabião saco ZN/AL+PVC</v>
          </cell>
          <cell r="E509" t="str">
            <v>und</v>
          </cell>
          <cell r="F509">
            <v>110.73</v>
          </cell>
        </row>
        <row r="510">
          <cell r="C510" t="str">
            <v>M926</v>
          </cell>
          <cell r="D510" t="str">
            <v>Gabião colchão ZN/AL+PVC 4x2x0,23m</v>
          </cell>
          <cell r="E510" t="str">
            <v>und</v>
          </cell>
          <cell r="F510">
            <v>570.30999999999995</v>
          </cell>
        </row>
        <row r="511">
          <cell r="C511" t="str">
            <v>M927</v>
          </cell>
          <cell r="D511" t="str">
            <v>Gabião colchão ZN/AL+PVC 4x2x0,30m</v>
          </cell>
          <cell r="E511" t="str">
            <v>und</v>
          </cell>
          <cell r="F511">
            <v>627.27</v>
          </cell>
        </row>
        <row r="512">
          <cell r="C512" t="str">
            <v>M928</v>
          </cell>
          <cell r="D512" t="str">
            <v>Malha 8x10 D=2,7mm ZN/AL</v>
          </cell>
          <cell r="E512" t="str">
            <v>und</v>
          </cell>
          <cell r="F512">
            <v>1134.1300000000001</v>
          </cell>
        </row>
        <row r="513">
          <cell r="C513" t="str">
            <v>M929</v>
          </cell>
          <cell r="D513" t="str">
            <v>Malha 8x10 D=2,4mm ZN/AL+PVC</v>
          </cell>
          <cell r="E513" t="str">
            <v>und</v>
          </cell>
          <cell r="F513">
            <v>1265</v>
          </cell>
        </row>
        <row r="514">
          <cell r="C514" t="str">
            <v>M935</v>
          </cell>
          <cell r="D514" t="str">
            <v>Terra arm. ECE - greide 0&lt;h&lt;6m</v>
          </cell>
          <cell r="E514" t="str">
            <v>m2</v>
          </cell>
          <cell r="F514">
            <v>303</v>
          </cell>
        </row>
        <row r="515">
          <cell r="C515" t="str">
            <v>M936</v>
          </cell>
          <cell r="D515" t="str">
            <v>Terra arm. ECE - greide 6&lt;h&lt;9m</v>
          </cell>
          <cell r="E515" t="str">
            <v>m2</v>
          </cell>
          <cell r="F515">
            <v>366</v>
          </cell>
        </row>
        <row r="516">
          <cell r="C516" t="str">
            <v>M937</v>
          </cell>
          <cell r="D516" t="str">
            <v>Terra arm. ECE - greide 9&lt;h&lt;12m</v>
          </cell>
          <cell r="E516" t="str">
            <v>m2</v>
          </cell>
          <cell r="F516">
            <v>557</v>
          </cell>
        </row>
        <row r="517">
          <cell r="C517" t="str">
            <v>M938</v>
          </cell>
          <cell r="D517" t="str">
            <v>Terra arm. ECE- pé talude 0&lt;h&lt;6m</v>
          </cell>
          <cell r="E517" t="str">
            <v>m2</v>
          </cell>
          <cell r="F517">
            <v>354</v>
          </cell>
        </row>
        <row r="518">
          <cell r="C518" t="str">
            <v>M939</v>
          </cell>
          <cell r="D518" t="str">
            <v>Terra arm. ECE- pé talude 6&lt;h&lt;9m</v>
          </cell>
          <cell r="E518" t="str">
            <v>m2</v>
          </cell>
          <cell r="F518">
            <v>431</v>
          </cell>
        </row>
        <row r="519">
          <cell r="C519" t="str">
            <v>M940</v>
          </cell>
          <cell r="D519" t="str">
            <v>Terra arm. ECE- pé talude 9&lt;h&lt;12m</v>
          </cell>
          <cell r="E519" t="str">
            <v>m2</v>
          </cell>
          <cell r="F519">
            <v>651</v>
          </cell>
        </row>
        <row r="520">
          <cell r="C520" t="str">
            <v>M941</v>
          </cell>
          <cell r="D520" t="str">
            <v>Terra arm. ECE-enc. portante 0&lt;h&lt;6m</v>
          </cell>
          <cell r="E520" t="str">
            <v>m2</v>
          </cell>
          <cell r="F520">
            <v>714</v>
          </cell>
        </row>
        <row r="521">
          <cell r="C521" t="str">
            <v>M942</v>
          </cell>
          <cell r="D521" t="str">
            <v>Terra arm. ECE-enc. portante 6&lt;h&lt;9m</v>
          </cell>
          <cell r="E521" t="str">
            <v>m2</v>
          </cell>
          <cell r="F521">
            <v>895</v>
          </cell>
        </row>
        <row r="522">
          <cell r="C522" t="str">
            <v>M945</v>
          </cell>
          <cell r="D522" t="str">
            <v>Haste para perfuratriz de esteira</v>
          </cell>
          <cell r="E522" t="str">
            <v>und</v>
          </cell>
          <cell r="F522">
            <v>1080.93</v>
          </cell>
        </row>
        <row r="523">
          <cell r="C523" t="str">
            <v>M946</v>
          </cell>
          <cell r="D523" t="str">
            <v>Luva para perfuratriz de esteira</v>
          </cell>
          <cell r="E523" t="str">
            <v>und</v>
          </cell>
          <cell r="F523">
            <v>271.11</v>
          </cell>
        </row>
        <row r="524">
          <cell r="C524" t="str">
            <v>M947</v>
          </cell>
          <cell r="D524" t="str">
            <v>Punho para perfuratriz de esteira</v>
          </cell>
          <cell r="E524" t="str">
            <v>und</v>
          </cell>
          <cell r="F524">
            <v>1252.5899999999999</v>
          </cell>
        </row>
        <row r="525">
          <cell r="C525" t="str">
            <v>M948</v>
          </cell>
          <cell r="D525" t="str">
            <v>Coroa para perfuratriz de esteira</v>
          </cell>
          <cell r="E525" t="str">
            <v>und</v>
          </cell>
          <cell r="F525">
            <v>795.37</v>
          </cell>
        </row>
        <row r="526">
          <cell r="C526" t="str">
            <v>M949</v>
          </cell>
          <cell r="D526" t="str">
            <v>Disco diam. p/ máq. de disco 47kw</v>
          </cell>
          <cell r="E526" t="str">
            <v>und</v>
          </cell>
          <cell r="F526">
            <v>2705</v>
          </cell>
        </row>
        <row r="527">
          <cell r="C527" t="str">
            <v>M950</v>
          </cell>
          <cell r="D527" t="str">
            <v>Coroa de diamante linha NX</v>
          </cell>
          <cell r="E527" t="str">
            <v>und</v>
          </cell>
          <cell r="F527">
            <v>640.15</v>
          </cell>
        </row>
        <row r="528">
          <cell r="C528" t="str">
            <v>M951</v>
          </cell>
          <cell r="D528" t="str">
            <v>Calibrador de diamante linha NX</v>
          </cell>
          <cell r="E528" t="str">
            <v>und</v>
          </cell>
          <cell r="F528">
            <v>636.12</v>
          </cell>
        </row>
        <row r="529">
          <cell r="C529" t="str">
            <v>M952</v>
          </cell>
          <cell r="D529" t="str">
            <v>Mola comum linha NX</v>
          </cell>
          <cell r="E529" t="str">
            <v>und</v>
          </cell>
          <cell r="F529">
            <v>32.96</v>
          </cell>
        </row>
        <row r="530">
          <cell r="C530" t="str">
            <v>M953</v>
          </cell>
          <cell r="D530" t="str">
            <v>Barrilete simples linha NX</v>
          </cell>
          <cell r="E530" t="str">
            <v>und</v>
          </cell>
          <cell r="F530">
            <v>618.95000000000005</v>
          </cell>
        </row>
        <row r="531">
          <cell r="C531" t="str">
            <v>M954</v>
          </cell>
          <cell r="D531" t="str">
            <v>Haste paredes paralelas c/ niples</v>
          </cell>
          <cell r="E531" t="str">
            <v>und</v>
          </cell>
          <cell r="F531">
            <v>461</v>
          </cell>
        </row>
        <row r="532">
          <cell r="C532" t="str">
            <v>M955</v>
          </cell>
          <cell r="D532" t="str">
            <v>Coroa de widia linha NX</v>
          </cell>
          <cell r="E532" t="str">
            <v>und</v>
          </cell>
          <cell r="F532">
            <v>236.1</v>
          </cell>
        </row>
        <row r="533">
          <cell r="C533" t="str">
            <v>M956</v>
          </cell>
          <cell r="D533" t="str">
            <v>Sapata de widia linha NX</v>
          </cell>
          <cell r="E533" t="str">
            <v>und</v>
          </cell>
          <cell r="F533">
            <v>157.80000000000001</v>
          </cell>
        </row>
        <row r="534">
          <cell r="C534" t="str">
            <v>M957</v>
          </cell>
          <cell r="D534" t="str">
            <v>Revestimento c/ conector linha NX</v>
          </cell>
          <cell r="E534" t="str">
            <v>und</v>
          </cell>
          <cell r="F534">
            <v>636.79999999999995</v>
          </cell>
        </row>
        <row r="535">
          <cell r="C535" t="str">
            <v>M958</v>
          </cell>
          <cell r="D535" t="str">
            <v>Calibrador de widia simples linha NX</v>
          </cell>
          <cell r="E535" t="str">
            <v>und</v>
          </cell>
          <cell r="F535">
            <v>276.5</v>
          </cell>
        </row>
        <row r="536">
          <cell r="C536" t="str">
            <v>M960</v>
          </cell>
          <cell r="D536" t="str">
            <v>Fio de nylon n. 040</v>
          </cell>
          <cell r="E536" t="str">
            <v>m</v>
          </cell>
          <cell r="F536">
            <v>0.03</v>
          </cell>
        </row>
        <row r="537">
          <cell r="C537" t="str">
            <v>M969</v>
          </cell>
          <cell r="D537" t="str">
            <v>Película refletiva lentes expostas</v>
          </cell>
          <cell r="E537" t="str">
            <v>m2</v>
          </cell>
          <cell r="F537">
            <v>140</v>
          </cell>
        </row>
        <row r="538">
          <cell r="C538" t="str">
            <v>M970</v>
          </cell>
          <cell r="D538" t="str">
            <v>Película refletiva lentes inclusas</v>
          </cell>
          <cell r="E538" t="str">
            <v>m2</v>
          </cell>
          <cell r="F538">
            <v>68</v>
          </cell>
        </row>
        <row r="539">
          <cell r="C539" t="str">
            <v>M971</v>
          </cell>
          <cell r="D539" t="str">
            <v>Dispositivo anti-ofuscante</v>
          </cell>
          <cell r="E539" t="str">
            <v>m</v>
          </cell>
          <cell r="F539">
            <v>167</v>
          </cell>
        </row>
        <row r="540">
          <cell r="C540" t="str">
            <v>M972</v>
          </cell>
          <cell r="D540" t="str">
            <v>Tacha refletiva monodirecional</v>
          </cell>
          <cell r="E540" t="str">
            <v>und</v>
          </cell>
          <cell r="F540">
            <v>5.8</v>
          </cell>
        </row>
        <row r="541">
          <cell r="C541" t="str">
            <v>M973</v>
          </cell>
          <cell r="D541" t="str">
            <v>Tacha refletiva bidirecional</v>
          </cell>
          <cell r="E541" t="str">
            <v>und</v>
          </cell>
          <cell r="F541">
            <v>7.1</v>
          </cell>
        </row>
        <row r="542">
          <cell r="C542" t="str">
            <v>M974</v>
          </cell>
          <cell r="D542" t="str">
            <v>Tachão refletivo monodirecional</v>
          </cell>
          <cell r="E542" t="str">
            <v>und</v>
          </cell>
          <cell r="F542">
            <v>21.5</v>
          </cell>
        </row>
        <row r="543">
          <cell r="C543" t="str">
            <v>M975</v>
          </cell>
          <cell r="D543" t="str">
            <v>Tachão refletivo bidirecional</v>
          </cell>
          <cell r="E543" t="str">
            <v>und</v>
          </cell>
          <cell r="F543">
            <v>22.85</v>
          </cell>
        </row>
        <row r="544">
          <cell r="C544" t="str">
            <v>M976</v>
          </cell>
          <cell r="D544" t="str">
            <v>Baguete limitador de polietileno</v>
          </cell>
          <cell r="E544" t="str">
            <v>m</v>
          </cell>
          <cell r="F544">
            <v>0.46</v>
          </cell>
        </row>
        <row r="545">
          <cell r="C545" t="str">
            <v>M977</v>
          </cell>
          <cell r="D545" t="str">
            <v>Selante asfáltico polimerizado</v>
          </cell>
          <cell r="E545" t="str">
            <v>l</v>
          </cell>
          <cell r="F545">
            <v>0.9</v>
          </cell>
        </row>
        <row r="546">
          <cell r="C546" t="str">
            <v>M980</v>
          </cell>
          <cell r="D546" t="str">
            <v>Indenização de jazida</v>
          </cell>
          <cell r="E546" t="str">
            <v>m3</v>
          </cell>
          <cell r="F546">
            <v>1</v>
          </cell>
        </row>
        <row r="547">
          <cell r="C547" t="str">
            <v>M982</v>
          </cell>
          <cell r="D547" t="str">
            <v>Isopor de 5cm de espessura</v>
          </cell>
          <cell r="E547" t="str">
            <v>m2</v>
          </cell>
          <cell r="F547">
            <v>11.5</v>
          </cell>
        </row>
        <row r="548">
          <cell r="C548" t="str">
            <v>M983</v>
          </cell>
          <cell r="D548" t="str">
            <v>Disco diam. p/ máq. de disco 6kW</v>
          </cell>
          <cell r="E548" t="str">
            <v>und</v>
          </cell>
          <cell r="F548">
            <v>380</v>
          </cell>
        </row>
        <row r="549">
          <cell r="C549" t="str">
            <v>M984</v>
          </cell>
          <cell r="D549" t="str">
            <v>Chumbadores</v>
          </cell>
          <cell r="E549" t="str">
            <v>kg</v>
          </cell>
          <cell r="F549">
            <v>18.579999999999998</v>
          </cell>
        </row>
        <row r="550">
          <cell r="C550" t="str">
            <v>M985</v>
          </cell>
          <cell r="D550" t="str">
            <v>Tubo plástico para purgadores</v>
          </cell>
          <cell r="E550" t="str">
            <v>m</v>
          </cell>
          <cell r="F550">
            <v>1.51</v>
          </cell>
        </row>
        <row r="551">
          <cell r="C551" t="str">
            <v>M996</v>
          </cell>
          <cell r="D551" t="str">
            <v>Material Demolido</v>
          </cell>
          <cell r="E551" t="str">
            <v>t</v>
          </cell>
          <cell r="F551">
            <v>0</v>
          </cell>
        </row>
        <row r="552">
          <cell r="C552" t="str">
            <v>M997</v>
          </cell>
          <cell r="D552" t="str">
            <v>Material Fresado</v>
          </cell>
          <cell r="E552" t="str">
            <v>t</v>
          </cell>
          <cell r="F552">
            <v>0</v>
          </cell>
        </row>
        <row r="553">
          <cell r="C553" t="str">
            <v>M998</v>
          </cell>
          <cell r="D553" t="str">
            <v>Madeira</v>
          </cell>
          <cell r="E553" t="str">
            <v>t</v>
          </cell>
          <cell r="F553">
            <v>0</v>
          </cell>
        </row>
        <row r="554">
          <cell r="C554" t="str">
            <v>M999</v>
          </cell>
          <cell r="D554" t="str">
            <v>Material retirado da pista</v>
          </cell>
          <cell r="E554" t="str">
            <v>t</v>
          </cell>
          <cell r="F554">
            <v>0</v>
          </cell>
        </row>
        <row r="555">
          <cell r="C555" t="str">
            <v>MB01</v>
          </cell>
          <cell r="D555" t="str">
            <v>Fornecimento de Cimento Asfáltico CAP-50/70</v>
          </cell>
          <cell r="E555" t="str">
            <v>t</v>
          </cell>
          <cell r="F555">
            <v>1401.33</v>
          </cell>
        </row>
        <row r="556">
          <cell r="C556" t="str">
            <v>MB02</v>
          </cell>
          <cell r="D556" t="str">
            <v>Fornecimento de Cimento Asfáltico CAP-40</v>
          </cell>
          <cell r="E556" t="str">
            <v>t</v>
          </cell>
          <cell r="F556">
            <v>1450</v>
          </cell>
        </row>
        <row r="557">
          <cell r="C557" t="str">
            <v>MB03</v>
          </cell>
          <cell r="D557" t="str">
            <v>Fornecimento de Asfalto Diluído CM-30</v>
          </cell>
          <cell r="E557" t="str">
            <v>t</v>
          </cell>
          <cell r="F557">
            <v>2036.5</v>
          </cell>
        </row>
        <row r="558">
          <cell r="C558" t="str">
            <v>MB04</v>
          </cell>
          <cell r="D558" t="str">
            <v>Fornecimento de Emulsão Asfáltica RR-1C</v>
          </cell>
          <cell r="E558" t="str">
            <v>t</v>
          </cell>
          <cell r="F558">
            <v>1093.33</v>
          </cell>
        </row>
        <row r="559">
          <cell r="C559" t="str">
            <v>MB05</v>
          </cell>
          <cell r="D559" t="str">
            <v>Fornecimento de Emulsão Asfáltica RR-2C</v>
          </cell>
          <cell r="E559" t="str">
            <v>t</v>
          </cell>
          <cell r="F559">
            <v>1100</v>
          </cell>
        </row>
        <row r="560">
          <cell r="C560" t="str">
            <v>MB06</v>
          </cell>
          <cell r="D560" t="str">
            <v>Fornecimento de Emulsão Asfáltica RR-1C c/ Polímero</v>
          </cell>
          <cell r="E560" t="str">
            <v>t</v>
          </cell>
          <cell r="F560">
            <v>1600</v>
          </cell>
        </row>
        <row r="561">
          <cell r="C561" t="str">
            <v>MB07</v>
          </cell>
          <cell r="D561" t="str">
            <v>Fornecimento de Emulsão Asfáltica RM-1C</v>
          </cell>
          <cell r="E561" t="str">
            <v>t</v>
          </cell>
          <cell r="F561">
            <v>1278.5</v>
          </cell>
        </row>
        <row r="562">
          <cell r="C562" t="str">
            <v>MB08</v>
          </cell>
          <cell r="D562" t="str">
            <v>Fornecimento de Emulsão Asfáltica RM-1C c/ Polímero</v>
          </cell>
          <cell r="E562" t="str">
            <v>t</v>
          </cell>
          <cell r="F562">
            <v>1218.5</v>
          </cell>
        </row>
        <row r="563">
          <cell r="C563" t="str">
            <v>MB09</v>
          </cell>
          <cell r="D563" t="str">
            <v>Fornecimento de Emulsão Asfáltica RL-1C</v>
          </cell>
          <cell r="E563" t="str">
            <v>t</v>
          </cell>
          <cell r="F563">
            <v>1080</v>
          </cell>
        </row>
        <row r="564">
          <cell r="C564" t="str">
            <v>MB10</v>
          </cell>
          <cell r="D564" t="str">
            <v>Fornecimento de Emulsão Polim. p/ Micro-Revest. a Frio</v>
          </cell>
          <cell r="E564" t="str">
            <v>t</v>
          </cell>
          <cell r="F564">
            <v>1565</v>
          </cell>
        </row>
      </sheetData>
      <sheetData sheetId="9">
        <row r="7">
          <cell r="A7" t="str">
            <v>T000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Orçamento"/>
      <sheetName val="Indice de Reajuste"/>
    </sheetNames>
    <sheetDataSet>
      <sheetData sheetId="0"/>
      <sheetData sheetId="1"/>
      <sheetData sheetId="2"/>
      <sheetData sheetId="3"/>
      <sheetData sheetId="4" refreshError="1">
        <row r="36">
          <cell r="C36" t="str">
            <v>Engº. ??????????????</v>
          </cell>
        </row>
        <row r="37">
          <cell r="C37" t="str">
            <v xml:space="preserve"> Membro Port. GP Nº. ??????????????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t Asf"/>
    </sheetNames>
    <sheetDataSet>
      <sheetData sheetId="0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1-Ofício"/>
      <sheetName val="2 - Justificativa"/>
      <sheetName val="3-Reflexo Financeiro"/>
      <sheetName val="4 - Reformulação Convênio"/>
      <sheetName val="5-Transp Drenagem"/>
      <sheetName val="6-Imprimação"/>
      <sheetName val="7-TSD"/>
      <sheetName val="TSS"/>
      <sheetName val="5-Transporte de Brita"/>
      <sheetName val="Resumo TR-09"/>
      <sheetName val="10 - Cronograma Financeiro"/>
      <sheetName val="7 - Orçamento Termo Aditivo"/>
      <sheetName val="8 - Resumo Desembolso"/>
      <sheetName val="9-Plano de Trabalho Desembol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52">
          <cell r="M52">
            <v>365.27063599999997</v>
          </cell>
        </row>
      </sheetData>
      <sheetData sheetId="8">
        <row r="45">
          <cell r="M45">
            <v>82.390133600000013</v>
          </cell>
        </row>
      </sheetData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MT MEDIÇÃO (2)"/>
      <sheetName val="Relação de bens adquiridos"/>
      <sheetName val="Físico-Financeiro - Contas"/>
      <sheetName val="Cronograma"/>
      <sheetName val="Anexo III - Cronograma"/>
      <sheetName val="Boletim"/>
      <sheetName val="Fatura DVOP DNER"/>
      <sheetName val="Anexo 1"/>
      <sheetName val="Bens adquiridos"/>
      <sheetName val="Planilha do Plano"/>
      <sheetName val="Anexo 2"/>
      <sheetName val="Anexo 3"/>
      <sheetName val="Ficha DNER"/>
      <sheetName val="RELATÓRIO"/>
      <sheetName val="RESUMO-DVOP"/>
      <sheetName val="REAJU"/>
      <sheetName val="Cronograma Físico-Financeiro"/>
      <sheetName val="Fórmula"/>
      <sheetName val="Aterro"/>
      <sheetName val="Aterro a 100% PN"/>
      <sheetName val="Aterro a 95% PN "/>
      <sheetName val="DMT MEDIÇÃO"/>
      <sheetName val="Plan1"/>
      <sheetName val="Cortes"/>
      <sheetName val="ESCAVAÇÃO"/>
      <sheetName val="Limpeza da faixa de domínio"/>
      <sheetName val="Regula"/>
      <sheetName val="Sub-base"/>
      <sheetName val="Base"/>
      <sheetName val="Ligação"/>
      <sheetName val="TSD-FOG"/>
      <sheetName val="CBUQ"/>
      <sheetName val="Pintura DE LIGAÇÃO"/>
      <sheetName val="MEMÓRIA"/>
      <sheetName val="DRENO"/>
      <sheetName val="Mat As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quadro 09 - equipamentos dner"/>
      <sheetName val="QUADRO 10 - C. H. PESSOAL"/>
      <sheetName val="CUSTO HORÁRIO"/>
      <sheetName val="Mão de obra"/>
      <sheetName val="Material"/>
    </sheetNames>
    <sheetDataSet>
      <sheetData sheetId="0">
        <row r="5">
          <cell r="B5" t="str">
            <v>SEGMENTO: Km 11,00 - Km 197,15</v>
          </cell>
        </row>
      </sheetData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DRENAGEM"/>
      <sheetName val="Mob Desm-Inst. Cant."/>
      <sheetName val="Anexo"/>
      <sheetName val="resumo"/>
      <sheetName val="quantitativos"/>
    </sheetNames>
    <sheetDataSet>
      <sheetData sheetId="0" refreshError="1">
        <row r="3">
          <cell r="B3" t="str">
            <v>Atividades Auxiliares ou Básica</v>
          </cell>
          <cell r="F3" t="str">
            <v>Und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F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F5">
            <v>0.35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F6">
            <v>0.42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F7">
            <v>0.41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F8">
            <v>0.49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F9">
            <v>0.45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F10">
            <v>0.57999999999999996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F11">
            <v>0.54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F12">
            <v>0.61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F13">
            <v>0.27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F14">
            <v>0.32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F15">
            <v>0.66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F16">
            <v>0.27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F17">
            <v>0.32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F18">
            <v>0.31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F19">
            <v>0.37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F20">
            <v>0.34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F21">
            <v>0.45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F22">
            <v>0.4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F23">
            <v>0.55000000000000004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F24">
            <v>0.18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F25">
            <v>0.73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F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F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F28">
            <v>0.5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F29">
            <v>0.37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F30">
            <v>2.12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F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F32">
            <v>2.2599999999999998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F33">
            <v>20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F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F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F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F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F38">
            <v>0.23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F39">
            <v>0.48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F40">
            <v>1.22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F41">
            <v>2.62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F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F43">
            <v>5.13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F44">
            <v>2.83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F45">
            <v>17.23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F46">
            <v>19.3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F47">
            <v>13.77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F48">
            <v>4.51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F49">
            <v>3.72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F50">
            <v>10.49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F51">
            <v>16.3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F52">
            <v>21.32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F53">
            <v>24.22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F54">
            <v>21.02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F55">
            <v>20.61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F56">
            <v>23.73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F57">
            <v>28.11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F58">
            <v>15.54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F59">
            <v>74.66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F60">
            <v>40.020000000000003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F61">
            <v>27.83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F62">
            <v>17.48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F63">
            <v>23.01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F64">
            <v>18.27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F65">
            <v>20.22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F66">
            <v>12.33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F67">
            <v>134.68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F68">
            <v>160.74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F69">
            <v>169.68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F70">
            <v>179.02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F71">
            <v>189.13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F72">
            <v>198.85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F73">
            <v>216.35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F74">
            <v>192.05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F75">
            <v>195.59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F76">
            <v>22.81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F77">
            <v>135.63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F78">
            <v>142.71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F79">
            <v>3.8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F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F81">
            <v>3.65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F82">
            <v>217.24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F83">
            <v>178.49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F84">
            <v>149.31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F85">
            <v>92.93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F86">
            <v>78.349999999999994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F87">
            <v>80.790000000000006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F88">
            <v>198.02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F89">
            <v>204.65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F90">
            <v>287.92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F91">
            <v>193.95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F92">
            <v>135.57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F93">
            <v>24.2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F94">
            <v>7.61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F95">
            <v>222.81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F96">
            <v>23.5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F97">
            <v>14.8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F98">
            <v>16.170000000000002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F99">
            <v>10.56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F100">
            <v>9.2100000000000009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F101">
            <v>9.43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F102">
            <v>9.31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F103">
            <v>15.16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F104">
            <v>15.38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F105">
            <v>15.36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F106">
            <v>22.53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F107">
            <v>22.75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F108">
            <v>22.84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F109">
            <v>90.58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F110">
            <v>138.6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F111">
            <v>209.05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F112">
            <v>290.89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F113">
            <v>452.94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F114">
            <v>0.67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F115">
            <v>0.94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F116">
            <v>1.19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F117">
            <v>14.12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F118">
            <v>94.26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F119">
            <v>111.28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F120">
            <v>156.53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F121">
            <v>18.64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F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F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F124">
            <v>2.74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F125">
            <v>7.11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F126">
            <v>24.14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F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F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F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F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F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F132">
            <v>105.07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F133">
            <v>25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F134">
            <v>79.489999999999995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F135">
            <v>89.9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F136">
            <v>111.04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F137">
            <v>26.82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F138">
            <v>33.369999999999997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F139">
            <v>39.67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F140">
            <v>45.01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F141">
            <v>57.18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F142">
            <v>116.43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F143">
            <v>134.91999999999999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F144">
            <v>164.46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F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F146">
            <v>1.99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F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F149">
            <v>21.1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F150">
            <v>52.76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F151">
            <v>1.1200000000000001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F152">
            <v>3.48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F153">
            <v>4.2300000000000004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F154">
            <v>5.0199999999999996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F155">
            <v>5.72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F156">
            <v>6.59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F157">
            <v>7.51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F158">
            <v>8.36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F159">
            <v>3.63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F160">
            <v>3.91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F161">
            <v>4.1100000000000003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F162">
            <v>4.47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F163">
            <v>4.68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F164">
            <v>4.97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F165">
            <v>5.14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F166">
            <v>5.31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F167">
            <v>5.44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F168">
            <v>5.72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F169">
            <v>6.42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F170">
            <v>8.36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F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F172">
            <v>3.51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F173">
            <v>3.86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F174">
            <v>4.0599999999999996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F175">
            <v>4.3600000000000003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F176">
            <v>4.6500000000000004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F177">
            <v>4.88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F178">
            <v>5.05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F179">
            <v>5.33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F180">
            <v>5.41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F181">
            <v>5.63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F182">
            <v>6.35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F183">
            <v>8.32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F184">
            <v>2.38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F185">
            <v>6.04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F186">
            <v>6.06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F187">
            <v>7.35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F188">
            <v>8.65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F189">
            <v>9.9499999999999993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F190">
            <v>9.9600000000000009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F191">
            <v>11.26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F192">
            <v>5.79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F193">
            <v>6.24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F194">
            <v>6.48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F195">
            <v>6.84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F196">
            <v>7.12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F197">
            <v>7.39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F198">
            <v>7.65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F199">
            <v>7.92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F200">
            <v>8.1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F201">
            <v>8.41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F202">
            <v>9.1999999999999993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F203">
            <v>11.58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F204">
            <v>4.92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F205">
            <v>5.27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F206">
            <v>5.61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F207">
            <v>5.98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F208">
            <v>6.26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F209">
            <v>6.53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F210">
            <v>6.86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F211">
            <v>7.08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F212">
            <v>7.19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F213">
            <v>7.51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F214">
            <v>8.44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F215">
            <v>10.84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F216">
            <v>17.61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F217">
            <v>20.02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F218">
            <v>20.54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F219">
            <v>21.27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F220">
            <v>21.79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F221">
            <v>22.31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F222">
            <v>22.54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F223">
            <v>10.49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F224">
            <v>11.3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F225">
            <v>11.64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F226">
            <v>12.04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F227">
            <v>12.8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F228">
            <v>1.56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F229">
            <v>1.81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F230">
            <v>5.1100000000000003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F231">
            <v>13.4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F232">
            <v>1.22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F233">
            <v>8.2899999999999991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F234">
            <v>0.48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F235">
            <v>0.75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F236">
            <v>8.2899999999999991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F237">
            <v>8.2899999999999991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F238">
            <v>8.93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F239">
            <v>10.02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F240">
            <v>10.02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F241">
            <v>27.11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F242">
            <v>42.92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F243">
            <v>43.93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F244">
            <v>37.630000000000003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F245">
            <v>109.32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F246">
            <v>62.57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F247">
            <v>0.14000000000000001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F248">
            <v>0.1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F249">
            <v>0.49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F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F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F252">
            <v>1.45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F253">
            <v>1.44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F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F255">
            <v>2.08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F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F257">
            <v>2.29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F258">
            <v>59.33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F259">
            <v>51.03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F260">
            <v>38.67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F261">
            <v>34.15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F262">
            <v>33.619999999999997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F263">
            <v>108.71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F264">
            <v>136.71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F265">
            <v>283.45999999999998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F266">
            <v>309.39999999999998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F267">
            <v>53.64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F268">
            <v>2.64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F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F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F271">
            <v>29.91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F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F273">
            <v>180.91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F274">
            <v>215.84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F275">
            <v>227.71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F276">
            <v>240.46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F277">
            <v>253.88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F278">
            <v>234.5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F279">
            <v>267.14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F280">
            <v>246.77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F281">
            <v>277.97000000000003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F282">
            <v>257.87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F283">
            <v>290.72000000000003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F284">
            <v>303.72000000000003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F285">
            <v>282.39999999999998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F286">
            <v>315.58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F287">
            <v>327.2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F288">
            <v>304.86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F289">
            <v>327.78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F290">
            <v>30.53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F291">
            <v>24.24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F292">
            <v>26.83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F293">
            <v>15.4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F294">
            <v>125.92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F295">
            <v>138.46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F296">
            <v>190.99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F297">
            <v>238.61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F298">
            <v>127.15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F299">
            <v>260.58999999999997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F300">
            <v>403.83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F301">
            <v>266.54000000000002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F302">
            <v>773.36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F303">
            <v>1002.96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F304">
            <v>1253.0999999999999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F305">
            <v>1513.82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F306">
            <v>1826.88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F307">
            <v>2174.0300000000002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F308">
            <v>2588.98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F309">
            <v>2381.86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F310">
            <v>2648.55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F311">
            <v>2937.19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F312">
            <v>3358.9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F313">
            <v>3944.44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F314">
            <v>3082.9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F315">
            <v>3441.26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F316">
            <v>3828.28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F317">
            <v>4394.09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F318">
            <v>5346.16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F319">
            <v>3921.04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F320">
            <v>4394.1899999999996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F321">
            <v>4905.6000000000004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F322">
            <v>5653.63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F323">
            <v>6911.34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F324">
            <v>4925.0200000000004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F325">
            <v>5532.88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F326">
            <v>6193.77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F327">
            <v>7163.5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F328">
            <v>8788.49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F329">
            <v>5872.03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F330">
            <v>6605.12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F331">
            <v>7430.86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F332">
            <v>8557.61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F333">
            <v>10507.63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F334">
            <v>7211.43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F335">
            <v>8127.56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F336">
            <v>9120.11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F337">
            <v>10568.89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F338">
            <v>12527.11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F339">
            <v>1352.9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F340">
            <v>1584.9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F341">
            <v>1835.63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F342">
            <v>2201.66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F343">
            <v>2819.05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F344">
            <v>296.33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F345">
            <v>316.25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F346">
            <v>337.81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F347">
            <v>368.94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F348">
            <v>420.85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F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F350">
            <v>183.82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F351">
            <v>573.25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F352">
            <v>71.989999999999995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F353">
            <v>9.44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F354">
            <v>16.04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F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F356">
            <v>10.93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F357">
            <v>10.61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F358">
            <v>9.56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F359">
            <v>8.6999999999999993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F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F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F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F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F364">
            <v>7.79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F365">
            <v>8.1999999999999993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F366">
            <v>302.45999999999998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F367">
            <v>443.97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F368">
            <v>441.99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F369">
            <v>827.42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F370">
            <v>341.41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F371">
            <v>478.11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F372">
            <v>529.21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F373">
            <v>955.7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F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F375">
            <v>26.21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F376">
            <v>3.64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F377">
            <v>6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F378">
            <v>77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F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F380">
            <v>32.909999999999997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F381">
            <v>4.37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F382">
            <v>7.2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F383">
            <v>169.21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F384">
            <v>52.49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F385">
            <v>216.56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F386">
            <v>315.29000000000002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F387">
            <v>450.19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F388">
            <v>605.29999999999995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F389">
            <v>898.56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F390">
            <v>467.01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F391">
            <v>778.51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F392">
            <v>1204.75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F393">
            <v>1743.56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F394">
            <v>3148.01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F395">
            <v>490.76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F396">
            <v>819.08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F397">
            <v>1263.28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F398">
            <v>1834.07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F399">
            <v>3317.23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F400">
            <v>547.66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F401">
            <v>911.4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F402">
            <v>1405.29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F403">
            <v>2045.56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F404">
            <v>3710.45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F405">
            <v>676.96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F406">
            <v>1226.7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F407">
            <v>1742.67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F408">
            <v>2538.5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F409">
            <v>4665.8900000000003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F410">
            <v>927.15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F411">
            <v>1186.5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F412">
            <v>1894.91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F413">
            <v>1687.18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F414">
            <v>2449.44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F415">
            <v>4303.68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F416">
            <v>1762.9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F417">
            <v>2564.41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F418">
            <v>4518.67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F419">
            <v>1960.49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F420">
            <v>2854.31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F421">
            <v>5049.58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F422">
            <v>2420.2399999999998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F423">
            <v>3523.01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F424">
            <v>6248.02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F425">
            <v>1307.51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F426">
            <v>1768.82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F427">
            <v>2637.95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F428">
            <v>2177.25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F429">
            <v>3162.21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F430">
            <v>5501.76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F431">
            <v>2268.85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F432">
            <v>3302.99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F433">
            <v>5751.61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F434">
            <v>2524.5500000000002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F435">
            <v>3674.13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F436">
            <v>6416.14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F437">
            <v>3102.83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F438">
            <v>4520.6400000000003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F439">
            <v>7937.31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F440">
            <v>943.77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F441">
            <v>1364.43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F442">
            <v>1942.01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F443">
            <v>2556.91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F444">
            <v>854.14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F445">
            <v>1220.78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F446">
            <v>1836.29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F447">
            <v>2496.2199999999998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F448">
            <v>932.05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F449">
            <v>1443.11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F450">
            <v>2118.4699999999998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F451">
            <v>3067.32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F452">
            <v>1063.42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F453">
            <v>1623.18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F454">
            <v>2370.19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F455">
            <v>3359.73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F456">
            <v>1223.9100000000001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F457">
            <v>1828.6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F458">
            <v>2612.86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F459">
            <v>3692.26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F460">
            <v>1274.94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F461">
            <v>1990.99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F462">
            <v>2874.2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F463">
            <v>4012.73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F464">
            <v>1339.2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F465">
            <v>2140.7800000000002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F466">
            <v>3247.57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F467">
            <v>4343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F468">
            <v>5412.49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F469">
            <v>8475.8799999999992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F470">
            <v>11448.96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F471">
            <v>16400.13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F472">
            <v>5507.51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F473">
            <v>8579.7000000000007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F474">
            <v>12065.22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F475">
            <v>17191.55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F476">
            <v>6004.52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F477">
            <v>9336.23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F478">
            <v>13432.34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F479">
            <v>18960.41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F480">
            <v>7470.4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F481">
            <v>11996.21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F482">
            <v>17013.89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F483">
            <v>23924.55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F484">
            <v>1647.9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F485">
            <v>2391.0500000000002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F486">
            <v>3013.05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F487">
            <v>4144.82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F488">
            <v>1450.24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F489">
            <v>2123.17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F490">
            <v>2864.59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F491">
            <v>3930.89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F492">
            <v>1546.34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F493">
            <v>2407.67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F494">
            <v>3344.94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F495">
            <v>4362.68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F496">
            <v>1760.86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F497">
            <v>2780.87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F498">
            <v>3808.73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F499">
            <v>5214.3500000000004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F500">
            <v>1941.68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F501">
            <v>3195.72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F502">
            <v>4089.68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F503">
            <v>5832.59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F504">
            <v>2186.4499999999998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F505">
            <v>3493.64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F506">
            <v>4625.7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F507">
            <v>6528.06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F508">
            <v>2329.8000000000002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F509">
            <v>3582.84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F510">
            <v>5058.41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F511">
            <v>6511.08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F512">
            <v>6291.38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F513">
            <v>9830.24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F514">
            <v>13824.95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F515">
            <v>20105.54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F516">
            <v>6905.86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F517">
            <v>10814.78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F518">
            <v>14896.79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F519">
            <v>21578.83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F520">
            <v>7125.6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F521">
            <v>11637.63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F522">
            <v>15837.81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F523">
            <v>24495.89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F524">
            <v>9276.3700000000008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F525">
            <v>14818.75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F526">
            <v>21354.27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F527">
            <v>31015.02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F528">
            <v>2285.0500000000002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F529">
            <v>3317.75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F530">
            <v>4495.51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F531">
            <v>5790.65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F532">
            <v>2064.02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F533">
            <v>3001.34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F534">
            <v>3986.11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F535">
            <v>5483.12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F536">
            <v>2241.81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F537">
            <v>3436.82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F538">
            <v>4677.1400000000003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F539">
            <v>6400.28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F540">
            <v>2418.8000000000002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F541">
            <v>3859.22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F542">
            <v>5308.57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F543">
            <v>7191.27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F544">
            <v>2696.62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F545">
            <v>4355.76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F546">
            <v>6040.14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F547">
            <v>8083.17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F548">
            <v>3190.53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F549">
            <v>4747.88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F550">
            <v>6343.05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F551">
            <v>8637.1299999999992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F552">
            <v>3243.5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F553">
            <v>5075.12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F554">
            <v>6803.35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F555">
            <v>9379.32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F556">
            <v>7797.68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F557">
            <v>11925.54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F558">
            <v>16899.830000000002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F559">
            <v>23995.86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F560">
            <v>8445.08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F561">
            <v>12824.04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F562">
            <v>18228.060000000001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F563">
            <v>23361.34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F564">
            <v>8856.08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F565">
            <v>14169.67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F566">
            <v>20764.759999999998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F567">
            <v>29949.200000000001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F568">
            <v>11176.09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F569">
            <v>17941.25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F570">
            <v>26268.53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F571">
            <v>37956.39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F572">
            <v>1028.1099999999999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F573">
            <v>1279.3399999999999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F574">
            <v>1076.94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F575">
            <v>1339.98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F576">
            <v>1958.05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F577">
            <v>2435.4499999999998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F578">
            <v>2031.03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F579">
            <v>2442.35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F580">
            <v>41.27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F581">
            <v>30.75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F582">
            <v>59.73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F583">
            <v>46.54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F584">
            <v>42.65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F585">
            <v>32.01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F586">
            <v>59.97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F587">
            <v>45.4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F588">
            <v>24.52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F589">
            <v>17.53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F590">
            <v>27.55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F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F592">
            <v>38.75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F593">
            <v>38.26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F594">
            <v>44.31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F595">
            <v>50.88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F596">
            <v>61.18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F597">
            <v>67.75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F598">
            <v>23.89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F599">
            <v>38.26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F600">
            <v>21.89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F601">
            <v>7.29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F602">
            <v>21.55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F603">
            <v>71.16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F604">
            <v>82.9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F605">
            <v>7.42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F606">
            <v>20.12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F607">
            <v>5.0599999999999996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F608">
            <v>26.52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F609">
            <v>32.799999999999997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F610">
            <v>127.19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F611">
            <v>8.4700000000000006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F612">
            <v>37.07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F613">
            <v>25.03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F614">
            <v>21.69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F615">
            <v>17.600000000000001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F616">
            <v>30.24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F617">
            <v>20.420000000000002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F618">
            <v>17.61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F619">
            <v>14.71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F620">
            <v>21.45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F621">
            <v>29.69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F622">
            <v>13.88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F623">
            <v>11.5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F624">
            <v>9.89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F625">
            <v>7.59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F626">
            <v>7.66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F627">
            <v>6.4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F628">
            <v>5.44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F629">
            <v>3.99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F630">
            <v>29.78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F631">
            <v>18.239999999999998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F632">
            <v>23.88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F633">
            <v>43.71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F634">
            <v>12.46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F635">
            <v>8.0299999999999994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F636">
            <v>7.55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F637">
            <v>4.66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F638">
            <v>38.630000000000003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F639">
            <v>30.75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F640">
            <v>18.04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F641">
            <v>12.69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F642">
            <v>17.72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F643">
            <v>11.07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F644">
            <v>17.420000000000002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F645">
            <v>29.27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F646">
            <v>909.9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F647">
            <v>886.15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F648">
            <v>862.39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F649">
            <v>837.56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F650">
            <v>1143.0899999999999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F651">
            <v>1118.26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F652">
            <v>1093.43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F653">
            <v>1069.67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F654">
            <v>1375.21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F655">
            <v>1350.38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F656">
            <v>1325.54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F657">
            <v>1300.71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F658">
            <v>1601.92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F659">
            <v>1577.09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F660">
            <v>1552.25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F661">
            <v>1527.42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F662">
            <v>1834.04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F663">
            <v>1809.2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F664">
            <v>1784.37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F665">
            <v>1759.53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F666">
            <v>926.31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F667">
            <v>901.48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F668">
            <v>879.02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F669">
            <v>851.81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F670">
            <v>1157.3499999999999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F671">
            <v>1133.5899999999999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F672">
            <v>1111.1400000000001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F673">
            <v>1182.18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F674">
            <v>1389.46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F675">
            <v>1365.71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F676">
            <v>1343.25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F677">
            <v>1316.04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F678">
            <v>1616.17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F679">
            <v>1591.34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F680">
            <v>1569.96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F681">
            <v>1542.75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F682">
            <v>1848.29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F683">
            <v>1823.45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F684">
            <v>1802.08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F685">
            <v>1774.87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F686">
            <v>98.8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F687">
            <v>50.34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F688">
            <v>73.92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F689">
            <v>131.97999999999999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F690">
            <v>67.7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F691">
            <v>97.2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F692">
            <v>177.28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F693">
            <v>226.16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F694">
            <v>214.38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F695">
            <v>301.01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F696">
            <v>252.6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F697">
            <v>349.95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F698">
            <v>288.38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F699">
            <v>398.76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F700">
            <v>379.25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F701">
            <v>521.38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F702">
            <v>356.33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F703">
            <v>489.91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F704">
            <v>407.72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F705">
            <v>559.28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F706">
            <v>521.67999999999995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F707">
            <v>710.29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F708">
            <v>68.489999999999995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F709">
            <v>98.09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F710">
            <v>107.74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F711">
            <v>154.69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F712">
            <v>28.55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F713">
            <v>34.96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F714">
            <v>124.94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F715">
            <v>148.59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F716">
            <v>177.12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F717">
            <v>216.44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F718">
            <v>152.07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F719">
            <v>498.54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F720">
            <v>798.34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F721">
            <v>1172.0999999999999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F722">
            <v>1590.25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F723">
            <v>2611.79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F724">
            <v>1660.19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F725">
            <v>2257.5500000000002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F726">
            <v>3589.18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F727">
            <v>2149.31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F728">
            <v>2924.69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F729">
            <v>4566.1099999999997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F730">
            <v>169.25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F731">
            <v>313.18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F732">
            <v>389.8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F733">
            <v>466.53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F734">
            <v>529.41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F735">
            <v>616.46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F736">
            <v>693.08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F737">
            <v>769.81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F738">
            <v>603.79999999999995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F739">
            <v>729.55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F740">
            <v>858.72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F741">
            <v>984.47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F742">
            <v>1110.22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F743">
            <v>1239.4000000000001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F744">
            <v>1365.15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F745">
            <v>610.66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F746">
            <v>591.71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F747">
            <v>833.32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F748">
            <v>1060.18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F749">
            <v>1247.31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F750">
            <v>1554.04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F751">
            <v>726.46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F752">
            <v>704.35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F753">
            <v>971.12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F754">
            <v>1206.74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F755">
            <v>1405.78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F756">
            <v>1709.41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F757">
            <v>845.41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F758">
            <v>826.46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F759">
            <v>1118.3900000000001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F760">
            <v>1369.08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F761">
            <v>1576.88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F762">
            <v>1899.96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F763">
            <v>817.12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F764">
            <v>792.86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F765">
            <v>944.03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F766">
            <v>1133.06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F767">
            <v>1324.59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F768">
            <v>1625.81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F769">
            <v>940.74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F770">
            <v>921.79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F771">
            <v>1086.21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F772">
            <v>1258.0999999999999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F773">
            <v>1483.06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F774">
            <v>1800.58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F775">
            <v>1117.4100000000001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F776">
            <v>1060.2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F777">
            <v>1241.01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F778">
            <v>1445.11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F779">
            <v>1654.16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F780">
            <v>1987.98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F781">
            <v>562.11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F782">
            <v>645.38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F783">
            <v>724.79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F784">
            <v>808.65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F785">
            <v>888.46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F786">
            <v>971.33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F787">
            <v>1051.33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F788">
            <v>68.849999999999994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F789">
            <v>160.61000000000001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F790">
            <v>226.37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F791">
            <v>326.72000000000003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F792">
            <v>441.13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F793">
            <v>661.36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F794">
            <v>101.81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F795">
            <v>123.46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F796">
            <v>181.44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F797">
            <v>157.61000000000001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F798">
            <v>141.74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F799">
            <v>133.72999999999999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F800">
            <v>91.29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F801">
            <v>194.39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F802">
            <v>30.27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F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F804">
            <v>32.03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F805">
            <v>125.07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F806">
            <v>35.590000000000003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F807">
            <v>44.28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F808">
            <v>52.64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F809">
            <v>59.73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F810">
            <v>75.87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F811">
            <v>105.47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F812">
            <v>119.28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F813">
            <v>147.33000000000001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F814">
            <v>154.47999999999999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F815">
            <v>179.01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F816">
            <v>218.2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F817">
            <v>3.92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F818">
            <v>0.86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F819">
            <v>56.22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F820">
            <v>32.03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F821">
            <v>139.43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F822">
            <v>33.17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F823">
            <v>138.34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F824">
            <v>196.56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F825">
            <v>220.52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F826">
            <v>244.38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F827">
            <v>231.72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F828">
            <v>260.49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F829">
            <v>287.66000000000003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F830">
            <v>421.92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F831">
            <v>562.24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F832">
            <v>535.33000000000004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F833">
            <v>254.14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F834">
            <v>63.72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F835">
            <v>882.36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F836">
            <v>86.05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F837">
            <v>40044.01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F838">
            <v>15.13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F839">
            <v>11.7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F840">
            <v>7.83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F841">
            <v>0.47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F842">
            <v>0.53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F843">
            <v>0.36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F844">
            <v>0.36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F845">
            <v>0.4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F846">
            <v>0.24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F848">
            <v>6.81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F849">
            <v>10.57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F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F851">
            <v>7.84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F852">
            <v>12.57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F853">
            <v>19.899999999999999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F854">
            <v>45.27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F855">
            <v>39.04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F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F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F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F859">
            <v>0.21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F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F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F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F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F864">
            <v>1.7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F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F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F867">
            <v>2.4700000000000002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F868">
            <v>2.64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F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F870">
            <v>1.07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F871">
            <v>29.78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F872">
            <v>19.96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F873">
            <v>23.8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F874">
            <v>65.11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F875">
            <v>16.22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F876">
            <v>43.5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F877">
            <v>42.13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F878">
            <v>26.99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F879">
            <v>84.21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F880">
            <v>18.84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F881">
            <v>243.59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F882">
            <v>6.65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F883">
            <v>110.91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F884">
            <v>4.24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F885">
            <v>58.52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F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F887">
            <v>187.34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F888">
            <v>234.67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F889">
            <v>274.27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F890">
            <v>200.78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F891">
            <v>127.58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F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F893">
            <v>30.84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F894">
            <v>16.04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F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F896">
            <v>2.5299999999999998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F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F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F899">
            <v>4.37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F900">
            <v>5.46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F901">
            <v>52.49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F902">
            <v>1036.74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F903">
            <v>1285.8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F904">
            <v>1085.56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F905">
            <v>1346.44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F906">
            <v>1958.05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F907">
            <v>2435.4499999999998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F908">
            <v>2031.03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F909">
            <v>2442.35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F910">
            <v>40.96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F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F912">
            <v>73.02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F913">
            <v>48.23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F914">
            <v>3.47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F915">
            <v>3.7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F916">
            <v>120.63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F917">
            <v>110.38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F918">
            <v>129.85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F919">
            <v>94.79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F920">
            <v>1.54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F921">
            <v>1.23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F922">
            <v>0.96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F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F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F925">
            <v>69.45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F926">
            <v>152.65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F927">
            <v>7.66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F928">
            <v>67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F929">
            <v>30.01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F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F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F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F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F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F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F936">
            <v>138.94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F937">
            <v>210.07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F938">
            <v>309.63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F939">
            <v>446.58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F940">
            <v>3.06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F941">
            <v>12.73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F942">
            <v>15.52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F943">
            <v>127.92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F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F945">
            <v>19.87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F946">
            <v>14.72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F947">
            <v>12.62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F948">
            <v>2.71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F949">
            <v>12.13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F950">
            <v>10.34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F951">
            <v>6.84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F952">
            <v>5.64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F953">
            <v>2.0699999999999998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F954">
            <v>52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F955">
            <v>15.04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F956">
            <v>13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F957">
            <v>16.260000000000002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F958">
            <v>3.23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F959">
            <v>4.95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F960">
            <v>43.7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F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F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F963">
            <v>189.77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F964">
            <v>0.06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F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F966">
            <v>0.54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F967">
            <v>0.55000000000000004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F968">
            <v>0.78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F969">
            <v>0.36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F970">
            <v>0.43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F971">
            <v>0.64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F972">
            <v>0.41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F973">
            <v>0.6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F974">
            <v>0.24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F975">
            <v>1.03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F976">
            <v>1.07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F977">
            <v>0.84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F979">
            <v>182.92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F980">
            <v>291.39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F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F982">
            <v>30.84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F983">
            <v>183.82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F984">
            <v>201.4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F985">
            <v>228.84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F986">
            <v>249.65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F987">
            <v>127.24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F988">
            <v>139.97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F989">
            <v>217.45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F990">
            <v>237.78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F991">
            <v>201.42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F992">
            <v>6.87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F993">
            <v>10.66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F994">
            <v>9.9499999999999993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F995">
            <v>13.56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F996">
            <v>27.8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F997">
            <v>34.42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F998">
            <v>39.03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F999">
            <v>8.3000000000000007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F1000">
            <v>23.2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F1001">
            <v>8.9600000000000009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F1002">
            <v>24.53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F1003">
            <v>186.91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F1004">
            <v>246.95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F1005">
            <v>11.76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F1006">
            <v>18.73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F1007">
            <v>147.65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F1008">
            <v>207.69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F1009">
            <v>67.849999999999994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F1010">
            <v>125.99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F1011">
            <v>24.73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F1012">
            <v>17.399999999999999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F1013">
            <v>0.43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F1014">
            <v>0.6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F1015">
            <v>0.84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F1017">
            <v>0.24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F1018">
            <v>21.1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F1019">
            <v>52.76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F1020">
            <v>1.24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F1021">
            <v>4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F1022">
            <v>4.33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F1023">
            <v>4.59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F1024">
            <v>4.92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F1025">
            <v>5.18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F1026">
            <v>5.49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F1027">
            <v>5.69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F1028">
            <v>5.84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F1029">
            <v>6.09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F1030">
            <v>6.33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F1031">
            <v>7.19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F1032">
            <v>9.48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F1033">
            <v>3.89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F1034">
            <v>4.28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F1035">
            <v>4.5199999999999996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F1036">
            <v>4.82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F1037">
            <v>5.13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F1038">
            <v>5.39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F1039">
            <v>5.6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F1040">
            <v>5.87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F1041">
            <v>6.04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F1042">
            <v>6.25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F1043">
            <v>7.1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F1044">
            <v>9.44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F1045">
            <v>2.16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F1046">
            <v>6.39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F1047">
            <v>6.89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F1048">
            <v>7.17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F1049">
            <v>7.62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F1050">
            <v>7.93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F1051">
            <v>8.1300000000000008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F1052">
            <v>8.4499999999999993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F1053">
            <v>8.7100000000000009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F1054">
            <v>8.86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F1055">
            <v>9.25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F1056">
            <v>10.220000000000001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F1057">
            <v>12.81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F1058">
            <v>5.46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F1059">
            <v>5.83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F1060">
            <v>6.26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F1061">
            <v>6.63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F1062">
            <v>6.91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F1063">
            <v>7.24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F1064">
            <v>7.64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F1065">
            <v>7.85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F1066">
            <v>8.01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F1067">
            <v>8.36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F1068">
            <v>9.41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F1069">
            <v>12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F1070">
            <v>19.3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F1071">
            <v>21.71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F1072">
            <v>22.35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F1073">
            <v>23.12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F1074">
            <v>23.81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F1075">
            <v>24.25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F1076">
            <v>24.68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F1077">
            <v>1.7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F1078">
            <v>2.02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F1079">
            <v>1.3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F1080">
            <v>8.57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F1081">
            <v>0.53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F1082">
            <v>0.83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F1083">
            <v>8.57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F1084">
            <v>8.57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F1085">
            <v>0.53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F1086">
            <v>9.07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F1087">
            <v>10.43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F1088">
            <v>10.43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F1089">
            <v>27.52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F1090">
            <v>43.43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F1091">
            <v>44.54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F1092">
            <v>38.22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F1093">
            <v>52.12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F1094">
            <v>109.61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F1095">
            <v>64.09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F1096">
            <v>12.8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F1097">
            <v>0.17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F1098">
            <v>0.1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F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F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F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F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F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F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F1105">
            <v>2.14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F1106">
            <v>2.16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F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F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F1109">
            <v>2.39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F1110">
            <v>3.17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F1111">
            <v>3.73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F1112">
            <v>0.52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F1113">
            <v>0.93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F1114">
            <v>61.21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F1115">
            <v>51.61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F1116">
            <v>39.270000000000003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F1117">
            <v>34.75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F1118">
            <v>34.22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F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F1120">
            <v>29.87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F1121">
            <v>4.68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F1122">
            <v>312.11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F1123">
            <v>2.64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F1124">
            <v>6.16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F1125">
            <v>104.36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F1126">
            <v>3.95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F1127">
            <v>56.65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F1128">
            <v>3.89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F1129">
            <v>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F1130">
            <v>13.14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F1131">
            <v>71.58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F1132">
            <v>93.45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F1133">
            <v>129.79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F1134">
            <v>1028.1099999999999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F1135">
            <v>1279.3399999999999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F1136">
            <v>1076.94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F1137">
            <v>1339.98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F1138">
            <v>1958.05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F1139">
            <v>2435.4499999999998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F1140">
            <v>2031.03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F1141">
            <v>2442.35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F1142">
            <v>36.86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F1143">
            <v>246.17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F1144">
            <v>67.47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F1145">
            <v>306.33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F1146">
            <v>3.92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F1147">
            <v>0.86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F1148">
            <v>56.22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F1149">
            <v>32.03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F1150">
            <v>139.43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F1151">
            <v>138.34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F1152">
            <v>196.56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F1153">
            <v>220.52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F1154">
            <v>244.38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F1155">
            <v>231.72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F1156">
            <v>260.49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F1157">
            <v>287.66000000000003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F1158">
            <v>421.92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F1159">
            <v>562.24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F1160">
            <v>535.33000000000004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F1161">
            <v>254.14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F1162">
            <v>61.95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F1163">
            <v>882.36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F1164">
            <v>92.75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F1165">
            <v>15.13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F1166">
            <v>11.7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F1167">
            <v>18.739999999999998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F1168">
            <v>0.55000000000000004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F1169">
            <v>0.36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F1170">
            <v>0.41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F1171">
            <v>0.24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QUANTITATIVO"/>
      <sheetName val="Orçamento"/>
      <sheetName val="Transporte"/>
      <sheetName val="DRENAGEM"/>
      <sheetName val="INST MOB"/>
      <sheetName val="DESMAT. DEST. LIMP. AREA"/>
      <sheetName val="REGULARIZAÇÃO DO SUBLEITO"/>
      <sheetName val="BASE"/>
      <sheetName val="SUB-BASE"/>
      <sheetName val="IMPRIMAÇÃO  E CM-30"/>
      <sheetName val="TSS E RR-2C"/>
      <sheetName val="TSD E RR-2C"/>
    </sheetNames>
    <sheetDataSet>
      <sheetData sheetId="0" refreshError="1">
        <row r="3">
          <cell r="B3" t="str">
            <v>Atividades Auxiliares ou Básica</v>
          </cell>
          <cell r="F3" t="str">
            <v>Und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F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F5">
            <v>0.35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F6">
            <v>0.42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F7">
            <v>0.41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F8">
            <v>0.49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F9">
            <v>0.45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F10">
            <v>0.57999999999999996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F11">
            <v>0.54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F12">
            <v>0.61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F13">
            <v>0.27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F14">
            <v>0.32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F15">
            <v>0.66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F16">
            <v>0.27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F17">
            <v>0.32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F18">
            <v>0.31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F19">
            <v>0.37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F20">
            <v>0.34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F21">
            <v>0.45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F22">
            <v>0.4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F23">
            <v>0.55000000000000004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F24">
            <v>0.18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F25">
            <v>0.73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F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F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F28">
            <v>0.5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F29">
            <v>0.37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F30">
            <v>2.12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F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F32">
            <v>2.2599999999999998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F33">
            <v>20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F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F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F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F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F38">
            <v>0.23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F39">
            <v>0.48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F40">
            <v>1.22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F41">
            <v>2.62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F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F43">
            <v>5.13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F44">
            <v>2.83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F45">
            <v>17.23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F46">
            <v>19.3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F47">
            <v>13.77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F48">
            <v>4.51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F49">
            <v>3.72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F50">
            <v>10.49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F51">
            <v>16.3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F52">
            <v>21.32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F53">
            <v>24.22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F54">
            <v>21.02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F55">
            <v>20.61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F56">
            <v>23.73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F57">
            <v>28.11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F58">
            <v>15.54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F59">
            <v>74.66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F60">
            <v>40.020000000000003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F61">
            <v>27.83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F62">
            <v>17.48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F63">
            <v>23.01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F64">
            <v>18.27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F65">
            <v>20.22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F66">
            <v>12.33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F67">
            <v>134.68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F68">
            <v>160.74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F69">
            <v>169.68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F70">
            <v>179.02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F71">
            <v>189.13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F72">
            <v>198.85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F73">
            <v>216.35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F74">
            <v>192.05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F75">
            <v>195.59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F76">
            <v>22.81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F77">
            <v>135.63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F78">
            <v>142.71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F79">
            <v>3.8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F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F81">
            <v>3.65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F82">
            <v>217.24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F83">
            <v>178.49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F84">
            <v>149.31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F85">
            <v>92.93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F86">
            <v>78.349999999999994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F87">
            <v>80.790000000000006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F88">
            <v>198.02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F89">
            <v>204.65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F90">
            <v>287.92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F91">
            <v>193.95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F92">
            <v>135.57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F93">
            <v>24.2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F94">
            <v>7.61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F95">
            <v>222.81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F96">
            <v>23.5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F97">
            <v>14.8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F98">
            <v>16.170000000000002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F99">
            <v>10.56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F100">
            <v>9.2100000000000009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F101">
            <v>9.43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F102">
            <v>9.31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F103">
            <v>15.16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F104">
            <v>15.38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F105">
            <v>15.36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F106">
            <v>22.53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F107">
            <v>22.75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F108">
            <v>22.84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F109">
            <v>90.58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F110">
            <v>138.6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F111">
            <v>209.05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F112">
            <v>290.89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F113">
            <v>452.94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F114">
            <v>0.67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F115">
            <v>0.94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F116">
            <v>1.19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F117">
            <v>14.12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F118">
            <v>94.26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F119">
            <v>111.28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F120">
            <v>156.53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F121">
            <v>18.64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F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F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F124">
            <v>2.74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F125">
            <v>7.11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F126">
            <v>24.14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F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F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F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F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F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F132">
            <v>105.07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F133">
            <v>25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F134">
            <v>79.489999999999995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F135">
            <v>89.9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F136">
            <v>111.04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F137">
            <v>26.82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F138">
            <v>33.369999999999997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F139">
            <v>39.67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F140">
            <v>45.01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F141">
            <v>57.18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F142">
            <v>116.43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F143">
            <v>134.91999999999999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F144">
            <v>164.46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F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F146">
            <v>1.99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F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F149">
            <v>21.1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F150">
            <v>52.76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F151">
            <v>1.1200000000000001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F152">
            <v>3.48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F153">
            <v>4.2300000000000004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F154">
            <v>5.0199999999999996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F155">
            <v>5.72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F156">
            <v>6.59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F157">
            <v>7.51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F158">
            <v>8.36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F159">
            <v>3.63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F160">
            <v>3.91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F161">
            <v>4.1100000000000003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F162">
            <v>4.47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F163">
            <v>4.68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F164">
            <v>4.97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F165">
            <v>5.14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F166">
            <v>5.31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F167">
            <v>5.44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F168">
            <v>5.72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F169">
            <v>6.42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F170">
            <v>8.36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F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F172">
            <v>3.51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F173">
            <v>3.86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F174">
            <v>4.0599999999999996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F175">
            <v>4.3600000000000003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F176">
            <v>4.6500000000000004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F177">
            <v>4.88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F178">
            <v>5.05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F179">
            <v>5.33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F180">
            <v>5.41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F181">
            <v>5.63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F182">
            <v>6.35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F183">
            <v>8.32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F184">
            <v>2.38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F185">
            <v>6.04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F186">
            <v>6.06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F187">
            <v>7.35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F188">
            <v>8.65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F189">
            <v>9.9499999999999993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F190">
            <v>9.9600000000000009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F191">
            <v>11.26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F192">
            <v>5.79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F193">
            <v>6.24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F194">
            <v>6.48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F195">
            <v>6.84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F196">
            <v>7.12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F197">
            <v>7.39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F198">
            <v>7.65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F199">
            <v>7.92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F200">
            <v>8.1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F201">
            <v>8.41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F202">
            <v>9.1999999999999993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F203">
            <v>11.58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F204">
            <v>4.92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F205">
            <v>5.27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F206">
            <v>5.61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F207">
            <v>5.98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F208">
            <v>6.26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F209">
            <v>6.53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F210">
            <v>6.86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F211">
            <v>7.08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F212">
            <v>7.19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F213">
            <v>7.51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F214">
            <v>8.44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F215">
            <v>10.84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F216">
            <v>17.61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F217">
            <v>20.02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F218">
            <v>20.54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F219">
            <v>21.27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F220">
            <v>21.79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F221">
            <v>22.31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F222">
            <v>22.54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F223">
            <v>10.49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F224">
            <v>11.3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F225">
            <v>11.64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F226">
            <v>12.04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F227">
            <v>12.8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F228">
            <v>1.56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F229">
            <v>1.81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F230">
            <v>5.1100000000000003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F231">
            <v>13.4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F232">
            <v>1.22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F233">
            <v>8.2899999999999991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F234">
            <v>0.48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F235">
            <v>0.75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F236">
            <v>8.2899999999999991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F237">
            <v>8.2899999999999991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F238">
            <v>8.93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F239">
            <v>10.02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F240">
            <v>10.02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F241">
            <v>27.11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F242">
            <v>42.92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F243">
            <v>43.93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F244">
            <v>37.630000000000003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F245">
            <v>109.32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F246">
            <v>62.57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F247">
            <v>0.14000000000000001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F248">
            <v>0.1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F249">
            <v>0.49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F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F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F252">
            <v>1.45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F253">
            <v>1.44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F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F255">
            <v>2.08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F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F257">
            <v>2.29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F258">
            <v>59.33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F259">
            <v>51.03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F260">
            <v>38.67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F261">
            <v>34.15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F262">
            <v>33.619999999999997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F263">
            <v>108.71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F264">
            <v>136.71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F265">
            <v>283.45999999999998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F266">
            <v>309.39999999999998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F267">
            <v>53.64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F268">
            <v>2.64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F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F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F271">
            <v>29.91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F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F273">
            <v>180.91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F274">
            <v>215.84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F275">
            <v>227.71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F276">
            <v>240.46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F277">
            <v>253.88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F278">
            <v>234.5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F279">
            <v>267.14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F280">
            <v>246.77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F281">
            <v>277.97000000000003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F282">
            <v>257.87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F283">
            <v>290.72000000000003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F284">
            <v>303.72000000000003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F285">
            <v>282.39999999999998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F286">
            <v>315.58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F287">
            <v>327.2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F288">
            <v>304.86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F289">
            <v>327.78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F290">
            <v>30.53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F291">
            <v>24.24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F292">
            <v>26.83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F293">
            <v>15.4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F294">
            <v>125.92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F295">
            <v>138.46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F296">
            <v>190.99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F297">
            <v>238.61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F298">
            <v>127.15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F299">
            <v>260.58999999999997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F300">
            <v>403.83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F301">
            <v>266.54000000000002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F302">
            <v>773.36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F303">
            <v>1002.96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F304">
            <v>1253.0999999999999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F305">
            <v>1513.82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F306">
            <v>1826.88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F307">
            <v>2174.0300000000002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F308">
            <v>2588.98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F309">
            <v>2381.86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F310">
            <v>2648.55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F311">
            <v>2937.19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F312">
            <v>3358.9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F313">
            <v>3944.44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F314">
            <v>3082.9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F315">
            <v>3441.26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F316">
            <v>3828.28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F317">
            <v>4394.09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F318">
            <v>5346.16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F319">
            <v>3921.04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F320">
            <v>4394.1899999999996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F321">
            <v>4905.6000000000004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F322">
            <v>5653.63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F323">
            <v>6911.34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F324">
            <v>4925.0200000000004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F325">
            <v>5532.88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F326">
            <v>6193.77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F327">
            <v>7163.5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F328">
            <v>8788.49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F329">
            <v>5872.03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F330">
            <v>6605.12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F331">
            <v>7430.86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F332">
            <v>8557.61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F333">
            <v>10507.63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F334">
            <v>7211.43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F335">
            <v>8127.56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F336">
            <v>9120.11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F337">
            <v>10568.89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F338">
            <v>12527.11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F339">
            <v>1352.9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F340">
            <v>1584.9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F341">
            <v>1835.63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F342">
            <v>2201.66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F343">
            <v>2819.05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F344">
            <v>296.33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F345">
            <v>316.25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F346">
            <v>337.81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F347">
            <v>368.94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F348">
            <v>420.85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F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F350">
            <v>183.82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F351">
            <v>573.25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F352">
            <v>71.989999999999995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F353">
            <v>9.44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F354">
            <v>16.04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F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F356">
            <v>10.93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F357">
            <v>10.61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F358">
            <v>9.56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F359">
            <v>8.6999999999999993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F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F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F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F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F364">
            <v>7.79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F365">
            <v>8.1999999999999993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F366">
            <v>302.45999999999998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F367">
            <v>443.97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F368">
            <v>441.99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F369">
            <v>827.42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F370">
            <v>341.41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F371">
            <v>478.11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F372">
            <v>529.21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F373">
            <v>955.7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F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F375">
            <v>26.21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F376">
            <v>3.64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F377">
            <v>6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F378">
            <v>77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F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F380">
            <v>32.909999999999997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F381">
            <v>4.37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F382">
            <v>7.2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F383">
            <v>169.21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F384">
            <v>52.49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F385">
            <v>216.56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F386">
            <v>315.29000000000002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F387">
            <v>450.19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F388">
            <v>605.29999999999995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F389">
            <v>898.56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F390">
            <v>467.01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F391">
            <v>778.51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F392">
            <v>1204.75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F393">
            <v>1743.56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F394">
            <v>3148.01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F395">
            <v>490.76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F396">
            <v>819.08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F397">
            <v>1263.28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F398">
            <v>1834.07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F399">
            <v>3317.23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F400">
            <v>547.66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F401">
            <v>911.4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F402">
            <v>1405.29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F403">
            <v>2045.56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F404">
            <v>3710.45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F405">
            <v>676.96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F406">
            <v>1226.7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F407">
            <v>1742.67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F408">
            <v>2538.5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F409">
            <v>4665.8900000000003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F410">
            <v>927.15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F411">
            <v>1186.5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F412">
            <v>1894.91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F413">
            <v>1687.18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F414">
            <v>2449.44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F415">
            <v>4303.68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F416">
            <v>1762.9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F417">
            <v>2564.41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F418">
            <v>4518.67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F419">
            <v>1960.49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F420">
            <v>2854.31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F421">
            <v>5049.58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F422">
            <v>2420.2399999999998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F423">
            <v>3523.01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F424">
            <v>6248.02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F425">
            <v>1307.51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F426">
            <v>1768.82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F427">
            <v>2637.95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F428">
            <v>2177.25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F429">
            <v>3162.21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F430">
            <v>5501.76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F431">
            <v>2268.85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F432">
            <v>3302.99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F433">
            <v>5751.61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F434">
            <v>2524.5500000000002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F435">
            <v>3674.13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F436">
            <v>6416.14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F437">
            <v>3102.83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F438">
            <v>4520.6400000000003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F439">
            <v>7937.31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F440">
            <v>943.77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F441">
            <v>1364.43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F442">
            <v>1942.01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F443">
            <v>2556.91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F444">
            <v>854.14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F445">
            <v>1220.78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F446">
            <v>1836.29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F447">
            <v>2496.2199999999998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F448">
            <v>932.05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F449">
            <v>1443.11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F450">
            <v>2118.4699999999998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F451">
            <v>3067.32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F452">
            <v>1063.42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F453">
            <v>1623.18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F454">
            <v>2370.19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F455">
            <v>3359.73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F456">
            <v>1223.9100000000001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F457">
            <v>1828.6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F458">
            <v>2612.86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F459">
            <v>3692.26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F460">
            <v>1274.94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F461">
            <v>1990.99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F462">
            <v>2874.2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F463">
            <v>4012.73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F464">
            <v>1339.2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F465">
            <v>2140.7800000000002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F466">
            <v>3247.57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F467">
            <v>4343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F468">
            <v>5412.49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F469">
            <v>8475.8799999999992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F470">
            <v>11448.96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F471">
            <v>16400.13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F472">
            <v>5507.51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F473">
            <v>8579.7000000000007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F474">
            <v>12065.22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F475">
            <v>17191.55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F476">
            <v>6004.52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F477">
            <v>9336.23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F478">
            <v>13432.34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F479">
            <v>18960.41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F480">
            <v>7470.4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F481">
            <v>11996.21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F482">
            <v>17013.89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F483">
            <v>23924.55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F484">
            <v>1647.9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F485">
            <v>2391.0500000000002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F486">
            <v>3013.05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F487">
            <v>4144.82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F488">
            <v>1450.24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F489">
            <v>2123.17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F490">
            <v>2864.59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F491">
            <v>3930.89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F492">
            <v>1546.34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F493">
            <v>2407.67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F494">
            <v>3344.94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F495">
            <v>4362.68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F496">
            <v>1760.86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F497">
            <v>2780.87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F498">
            <v>3808.73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F499">
            <v>5214.3500000000004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F500">
            <v>1941.68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F501">
            <v>3195.72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F502">
            <v>4089.68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F503">
            <v>5832.59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F504">
            <v>2186.4499999999998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F505">
            <v>3493.64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F506">
            <v>4625.7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F507">
            <v>6528.06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F508">
            <v>2329.8000000000002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F509">
            <v>3582.84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F510">
            <v>5058.41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F511">
            <v>6511.08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F512">
            <v>6291.38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F513">
            <v>9830.24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F514">
            <v>13824.95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F515">
            <v>20105.54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F516">
            <v>6905.86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F517">
            <v>10814.78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F518">
            <v>14896.79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F519">
            <v>21578.83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F520">
            <v>7125.6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F521">
            <v>11637.63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F522">
            <v>15837.81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F523">
            <v>24495.89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F524">
            <v>9276.3700000000008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F525">
            <v>14818.75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F526">
            <v>21354.27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F527">
            <v>31015.02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F528">
            <v>2285.0500000000002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F529">
            <v>3317.75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F530">
            <v>4495.51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F531">
            <v>5790.65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F532">
            <v>2064.02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F533">
            <v>3001.34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F534">
            <v>3986.11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F535">
            <v>5483.12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F536">
            <v>2241.81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F537">
            <v>3436.82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F538">
            <v>4677.1400000000003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F539">
            <v>6400.28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F540">
            <v>2418.8000000000002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F541">
            <v>3859.22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F542">
            <v>5308.57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F543">
            <v>7191.27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F544">
            <v>2696.62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F545">
            <v>4355.76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F546">
            <v>6040.14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F547">
            <v>8083.17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F548">
            <v>3190.53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F549">
            <v>4747.88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F550">
            <v>6343.05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F551">
            <v>8637.1299999999992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F552">
            <v>3243.5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F553">
            <v>5075.12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F554">
            <v>6803.35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F555">
            <v>9379.32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F556">
            <v>7797.68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F557">
            <v>11925.54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F558">
            <v>16899.830000000002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F559">
            <v>23995.86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F560">
            <v>8445.08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F561">
            <v>12824.04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F562">
            <v>18228.060000000001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F563">
            <v>23361.34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F564">
            <v>8856.08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F565">
            <v>14169.67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F566">
            <v>20764.759999999998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F567">
            <v>29949.200000000001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F568">
            <v>11176.09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F569">
            <v>17941.25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F570">
            <v>26268.53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F571">
            <v>37956.39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F572">
            <v>1028.1099999999999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F573">
            <v>1279.3399999999999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F574">
            <v>1076.94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F575">
            <v>1339.98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F576">
            <v>1958.05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F577">
            <v>2435.4499999999998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F578">
            <v>2031.03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F579">
            <v>2442.35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F580">
            <v>41.27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F581">
            <v>30.75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F582">
            <v>59.73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F583">
            <v>46.54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F584">
            <v>42.65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F585">
            <v>32.01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F586">
            <v>59.97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F587">
            <v>45.4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F588">
            <v>24.52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F589">
            <v>17.53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F590">
            <v>27.55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F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F592">
            <v>38.75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F593">
            <v>38.26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F594">
            <v>44.31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F595">
            <v>50.88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F596">
            <v>61.18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F597">
            <v>67.75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F598">
            <v>23.89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F599">
            <v>38.26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F600">
            <v>21.89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F601">
            <v>7.29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F602">
            <v>21.55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F603">
            <v>71.16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F604">
            <v>82.9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F605">
            <v>7.42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F606">
            <v>20.12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F607">
            <v>5.0599999999999996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F608">
            <v>26.52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F609">
            <v>32.799999999999997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F610">
            <v>127.19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F611">
            <v>8.4700000000000006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F612">
            <v>37.07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F613">
            <v>25.03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F614">
            <v>21.69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F615">
            <v>17.600000000000001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F616">
            <v>30.24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F617">
            <v>20.420000000000002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F618">
            <v>17.61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F619">
            <v>14.71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F620">
            <v>21.45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F621">
            <v>29.69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F622">
            <v>13.88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F623">
            <v>11.5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F624">
            <v>9.89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F625">
            <v>7.59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F626">
            <v>7.66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F627">
            <v>6.4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F628">
            <v>5.44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F629">
            <v>3.99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F630">
            <v>29.78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F631">
            <v>18.239999999999998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F632">
            <v>23.88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F633">
            <v>43.71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F634">
            <v>12.46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F635">
            <v>8.0299999999999994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F636">
            <v>7.55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F637">
            <v>4.66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F638">
            <v>38.630000000000003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F639">
            <v>30.75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F640">
            <v>18.04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F641">
            <v>12.69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F642">
            <v>17.72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F643">
            <v>11.07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F644">
            <v>17.420000000000002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F645">
            <v>29.27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F646">
            <v>909.9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F647">
            <v>886.15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F648">
            <v>862.39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F649">
            <v>837.56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F650">
            <v>1143.0899999999999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F651">
            <v>1118.26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F652">
            <v>1093.43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F653">
            <v>1069.67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F654">
            <v>1375.21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F655">
            <v>1350.38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F656">
            <v>1325.54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F657">
            <v>1300.71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F658">
            <v>1601.92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F659">
            <v>1577.09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F660">
            <v>1552.25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F661">
            <v>1527.42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F662">
            <v>1834.04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F663">
            <v>1809.2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F664">
            <v>1784.37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F665">
            <v>1759.53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F666">
            <v>926.31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F667">
            <v>901.48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F668">
            <v>879.02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F669">
            <v>851.81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F670">
            <v>1157.3499999999999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F671">
            <v>1133.5899999999999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F672">
            <v>1111.1400000000001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F673">
            <v>1182.18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F674">
            <v>1389.46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F675">
            <v>1365.71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F676">
            <v>1343.25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F677">
            <v>1316.04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F678">
            <v>1616.17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F679">
            <v>1591.34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F680">
            <v>1569.96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F681">
            <v>1542.75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F682">
            <v>1848.29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F683">
            <v>1823.45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F684">
            <v>1802.08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F685">
            <v>1774.87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F686">
            <v>98.8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F687">
            <v>50.34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F688">
            <v>73.92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F689">
            <v>131.97999999999999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F690">
            <v>67.7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F691">
            <v>97.2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F692">
            <v>177.28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F693">
            <v>226.16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F694">
            <v>214.38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F695">
            <v>301.01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F696">
            <v>252.6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F697">
            <v>349.95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F698">
            <v>288.38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F699">
            <v>398.76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F700">
            <v>379.25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F701">
            <v>521.38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F702">
            <v>356.33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F703">
            <v>489.91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F704">
            <v>407.72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F705">
            <v>559.28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F706">
            <v>521.67999999999995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F707">
            <v>710.29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F708">
            <v>68.489999999999995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F709">
            <v>98.09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F710">
            <v>107.74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F711">
            <v>154.69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F712">
            <v>28.55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F713">
            <v>34.96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F714">
            <v>124.94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F715">
            <v>148.59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F716">
            <v>177.12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F717">
            <v>216.44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F718">
            <v>152.07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F719">
            <v>498.54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F720">
            <v>798.34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F721">
            <v>1172.0999999999999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F722">
            <v>1590.25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F723">
            <v>2611.79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F724">
            <v>1660.19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F725">
            <v>2257.5500000000002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F726">
            <v>3589.18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F727">
            <v>2149.31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F728">
            <v>2924.69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F729">
            <v>4566.1099999999997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F730">
            <v>169.25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F731">
            <v>313.18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F732">
            <v>389.8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F733">
            <v>466.53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F734">
            <v>529.41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F735">
            <v>616.46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F736">
            <v>693.08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F737">
            <v>769.81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F738">
            <v>603.79999999999995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F739">
            <v>729.55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F740">
            <v>858.72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F741">
            <v>984.47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F742">
            <v>1110.22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F743">
            <v>1239.4000000000001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F744">
            <v>1365.15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F745">
            <v>610.66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F746">
            <v>591.71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F747">
            <v>833.32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F748">
            <v>1060.18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F749">
            <v>1247.31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F750">
            <v>1554.04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F751">
            <v>726.46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F752">
            <v>704.35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F753">
            <v>971.12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F754">
            <v>1206.74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F755">
            <v>1405.78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F756">
            <v>1709.41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F757">
            <v>845.41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F758">
            <v>826.46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F759">
            <v>1118.3900000000001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F760">
            <v>1369.08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F761">
            <v>1576.88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F762">
            <v>1899.96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F763">
            <v>817.12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F764">
            <v>792.86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F765">
            <v>944.03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F766">
            <v>1133.06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F767">
            <v>1324.59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F768">
            <v>1625.81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F769">
            <v>940.74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F770">
            <v>921.79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F771">
            <v>1086.21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F772">
            <v>1258.0999999999999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F773">
            <v>1483.06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F774">
            <v>1800.58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F775">
            <v>1117.4100000000001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F776">
            <v>1060.2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F777">
            <v>1241.01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F778">
            <v>1445.11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F779">
            <v>1654.16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F780">
            <v>1987.98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F781">
            <v>562.11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F782">
            <v>645.38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F783">
            <v>724.79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F784">
            <v>808.65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F785">
            <v>888.46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F786">
            <v>971.33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F787">
            <v>1051.33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F788">
            <v>68.849999999999994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F789">
            <v>160.61000000000001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F790">
            <v>226.37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F791">
            <v>326.72000000000003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F792">
            <v>441.13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F793">
            <v>661.36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F794">
            <v>101.81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F795">
            <v>123.46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F796">
            <v>181.44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F797">
            <v>157.61000000000001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F798">
            <v>141.74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F799">
            <v>133.72999999999999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F800">
            <v>91.29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F801">
            <v>194.39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F802">
            <v>30.27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F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F804">
            <v>32.03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F805">
            <v>125.07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F806">
            <v>35.590000000000003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F807">
            <v>44.28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F808">
            <v>52.64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F809">
            <v>59.73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F810">
            <v>75.87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F811">
            <v>105.47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F812">
            <v>119.28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F813">
            <v>147.33000000000001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F814">
            <v>154.47999999999999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F815">
            <v>179.01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F816">
            <v>218.2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F817">
            <v>3.92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F818">
            <v>0.86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F819">
            <v>56.22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F820">
            <v>32.03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F821">
            <v>139.43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F822">
            <v>33.17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F823">
            <v>138.34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F824">
            <v>196.56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F825">
            <v>220.52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F826">
            <v>244.38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F827">
            <v>231.72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F828">
            <v>260.49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F829">
            <v>287.66000000000003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F830">
            <v>421.92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F831">
            <v>562.24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F832">
            <v>535.33000000000004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F833">
            <v>254.14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F834">
            <v>63.72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F835">
            <v>882.36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F836">
            <v>86.05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F837">
            <v>40044.01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F838">
            <v>15.13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F839">
            <v>11.7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F840">
            <v>7.83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F841">
            <v>0.47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F842">
            <v>0.53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F843">
            <v>0.36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F844">
            <v>0.36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F845">
            <v>0.4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F846">
            <v>0.24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F848">
            <v>6.81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F849">
            <v>10.57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F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F851">
            <v>7.84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F852">
            <v>12.57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F853">
            <v>19.899999999999999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F854">
            <v>45.27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F855">
            <v>39.04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F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F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F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F859">
            <v>0.21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F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F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F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F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F864">
            <v>1.7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F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F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F867">
            <v>2.4700000000000002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F868">
            <v>2.64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F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F870">
            <v>1.07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F871">
            <v>29.78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F872">
            <v>19.96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F873">
            <v>23.8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F874">
            <v>65.11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F875">
            <v>16.22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F876">
            <v>43.5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F877">
            <v>42.13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F878">
            <v>26.99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F879">
            <v>84.21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F880">
            <v>18.84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F881">
            <v>243.59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F882">
            <v>6.65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F883">
            <v>110.91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F884">
            <v>4.24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F885">
            <v>58.52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F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F887">
            <v>187.34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F888">
            <v>234.67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F889">
            <v>274.27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F890">
            <v>200.78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F891">
            <v>127.58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F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F893">
            <v>30.84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F894">
            <v>16.04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F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F896">
            <v>2.5299999999999998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F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F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F899">
            <v>4.37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F900">
            <v>5.46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F901">
            <v>52.49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F902">
            <v>1036.74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F903">
            <v>1285.8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F904">
            <v>1085.56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F905">
            <v>1346.44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F906">
            <v>1958.05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F907">
            <v>2435.4499999999998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F908">
            <v>2031.03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F909">
            <v>2442.35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F910">
            <v>40.96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F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F912">
            <v>73.02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F913">
            <v>48.23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F914">
            <v>3.47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F915">
            <v>3.7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F916">
            <v>120.63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F917">
            <v>110.38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F918">
            <v>129.85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F919">
            <v>94.79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F920">
            <v>1.54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F921">
            <v>1.23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F922">
            <v>0.96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F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F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F925">
            <v>69.45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F926">
            <v>152.65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F927">
            <v>7.66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F928">
            <v>67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F929">
            <v>30.01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F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F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F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F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F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F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F936">
            <v>138.94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F937">
            <v>210.07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F938">
            <v>309.63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F939">
            <v>446.58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F940">
            <v>3.06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F941">
            <v>12.73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F942">
            <v>15.52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F943">
            <v>127.92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F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F945">
            <v>19.87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F946">
            <v>14.72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F947">
            <v>12.62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F948">
            <v>2.71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F949">
            <v>12.13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F950">
            <v>10.34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F951">
            <v>6.84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F952">
            <v>5.64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F953">
            <v>2.0699999999999998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F954">
            <v>52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F955">
            <v>15.04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F956">
            <v>13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F957">
            <v>16.260000000000002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F958">
            <v>3.23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F959">
            <v>4.95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F960">
            <v>43.7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F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F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F963">
            <v>189.77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F964">
            <v>0.06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F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F966">
            <v>0.54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F967">
            <v>0.55000000000000004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F968">
            <v>0.78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F969">
            <v>0.36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F970">
            <v>0.43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F971">
            <v>0.64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F972">
            <v>0.41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F973">
            <v>0.6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F974">
            <v>0.24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F975">
            <v>1.03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F976">
            <v>1.07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F977">
            <v>0.84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F979">
            <v>182.92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F980">
            <v>291.39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F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F982">
            <v>30.84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F983">
            <v>183.82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F984">
            <v>201.4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F985">
            <v>228.84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F986">
            <v>249.65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F987">
            <v>127.24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F988">
            <v>139.97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F989">
            <v>217.45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F990">
            <v>237.78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F991">
            <v>201.42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F992">
            <v>6.87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F993">
            <v>10.66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F994">
            <v>9.9499999999999993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F995">
            <v>13.56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F996">
            <v>27.8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F997">
            <v>34.42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F998">
            <v>39.03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F999">
            <v>8.3000000000000007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F1000">
            <v>23.2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F1001">
            <v>8.9600000000000009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F1002">
            <v>24.53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F1003">
            <v>186.91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F1004">
            <v>246.95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F1005">
            <v>11.76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F1006">
            <v>18.73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F1007">
            <v>147.65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F1008">
            <v>207.69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F1009">
            <v>67.849999999999994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F1010">
            <v>125.99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F1011">
            <v>24.73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F1012">
            <v>17.399999999999999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F1013">
            <v>0.43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F1014">
            <v>0.6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F1015">
            <v>0.84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F1017">
            <v>0.24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F1018">
            <v>21.1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F1019">
            <v>52.76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F1020">
            <v>1.24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F1021">
            <v>4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F1022">
            <v>4.33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F1023">
            <v>4.59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F1024">
            <v>4.92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F1025">
            <v>5.18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F1026">
            <v>5.49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F1027">
            <v>5.69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F1028">
            <v>5.84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F1029">
            <v>6.09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F1030">
            <v>6.33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F1031">
            <v>7.19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F1032">
            <v>9.48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F1033">
            <v>3.89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F1034">
            <v>4.28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F1035">
            <v>4.5199999999999996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F1036">
            <v>4.82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F1037">
            <v>5.13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F1038">
            <v>5.39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F1039">
            <v>5.6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F1040">
            <v>5.87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F1041">
            <v>6.04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F1042">
            <v>6.25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F1043">
            <v>7.1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F1044">
            <v>9.44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F1045">
            <v>2.16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F1046">
            <v>6.39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F1047">
            <v>6.89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F1048">
            <v>7.17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F1049">
            <v>7.62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F1050">
            <v>7.93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F1051">
            <v>8.1300000000000008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F1052">
            <v>8.4499999999999993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F1053">
            <v>8.7100000000000009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F1054">
            <v>8.86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F1055">
            <v>9.25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F1056">
            <v>10.220000000000001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F1057">
            <v>12.81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F1058">
            <v>5.46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F1059">
            <v>5.83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F1060">
            <v>6.26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F1061">
            <v>6.63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F1062">
            <v>6.91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F1063">
            <v>7.24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F1064">
            <v>7.64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F1065">
            <v>7.85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F1066">
            <v>8.01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F1067">
            <v>8.36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F1068">
            <v>9.41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F1069">
            <v>12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F1070">
            <v>19.3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F1071">
            <v>21.71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F1072">
            <v>22.35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F1073">
            <v>23.12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F1074">
            <v>23.81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F1075">
            <v>24.25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F1076">
            <v>24.68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F1077">
            <v>1.7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F1078">
            <v>2.02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F1079">
            <v>1.3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F1080">
            <v>8.57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F1081">
            <v>0.53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F1082">
            <v>0.83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F1083">
            <v>8.57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F1084">
            <v>8.57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F1085">
            <v>0.53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F1086">
            <v>9.07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F1087">
            <v>10.43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F1088">
            <v>10.43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F1089">
            <v>27.52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F1090">
            <v>43.43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F1091">
            <v>44.54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F1092">
            <v>38.22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F1093">
            <v>52.12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F1094">
            <v>109.61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F1095">
            <v>64.09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F1096">
            <v>12.8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F1097">
            <v>0.17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F1098">
            <v>0.1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F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F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F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F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F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F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F1105">
            <v>2.14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F1106">
            <v>2.16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F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F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F1109">
            <v>2.39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F1110">
            <v>3.17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F1111">
            <v>3.73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F1112">
            <v>0.52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F1113">
            <v>0.93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F1114">
            <v>61.21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F1115">
            <v>51.61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F1116">
            <v>39.270000000000003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F1117">
            <v>34.75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F1118">
            <v>34.22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F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F1120">
            <v>29.87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F1121">
            <v>4.68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F1122">
            <v>312.11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F1123">
            <v>2.64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F1124">
            <v>6.16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F1125">
            <v>104.36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F1126">
            <v>3.95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F1127">
            <v>56.65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F1128">
            <v>3.89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F1129">
            <v>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F1130">
            <v>13.14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F1131">
            <v>71.58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F1132">
            <v>93.45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F1133">
            <v>129.79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F1134">
            <v>1028.1099999999999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F1135">
            <v>1279.3399999999999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F1136">
            <v>1076.94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F1137">
            <v>1339.98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F1138">
            <v>1958.05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F1139">
            <v>2435.4499999999998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F1140">
            <v>2031.03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F1141">
            <v>2442.35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F1142">
            <v>36.86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F1143">
            <v>246.17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F1144">
            <v>67.47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F1145">
            <v>306.33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F1146">
            <v>3.92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F1147">
            <v>0.86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F1148">
            <v>56.22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F1149">
            <v>32.03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F1150">
            <v>139.43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F1151">
            <v>138.34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F1152">
            <v>196.56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F1153">
            <v>220.52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F1154">
            <v>244.38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F1155">
            <v>231.72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F1156">
            <v>260.49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F1157">
            <v>287.66000000000003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F1158">
            <v>421.92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F1159">
            <v>562.24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F1160">
            <v>535.33000000000004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F1161">
            <v>254.14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F1162">
            <v>61.95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F1163">
            <v>882.36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F1164">
            <v>92.75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F1165">
            <v>15.13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F1166">
            <v>11.7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F1167">
            <v>18.739999999999998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F1168">
            <v>0.55000000000000004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F1169">
            <v>0.36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F1170">
            <v>0.41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F1171">
            <v>0.24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Serviços a Executar"/>
      <sheetName val="Transp_A executar"/>
      <sheetName val="Orçamento SicroII"/>
      <sheetName val="Transporte2"/>
      <sheetName val="Alteração de códigos"/>
      <sheetName val="Plan2"/>
      <sheetName val="DMT MEDIÇÃO"/>
    </sheetNames>
    <sheetDataSet>
      <sheetData sheetId="0">
        <row r="3">
          <cell r="B3" t="str">
            <v>Atividades Auxiliares ou Básica</v>
          </cell>
        </row>
        <row r="4">
          <cell r="A4" t="str">
            <v>1 A 00 001 00</v>
          </cell>
          <cell r="B4" t="str">
            <v>Transporte local c/ basc. 5m3 rodov. não pav.</v>
          </cell>
          <cell r="C4" t="str">
            <v>tkm</v>
          </cell>
          <cell r="F4">
            <v>0.25</v>
          </cell>
          <cell r="G4">
            <v>0.26</v>
          </cell>
          <cell r="H4">
            <v>0.24</v>
          </cell>
          <cell r="I4">
            <v>0.24</v>
          </cell>
          <cell r="J4">
            <v>0.24</v>
          </cell>
          <cell r="K4">
            <v>0.24</v>
          </cell>
          <cell r="L4">
            <v>0.25</v>
          </cell>
          <cell r="M4">
            <v>0.25</v>
          </cell>
          <cell r="N4">
            <v>0.25</v>
          </cell>
          <cell r="O4">
            <v>0.25</v>
          </cell>
          <cell r="P4">
            <v>0.25</v>
          </cell>
          <cell r="Q4">
            <v>0.25</v>
          </cell>
          <cell r="R4">
            <v>0.25</v>
          </cell>
          <cell r="S4">
            <v>0.26</v>
          </cell>
          <cell r="T4">
            <v>0.26</v>
          </cell>
          <cell r="U4">
            <v>0.26</v>
          </cell>
          <cell r="V4">
            <v>0.25</v>
          </cell>
          <cell r="W4">
            <v>0.27</v>
          </cell>
          <cell r="X4">
            <v>0.27</v>
          </cell>
          <cell r="Y4">
            <v>0.28000000000000003</v>
          </cell>
          <cell r="Z4">
            <v>0.28000000000000003</v>
          </cell>
          <cell r="AA4">
            <v>0.28000000000000003</v>
          </cell>
          <cell r="AB4">
            <v>0.28000000000000003</v>
          </cell>
          <cell r="AC4">
            <v>0.31</v>
          </cell>
          <cell r="AD4">
            <v>0.32</v>
          </cell>
          <cell r="AE4">
            <v>0.36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C5" t="str">
            <v>tkm</v>
          </cell>
          <cell r="F5">
            <v>0.2</v>
          </cell>
          <cell r="G5">
            <v>0.2</v>
          </cell>
          <cell r="H5">
            <v>0.19</v>
          </cell>
          <cell r="I5">
            <v>0.19</v>
          </cell>
          <cell r="J5">
            <v>0.19</v>
          </cell>
          <cell r="K5">
            <v>0.08</v>
          </cell>
          <cell r="L5">
            <v>0.08</v>
          </cell>
          <cell r="M5">
            <v>0.22</v>
          </cell>
          <cell r="N5">
            <v>0.22</v>
          </cell>
          <cell r="O5">
            <v>0.22</v>
          </cell>
          <cell r="P5">
            <v>0.22</v>
          </cell>
          <cell r="Q5">
            <v>0.22</v>
          </cell>
          <cell r="R5">
            <v>0.22</v>
          </cell>
          <cell r="S5">
            <v>0.23</v>
          </cell>
          <cell r="T5">
            <v>0.23</v>
          </cell>
          <cell r="U5">
            <v>0.23</v>
          </cell>
          <cell r="V5">
            <v>0.22</v>
          </cell>
          <cell r="W5">
            <v>0.23</v>
          </cell>
          <cell r="X5">
            <v>0.23</v>
          </cell>
          <cell r="Y5">
            <v>0.23</v>
          </cell>
          <cell r="Z5">
            <v>0.23</v>
          </cell>
          <cell r="AA5">
            <v>0.23</v>
          </cell>
          <cell r="AB5">
            <v>0.23</v>
          </cell>
          <cell r="AC5">
            <v>0.26</v>
          </cell>
          <cell r="AD5">
            <v>0.26</v>
          </cell>
          <cell r="AE5">
            <v>0.3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C6" t="str">
            <v>tkm</v>
          </cell>
          <cell r="F6">
            <v>0.24</v>
          </cell>
          <cell r="G6">
            <v>0.24</v>
          </cell>
          <cell r="H6">
            <v>0.23</v>
          </cell>
          <cell r="I6">
            <v>0.23</v>
          </cell>
          <cell r="J6">
            <v>0.23</v>
          </cell>
          <cell r="K6">
            <v>0.11</v>
          </cell>
          <cell r="L6">
            <v>0.11</v>
          </cell>
          <cell r="M6">
            <v>0.26</v>
          </cell>
          <cell r="N6">
            <v>0.26</v>
          </cell>
          <cell r="O6">
            <v>0.26</v>
          </cell>
          <cell r="P6">
            <v>0.26</v>
          </cell>
          <cell r="Q6">
            <v>0.26</v>
          </cell>
          <cell r="R6">
            <v>0.27</v>
          </cell>
          <cell r="S6">
            <v>0.28000000000000003</v>
          </cell>
          <cell r="T6">
            <v>0.28000000000000003</v>
          </cell>
          <cell r="U6">
            <v>0.28000000000000003</v>
          </cell>
          <cell r="V6">
            <v>0.27</v>
          </cell>
          <cell r="W6">
            <v>0.28000000000000003</v>
          </cell>
          <cell r="X6">
            <v>0.28000000000000003</v>
          </cell>
          <cell r="Y6">
            <v>0.28000000000000003</v>
          </cell>
          <cell r="Z6">
            <v>0.28000000000000003</v>
          </cell>
          <cell r="AA6">
            <v>0.28000000000000003</v>
          </cell>
          <cell r="AB6">
            <v>0.28000000000000003</v>
          </cell>
          <cell r="AC6">
            <v>0.31</v>
          </cell>
          <cell r="AD6">
            <v>0.32</v>
          </cell>
          <cell r="AE6">
            <v>0.36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C7" t="str">
            <v>tkm</v>
          </cell>
          <cell r="F7">
            <v>0.23</v>
          </cell>
          <cell r="G7">
            <v>0.23</v>
          </cell>
          <cell r="H7">
            <v>0.22</v>
          </cell>
          <cell r="I7">
            <v>0.22</v>
          </cell>
          <cell r="J7">
            <v>0.22</v>
          </cell>
          <cell r="K7">
            <v>0.1</v>
          </cell>
          <cell r="L7">
            <v>0.1</v>
          </cell>
          <cell r="M7">
            <v>0.25</v>
          </cell>
          <cell r="N7">
            <v>0.25</v>
          </cell>
          <cell r="O7">
            <v>0.25</v>
          </cell>
          <cell r="P7">
            <v>0.25</v>
          </cell>
          <cell r="Q7">
            <v>0.26</v>
          </cell>
          <cell r="R7">
            <v>0.26</v>
          </cell>
          <cell r="S7">
            <v>0.27</v>
          </cell>
          <cell r="T7">
            <v>0.27</v>
          </cell>
          <cell r="U7">
            <v>0.27</v>
          </cell>
          <cell r="V7">
            <v>0.26</v>
          </cell>
          <cell r="W7">
            <v>0.27</v>
          </cell>
          <cell r="X7">
            <v>0.27</v>
          </cell>
          <cell r="Y7">
            <v>0.27</v>
          </cell>
          <cell r="Z7">
            <v>0.27</v>
          </cell>
          <cell r="AA7">
            <v>0.27</v>
          </cell>
          <cell r="AB7">
            <v>0.27</v>
          </cell>
          <cell r="AC7">
            <v>0.3</v>
          </cell>
          <cell r="AD7">
            <v>0.31</v>
          </cell>
          <cell r="AE7">
            <v>0.35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C8" t="str">
            <v>tkm</v>
          </cell>
          <cell r="F8">
            <v>0.28000000000000003</v>
          </cell>
          <cell r="G8">
            <v>0.28000000000000003</v>
          </cell>
          <cell r="H8">
            <v>0.27</v>
          </cell>
          <cell r="I8">
            <v>0.26</v>
          </cell>
          <cell r="J8">
            <v>0.26</v>
          </cell>
          <cell r="K8">
            <v>0.12</v>
          </cell>
          <cell r="L8">
            <v>0.13</v>
          </cell>
          <cell r="M8">
            <v>0.3</v>
          </cell>
          <cell r="N8">
            <v>0.3</v>
          </cell>
          <cell r="O8">
            <v>0.31</v>
          </cell>
          <cell r="P8">
            <v>0.31</v>
          </cell>
          <cell r="Q8">
            <v>0.31</v>
          </cell>
          <cell r="R8">
            <v>0.31</v>
          </cell>
          <cell r="S8">
            <v>0.33</v>
          </cell>
          <cell r="T8">
            <v>0.33</v>
          </cell>
          <cell r="U8">
            <v>0.33</v>
          </cell>
          <cell r="V8">
            <v>0.31</v>
          </cell>
          <cell r="W8">
            <v>0.32</v>
          </cell>
          <cell r="X8">
            <v>0.33</v>
          </cell>
          <cell r="Y8">
            <v>0.33</v>
          </cell>
          <cell r="Z8">
            <v>0.33</v>
          </cell>
          <cell r="AA8">
            <v>0.33</v>
          </cell>
          <cell r="AB8">
            <v>0.33</v>
          </cell>
          <cell r="AC8">
            <v>0.37</v>
          </cell>
          <cell r="AD8">
            <v>0.36</v>
          </cell>
          <cell r="AE8">
            <v>0.41</v>
          </cell>
        </row>
        <row r="9">
          <cell r="A9" t="str">
            <v>1 A 00 001 40</v>
          </cell>
          <cell r="B9" t="str">
            <v>Transp. local c/ carroceria 15 t rodov. não pav.</v>
          </cell>
          <cell r="C9" t="str">
            <v>tkm</v>
          </cell>
          <cell r="F9">
            <v>0.24</v>
          </cell>
          <cell r="G9">
            <v>0.25</v>
          </cell>
          <cell r="H9">
            <v>0.23</v>
          </cell>
          <cell r="I9">
            <v>0.23</v>
          </cell>
          <cell r="J9">
            <v>0.23</v>
          </cell>
          <cell r="K9">
            <v>0.12</v>
          </cell>
          <cell r="L9">
            <v>0.13</v>
          </cell>
          <cell r="M9">
            <v>0.28000000000000003</v>
          </cell>
          <cell r="N9">
            <v>0.28000000000000003</v>
          </cell>
          <cell r="O9">
            <v>0.28999999999999998</v>
          </cell>
          <cell r="P9">
            <v>0.28999999999999998</v>
          </cell>
          <cell r="Q9">
            <v>0.28999999999999998</v>
          </cell>
          <cell r="R9">
            <v>0.28999999999999998</v>
          </cell>
          <cell r="S9">
            <v>0.3</v>
          </cell>
          <cell r="T9">
            <v>0.3</v>
          </cell>
          <cell r="U9">
            <v>0.3</v>
          </cell>
          <cell r="V9">
            <v>0.28999999999999998</v>
          </cell>
          <cell r="W9">
            <v>0.3</v>
          </cell>
          <cell r="X9">
            <v>0.31</v>
          </cell>
          <cell r="Y9">
            <v>0.31</v>
          </cell>
          <cell r="Z9">
            <v>0.31</v>
          </cell>
          <cell r="AA9">
            <v>0.31</v>
          </cell>
          <cell r="AB9">
            <v>0.31</v>
          </cell>
          <cell r="AC9">
            <v>0.34</v>
          </cell>
          <cell r="AD9">
            <v>0.34</v>
          </cell>
          <cell r="AE9">
            <v>0.38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C10" t="str">
            <v>tkm</v>
          </cell>
          <cell r="F10">
            <v>0.38</v>
          </cell>
          <cell r="G10">
            <v>0.38</v>
          </cell>
          <cell r="H10">
            <v>0.35</v>
          </cell>
          <cell r="I10">
            <v>0.35</v>
          </cell>
          <cell r="J10">
            <v>0.35</v>
          </cell>
          <cell r="K10">
            <v>0.35</v>
          </cell>
          <cell r="L10">
            <v>0.38</v>
          </cell>
          <cell r="M10">
            <v>0.38</v>
          </cell>
          <cell r="N10">
            <v>0.38</v>
          </cell>
          <cell r="O10">
            <v>0.38</v>
          </cell>
          <cell r="P10">
            <v>0.38</v>
          </cell>
          <cell r="Q10">
            <v>0.38</v>
          </cell>
          <cell r="R10">
            <v>0.39</v>
          </cell>
          <cell r="S10">
            <v>0.4</v>
          </cell>
          <cell r="T10">
            <v>0.4</v>
          </cell>
          <cell r="U10">
            <v>0.4</v>
          </cell>
          <cell r="V10">
            <v>0.39</v>
          </cell>
          <cell r="W10">
            <v>0.4</v>
          </cell>
          <cell r="X10">
            <v>0.42</v>
          </cell>
          <cell r="Y10">
            <v>0.42</v>
          </cell>
          <cell r="Z10">
            <v>0.42</v>
          </cell>
          <cell r="AA10">
            <v>0.42</v>
          </cell>
          <cell r="AB10">
            <v>0.42</v>
          </cell>
          <cell r="AC10">
            <v>0.46</v>
          </cell>
          <cell r="AD10">
            <v>0.46</v>
          </cell>
          <cell r="AE10">
            <v>0.5</v>
          </cell>
        </row>
        <row r="11">
          <cell r="A11" t="str">
            <v>1 A 00 001 50</v>
          </cell>
          <cell r="B11" t="str">
            <v>Transporte local c/ betoneira rodov. não pav.</v>
          </cell>
          <cell r="C11" t="str">
            <v>tkm</v>
          </cell>
          <cell r="F11">
            <v>0.34</v>
          </cell>
          <cell r="G11">
            <v>0.34</v>
          </cell>
          <cell r="H11">
            <v>0.32</v>
          </cell>
          <cell r="I11">
            <v>0.34</v>
          </cell>
          <cell r="J11">
            <v>0.34</v>
          </cell>
          <cell r="K11">
            <v>0.34</v>
          </cell>
          <cell r="L11">
            <v>0.35</v>
          </cell>
          <cell r="M11">
            <v>0.35</v>
          </cell>
          <cell r="N11">
            <v>0.35</v>
          </cell>
          <cell r="O11">
            <v>0.35</v>
          </cell>
          <cell r="P11">
            <v>0.35</v>
          </cell>
          <cell r="Q11">
            <v>0.35</v>
          </cell>
          <cell r="R11">
            <v>0.35</v>
          </cell>
          <cell r="S11">
            <v>0.37</v>
          </cell>
          <cell r="T11">
            <v>0.37</v>
          </cell>
          <cell r="U11">
            <v>0.37</v>
          </cell>
          <cell r="V11">
            <v>0.35</v>
          </cell>
          <cell r="W11">
            <v>0.36</v>
          </cell>
          <cell r="X11">
            <v>0.37</v>
          </cell>
          <cell r="Y11">
            <v>0.37</v>
          </cell>
          <cell r="Z11">
            <v>0.37</v>
          </cell>
          <cell r="AA11">
            <v>0.37</v>
          </cell>
          <cell r="AB11">
            <v>0.37</v>
          </cell>
          <cell r="AC11">
            <v>0.41</v>
          </cell>
          <cell r="AD11">
            <v>0.41</v>
          </cell>
          <cell r="AE11">
            <v>0.45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C12" t="str">
            <v>tkm</v>
          </cell>
          <cell r="F12">
            <v>0.36</v>
          </cell>
          <cell r="G12">
            <v>0.36</v>
          </cell>
          <cell r="H12">
            <v>0.34</v>
          </cell>
          <cell r="I12">
            <v>0.34</v>
          </cell>
          <cell r="J12">
            <v>0.34</v>
          </cell>
          <cell r="K12">
            <v>0.37</v>
          </cell>
          <cell r="L12">
            <v>0.39</v>
          </cell>
          <cell r="M12">
            <v>0.39</v>
          </cell>
          <cell r="N12">
            <v>0.39</v>
          </cell>
          <cell r="O12">
            <v>0.4</v>
          </cell>
          <cell r="P12">
            <v>0.4</v>
          </cell>
          <cell r="Q12">
            <v>0.4</v>
          </cell>
          <cell r="R12">
            <v>0.4</v>
          </cell>
          <cell r="S12">
            <v>0.42</v>
          </cell>
          <cell r="T12">
            <v>0.41</v>
          </cell>
          <cell r="U12">
            <v>0.41</v>
          </cell>
          <cell r="V12">
            <v>0.4</v>
          </cell>
          <cell r="W12">
            <v>0.41</v>
          </cell>
          <cell r="X12">
            <v>0.42</v>
          </cell>
          <cell r="Y12">
            <v>0.42</v>
          </cell>
          <cell r="Z12">
            <v>0.44</v>
          </cell>
          <cell r="AA12">
            <v>0.44</v>
          </cell>
          <cell r="AB12">
            <v>0.44</v>
          </cell>
          <cell r="AC12">
            <v>0.48</v>
          </cell>
          <cell r="AD12">
            <v>0.47</v>
          </cell>
          <cell r="AE12">
            <v>0.53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C13" t="str">
            <v>tkm</v>
          </cell>
          <cell r="F13">
            <v>0.14000000000000001</v>
          </cell>
          <cell r="G13">
            <v>0.14000000000000001</v>
          </cell>
          <cell r="H13">
            <v>0.14000000000000001</v>
          </cell>
          <cell r="I13">
            <v>0.13</v>
          </cell>
          <cell r="J13">
            <v>0.13</v>
          </cell>
          <cell r="K13">
            <v>0.06</v>
          </cell>
          <cell r="L13">
            <v>0.06</v>
          </cell>
          <cell r="M13">
            <v>0.17</v>
          </cell>
          <cell r="N13">
            <v>0.17</v>
          </cell>
          <cell r="O13">
            <v>0.17</v>
          </cell>
          <cell r="P13">
            <v>0.17</v>
          </cell>
          <cell r="Q13">
            <v>0.17</v>
          </cell>
          <cell r="R13">
            <v>0.17</v>
          </cell>
          <cell r="S13">
            <v>0.18</v>
          </cell>
          <cell r="T13">
            <v>0.18</v>
          </cell>
          <cell r="U13">
            <v>0.18</v>
          </cell>
          <cell r="V13">
            <v>0.17</v>
          </cell>
          <cell r="W13">
            <v>0.18</v>
          </cell>
          <cell r="X13">
            <v>0.18</v>
          </cell>
          <cell r="Y13">
            <v>0.18</v>
          </cell>
          <cell r="Z13">
            <v>0.18</v>
          </cell>
          <cell r="AA13">
            <v>0.18</v>
          </cell>
          <cell r="AB13">
            <v>0.18</v>
          </cell>
          <cell r="AC13">
            <v>0.2</v>
          </cell>
          <cell r="AD13">
            <v>0.2</v>
          </cell>
          <cell r="AE13">
            <v>0.23</v>
          </cell>
        </row>
        <row r="14">
          <cell r="A14" t="str">
            <v>1 A 00 002 00</v>
          </cell>
          <cell r="B14" t="str">
            <v>Transporte local c/ basc. 5m3 rodov. pav.</v>
          </cell>
          <cell r="C14" t="str">
            <v>tkm</v>
          </cell>
          <cell r="F14">
            <v>0.2</v>
          </cell>
          <cell r="G14">
            <v>0.2</v>
          </cell>
          <cell r="H14">
            <v>0.19</v>
          </cell>
          <cell r="I14">
            <v>0.19</v>
          </cell>
          <cell r="J14">
            <v>0.19</v>
          </cell>
          <cell r="K14">
            <v>0.19</v>
          </cell>
          <cell r="L14">
            <v>0.2</v>
          </cell>
          <cell r="M14">
            <v>0.2</v>
          </cell>
          <cell r="N14">
            <v>0.2</v>
          </cell>
          <cell r="O14">
            <v>0.2</v>
          </cell>
          <cell r="P14">
            <v>0.2</v>
          </cell>
          <cell r="Q14">
            <v>0.2</v>
          </cell>
          <cell r="R14">
            <v>0.2</v>
          </cell>
          <cell r="S14">
            <v>0.21</v>
          </cell>
          <cell r="T14">
            <v>0.21</v>
          </cell>
          <cell r="U14">
            <v>0.21</v>
          </cell>
          <cell r="V14">
            <v>0.2</v>
          </cell>
          <cell r="W14">
            <v>0.21</v>
          </cell>
          <cell r="X14">
            <v>0.22</v>
          </cell>
          <cell r="Y14">
            <v>0.22</v>
          </cell>
          <cell r="Z14">
            <v>0.22</v>
          </cell>
          <cell r="AA14">
            <v>0.22</v>
          </cell>
          <cell r="AB14">
            <v>0.23</v>
          </cell>
          <cell r="AC14">
            <v>0.25</v>
          </cell>
          <cell r="AD14">
            <v>0.26</v>
          </cell>
          <cell r="AE14">
            <v>0.28999999999999998</v>
          </cell>
        </row>
        <row r="15">
          <cell r="A15" t="str">
            <v>1 A 00 002 03</v>
          </cell>
          <cell r="B15" t="str">
            <v>Transp. local material para remendos</v>
          </cell>
          <cell r="C15" t="str">
            <v>tkm</v>
          </cell>
          <cell r="F15">
            <v>0.42</v>
          </cell>
          <cell r="G15">
            <v>0.42</v>
          </cell>
          <cell r="H15">
            <v>0.41</v>
          </cell>
          <cell r="I15">
            <v>0.41</v>
          </cell>
          <cell r="J15">
            <v>0.41</v>
          </cell>
          <cell r="K15">
            <v>0.41</v>
          </cell>
          <cell r="L15">
            <v>0.44</v>
          </cell>
          <cell r="M15">
            <v>0.44</v>
          </cell>
          <cell r="N15">
            <v>0.44</v>
          </cell>
          <cell r="O15">
            <v>0.44</v>
          </cell>
          <cell r="P15">
            <v>0.44</v>
          </cell>
          <cell r="Q15">
            <v>0.44</v>
          </cell>
          <cell r="R15">
            <v>0.45</v>
          </cell>
          <cell r="S15">
            <v>0.46</v>
          </cell>
          <cell r="T15">
            <v>0.46</v>
          </cell>
          <cell r="U15">
            <v>0.46</v>
          </cell>
          <cell r="V15">
            <v>0.44</v>
          </cell>
          <cell r="W15">
            <v>0.45</v>
          </cell>
          <cell r="X15">
            <v>0.48</v>
          </cell>
          <cell r="Y15">
            <v>0.48</v>
          </cell>
          <cell r="Z15">
            <v>0.48</v>
          </cell>
          <cell r="AA15">
            <v>0.48</v>
          </cell>
          <cell r="AB15">
            <v>0.48</v>
          </cell>
          <cell r="AC15">
            <v>0.51</v>
          </cell>
          <cell r="AD15">
            <v>0.52</v>
          </cell>
          <cell r="AE15">
            <v>0.56000000000000005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C16" t="str">
            <v>tkm</v>
          </cell>
          <cell r="F16">
            <v>0.15</v>
          </cell>
          <cell r="G16">
            <v>0.15</v>
          </cell>
          <cell r="H16">
            <v>0.14000000000000001</v>
          </cell>
          <cell r="I16">
            <v>0.14000000000000001</v>
          </cell>
          <cell r="J16">
            <v>0.14000000000000001</v>
          </cell>
          <cell r="K16">
            <v>0.06</v>
          </cell>
          <cell r="L16">
            <v>0.06</v>
          </cell>
          <cell r="M16">
            <v>0.17</v>
          </cell>
          <cell r="N16">
            <v>0.17</v>
          </cell>
          <cell r="O16">
            <v>0.17</v>
          </cell>
          <cell r="P16">
            <v>0.17</v>
          </cell>
          <cell r="Q16">
            <v>0.17</v>
          </cell>
          <cell r="R16">
            <v>0.17</v>
          </cell>
          <cell r="S16">
            <v>0.18</v>
          </cell>
          <cell r="T16">
            <v>0.18</v>
          </cell>
          <cell r="U16">
            <v>0.18</v>
          </cell>
          <cell r="V16">
            <v>0.17</v>
          </cell>
          <cell r="W16">
            <v>0.18</v>
          </cell>
          <cell r="X16">
            <v>0.18</v>
          </cell>
          <cell r="Y16">
            <v>0.18</v>
          </cell>
          <cell r="Z16">
            <v>0.18</v>
          </cell>
          <cell r="AA16">
            <v>0.18</v>
          </cell>
          <cell r="AB16">
            <v>0.18</v>
          </cell>
          <cell r="AC16">
            <v>0.2</v>
          </cell>
          <cell r="AD16">
            <v>0.2</v>
          </cell>
          <cell r="AE16">
            <v>0.23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C17" t="str">
            <v>tkm</v>
          </cell>
          <cell r="F17">
            <v>0.18</v>
          </cell>
          <cell r="G17">
            <v>0.18</v>
          </cell>
          <cell r="H17">
            <v>0.17</v>
          </cell>
          <cell r="I17">
            <v>0.17</v>
          </cell>
          <cell r="J17">
            <v>0.17</v>
          </cell>
          <cell r="K17">
            <v>0.08</v>
          </cell>
          <cell r="L17">
            <v>0.08</v>
          </cell>
          <cell r="M17">
            <v>0.2</v>
          </cell>
          <cell r="N17">
            <v>0.2</v>
          </cell>
          <cell r="O17">
            <v>0.2</v>
          </cell>
          <cell r="P17">
            <v>0.2</v>
          </cell>
          <cell r="Q17">
            <v>0.2</v>
          </cell>
          <cell r="R17">
            <v>0.2</v>
          </cell>
          <cell r="S17">
            <v>0.21</v>
          </cell>
          <cell r="T17">
            <v>0.21</v>
          </cell>
          <cell r="U17">
            <v>0.21</v>
          </cell>
          <cell r="V17">
            <v>0.2</v>
          </cell>
          <cell r="W17">
            <v>0.21</v>
          </cell>
          <cell r="X17">
            <v>0.21</v>
          </cell>
          <cell r="Y17">
            <v>0.21</v>
          </cell>
          <cell r="Z17">
            <v>0.21</v>
          </cell>
          <cell r="AA17">
            <v>0.21</v>
          </cell>
          <cell r="AB17">
            <v>0.21</v>
          </cell>
          <cell r="AC17">
            <v>0.23</v>
          </cell>
          <cell r="AD17">
            <v>0.24</v>
          </cell>
          <cell r="AE17">
            <v>0.27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C18" t="str">
            <v>tkm</v>
          </cell>
          <cell r="F18">
            <v>0.17</v>
          </cell>
          <cell r="G18">
            <v>0.17</v>
          </cell>
          <cell r="H18">
            <v>0.16</v>
          </cell>
          <cell r="I18">
            <v>0.16</v>
          </cell>
          <cell r="J18">
            <v>0.16</v>
          </cell>
          <cell r="K18">
            <v>7.0000000000000007E-2</v>
          </cell>
          <cell r="L18">
            <v>7.0000000000000007E-2</v>
          </cell>
          <cell r="M18">
            <v>0.19</v>
          </cell>
          <cell r="N18">
            <v>0.19</v>
          </cell>
          <cell r="O18">
            <v>0.19</v>
          </cell>
          <cell r="P18">
            <v>0.19</v>
          </cell>
          <cell r="Q18">
            <v>0.19</v>
          </cell>
          <cell r="R18">
            <v>0.19</v>
          </cell>
          <cell r="S18">
            <v>0.2</v>
          </cell>
          <cell r="T18">
            <v>0.2</v>
          </cell>
          <cell r="U18">
            <v>0.2</v>
          </cell>
          <cell r="V18">
            <v>0.19</v>
          </cell>
          <cell r="W18">
            <v>0.2</v>
          </cell>
          <cell r="X18">
            <v>0.2</v>
          </cell>
          <cell r="Y18">
            <v>0.2</v>
          </cell>
          <cell r="Z18">
            <v>0.2</v>
          </cell>
          <cell r="AA18">
            <v>0.2</v>
          </cell>
          <cell r="AB18">
            <v>0.2</v>
          </cell>
          <cell r="AC18">
            <v>0.23</v>
          </cell>
          <cell r="AD18">
            <v>0.23</v>
          </cell>
          <cell r="AE18">
            <v>0.26</v>
          </cell>
        </row>
        <row r="19">
          <cell r="A19" t="str">
            <v>1 A 00 002 08</v>
          </cell>
          <cell r="B19" t="str">
            <v>Transporte local c/ basc. p/ rocha rodov. pav.</v>
          </cell>
          <cell r="C19" t="str">
            <v>tkm</v>
          </cell>
          <cell r="F19">
            <v>0.21</v>
          </cell>
          <cell r="G19">
            <v>0.21</v>
          </cell>
          <cell r="H19">
            <v>0.2</v>
          </cell>
          <cell r="I19">
            <v>0.2</v>
          </cell>
          <cell r="J19">
            <v>0.2</v>
          </cell>
          <cell r="K19">
            <v>0.09</v>
          </cell>
          <cell r="L19">
            <v>0.09</v>
          </cell>
          <cell r="M19">
            <v>0.23</v>
          </cell>
          <cell r="N19">
            <v>0.23</v>
          </cell>
          <cell r="O19">
            <v>0.23</v>
          </cell>
          <cell r="P19">
            <v>0.23</v>
          </cell>
          <cell r="Q19">
            <v>0.23</v>
          </cell>
          <cell r="R19">
            <v>0.23</v>
          </cell>
          <cell r="S19">
            <v>0.25</v>
          </cell>
          <cell r="T19">
            <v>0.24</v>
          </cell>
          <cell r="U19">
            <v>0.24</v>
          </cell>
          <cell r="V19">
            <v>0.23</v>
          </cell>
          <cell r="W19">
            <v>0.24</v>
          </cell>
          <cell r="X19">
            <v>0.25</v>
          </cell>
          <cell r="Y19">
            <v>0.25</v>
          </cell>
          <cell r="Z19">
            <v>0.25</v>
          </cell>
          <cell r="AA19">
            <v>0.25</v>
          </cell>
          <cell r="AB19">
            <v>0.25</v>
          </cell>
          <cell r="AC19">
            <v>0.28000000000000003</v>
          </cell>
          <cell r="AD19">
            <v>0.27</v>
          </cell>
          <cell r="AE19">
            <v>0.31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C20" t="str">
            <v>tkm</v>
          </cell>
          <cell r="F20">
            <v>0.18</v>
          </cell>
          <cell r="G20">
            <v>0.18</v>
          </cell>
          <cell r="H20">
            <v>0.17</v>
          </cell>
          <cell r="I20">
            <v>0.17</v>
          </cell>
          <cell r="J20">
            <v>0.17</v>
          </cell>
          <cell r="K20">
            <v>0.09</v>
          </cell>
          <cell r="L20">
            <v>0.1</v>
          </cell>
          <cell r="M20">
            <v>0.21</v>
          </cell>
          <cell r="N20">
            <v>0.21</v>
          </cell>
          <cell r="O20">
            <v>0.21</v>
          </cell>
          <cell r="P20">
            <v>0.21</v>
          </cell>
          <cell r="Q20">
            <v>0.21</v>
          </cell>
          <cell r="R20">
            <v>0.22</v>
          </cell>
          <cell r="S20">
            <v>0.23</v>
          </cell>
          <cell r="T20">
            <v>0.22</v>
          </cell>
          <cell r="U20">
            <v>0.22</v>
          </cell>
          <cell r="V20">
            <v>0.21</v>
          </cell>
          <cell r="W20">
            <v>0.22</v>
          </cell>
          <cell r="X20">
            <v>0.23</v>
          </cell>
          <cell r="Y20">
            <v>0.23</v>
          </cell>
          <cell r="Z20">
            <v>0.23</v>
          </cell>
          <cell r="AA20">
            <v>0.23</v>
          </cell>
          <cell r="AB20">
            <v>0.23</v>
          </cell>
          <cell r="AC20">
            <v>0.25</v>
          </cell>
          <cell r="AD20">
            <v>0.25</v>
          </cell>
          <cell r="AE20">
            <v>0.28000000000000003</v>
          </cell>
        </row>
        <row r="21">
          <cell r="A21" t="str">
            <v>1 A 00 002 41</v>
          </cell>
          <cell r="B21" t="str">
            <v>Transporte local c/ carroceria 4t rodov. pav.</v>
          </cell>
          <cell r="C21" t="str">
            <v>tkm</v>
          </cell>
          <cell r="F21">
            <v>0.3</v>
          </cell>
          <cell r="G21">
            <v>0.3</v>
          </cell>
          <cell r="H21">
            <v>0.28000000000000003</v>
          </cell>
          <cell r="I21">
            <v>0.27</v>
          </cell>
          <cell r="J21">
            <v>0.27</v>
          </cell>
          <cell r="K21">
            <v>0.27</v>
          </cell>
          <cell r="L21">
            <v>0.28999999999999998</v>
          </cell>
          <cell r="M21">
            <v>0.3</v>
          </cell>
          <cell r="N21">
            <v>0.28999999999999998</v>
          </cell>
          <cell r="O21">
            <v>0.3</v>
          </cell>
          <cell r="P21">
            <v>0.3</v>
          </cell>
          <cell r="Q21">
            <v>0.3</v>
          </cell>
          <cell r="R21">
            <v>0.3</v>
          </cell>
          <cell r="S21">
            <v>0.31</v>
          </cell>
          <cell r="T21">
            <v>0.31</v>
          </cell>
          <cell r="U21">
            <v>0.31</v>
          </cell>
          <cell r="V21">
            <v>0.3</v>
          </cell>
          <cell r="W21">
            <v>0.31</v>
          </cell>
          <cell r="X21">
            <v>0.33</v>
          </cell>
          <cell r="Y21">
            <v>0.33</v>
          </cell>
          <cell r="Z21">
            <v>0.33</v>
          </cell>
          <cell r="AA21">
            <v>0.33</v>
          </cell>
          <cell r="AB21">
            <v>0.33</v>
          </cell>
          <cell r="AC21">
            <v>0.35</v>
          </cell>
          <cell r="AD21">
            <v>0.36</v>
          </cell>
          <cell r="AE21">
            <v>0.39</v>
          </cell>
        </row>
        <row r="22">
          <cell r="A22" t="str">
            <v>1 A 00 002 50</v>
          </cell>
          <cell r="B22" t="str">
            <v>Transporte local c/ betoneira rodov. pav.</v>
          </cell>
          <cell r="C22" t="str">
            <v>tkm</v>
          </cell>
          <cell r="F22">
            <v>0.25</v>
          </cell>
          <cell r="G22">
            <v>0.25</v>
          </cell>
          <cell r="H22">
            <v>0.24</v>
          </cell>
          <cell r="I22">
            <v>0.25</v>
          </cell>
          <cell r="J22">
            <v>0.25</v>
          </cell>
          <cell r="K22">
            <v>0.25</v>
          </cell>
          <cell r="L22">
            <v>0.26</v>
          </cell>
          <cell r="M22">
            <v>0.26</v>
          </cell>
          <cell r="N22">
            <v>0.26</v>
          </cell>
          <cell r="O22">
            <v>0.26</v>
          </cell>
          <cell r="P22">
            <v>0.26</v>
          </cell>
          <cell r="Q22">
            <v>0.26</v>
          </cell>
          <cell r="R22">
            <v>0.26</v>
          </cell>
          <cell r="S22">
            <v>0.27</v>
          </cell>
          <cell r="T22">
            <v>0.28000000000000003</v>
          </cell>
          <cell r="U22">
            <v>0.28000000000000003</v>
          </cell>
          <cell r="V22">
            <v>0.26</v>
          </cell>
          <cell r="W22">
            <v>0.27</v>
          </cell>
          <cell r="X22">
            <v>0.27</v>
          </cell>
          <cell r="Y22">
            <v>0.27</v>
          </cell>
          <cell r="Z22">
            <v>0.27</v>
          </cell>
          <cell r="AA22">
            <v>0.27</v>
          </cell>
          <cell r="AB22">
            <v>0.27</v>
          </cell>
          <cell r="AC22">
            <v>0.3</v>
          </cell>
          <cell r="AD22">
            <v>0.3</v>
          </cell>
          <cell r="AE22">
            <v>0.33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C23" t="str">
            <v>tkm</v>
          </cell>
          <cell r="F23">
            <v>0.32</v>
          </cell>
          <cell r="G23">
            <v>0.32</v>
          </cell>
          <cell r="H23">
            <v>0.3</v>
          </cell>
          <cell r="I23">
            <v>0.3</v>
          </cell>
          <cell r="J23">
            <v>0.3</v>
          </cell>
          <cell r="K23">
            <v>0.32</v>
          </cell>
          <cell r="L23">
            <v>0.35</v>
          </cell>
          <cell r="M23">
            <v>0.35</v>
          </cell>
          <cell r="N23">
            <v>0.35</v>
          </cell>
          <cell r="O23">
            <v>0.35</v>
          </cell>
          <cell r="P23">
            <v>0.35</v>
          </cell>
          <cell r="Q23">
            <v>0.35</v>
          </cell>
          <cell r="R23">
            <v>0.36</v>
          </cell>
          <cell r="S23">
            <v>0.37</v>
          </cell>
          <cell r="T23">
            <v>0.37</v>
          </cell>
          <cell r="U23">
            <v>0.37</v>
          </cell>
          <cell r="V23">
            <v>0.36</v>
          </cell>
          <cell r="W23">
            <v>0.37</v>
          </cell>
          <cell r="X23">
            <v>0.37</v>
          </cell>
          <cell r="Y23">
            <v>0.37</v>
          </cell>
          <cell r="Z23">
            <v>0.39</v>
          </cell>
          <cell r="AA23">
            <v>0.39</v>
          </cell>
          <cell r="AB23">
            <v>0.39</v>
          </cell>
          <cell r="AC23">
            <v>0.42</v>
          </cell>
          <cell r="AD23">
            <v>0.42</v>
          </cell>
          <cell r="AE23">
            <v>0.47</v>
          </cell>
        </row>
        <row r="24">
          <cell r="A24" t="str">
            <v>1 A 00 002 90</v>
          </cell>
          <cell r="B24" t="str">
            <v>Transporte comercial c/ carroceria rodov. pav.</v>
          </cell>
          <cell r="C24" t="str">
            <v>tkm</v>
          </cell>
          <cell r="F24">
            <v>0.09</v>
          </cell>
          <cell r="G24">
            <v>0.09</v>
          </cell>
          <cell r="H24">
            <v>0.09</v>
          </cell>
          <cell r="I24">
            <v>0.09</v>
          </cell>
          <cell r="J24">
            <v>0.09</v>
          </cell>
          <cell r="K24">
            <v>0.04</v>
          </cell>
          <cell r="L24">
            <v>0.04</v>
          </cell>
          <cell r="M24">
            <v>0.11</v>
          </cell>
          <cell r="N24">
            <v>0.11</v>
          </cell>
          <cell r="O24">
            <v>0.11</v>
          </cell>
          <cell r="P24">
            <v>0.11</v>
          </cell>
          <cell r="Q24">
            <v>0.11</v>
          </cell>
          <cell r="R24">
            <v>0.11</v>
          </cell>
          <cell r="S24">
            <v>0.12</v>
          </cell>
          <cell r="T24">
            <v>0.12</v>
          </cell>
          <cell r="U24">
            <v>0.12</v>
          </cell>
          <cell r="V24">
            <v>0.11</v>
          </cell>
          <cell r="W24">
            <v>0.12</v>
          </cell>
          <cell r="X24">
            <v>0.12</v>
          </cell>
          <cell r="Y24">
            <v>0.12</v>
          </cell>
          <cell r="Z24">
            <v>0.12</v>
          </cell>
          <cell r="AA24">
            <v>0.12</v>
          </cell>
          <cell r="AB24">
            <v>0.12</v>
          </cell>
          <cell r="AC24">
            <v>0.13</v>
          </cell>
          <cell r="AD24">
            <v>0.13</v>
          </cell>
          <cell r="AE24">
            <v>0.15</v>
          </cell>
        </row>
        <row r="25">
          <cell r="A25" t="str">
            <v>1 A 00 102 00</v>
          </cell>
          <cell r="B25" t="str">
            <v>Transporte local de material betuminoso</v>
          </cell>
          <cell r="C25" t="str">
            <v>tkm</v>
          </cell>
          <cell r="F25">
            <v>0.48</v>
          </cell>
          <cell r="G25">
            <v>0.48</v>
          </cell>
          <cell r="H25">
            <v>0.46</v>
          </cell>
          <cell r="I25">
            <v>0.45</v>
          </cell>
          <cell r="J25">
            <v>0.45</v>
          </cell>
          <cell r="K25">
            <v>0.49</v>
          </cell>
          <cell r="L25">
            <v>0.5</v>
          </cell>
          <cell r="M25">
            <v>0.5</v>
          </cell>
          <cell r="N25">
            <v>0.5</v>
          </cell>
          <cell r="O25">
            <v>0.5</v>
          </cell>
          <cell r="P25">
            <v>0.5</v>
          </cell>
          <cell r="Q25">
            <v>0.5</v>
          </cell>
          <cell r="R25">
            <v>0.5</v>
          </cell>
          <cell r="S25">
            <v>0.53</v>
          </cell>
          <cell r="T25">
            <v>0.53</v>
          </cell>
          <cell r="U25">
            <v>0.53</v>
          </cell>
          <cell r="V25">
            <v>0.48</v>
          </cell>
          <cell r="W25">
            <v>0.49</v>
          </cell>
          <cell r="X25">
            <v>0.5</v>
          </cell>
          <cell r="Y25">
            <v>0.5</v>
          </cell>
          <cell r="Z25">
            <v>0.51</v>
          </cell>
          <cell r="AA25">
            <v>0.51</v>
          </cell>
          <cell r="AB25">
            <v>0.51</v>
          </cell>
          <cell r="AC25">
            <v>0.56000000000000005</v>
          </cell>
          <cell r="AD25">
            <v>0.55000000000000004</v>
          </cell>
          <cell r="AE25">
            <v>0.63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C26" t="str">
            <v>tkm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C27" t="str">
            <v>tkm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C28" t="str">
            <v>tkm</v>
          </cell>
          <cell r="F28">
            <v>0.27</v>
          </cell>
          <cell r="G28">
            <v>0.27</v>
          </cell>
          <cell r="H28">
            <v>0.26</v>
          </cell>
          <cell r="I28">
            <v>0.26</v>
          </cell>
          <cell r="J28">
            <v>0.26</v>
          </cell>
          <cell r="K28">
            <v>0.13</v>
          </cell>
          <cell r="L28">
            <v>0.13</v>
          </cell>
          <cell r="M28">
            <v>0.31</v>
          </cell>
          <cell r="N28">
            <v>0.31</v>
          </cell>
          <cell r="O28">
            <v>0.31</v>
          </cell>
          <cell r="P28">
            <v>0.31</v>
          </cell>
          <cell r="Q28">
            <v>0.31</v>
          </cell>
          <cell r="R28">
            <v>0.32</v>
          </cell>
          <cell r="S28">
            <v>0.33</v>
          </cell>
          <cell r="T28">
            <v>0.33</v>
          </cell>
          <cell r="U28">
            <v>0.33</v>
          </cell>
          <cell r="V28">
            <v>0.32</v>
          </cell>
          <cell r="W28">
            <v>0.33</v>
          </cell>
          <cell r="X28">
            <v>0.34</v>
          </cell>
          <cell r="Y28">
            <v>0.34</v>
          </cell>
          <cell r="Z28">
            <v>0.34</v>
          </cell>
          <cell r="AA28">
            <v>0.34</v>
          </cell>
          <cell r="AB28">
            <v>0.34</v>
          </cell>
          <cell r="AC28">
            <v>0.37</v>
          </cell>
          <cell r="AD28">
            <v>0.38</v>
          </cell>
          <cell r="AE28">
            <v>0.42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C29" t="str">
            <v>tkm</v>
          </cell>
          <cell r="F29">
            <v>0.2</v>
          </cell>
          <cell r="G29">
            <v>0.2</v>
          </cell>
          <cell r="H29">
            <v>0.19</v>
          </cell>
          <cell r="I29">
            <v>0.19</v>
          </cell>
          <cell r="J29">
            <v>0.19</v>
          </cell>
          <cell r="K29">
            <v>0.1</v>
          </cell>
          <cell r="L29">
            <v>0.1</v>
          </cell>
          <cell r="M29">
            <v>0.23</v>
          </cell>
          <cell r="N29">
            <v>0.23</v>
          </cell>
          <cell r="O29">
            <v>0.23</v>
          </cell>
          <cell r="P29">
            <v>0.23</v>
          </cell>
          <cell r="Q29">
            <v>0.23</v>
          </cell>
          <cell r="R29">
            <v>0.24</v>
          </cell>
          <cell r="S29">
            <v>0.25</v>
          </cell>
          <cell r="T29">
            <v>0.25</v>
          </cell>
          <cell r="U29">
            <v>0.25</v>
          </cell>
          <cell r="V29">
            <v>0.23</v>
          </cell>
          <cell r="W29">
            <v>0.25</v>
          </cell>
          <cell r="X29">
            <v>0.25</v>
          </cell>
          <cell r="Y29">
            <v>0.25</v>
          </cell>
          <cell r="Z29">
            <v>0.25</v>
          </cell>
          <cell r="AA29">
            <v>0.25</v>
          </cell>
          <cell r="AB29">
            <v>0.25</v>
          </cell>
          <cell r="AC29">
            <v>0.28000000000000003</v>
          </cell>
          <cell r="AD29">
            <v>0.28000000000000003</v>
          </cell>
          <cell r="AE29">
            <v>0.31</v>
          </cell>
        </row>
        <row r="30">
          <cell r="A30" t="str">
            <v>1 A 00 301 00</v>
          </cell>
          <cell r="B30" t="str">
            <v>Fornecimento de Aço CA-25</v>
          </cell>
          <cell r="C30" t="str">
            <v>kg</v>
          </cell>
          <cell r="F30">
            <v>1.0900000000000001</v>
          </cell>
          <cell r="G30">
            <v>1.0900000000000001</v>
          </cell>
          <cell r="H30">
            <v>1.0900000000000001</v>
          </cell>
          <cell r="I30">
            <v>1.0900000000000001</v>
          </cell>
          <cell r="J30">
            <v>1.0900000000000001</v>
          </cell>
          <cell r="K30">
            <v>1.0900000000000001</v>
          </cell>
          <cell r="L30">
            <v>1.0900000000000001</v>
          </cell>
          <cell r="M30">
            <v>1.0900000000000001</v>
          </cell>
          <cell r="N30">
            <v>1.0900000000000001</v>
          </cell>
          <cell r="O30">
            <v>1.0900000000000001</v>
          </cell>
          <cell r="P30">
            <v>1.43</v>
          </cell>
          <cell r="Q30">
            <v>1.43</v>
          </cell>
          <cell r="R30">
            <v>1.58</v>
          </cell>
          <cell r="S30">
            <v>1.58</v>
          </cell>
          <cell r="T30">
            <v>1.58</v>
          </cell>
          <cell r="U30">
            <v>1.58</v>
          </cell>
          <cell r="V30">
            <v>1.58</v>
          </cell>
          <cell r="W30">
            <v>1.58</v>
          </cell>
          <cell r="X30">
            <v>1.58</v>
          </cell>
          <cell r="Y30">
            <v>1.58</v>
          </cell>
          <cell r="Z30">
            <v>1.59</v>
          </cell>
          <cell r="AA30">
            <v>1.59</v>
          </cell>
          <cell r="AB30">
            <v>1.59</v>
          </cell>
          <cell r="AC30">
            <v>1.59</v>
          </cell>
          <cell r="AD30">
            <v>1.81</v>
          </cell>
          <cell r="AE30">
            <v>1.81</v>
          </cell>
        </row>
        <row r="31">
          <cell r="A31" t="str">
            <v>1 A 00 302 00</v>
          </cell>
          <cell r="B31" t="str">
            <v>Fornecimento de Aço CA-50</v>
          </cell>
          <cell r="C31" t="str">
            <v>kg</v>
          </cell>
          <cell r="F31">
            <v>1.1000000000000001</v>
          </cell>
          <cell r="G31">
            <v>1.1000000000000001</v>
          </cell>
          <cell r="H31">
            <v>1.1000000000000001</v>
          </cell>
          <cell r="I31">
            <v>1.1000000000000001</v>
          </cell>
          <cell r="J31">
            <v>1.1000000000000001</v>
          </cell>
          <cell r="K31">
            <v>1</v>
          </cell>
          <cell r="L31">
            <v>1</v>
          </cell>
          <cell r="M31">
            <v>1</v>
          </cell>
          <cell r="N31">
            <v>1</v>
          </cell>
          <cell r="O31">
            <v>1.55</v>
          </cell>
          <cell r="P31">
            <v>1.55</v>
          </cell>
          <cell r="Q31">
            <v>1.55</v>
          </cell>
          <cell r="R31">
            <v>1.55</v>
          </cell>
          <cell r="S31">
            <v>1.55</v>
          </cell>
          <cell r="T31">
            <v>1.55</v>
          </cell>
          <cell r="U31">
            <v>1.55</v>
          </cell>
          <cell r="V31">
            <v>1.55</v>
          </cell>
          <cell r="W31">
            <v>1.64</v>
          </cell>
          <cell r="X31">
            <v>1.64</v>
          </cell>
          <cell r="Y31">
            <v>1.64</v>
          </cell>
          <cell r="Z31">
            <v>1.59</v>
          </cell>
          <cell r="AA31">
            <v>1.59</v>
          </cell>
          <cell r="AB31">
            <v>1.59</v>
          </cell>
          <cell r="AC31">
            <v>1.54</v>
          </cell>
          <cell r="AD31">
            <v>1.64</v>
          </cell>
          <cell r="AE31">
            <v>1.64</v>
          </cell>
        </row>
        <row r="32">
          <cell r="A32" t="str">
            <v>1 A 00 303 00</v>
          </cell>
          <cell r="B32" t="str">
            <v>Fornecimento de Aço CA-60</v>
          </cell>
          <cell r="C32" t="str">
            <v>kg</v>
          </cell>
          <cell r="F32">
            <v>1.18</v>
          </cell>
          <cell r="G32">
            <v>1.18</v>
          </cell>
          <cell r="H32">
            <v>1.18</v>
          </cell>
          <cell r="I32">
            <v>1.18</v>
          </cell>
          <cell r="J32">
            <v>1.18</v>
          </cell>
          <cell r="K32">
            <v>1.1200000000000001</v>
          </cell>
          <cell r="L32">
            <v>1.1200000000000001</v>
          </cell>
          <cell r="M32">
            <v>1.1200000000000001</v>
          </cell>
          <cell r="N32">
            <v>1.1200000000000001</v>
          </cell>
          <cell r="O32">
            <v>1.88</v>
          </cell>
          <cell r="P32">
            <v>1.88</v>
          </cell>
          <cell r="Q32">
            <v>1.88</v>
          </cell>
          <cell r="R32">
            <v>1.88</v>
          </cell>
          <cell r="S32">
            <v>1.88</v>
          </cell>
          <cell r="T32">
            <v>1.88</v>
          </cell>
          <cell r="U32">
            <v>1.88</v>
          </cell>
          <cell r="V32">
            <v>1.85</v>
          </cell>
          <cell r="W32">
            <v>1.91</v>
          </cell>
          <cell r="X32">
            <v>1.91</v>
          </cell>
          <cell r="Y32">
            <v>1.84</v>
          </cell>
          <cell r="Z32">
            <v>1.84</v>
          </cell>
          <cell r="AA32">
            <v>1.84</v>
          </cell>
          <cell r="AB32">
            <v>1.84</v>
          </cell>
          <cell r="AC32">
            <v>2.12</v>
          </cell>
          <cell r="AD32">
            <v>2.12</v>
          </cell>
          <cell r="AE32">
            <v>2.12</v>
          </cell>
        </row>
        <row r="33">
          <cell r="A33" t="str">
            <v>1 A 00 717 00</v>
          </cell>
          <cell r="B33" t="str">
            <v>Brita Comercial</v>
          </cell>
          <cell r="C33" t="str">
            <v>m3</v>
          </cell>
          <cell r="F33">
            <v>15</v>
          </cell>
          <cell r="G33">
            <v>15.33</v>
          </cell>
          <cell r="H33">
            <v>15.33</v>
          </cell>
          <cell r="I33">
            <v>15</v>
          </cell>
          <cell r="J33">
            <v>15</v>
          </cell>
          <cell r="K33">
            <v>15</v>
          </cell>
          <cell r="L33">
            <v>15</v>
          </cell>
          <cell r="M33">
            <v>15</v>
          </cell>
          <cell r="N33">
            <v>19</v>
          </cell>
          <cell r="O33">
            <v>19</v>
          </cell>
          <cell r="P33">
            <v>19</v>
          </cell>
          <cell r="Q33">
            <v>22</v>
          </cell>
          <cell r="R33">
            <v>23</v>
          </cell>
          <cell r="S33">
            <v>23.33</v>
          </cell>
          <cell r="T33">
            <v>23.33</v>
          </cell>
          <cell r="U33">
            <v>23.33</v>
          </cell>
          <cell r="V33">
            <v>19</v>
          </cell>
          <cell r="W33">
            <v>19</v>
          </cell>
          <cell r="X33">
            <v>22</v>
          </cell>
          <cell r="Y33">
            <v>18.329999999999998</v>
          </cell>
          <cell r="Z33">
            <v>20.329999999999998</v>
          </cell>
          <cell r="AA33">
            <v>21</v>
          </cell>
          <cell r="AB33">
            <v>22</v>
          </cell>
          <cell r="AC33">
            <v>19</v>
          </cell>
          <cell r="AD33">
            <v>19</v>
          </cell>
          <cell r="AE33">
            <v>20</v>
          </cell>
        </row>
        <row r="34">
          <cell r="A34" t="str">
            <v>1 A 00 961 00</v>
          </cell>
          <cell r="B34" t="str">
            <v>Peças de Desgaste do Britador 30m3/h</v>
          </cell>
          <cell r="C34" t="str">
            <v>cjh</v>
          </cell>
          <cell r="F34">
            <v>20.36</v>
          </cell>
          <cell r="G34">
            <v>20.36</v>
          </cell>
          <cell r="H34">
            <v>20.36</v>
          </cell>
          <cell r="I34">
            <v>20.36</v>
          </cell>
          <cell r="J34">
            <v>20.36</v>
          </cell>
          <cell r="K34">
            <v>20.36</v>
          </cell>
          <cell r="L34">
            <v>20.36</v>
          </cell>
          <cell r="M34">
            <v>20.36</v>
          </cell>
          <cell r="N34">
            <v>20.36</v>
          </cell>
          <cell r="O34">
            <v>23.31</v>
          </cell>
          <cell r="P34">
            <v>23.31</v>
          </cell>
          <cell r="Q34">
            <v>23.31</v>
          </cell>
          <cell r="R34">
            <v>23.31</v>
          </cell>
          <cell r="S34">
            <v>23.31</v>
          </cell>
          <cell r="T34">
            <v>21.02</v>
          </cell>
          <cell r="U34">
            <v>21.02</v>
          </cell>
          <cell r="V34">
            <v>21.02</v>
          </cell>
          <cell r="W34">
            <v>21.02</v>
          </cell>
          <cell r="X34">
            <v>19.649999999999999</v>
          </cell>
          <cell r="Y34">
            <v>20.37</v>
          </cell>
          <cell r="Z34">
            <v>20.100000000000001</v>
          </cell>
          <cell r="AA34">
            <v>19.920000000000002</v>
          </cell>
          <cell r="AB34">
            <v>19.920000000000002</v>
          </cell>
          <cell r="AC34">
            <v>19.920000000000002</v>
          </cell>
          <cell r="AD34">
            <v>19.920000000000002</v>
          </cell>
          <cell r="AE34">
            <v>19.920000000000002</v>
          </cell>
        </row>
        <row r="35">
          <cell r="A35" t="str">
            <v>1 A 00 962 00</v>
          </cell>
          <cell r="B35" t="str">
            <v>Peças de Desgaste do Britador 9 a 20m3/h</v>
          </cell>
          <cell r="C35" t="str">
            <v>cjh</v>
          </cell>
          <cell r="F35">
            <v>7.89</v>
          </cell>
          <cell r="G35">
            <v>7.89</v>
          </cell>
          <cell r="H35">
            <v>7.89</v>
          </cell>
          <cell r="I35">
            <v>7.89</v>
          </cell>
          <cell r="J35">
            <v>7.89</v>
          </cell>
          <cell r="K35">
            <v>7.89</v>
          </cell>
          <cell r="L35">
            <v>7.89</v>
          </cell>
          <cell r="M35">
            <v>7.89</v>
          </cell>
          <cell r="N35">
            <v>7.89</v>
          </cell>
          <cell r="O35">
            <v>9.0299999999999994</v>
          </cell>
          <cell r="P35">
            <v>9.0299999999999994</v>
          </cell>
          <cell r="Q35">
            <v>9.0299999999999994</v>
          </cell>
          <cell r="R35">
            <v>9.0299999999999994</v>
          </cell>
          <cell r="S35">
            <v>9.0299999999999994</v>
          </cell>
          <cell r="T35">
            <v>9.0299999999999994</v>
          </cell>
          <cell r="U35">
            <v>9.0299999999999994</v>
          </cell>
          <cell r="V35">
            <v>9.06</v>
          </cell>
          <cell r="W35">
            <v>9.06</v>
          </cell>
          <cell r="X35">
            <v>8.67</v>
          </cell>
          <cell r="Y35">
            <v>9.06</v>
          </cell>
          <cell r="Z35">
            <v>9.06</v>
          </cell>
          <cell r="AA35">
            <v>9.06</v>
          </cell>
          <cell r="AB35">
            <v>9.06</v>
          </cell>
          <cell r="AC35">
            <v>9.06</v>
          </cell>
          <cell r="AD35">
            <v>9.06</v>
          </cell>
          <cell r="AE35">
            <v>9.06</v>
          </cell>
        </row>
        <row r="36">
          <cell r="A36" t="str">
            <v>1 A 00 963 00</v>
          </cell>
          <cell r="B36" t="str">
            <v>Peças de Desgaste do Britador 80m3/h</v>
          </cell>
          <cell r="C36" t="str">
            <v>cjh</v>
          </cell>
          <cell r="F36">
            <v>49.92</v>
          </cell>
          <cell r="G36">
            <v>49.92</v>
          </cell>
          <cell r="H36">
            <v>49.92</v>
          </cell>
          <cell r="I36">
            <v>49.92</v>
          </cell>
          <cell r="J36">
            <v>48.05</v>
          </cell>
          <cell r="K36">
            <v>50.45</v>
          </cell>
          <cell r="L36">
            <v>50.45</v>
          </cell>
          <cell r="M36">
            <v>50.45</v>
          </cell>
          <cell r="N36">
            <v>50.45</v>
          </cell>
          <cell r="O36">
            <v>50.45</v>
          </cell>
          <cell r="P36">
            <v>50.02</v>
          </cell>
          <cell r="Q36">
            <v>50.02</v>
          </cell>
          <cell r="R36">
            <v>50.02</v>
          </cell>
          <cell r="S36">
            <v>50.02</v>
          </cell>
          <cell r="T36">
            <v>50.02</v>
          </cell>
          <cell r="U36">
            <v>50.02</v>
          </cell>
          <cell r="V36">
            <v>50.02</v>
          </cell>
          <cell r="W36">
            <v>50.02</v>
          </cell>
          <cell r="X36">
            <v>50.02</v>
          </cell>
          <cell r="Y36">
            <v>50.02</v>
          </cell>
          <cell r="Z36">
            <v>50.02</v>
          </cell>
          <cell r="AA36">
            <v>50.02</v>
          </cell>
          <cell r="AB36">
            <v>50.02</v>
          </cell>
          <cell r="AC36">
            <v>50.02</v>
          </cell>
          <cell r="AD36">
            <v>50.02</v>
          </cell>
          <cell r="AE36">
            <v>50.02</v>
          </cell>
        </row>
        <row r="37">
          <cell r="A37" t="str">
            <v>1 A 00 964 00</v>
          </cell>
          <cell r="B37" t="str">
            <v>Peças de desgaste britador prod. de rachão</v>
          </cell>
          <cell r="C37" t="str">
            <v>cjh</v>
          </cell>
          <cell r="F37">
            <v>14.83</v>
          </cell>
          <cell r="G37">
            <v>14.83</v>
          </cell>
          <cell r="H37">
            <v>14.83</v>
          </cell>
          <cell r="I37">
            <v>14.83</v>
          </cell>
          <cell r="J37">
            <v>14.23</v>
          </cell>
          <cell r="K37">
            <v>14.94</v>
          </cell>
          <cell r="L37">
            <v>14.94</v>
          </cell>
          <cell r="M37">
            <v>14.94</v>
          </cell>
          <cell r="N37">
            <v>14.94</v>
          </cell>
          <cell r="O37">
            <v>14.94</v>
          </cell>
          <cell r="P37">
            <v>14.84</v>
          </cell>
          <cell r="Q37">
            <v>14.84</v>
          </cell>
          <cell r="R37">
            <v>14.84</v>
          </cell>
          <cell r="S37">
            <v>14.84</v>
          </cell>
          <cell r="T37">
            <v>14.84</v>
          </cell>
          <cell r="U37">
            <v>14.84</v>
          </cell>
          <cell r="V37">
            <v>14.84</v>
          </cell>
          <cell r="W37">
            <v>14.84</v>
          </cell>
          <cell r="X37">
            <v>14.84</v>
          </cell>
          <cell r="Y37">
            <v>14.84</v>
          </cell>
          <cell r="Z37">
            <v>14.84</v>
          </cell>
          <cell r="AA37">
            <v>14.84</v>
          </cell>
          <cell r="AB37">
            <v>14.84</v>
          </cell>
          <cell r="AC37">
            <v>14.84</v>
          </cell>
          <cell r="AD37">
            <v>14.84</v>
          </cell>
          <cell r="AE37">
            <v>14.84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C38" t="str">
            <v>m2</v>
          </cell>
          <cell r="F38">
            <v>0.14000000000000001</v>
          </cell>
          <cell r="G38">
            <v>0.14000000000000001</v>
          </cell>
          <cell r="H38">
            <v>0.13</v>
          </cell>
          <cell r="I38">
            <v>0.13</v>
          </cell>
          <cell r="J38">
            <v>0.13</v>
          </cell>
          <cell r="K38">
            <v>0.14000000000000001</v>
          </cell>
          <cell r="L38">
            <v>0.14000000000000001</v>
          </cell>
          <cell r="M38">
            <v>0.14000000000000001</v>
          </cell>
          <cell r="N38">
            <v>0.14000000000000001</v>
          </cell>
          <cell r="O38">
            <v>0.15</v>
          </cell>
          <cell r="P38">
            <v>0.15</v>
          </cell>
          <cell r="Q38">
            <v>0.15</v>
          </cell>
          <cell r="R38">
            <v>0.15</v>
          </cell>
          <cell r="S38">
            <v>0.16</v>
          </cell>
          <cell r="T38">
            <v>0.15</v>
          </cell>
          <cell r="U38">
            <v>0.15</v>
          </cell>
          <cell r="V38">
            <v>0.15</v>
          </cell>
          <cell r="W38">
            <v>0.15</v>
          </cell>
          <cell r="X38">
            <v>0.16</v>
          </cell>
          <cell r="Y38">
            <v>0.16</v>
          </cell>
          <cell r="Z38">
            <v>0.16</v>
          </cell>
          <cell r="AA38">
            <v>0.16</v>
          </cell>
          <cell r="AB38">
            <v>0.16</v>
          </cell>
          <cell r="AC38">
            <v>0.17</v>
          </cell>
          <cell r="AD38">
            <v>0.18</v>
          </cell>
          <cell r="AE38">
            <v>0.19</v>
          </cell>
        </row>
        <row r="39">
          <cell r="A39" t="str">
            <v>1 A 01 100 02</v>
          </cell>
          <cell r="B39" t="str">
            <v>Limpeza de camada vegetal em jazida (consv)</v>
          </cell>
          <cell r="C39" t="str">
            <v>m2</v>
          </cell>
          <cell r="F39">
            <v>0.26</v>
          </cell>
          <cell r="G39">
            <v>0.26</v>
          </cell>
          <cell r="H39">
            <v>0.25</v>
          </cell>
          <cell r="I39">
            <v>0.26</v>
          </cell>
          <cell r="J39">
            <v>0.26</v>
          </cell>
          <cell r="K39">
            <v>0.28999999999999998</v>
          </cell>
          <cell r="L39">
            <v>0.3</v>
          </cell>
          <cell r="M39">
            <v>0.3</v>
          </cell>
          <cell r="N39">
            <v>0.3</v>
          </cell>
          <cell r="O39">
            <v>0.35</v>
          </cell>
          <cell r="P39">
            <v>0.35</v>
          </cell>
          <cell r="Q39">
            <v>0.35</v>
          </cell>
          <cell r="R39">
            <v>0.35</v>
          </cell>
          <cell r="S39">
            <v>0.36</v>
          </cell>
          <cell r="T39">
            <v>0.39</v>
          </cell>
          <cell r="U39">
            <v>0.39</v>
          </cell>
          <cell r="V39">
            <v>0.38</v>
          </cell>
          <cell r="W39">
            <v>0.39</v>
          </cell>
          <cell r="X39">
            <v>0.4</v>
          </cell>
          <cell r="Y39">
            <v>0.4</v>
          </cell>
          <cell r="Z39">
            <v>0.4</v>
          </cell>
          <cell r="AA39">
            <v>0.4</v>
          </cell>
          <cell r="AB39">
            <v>0.4</v>
          </cell>
          <cell r="AC39">
            <v>0.42</v>
          </cell>
          <cell r="AD39">
            <v>0.45</v>
          </cell>
          <cell r="AE39">
            <v>0.47</v>
          </cell>
        </row>
        <row r="40">
          <cell r="A40" t="str">
            <v>1 A 01 105 01</v>
          </cell>
          <cell r="B40" t="str">
            <v>Expurgo de jazida (const e restr)</v>
          </cell>
          <cell r="C40" t="str">
            <v>m3</v>
          </cell>
          <cell r="F40">
            <v>0.75</v>
          </cell>
          <cell r="G40">
            <v>0.75</v>
          </cell>
          <cell r="H40">
            <v>0.72</v>
          </cell>
          <cell r="I40">
            <v>0.72</v>
          </cell>
          <cell r="J40">
            <v>0.72</v>
          </cell>
          <cell r="K40">
            <v>0.75</v>
          </cell>
          <cell r="L40">
            <v>0.77</v>
          </cell>
          <cell r="M40">
            <v>0.77</v>
          </cell>
          <cell r="N40">
            <v>0.77</v>
          </cell>
          <cell r="O40">
            <v>0.83</v>
          </cell>
          <cell r="P40">
            <v>0.83</v>
          </cell>
          <cell r="Q40">
            <v>0.83</v>
          </cell>
          <cell r="R40">
            <v>0.83</v>
          </cell>
          <cell r="S40">
            <v>0.85</v>
          </cell>
          <cell r="T40">
            <v>0.83</v>
          </cell>
          <cell r="U40">
            <v>0.83</v>
          </cell>
          <cell r="V40">
            <v>0.81</v>
          </cell>
          <cell r="W40">
            <v>0.84</v>
          </cell>
          <cell r="X40">
            <v>0.86</v>
          </cell>
          <cell r="Y40">
            <v>0.86</v>
          </cell>
          <cell r="Z40">
            <v>0.86</v>
          </cell>
          <cell r="AA40">
            <v>0.86</v>
          </cell>
          <cell r="AB40">
            <v>0.87</v>
          </cell>
          <cell r="AC40">
            <v>0.92</v>
          </cell>
          <cell r="AD40">
            <v>0.99</v>
          </cell>
          <cell r="AE40">
            <v>1.05</v>
          </cell>
        </row>
        <row r="41">
          <cell r="A41" t="str">
            <v>1 A 01 105 02</v>
          </cell>
          <cell r="B41" t="str">
            <v>Expurgo de jazida (consv)</v>
          </cell>
          <cell r="C41" t="str">
            <v>m3</v>
          </cell>
          <cell r="F41">
            <v>1.44</v>
          </cell>
          <cell r="G41">
            <v>1.44</v>
          </cell>
          <cell r="H41">
            <v>1.39</v>
          </cell>
          <cell r="I41">
            <v>1.41</v>
          </cell>
          <cell r="J41">
            <v>1.41</v>
          </cell>
          <cell r="K41">
            <v>1.58</v>
          </cell>
          <cell r="L41">
            <v>1.66</v>
          </cell>
          <cell r="M41">
            <v>1.66</v>
          </cell>
          <cell r="N41">
            <v>1.66</v>
          </cell>
          <cell r="O41">
            <v>1.92</v>
          </cell>
          <cell r="P41">
            <v>1.92</v>
          </cell>
          <cell r="Q41">
            <v>1.92</v>
          </cell>
          <cell r="R41">
            <v>1.93</v>
          </cell>
          <cell r="S41">
            <v>1.97</v>
          </cell>
          <cell r="T41">
            <v>2.11</v>
          </cell>
          <cell r="U41">
            <v>2.11</v>
          </cell>
          <cell r="V41">
            <v>2.0699999999999998</v>
          </cell>
          <cell r="W41">
            <v>2.11</v>
          </cell>
          <cell r="X41">
            <v>2.16</v>
          </cell>
          <cell r="Y41">
            <v>2.16</v>
          </cell>
          <cell r="Z41">
            <v>2.16</v>
          </cell>
          <cell r="AA41">
            <v>2.16</v>
          </cell>
          <cell r="AB41">
            <v>2.21</v>
          </cell>
          <cell r="AC41">
            <v>2.2999999999999998</v>
          </cell>
          <cell r="AD41">
            <v>2.4700000000000002</v>
          </cell>
          <cell r="AE41">
            <v>2.58</v>
          </cell>
        </row>
        <row r="42">
          <cell r="A42" t="str">
            <v>1 A 01 111 00</v>
          </cell>
          <cell r="B42" t="str">
            <v>Material de base (consv)</v>
          </cell>
          <cell r="C42" t="str">
            <v>m3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C43" t="str">
            <v>m3</v>
          </cell>
          <cell r="F43">
            <v>3.37</v>
          </cell>
          <cell r="G43">
            <v>3.37</v>
          </cell>
          <cell r="H43">
            <v>3.29</v>
          </cell>
          <cell r="I43">
            <v>3.33</v>
          </cell>
          <cell r="J43">
            <v>3.33</v>
          </cell>
          <cell r="K43">
            <v>3.5</v>
          </cell>
          <cell r="L43">
            <v>3.64</v>
          </cell>
          <cell r="M43">
            <v>3.64</v>
          </cell>
          <cell r="N43">
            <v>3.72</v>
          </cell>
          <cell r="O43">
            <v>4</v>
          </cell>
          <cell r="P43">
            <v>4</v>
          </cell>
          <cell r="Q43">
            <v>4</v>
          </cell>
          <cell r="R43">
            <v>4.01</v>
          </cell>
          <cell r="S43">
            <v>4.07</v>
          </cell>
          <cell r="T43">
            <v>4.1900000000000004</v>
          </cell>
          <cell r="U43">
            <v>4.1900000000000004</v>
          </cell>
          <cell r="V43">
            <v>4.1399999999999997</v>
          </cell>
          <cell r="W43">
            <v>4.1900000000000004</v>
          </cell>
          <cell r="X43">
            <v>4.29</v>
          </cell>
          <cell r="Y43">
            <v>4.29</v>
          </cell>
          <cell r="Z43">
            <v>4.29</v>
          </cell>
          <cell r="AA43">
            <v>4.29</v>
          </cell>
          <cell r="AB43">
            <v>4.34</v>
          </cell>
          <cell r="AC43">
            <v>4.4800000000000004</v>
          </cell>
          <cell r="AD43">
            <v>4.68</v>
          </cell>
          <cell r="AE43">
            <v>4.8499999999999996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C44" t="str">
            <v>m3</v>
          </cell>
          <cell r="F44">
            <v>2.11</v>
          </cell>
          <cell r="G44">
            <v>2.11</v>
          </cell>
          <cell r="H44">
            <v>2.06</v>
          </cell>
          <cell r="I44">
            <v>2.11</v>
          </cell>
          <cell r="J44">
            <v>2.11</v>
          </cell>
          <cell r="K44">
            <v>2.14</v>
          </cell>
          <cell r="L44">
            <v>2.1800000000000002</v>
          </cell>
          <cell r="M44">
            <v>2.1800000000000002</v>
          </cell>
          <cell r="N44">
            <v>2.1800000000000002</v>
          </cell>
          <cell r="O44">
            <v>2.25</v>
          </cell>
          <cell r="P44">
            <v>2.25</v>
          </cell>
          <cell r="Q44">
            <v>2.25</v>
          </cell>
          <cell r="R44">
            <v>2.25</v>
          </cell>
          <cell r="S44">
            <v>2.2799999999999998</v>
          </cell>
          <cell r="T44">
            <v>2.2599999999999998</v>
          </cell>
          <cell r="U44">
            <v>2.2599999999999998</v>
          </cell>
          <cell r="V44">
            <v>2.23</v>
          </cell>
          <cell r="W44">
            <v>2.27</v>
          </cell>
          <cell r="X44">
            <v>2.29</v>
          </cell>
          <cell r="Y44">
            <v>2.29</v>
          </cell>
          <cell r="Z44">
            <v>2.29</v>
          </cell>
          <cell r="AA44">
            <v>2.29</v>
          </cell>
          <cell r="AB44">
            <v>2.31</v>
          </cell>
          <cell r="AC44">
            <v>2.39</v>
          </cell>
          <cell r="AD44">
            <v>2.48</v>
          </cell>
          <cell r="AE44">
            <v>2.58</v>
          </cell>
        </row>
        <row r="45">
          <cell r="A45" t="str">
            <v>1 A 01 150 01</v>
          </cell>
          <cell r="B45" t="str">
            <v>Rocha p/ britagem c/ perfur. sobre esteira</v>
          </cell>
          <cell r="C45" t="str">
            <v>m3</v>
          </cell>
          <cell r="F45">
            <v>9.98</v>
          </cell>
          <cell r="G45">
            <v>10.050000000000001</v>
          </cell>
          <cell r="H45">
            <v>9.23</v>
          </cell>
          <cell r="I45">
            <v>9.77</v>
          </cell>
          <cell r="J45">
            <v>9.7200000000000006</v>
          </cell>
          <cell r="K45">
            <v>11.25</v>
          </cell>
          <cell r="L45">
            <v>11.52</v>
          </cell>
          <cell r="M45">
            <v>10.85</v>
          </cell>
          <cell r="N45">
            <v>10.81</v>
          </cell>
          <cell r="O45">
            <v>11.66</v>
          </cell>
          <cell r="P45">
            <v>11.48</v>
          </cell>
          <cell r="Q45">
            <v>11.42</v>
          </cell>
          <cell r="R45">
            <v>11.95</v>
          </cell>
          <cell r="S45">
            <v>12.17</v>
          </cell>
          <cell r="T45">
            <v>12.5</v>
          </cell>
          <cell r="U45">
            <v>12.66</v>
          </cell>
          <cell r="V45">
            <v>12.46</v>
          </cell>
          <cell r="W45">
            <v>12.63</v>
          </cell>
          <cell r="X45">
            <v>12.79</v>
          </cell>
          <cell r="Y45">
            <v>12.36</v>
          </cell>
          <cell r="Z45">
            <v>12.26</v>
          </cell>
          <cell r="AA45">
            <v>12.26</v>
          </cell>
          <cell r="AB45">
            <v>12.31</v>
          </cell>
          <cell r="AC45">
            <v>12.82</v>
          </cell>
          <cell r="AD45">
            <v>13.41</v>
          </cell>
          <cell r="AE45">
            <v>14.38</v>
          </cell>
        </row>
        <row r="46">
          <cell r="A46" t="str">
            <v>1 A 01 150 02</v>
          </cell>
          <cell r="B46" t="str">
            <v>Rocha p/ britagem com perfuratriz manual</v>
          </cell>
          <cell r="C46" t="str">
            <v>m3</v>
          </cell>
          <cell r="F46">
            <v>13.2</v>
          </cell>
          <cell r="G46">
            <v>13.04</v>
          </cell>
          <cell r="H46">
            <v>12.16</v>
          </cell>
          <cell r="I46">
            <v>12.19</v>
          </cell>
          <cell r="J46">
            <v>12.19</v>
          </cell>
          <cell r="K46">
            <v>13.94</v>
          </cell>
          <cell r="L46">
            <v>14.45</v>
          </cell>
          <cell r="M46">
            <v>13.78</v>
          </cell>
          <cell r="N46">
            <v>13.76</v>
          </cell>
          <cell r="O46">
            <v>14.03</v>
          </cell>
          <cell r="P46">
            <v>13.86</v>
          </cell>
          <cell r="Q46">
            <v>13.84</v>
          </cell>
          <cell r="R46">
            <v>14.19</v>
          </cell>
          <cell r="S46">
            <v>13.49</v>
          </cell>
          <cell r="T46">
            <v>14.45</v>
          </cell>
          <cell r="U46">
            <v>14.46</v>
          </cell>
          <cell r="V46">
            <v>14.28</v>
          </cell>
          <cell r="W46">
            <v>14.46</v>
          </cell>
          <cell r="X46">
            <v>14.78</v>
          </cell>
          <cell r="Y46">
            <v>14.35</v>
          </cell>
          <cell r="Z46">
            <v>14.35</v>
          </cell>
          <cell r="AA46">
            <v>14.36</v>
          </cell>
          <cell r="AB46">
            <v>14.12</v>
          </cell>
          <cell r="AC46">
            <v>14.61</v>
          </cell>
          <cell r="AD46">
            <v>15.65</v>
          </cell>
          <cell r="AE46">
            <v>16.29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C47" t="str">
            <v>m3</v>
          </cell>
          <cell r="F47">
            <v>8.1</v>
          </cell>
          <cell r="G47">
            <v>8.2200000000000006</v>
          </cell>
          <cell r="H47">
            <v>7.65</v>
          </cell>
          <cell r="I47">
            <v>7.98</v>
          </cell>
          <cell r="J47">
            <v>7.94</v>
          </cell>
          <cell r="K47">
            <v>8.83</v>
          </cell>
          <cell r="L47">
            <v>9.1300000000000008</v>
          </cell>
          <cell r="M47">
            <v>8.74</v>
          </cell>
          <cell r="N47">
            <v>8.76</v>
          </cell>
          <cell r="O47">
            <v>9.27</v>
          </cell>
          <cell r="P47">
            <v>9.16</v>
          </cell>
          <cell r="Q47">
            <v>9.1300000000000008</v>
          </cell>
          <cell r="R47">
            <v>9.43</v>
          </cell>
          <cell r="S47">
            <v>9.64</v>
          </cell>
          <cell r="T47">
            <v>9.82</v>
          </cell>
          <cell r="U47">
            <v>9.91</v>
          </cell>
          <cell r="V47">
            <v>9.7200000000000006</v>
          </cell>
          <cell r="W47">
            <v>9.8800000000000008</v>
          </cell>
          <cell r="X47">
            <v>10.07</v>
          </cell>
          <cell r="Y47">
            <v>9.82</v>
          </cell>
          <cell r="Z47">
            <v>9.76</v>
          </cell>
          <cell r="AA47">
            <v>9.76</v>
          </cell>
          <cell r="AB47">
            <v>9.8000000000000007</v>
          </cell>
          <cell r="AC47">
            <v>10.28</v>
          </cell>
          <cell r="AD47">
            <v>10.64</v>
          </cell>
          <cell r="AE47">
            <v>11.45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C48" t="str">
            <v>m3</v>
          </cell>
          <cell r="F48">
            <v>3.17</v>
          </cell>
          <cell r="G48">
            <v>3.17</v>
          </cell>
          <cell r="H48">
            <v>3.11</v>
          </cell>
          <cell r="I48">
            <v>3.17</v>
          </cell>
          <cell r="J48">
            <v>3.17</v>
          </cell>
          <cell r="K48">
            <v>3.17</v>
          </cell>
          <cell r="L48">
            <v>3.27</v>
          </cell>
          <cell r="M48">
            <v>3.27</v>
          </cell>
          <cell r="N48">
            <v>3.34</v>
          </cell>
          <cell r="O48">
            <v>3.54</v>
          </cell>
          <cell r="P48">
            <v>3.54</v>
          </cell>
          <cell r="Q48">
            <v>3.54</v>
          </cell>
          <cell r="R48">
            <v>3.48</v>
          </cell>
          <cell r="S48">
            <v>3.53</v>
          </cell>
          <cell r="T48">
            <v>3.51</v>
          </cell>
          <cell r="U48">
            <v>3.51</v>
          </cell>
          <cell r="V48">
            <v>3.47</v>
          </cell>
          <cell r="W48">
            <v>3.51</v>
          </cell>
          <cell r="X48">
            <v>3.58</v>
          </cell>
          <cell r="Y48">
            <v>3.58</v>
          </cell>
          <cell r="Z48">
            <v>3.58</v>
          </cell>
          <cell r="AA48">
            <v>3.58</v>
          </cell>
          <cell r="AB48">
            <v>3.51</v>
          </cell>
          <cell r="AC48">
            <v>3.62</v>
          </cell>
          <cell r="AD48">
            <v>3.76</v>
          </cell>
          <cell r="AE48">
            <v>3.89</v>
          </cell>
        </row>
        <row r="49">
          <cell r="A49" t="str">
            <v>1 A 01 170 02</v>
          </cell>
          <cell r="B49" t="str">
            <v>Areia extraída com trator e carregadeira</v>
          </cell>
          <cell r="C49" t="str">
            <v>m3</v>
          </cell>
          <cell r="F49">
            <v>2.57</v>
          </cell>
          <cell r="G49">
            <v>2.57</v>
          </cell>
          <cell r="H49">
            <v>2.52</v>
          </cell>
          <cell r="I49">
            <v>2.5299999999999998</v>
          </cell>
          <cell r="J49">
            <v>2.5299999999999998</v>
          </cell>
          <cell r="K49">
            <v>2.64</v>
          </cell>
          <cell r="L49">
            <v>2.73</v>
          </cell>
          <cell r="M49">
            <v>2.73</v>
          </cell>
          <cell r="N49">
            <v>2.82</v>
          </cell>
          <cell r="O49">
            <v>2.98</v>
          </cell>
          <cell r="P49">
            <v>2.98</v>
          </cell>
          <cell r="Q49">
            <v>2.98</v>
          </cell>
          <cell r="R49">
            <v>2.99</v>
          </cell>
          <cell r="S49">
            <v>3.03</v>
          </cell>
          <cell r="T49">
            <v>3.12</v>
          </cell>
          <cell r="U49">
            <v>3.12</v>
          </cell>
          <cell r="V49">
            <v>3.08</v>
          </cell>
          <cell r="W49">
            <v>3.11</v>
          </cell>
          <cell r="X49">
            <v>3.18</v>
          </cell>
          <cell r="Y49">
            <v>3.18</v>
          </cell>
          <cell r="Z49">
            <v>3.18</v>
          </cell>
          <cell r="AA49">
            <v>3.18</v>
          </cell>
          <cell r="AB49">
            <v>3.21</v>
          </cell>
          <cell r="AC49">
            <v>3.3</v>
          </cell>
          <cell r="AD49">
            <v>3.42</v>
          </cell>
          <cell r="AE49">
            <v>3.53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C50" t="str">
            <v>m3</v>
          </cell>
          <cell r="F50">
            <v>7.51</v>
          </cell>
          <cell r="G50">
            <v>7.51</v>
          </cell>
          <cell r="H50">
            <v>7.27</v>
          </cell>
          <cell r="I50">
            <v>7.25</v>
          </cell>
          <cell r="J50">
            <v>7.25</v>
          </cell>
          <cell r="K50">
            <v>7.25</v>
          </cell>
          <cell r="L50">
            <v>7.55</v>
          </cell>
          <cell r="M50">
            <v>7.55</v>
          </cell>
          <cell r="N50">
            <v>7.84</v>
          </cell>
          <cell r="O50">
            <v>7.85</v>
          </cell>
          <cell r="P50">
            <v>7.85</v>
          </cell>
          <cell r="Q50">
            <v>7.85</v>
          </cell>
          <cell r="R50">
            <v>7.91</v>
          </cell>
          <cell r="S50">
            <v>7.9</v>
          </cell>
          <cell r="T50">
            <v>7.86</v>
          </cell>
          <cell r="U50">
            <v>7.86</v>
          </cell>
          <cell r="V50">
            <v>7.69</v>
          </cell>
          <cell r="W50">
            <v>7.84</v>
          </cell>
          <cell r="X50">
            <v>8.0500000000000007</v>
          </cell>
          <cell r="Y50">
            <v>8.0500000000000007</v>
          </cell>
          <cell r="Z50">
            <v>8.0500000000000007</v>
          </cell>
          <cell r="AA50">
            <v>8.0500000000000007</v>
          </cell>
          <cell r="AB50">
            <v>8.0500000000000007</v>
          </cell>
          <cell r="AC50">
            <v>8.48</v>
          </cell>
          <cell r="AD50">
            <v>8.49</v>
          </cell>
          <cell r="AE50">
            <v>9.0399999999999991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C51" t="str">
            <v>m3</v>
          </cell>
          <cell r="F51">
            <v>9.8000000000000007</v>
          </cell>
          <cell r="G51">
            <v>10.08</v>
          </cell>
          <cell r="H51">
            <v>9.51</v>
          </cell>
          <cell r="I51">
            <v>9.83</v>
          </cell>
          <cell r="J51">
            <v>9.7799999999999994</v>
          </cell>
          <cell r="K51">
            <v>10.69</v>
          </cell>
          <cell r="L51">
            <v>10.99</v>
          </cell>
          <cell r="M51">
            <v>10.6</v>
          </cell>
          <cell r="N51">
            <v>10.79</v>
          </cell>
          <cell r="O51">
            <v>11.3</v>
          </cell>
          <cell r="P51">
            <v>11.19</v>
          </cell>
          <cell r="Q51">
            <v>11.16</v>
          </cell>
          <cell r="R51">
            <v>11.41</v>
          </cell>
          <cell r="S51">
            <v>11.62</v>
          </cell>
          <cell r="T51">
            <v>11.8</v>
          </cell>
          <cell r="U51">
            <v>11.89</v>
          </cell>
          <cell r="V51">
            <v>11.7</v>
          </cell>
          <cell r="W51">
            <v>11.87</v>
          </cell>
          <cell r="X51">
            <v>12.05</v>
          </cell>
          <cell r="Y51">
            <v>11.8</v>
          </cell>
          <cell r="Z51">
            <v>11.71</v>
          </cell>
          <cell r="AA51">
            <v>11.72</v>
          </cell>
          <cell r="AB51">
            <v>11.75</v>
          </cell>
          <cell r="AC51">
            <v>12.23</v>
          </cell>
          <cell r="AD51">
            <v>12.59</v>
          </cell>
          <cell r="AE51">
            <v>13.4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C52" t="str">
            <v>m3</v>
          </cell>
          <cell r="F52">
            <v>13.14</v>
          </cell>
          <cell r="G52">
            <v>13.08</v>
          </cell>
          <cell r="H52">
            <v>12.44</v>
          </cell>
          <cell r="I52">
            <v>13.61</v>
          </cell>
          <cell r="J52">
            <v>13.61</v>
          </cell>
          <cell r="K52">
            <v>14.61</v>
          </cell>
          <cell r="L52">
            <v>15.28</v>
          </cell>
          <cell r="M52">
            <v>14.89</v>
          </cell>
          <cell r="N52">
            <v>15.24</v>
          </cell>
          <cell r="O52">
            <v>15.27</v>
          </cell>
          <cell r="P52">
            <v>15.17</v>
          </cell>
          <cell r="Q52">
            <v>15.12</v>
          </cell>
          <cell r="R52">
            <v>15.42</v>
          </cell>
          <cell r="S52">
            <v>15.13</v>
          </cell>
          <cell r="T52">
            <v>15.57</v>
          </cell>
          <cell r="U52">
            <v>15.58</v>
          </cell>
          <cell r="V52">
            <v>15.39</v>
          </cell>
          <cell r="W52">
            <v>15.58</v>
          </cell>
          <cell r="X52">
            <v>15.97</v>
          </cell>
          <cell r="Y52">
            <v>15.75</v>
          </cell>
          <cell r="Z52">
            <v>15.73</v>
          </cell>
          <cell r="AA52">
            <v>15.73</v>
          </cell>
          <cell r="AB52">
            <v>15.6</v>
          </cell>
          <cell r="AC52">
            <v>16.13</v>
          </cell>
          <cell r="AD52">
            <v>16.73</v>
          </cell>
          <cell r="AE52">
            <v>17.43</v>
          </cell>
        </row>
        <row r="53">
          <cell r="A53" t="str">
            <v>1 A 01 200 04</v>
          </cell>
          <cell r="B53" t="str">
            <v>Pedra de mão produzida manualmente (consv)</v>
          </cell>
          <cell r="C53" t="str">
            <v>m3</v>
          </cell>
          <cell r="F53">
            <v>15.84</v>
          </cell>
          <cell r="G53">
            <v>15.75</v>
          </cell>
          <cell r="H53">
            <v>15.25</v>
          </cell>
          <cell r="I53">
            <v>15.26</v>
          </cell>
          <cell r="J53">
            <v>15.26</v>
          </cell>
          <cell r="K53">
            <v>16.260000000000002</v>
          </cell>
          <cell r="L53">
            <v>18.149999999999999</v>
          </cell>
          <cell r="M53">
            <v>17.77</v>
          </cell>
          <cell r="N53">
            <v>17.760000000000002</v>
          </cell>
          <cell r="O53">
            <v>17.91</v>
          </cell>
          <cell r="P53">
            <v>17.809999999999999</v>
          </cell>
          <cell r="Q53">
            <v>17.8</v>
          </cell>
          <cell r="R53">
            <v>18</v>
          </cell>
          <cell r="S53">
            <v>17.600000000000001</v>
          </cell>
          <cell r="T53">
            <v>18.149999999999999</v>
          </cell>
          <cell r="U53">
            <v>18.149999999999999</v>
          </cell>
          <cell r="V53">
            <v>18.05</v>
          </cell>
          <cell r="W53">
            <v>18.16</v>
          </cell>
          <cell r="X53">
            <v>19.440000000000001</v>
          </cell>
          <cell r="Y53">
            <v>19.2</v>
          </cell>
          <cell r="Z53">
            <v>19.190000000000001</v>
          </cell>
          <cell r="AA53">
            <v>19.2</v>
          </cell>
          <cell r="AB53">
            <v>19.059999999999999</v>
          </cell>
          <cell r="AC53">
            <v>19.34</v>
          </cell>
          <cell r="AD53">
            <v>19.93</v>
          </cell>
          <cell r="AE53">
            <v>20.3</v>
          </cell>
        </row>
        <row r="54">
          <cell r="A54" t="str">
            <v>1 A 01 390 02</v>
          </cell>
          <cell r="B54" t="str">
            <v>Usinagem de CBUQ (capa de rolamento)</v>
          </cell>
          <cell r="C54" t="str">
            <v>t</v>
          </cell>
          <cell r="F54">
            <v>12.05</v>
          </cell>
          <cell r="G54">
            <v>11.9</v>
          </cell>
          <cell r="H54">
            <v>11.46</v>
          </cell>
          <cell r="I54">
            <v>11.61</v>
          </cell>
          <cell r="J54">
            <v>11.69</v>
          </cell>
          <cell r="K54">
            <v>12.12</v>
          </cell>
          <cell r="L54">
            <v>12.39</v>
          </cell>
          <cell r="M54">
            <v>12.22</v>
          </cell>
          <cell r="N54">
            <v>13.31</v>
          </cell>
          <cell r="O54">
            <v>13.24</v>
          </cell>
          <cell r="P54">
            <v>13.19</v>
          </cell>
          <cell r="Q54">
            <v>13.16</v>
          </cell>
          <cell r="R54">
            <v>13.44</v>
          </cell>
          <cell r="S54">
            <v>13.65</v>
          </cell>
          <cell r="T54">
            <v>13.66</v>
          </cell>
          <cell r="U54">
            <v>13.71</v>
          </cell>
          <cell r="V54">
            <v>13.64</v>
          </cell>
          <cell r="W54">
            <v>13.06</v>
          </cell>
          <cell r="X54">
            <v>13.2</v>
          </cell>
          <cell r="Y54">
            <v>13.09</v>
          </cell>
          <cell r="Z54">
            <v>13.12</v>
          </cell>
          <cell r="AA54">
            <v>13.13</v>
          </cell>
          <cell r="AB54">
            <v>13.13</v>
          </cell>
          <cell r="AC54">
            <v>15.98</v>
          </cell>
          <cell r="AD54">
            <v>16.190000000000001</v>
          </cell>
          <cell r="AE54">
            <v>17.7</v>
          </cell>
        </row>
        <row r="55">
          <cell r="A55" t="str">
            <v>1 A 01 390 03</v>
          </cell>
          <cell r="B55" t="str">
            <v>Usinagem de CBUQ (binder)</v>
          </cell>
          <cell r="C55" t="str">
            <v>t</v>
          </cell>
          <cell r="F55">
            <v>11.76</v>
          </cell>
          <cell r="G55">
            <v>11.61</v>
          </cell>
          <cell r="H55">
            <v>11.15</v>
          </cell>
          <cell r="I55">
            <v>11.31</v>
          </cell>
          <cell r="J55">
            <v>11.39</v>
          </cell>
          <cell r="K55">
            <v>11.85</v>
          </cell>
          <cell r="L55">
            <v>12.12</v>
          </cell>
          <cell r="M55">
            <v>11.94</v>
          </cell>
          <cell r="N55">
            <v>13.04</v>
          </cell>
          <cell r="O55">
            <v>12.98</v>
          </cell>
          <cell r="P55">
            <v>12.93</v>
          </cell>
          <cell r="Q55">
            <v>12.9</v>
          </cell>
          <cell r="R55">
            <v>13.19</v>
          </cell>
          <cell r="S55">
            <v>13.4</v>
          </cell>
          <cell r="T55">
            <v>13.42</v>
          </cell>
          <cell r="U55">
            <v>13.46</v>
          </cell>
          <cell r="V55">
            <v>13.39</v>
          </cell>
          <cell r="W55">
            <v>12.82</v>
          </cell>
          <cell r="X55">
            <v>12.97</v>
          </cell>
          <cell r="Y55">
            <v>12.85</v>
          </cell>
          <cell r="Z55">
            <v>12.88</v>
          </cell>
          <cell r="AA55">
            <v>12.88</v>
          </cell>
          <cell r="AB55">
            <v>12.89</v>
          </cell>
          <cell r="AC55">
            <v>15.75</v>
          </cell>
          <cell r="AD55">
            <v>15.96</v>
          </cell>
          <cell r="AE55">
            <v>17.5</v>
          </cell>
        </row>
        <row r="56">
          <cell r="A56" t="str">
            <v>1 A 01 391 02</v>
          </cell>
          <cell r="B56" t="str">
            <v>Usinagem de areia-asfalto</v>
          </cell>
          <cell r="C56" t="str">
            <v>t</v>
          </cell>
          <cell r="F56">
            <v>12.96</v>
          </cell>
          <cell r="G56">
            <v>12.42</v>
          </cell>
          <cell r="H56">
            <v>12.2</v>
          </cell>
          <cell r="I56">
            <v>12.22</v>
          </cell>
          <cell r="J56">
            <v>12.32</v>
          </cell>
          <cell r="K56">
            <v>12.35</v>
          </cell>
          <cell r="L56">
            <v>12.54</v>
          </cell>
          <cell r="M56">
            <v>12.54</v>
          </cell>
          <cell r="N56">
            <v>14.43</v>
          </cell>
          <cell r="O56">
            <v>14.24</v>
          </cell>
          <cell r="P56">
            <v>14.24</v>
          </cell>
          <cell r="Q56">
            <v>14.23</v>
          </cell>
          <cell r="R56">
            <v>14.5</v>
          </cell>
          <cell r="S56">
            <v>14.69</v>
          </cell>
          <cell r="T56">
            <v>14.57</v>
          </cell>
          <cell r="U56">
            <v>14.57</v>
          </cell>
          <cell r="V56">
            <v>14.56</v>
          </cell>
          <cell r="W56">
            <v>13.3</v>
          </cell>
          <cell r="X56">
            <v>13.34</v>
          </cell>
          <cell r="Y56">
            <v>13.33</v>
          </cell>
          <cell r="Z56">
            <v>13.41</v>
          </cell>
          <cell r="AA56">
            <v>13.41</v>
          </cell>
          <cell r="AB56">
            <v>13.36</v>
          </cell>
          <cell r="AC56">
            <v>18.23</v>
          </cell>
          <cell r="AD56">
            <v>18.350000000000001</v>
          </cell>
          <cell r="AE56">
            <v>20.43</v>
          </cell>
        </row>
        <row r="57">
          <cell r="A57" t="str">
            <v>1 A 01 395 01</v>
          </cell>
          <cell r="B57" t="str">
            <v>Usinagem de brita graduada</v>
          </cell>
          <cell r="C57" t="str">
            <v>m3</v>
          </cell>
          <cell r="F57">
            <v>16.95</v>
          </cell>
          <cell r="G57">
            <v>17.399999999999999</v>
          </cell>
          <cell r="H57">
            <v>16.43</v>
          </cell>
          <cell r="I57">
            <v>16.98</v>
          </cell>
          <cell r="J57">
            <v>16.89</v>
          </cell>
          <cell r="K57">
            <v>18.38</v>
          </cell>
          <cell r="L57">
            <v>18.899999999999999</v>
          </cell>
          <cell r="M57">
            <v>18.29</v>
          </cell>
          <cell r="N57">
            <v>18.579999999999998</v>
          </cell>
          <cell r="O57">
            <v>19.399999999999999</v>
          </cell>
          <cell r="P57">
            <v>19.22</v>
          </cell>
          <cell r="Q57">
            <v>19.170000000000002</v>
          </cell>
          <cell r="R57">
            <v>19.579999999999998</v>
          </cell>
          <cell r="S57">
            <v>19.95</v>
          </cell>
          <cell r="T57">
            <v>20.23</v>
          </cell>
          <cell r="U57">
            <v>20.37</v>
          </cell>
          <cell r="V57">
            <v>20.059999999999999</v>
          </cell>
          <cell r="W57">
            <v>20.36</v>
          </cell>
          <cell r="X57">
            <v>20.7</v>
          </cell>
          <cell r="Y57">
            <v>20.3</v>
          </cell>
          <cell r="Z57">
            <v>20.170000000000002</v>
          </cell>
          <cell r="AA57">
            <v>20.170000000000002</v>
          </cell>
          <cell r="AB57">
            <v>20.239999999999998</v>
          </cell>
          <cell r="AC57">
            <v>21.11</v>
          </cell>
          <cell r="AD57">
            <v>21.74</v>
          </cell>
          <cell r="AE57">
            <v>23.16</v>
          </cell>
        </row>
        <row r="58">
          <cell r="A58" t="str">
            <v>1 A 01 395 02</v>
          </cell>
          <cell r="B58" t="str">
            <v>Usinagem de solo-brita</v>
          </cell>
          <cell r="C58" t="str">
            <v>m3</v>
          </cell>
          <cell r="F58">
            <v>9.7899999999999991</v>
          </cell>
          <cell r="G58">
            <v>9.9700000000000006</v>
          </cell>
          <cell r="H58">
            <v>9.5</v>
          </cell>
          <cell r="I58">
            <v>9.7799999999999994</v>
          </cell>
          <cell r="J58">
            <v>9.75</v>
          </cell>
          <cell r="K58">
            <v>10.4</v>
          </cell>
          <cell r="L58">
            <v>10.68</v>
          </cell>
          <cell r="M58">
            <v>10.43</v>
          </cell>
          <cell r="N58">
            <v>10.55</v>
          </cell>
          <cell r="O58">
            <v>10.96</v>
          </cell>
          <cell r="P58">
            <v>10.88</v>
          </cell>
          <cell r="Q58">
            <v>10.86</v>
          </cell>
          <cell r="R58">
            <v>11.03</v>
          </cell>
          <cell r="S58">
            <v>11.25</v>
          </cell>
          <cell r="T58">
            <v>11.32</v>
          </cell>
          <cell r="U58">
            <v>11.38</v>
          </cell>
          <cell r="V58">
            <v>11.22</v>
          </cell>
          <cell r="W58">
            <v>11.4</v>
          </cell>
          <cell r="X58">
            <v>11.59</v>
          </cell>
          <cell r="Y58">
            <v>11.43</v>
          </cell>
          <cell r="Z58">
            <v>11.38</v>
          </cell>
          <cell r="AA58">
            <v>11.39</v>
          </cell>
          <cell r="AB58">
            <v>11.44</v>
          </cell>
          <cell r="AC58">
            <v>11.94</v>
          </cell>
          <cell r="AD58">
            <v>12.32</v>
          </cell>
          <cell r="AE58">
            <v>13.08</v>
          </cell>
        </row>
        <row r="59">
          <cell r="A59" t="str">
            <v>1 A 01 396 01</v>
          </cell>
          <cell r="B59" t="str">
            <v>Usinagem de solo-cimento</v>
          </cell>
          <cell r="C59" t="str">
            <v>m3</v>
          </cell>
          <cell r="F59">
            <v>32.090000000000003</v>
          </cell>
          <cell r="G59">
            <v>32.090000000000003</v>
          </cell>
          <cell r="H59">
            <v>39.58</v>
          </cell>
          <cell r="I59">
            <v>43.68</v>
          </cell>
          <cell r="J59">
            <v>43.68</v>
          </cell>
          <cell r="K59">
            <v>43.05</v>
          </cell>
          <cell r="L59">
            <v>43.15</v>
          </cell>
          <cell r="M59">
            <v>43.15</v>
          </cell>
          <cell r="N59">
            <v>43.15</v>
          </cell>
          <cell r="O59">
            <v>44.65</v>
          </cell>
          <cell r="P59">
            <v>44.65</v>
          </cell>
          <cell r="Q59">
            <v>45.7</v>
          </cell>
          <cell r="R59">
            <v>45.71</v>
          </cell>
          <cell r="S59">
            <v>45.8</v>
          </cell>
          <cell r="T59">
            <v>45.75</v>
          </cell>
          <cell r="U59">
            <v>45.75</v>
          </cell>
          <cell r="V59">
            <v>45.71</v>
          </cell>
          <cell r="W59">
            <v>45.79</v>
          </cell>
          <cell r="X59">
            <v>45.87</v>
          </cell>
          <cell r="Y59">
            <v>45.86</v>
          </cell>
          <cell r="Z59">
            <v>45.88</v>
          </cell>
          <cell r="AA59">
            <v>45.88</v>
          </cell>
          <cell r="AB59">
            <v>47.33</v>
          </cell>
          <cell r="AC59">
            <v>56.68</v>
          </cell>
          <cell r="AD59">
            <v>56.85</v>
          </cell>
          <cell r="AE59">
            <v>68.02</v>
          </cell>
        </row>
        <row r="60">
          <cell r="A60" t="str">
            <v>1 A 01 396 02</v>
          </cell>
          <cell r="B60" t="str">
            <v>Usinagem de solo melhorado com cimento.</v>
          </cell>
          <cell r="C60" t="str">
            <v>m3</v>
          </cell>
          <cell r="F60">
            <v>17.920000000000002</v>
          </cell>
          <cell r="G60">
            <v>17.920000000000002</v>
          </cell>
          <cell r="H60">
            <v>21.62</v>
          </cell>
          <cell r="I60">
            <v>23.71</v>
          </cell>
          <cell r="J60">
            <v>23.71</v>
          </cell>
          <cell r="K60">
            <v>23.42</v>
          </cell>
          <cell r="L60">
            <v>23.52</v>
          </cell>
          <cell r="M60">
            <v>23.52</v>
          </cell>
          <cell r="N60">
            <v>23.52</v>
          </cell>
          <cell r="O60">
            <v>24.31</v>
          </cell>
          <cell r="P60">
            <v>24.31</v>
          </cell>
          <cell r="Q60">
            <v>24.84</v>
          </cell>
          <cell r="R60">
            <v>24.85</v>
          </cell>
          <cell r="S60">
            <v>24.93</v>
          </cell>
          <cell r="T60">
            <v>24.89</v>
          </cell>
          <cell r="U60">
            <v>24.89</v>
          </cell>
          <cell r="V60">
            <v>24.85</v>
          </cell>
          <cell r="W60">
            <v>24.93</v>
          </cell>
          <cell r="X60">
            <v>25</v>
          </cell>
          <cell r="Y60">
            <v>25</v>
          </cell>
          <cell r="Z60">
            <v>25.01</v>
          </cell>
          <cell r="AA60">
            <v>25.01</v>
          </cell>
          <cell r="AB60">
            <v>25.75</v>
          </cell>
          <cell r="AC60">
            <v>30.52</v>
          </cell>
          <cell r="AD60">
            <v>30.69</v>
          </cell>
          <cell r="AE60">
            <v>36.39</v>
          </cell>
        </row>
        <row r="61">
          <cell r="A61" t="str">
            <v>1 A 01 397 02</v>
          </cell>
          <cell r="B61" t="str">
            <v>Usinagem de P.M.F.</v>
          </cell>
          <cell r="C61" t="str">
            <v>m3</v>
          </cell>
          <cell r="F61">
            <v>17.04</v>
          </cell>
          <cell r="G61">
            <v>17.399999999999999</v>
          </cell>
          <cell r="H61">
            <v>16.53</v>
          </cell>
          <cell r="I61">
            <v>17.07</v>
          </cell>
          <cell r="J61">
            <v>17</v>
          </cell>
          <cell r="K61">
            <v>18.170000000000002</v>
          </cell>
          <cell r="L61">
            <v>18.88</v>
          </cell>
          <cell r="M61">
            <v>18.399999999999999</v>
          </cell>
          <cell r="N61">
            <v>18.64</v>
          </cell>
          <cell r="O61">
            <v>19.2</v>
          </cell>
          <cell r="P61">
            <v>19.059999999999999</v>
          </cell>
          <cell r="Q61">
            <v>19</v>
          </cell>
          <cell r="R61">
            <v>19.34</v>
          </cell>
          <cell r="S61">
            <v>19.71</v>
          </cell>
          <cell r="T61">
            <v>19.91</v>
          </cell>
          <cell r="U61">
            <v>20.03</v>
          </cell>
          <cell r="V61">
            <v>19.77</v>
          </cell>
          <cell r="W61">
            <v>20.11</v>
          </cell>
          <cell r="X61">
            <v>20.58</v>
          </cell>
          <cell r="Y61">
            <v>20.27</v>
          </cell>
          <cell r="Z61">
            <v>20.23</v>
          </cell>
          <cell r="AA61">
            <v>20.239999999999998</v>
          </cell>
          <cell r="AB61">
            <v>20.27</v>
          </cell>
          <cell r="AC61">
            <v>21.14</v>
          </cell>
          <cell r="AD61">
            <v>21.67</v>
          </cell>
          <cell r="AE61">
            <v>23.03</v>
          </cell>
        </row>
        <row r="62">
          <cell r="A62" t="str">
            <v>1 A 01 398 02</v>
          </cell>
          <cell r="B62" t="str">
            <v>Usinagem de CBUQ p/ reciclagem em usina fixa.</v>
          </cell>
          <cell r="C62" t="str">
            <v>t</v>
          </cell>
          <cell r="F62">
            <v>9.8000000000000007</v>
          </cell>
          <cell r="G62">
            <v>9.6</v>
          </cell>
          <cell r="H62">
            <v>9.24</v>
          </cell>
          <cell r="I62">
            <v>9.35</v>
          </cell>
          <cell r="J62">
            <v>9.43</v>
          </cell>
          <cell r="K62">
            <v>9.76</v>
          </cell>
          <cell r="L62">
            <v>9.9700000000000006</v>
          </cell>
          <cell r="M62">
            <v>9.85</v>
          </cell>
          <cell r="N62">
            <v>10.91</v>
          </cell>
          <cell r="O62">
            <v>10.74</v>
          </cell>
          <cell r="P62">
            <v>10.7</v>
          </cell>
          <cell r="Q62">
            <v>10.68</v>
          </cell>
          <cell r="R62">
            <v>10.94</v>
          </cell>
          <cell r="S62">
            <v>11.11</v>
          </cell>
          <cell r="T62">
            <v>11.11</v>
          </cell>
          <cell r="U62">
            <v>11.14</v>
          </cell>
          <cell r="V62">
            <v>11.1</v>
          </cell>
          <cell r="W62">
            <v>10.5</v>
          </cell>
          <cell r="X62">
            <v>10.61</v>
          </cell>
          <cell r="Y62">
            <v>10.52</v>
          </cell>
          <cell r="Z62">
            <v>10.57</v>
          </cell>
          <cell r="AA62">
            <v>10.57</v>
          </cell>
          <cell r="AB62">
            <v>10.58</v>
          </cell>
          <cell r="AC62">
            <v>13.36</v>
          </cell>
          <cell r="AD62">
            <v>13.5</v>
          </cell>
          <cell r="AE62">
            <v>14.89</v>
          </cell>
        </row>
        <row r="63">
          <cell r="A63" t="str">
            <v>1 A 01 401 01</v>
          </cell>
          <cell r="B63" t="str">
            <v>Fôrma comum de madeira</v>
          </cell>
          <cell r="C63" t="str">
            <v>m2</v>
          </cell>
          <cell r="F63">
            <v>22.23</v>
          </cell>
          <cell r="G63">
            <v>22.24</v>
          </cell>
          <cell r="H63">
            <v>22.18</v>
          </cell>
          <cell r="I63">
            <v>20.350000000000001</v>
          </cell>
          <cell r="J63">
            <v>20.350000000000001</v>
          </cell>
          <cell r="K63">
            <v>20.350000000000001</v>
          </cell>
          <cell r="L63">
            <v>21.78</v>
          </cell>
          <cell r="M63">
            <v>21.8</v>
          </cell>
          <cell r="N63">
            <v>21.81</v>
          </cell>
          <cell r="O63">
            <v>21.75</v>
          </cell>
          <cell r="P63">
            <v>21.84</v>
          </cell>
          <cell r="Q63">
            <v>19.61</v>
          </cell>
          <cell r="R63">
            <v>19.64</v>
          </cell>
          <cell r="S63">
            <v>19.71</v>
          </cell>
          <cell r="T63">
            <v>19.690000000000001</v>
          </cell>
          <cell r="U63">
            <v>19.690000000000001</v>
          </cell>
          <cell r="V63">
            <v>19.59</v>
          </cell>
          <cell r="W63">
            <v>19.64</v>
          </cell>
          <cell r="X63">
            <v>20.64</v>
          </cell>
          <cell r="Y63">
            <v>20.16</v>
          </cell>
          <cell r="Z63">
            <v>20.190000000000001</v>
          </cell>
          <cell r="AA63">
            <v>20.2</v>
          </cell>
          <cell r="AB63">
            <v>20.21</v>
          </cell>
          <cell r="AC63">
            <v>20.399999999999999</v>
          </cell>
          <cell r="AD63">
            <v>20.46</v>
          </cell>
          <cell r="AE63">
            <v>20.64</v>
          </cell>
        </row>
        <row r="64">
          <cell r="A64" t="str">
            <v>1 A 01 402 01</v>
          </cell>
          <cell r="B64" t="str">
            <v>Fôrma de placa compensada resinada</v>
          </cell>
          <cell r="C64" t="str">
            <v>m2</v>
          </cell>
          <cell r="F64">
            <v>19.399999999999999</v>
          </cell>
          <cell r="G64">
            <v>19.41</v>
          </cell>
          <cell r="H64">
            <v>19.350000000000001</v>
          </cell>
          <cell r="I64">
            <v>14.88</v>
          </cell>
          <cell r="J64">
            <v>13.56</v>
          </cell>
          <cell r="K64">
            <v>15.52</v>
          </cell>
          <cell r="L64">
            <v>16.57</v>
          </cell>
          <cell r="M64">
            <v>16.59</v>
          </cell>
          <cell r="N64">
            <v>16.59</v>
          </cell>
          <cell r="O64">
            <v>16.54</v>
          </cell>
          <cell r="P64">
            <v>16.649999999999999</v>
          </cell>
          <cell r="Q64">
            <v>14.27</v>
          </cell>
          <cell r="R64">
            <v>14.32</v>
          </cell>
          <cell r="S64">
            <v>14.88</v>
          </cell>
          <cell r="T64">
            <v>14.87</v>
          </cell>
          <cell r="U64">
            <v>14.87</v>
          </cell>
          <cell r="V64">
            <v>14.76</v>
          </cell>
          <cell r="W64">
            <v>14.82</v>
          </cell>
          <cell r="X64">
            <v>15.55</v>
          </cell>
          <cell r="Y64">
            <v>15.26</v>
          </cell>
          <cell r="Z64">
            <v>15.27</v>
          </cell>
          <cell r="AA64">
            <v>15.28</v>
          </cell>
          <cell r="AB64">
            <v>15.29</v>
          </cell>
          <cell r="AC64">
            <v>15.48</v>
          </cell>
          <cell r="AD64">
            <v>15.56</v>
          </cell>
          <cell r="AE64">
            <v>16.41</v>
          </cell>
        </row>
        <row r="65">
          <cell r="A65" t="str">
            <v>1 A 01 403 01</v>
          </cell>
          <cell r="B65" t="str">
            <v>Fôrma de placa compensada plastificada</v>
          </cell>
          <cell r="C65" t="str">
            <v>m2</v>
          </cell>
          <cell r="F65">
            <v>26.1</v>
          </cell>
          <cell r="G65">
            <v>26.11</v>
          </cell>
          <cell r="H65">
            <v>26.04</v>
          </cell>
          <cell r="I65">
            <v>17.05</v>
          </cell>
          <cell r="J65">
            <v>14.01</v>
          </cell>
          <cell r="K65">
            <v>16.079999999999998</v>
          </cell>
          <cell r="L65">
            <v>17.13</v>
          </cell>
          <cell r="M65">
            <v>17.149999999999999</v>
          </cell>
          <cell r="N65">
            <v>17.149999999999999</v>
          </cell>
          <cell r="O65">
            <v>17.100000000000001</v>
          </cell>
          <cell r="P65">
            <v>17.21</v>
          </cell>
          <cell r="Q65">
            <v>15.7</v>
          </cell>
          <cell r="R65">
            <v>15.75</v>
          </cell>
          <cell r="S65">
            <v>16.43</v>
          </cell>
          <cell r="T65">
            <v>16.55</v>
          </cell>
          <cell r="U65">
            <v>16.55</v>
          </cell>
          <cell r="V65">
            <v>16.45</v>
          </cell>
          <cell r="W65">
            <v>16.5</v>
          </cell>
          <cell r="X65">
            <v>17.78</v>
          </cell>
          <cell r="Y65">
            <v>17.48</v>
          </cell>
          <cell r="Z65">
            <v>17.5</v>
          </cell>
          <cell r="AA65">
            <v>17.5</v>
          </cell>
          <cell r="AB65">
            <v>17.510000000000002</v>
          </cell>
          <cell r="AC65">
            <v>17.7</v>
          </cell>
          <cell r="AD65">
            <v>18.78</v>
          </cell>
          <cell r="AE65">
            <v>18.96</v>
          </cell>
        </row>
        <row r="66">
          <cell r="A66" t="str">
            <v>1 A 01 404 01</v>
          </cell>
          <cell r="B66" t="str">
            <v>Fôrma para tubulão</v>
          </cell>
          <cell r="C66" t="str">
            <v>m2</v>
          </cell>
          <cell r="F66">
            <v>8.42</v>
          </cell>
          <cell r="G66">
            <v>8.43</v>
          </cell>
          <cell r="H66">
            <v>8.5500000000000007</v>
          </cell>
          <cell r="I66">
            <v>8.6300000000000008</v>
          </cell>
          <cell r="J66">
            <v>8.6300000000000008</v>
          </cell>
          <cell r="K66">
            <v>8.6300000000000008</v>
          </cell>
          <cell r="L66">
            <v>9.41</v>
          </cell>
          <cell r="M66">
            <v>9.43</v>
          </cell>
          <cell r="N66">
            <v>9.6199999999999992</v>
          </cell>
          <cell r="O66">
            <v>9.5500000000000007</v>
          </cell>
          <cell r="P66">
            <v>9.5500000000000007</v>
          </cell>
          <cell r="Q66">
            <v>9.6199999999999992</v>
          </cell>
          <cell r="R66">
            <v>9.64</v>
          </cell>
          <cell r="S66">
            <v>9.7100000000000009</v>
          </cell>
          <cell r="T66">
            <v>9.7100000000000009</v>
          </cell>
          <cell r="U66">
            <v>9.7100000000000009</v>
          </cell>
          <cell r="V66">
            <v>9.64</v>
          </cell>
          <cell r="W66">
            <v>9.69</v>
          </cell>
          <cell r="X66">
            <v>10.25</v>
          </cell>
          <cell r="Y66">
            <v>10.27</v>
          </cell>
          <cell r="Z66">
            <v>10.29</v>
          </cell>
          <cell r="AA66">
            <v>10.3</v>
          </cell>
          <cell r="AB66">
            <v>10.3</v>
          </cell>
          <cell r="AC66">
            <v>10.47</v>
          </cell>
          <cell r="AD66">
            <v>10.47</v>
          </cell>
          <cell r="AE66">
            <v>10.71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C67" t="str">
            <v>m3</v>
          </cell>
          <cell r="F67">
            <v>67.38</v>
          </cell>
          <cell r="G67">
            <v>67.599999999999994</v>
          </cell>
          <cell r="H67">
            <v>75.55</v>
          </cell>
          <cell r="I67">
            <v>80.38</v>
          </cell>
          <cell r="J67">
            <v>80.34</v>
          </cell>
          <cell r="K67">
            <v>80.22</v>
          </cell>
          <cell r="L67">
            <v>85.01</v>
          </cell>
          <cell r="M67">
            <v>84.8</v>
          </cell>
          <cell r="N67">
            <v>85</v>
          </cell>
          <cell r="O67">
            <v>87.09</v>
          </cell>
          <cell r="P67">
            <v>87.01</v>
          </cell>
          <cell r="Q67">
            <v>88.18</v>
          </cell>
          <cell r="R67">
            <v>88.38</v>
          </cell>
          <cell r="S67">
            <v>88.72</v>
          </cell>
          <cell r="T67">
            <v>88.79</v>
          </cell>
          <cell r="U67">
            <v>88.85</v>
          </cell>
          <cell r="V67">
            <v>88.47</v>
          </cell>
          <cell r="W67">
            <v>88.75</v>
          </cell>
          <cell r="X67">
            <v>92.04</v>
          </cell>
          <cell r="Y67">
            <v>91.86</v>
          </cell>
          <cell r="Z67">
            <v>91.8</v>
          </cell>
          <cell r="AA67">
            <v>91.82</v>
          </cell>
          <cell r="AB67">
            <v>93.4</v>
          </cell>
          <cell r="AC67">
            <v>104.59</v>
          </cell>
          <cell r="AD67">
            <v>104.95</v>
          </cell>
          <cell r="AE67">
            <v>118.67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C68" t="str">
            <v>m3</v>
          </cell>
          <cell r="F68">
            <v>77.959999999999994</v>
          </cell>
          <cell r="G68">
            <v>78.180000000000007</v>
          </cell>
          <cell r="H68">
            <v>89.02</v>
          </cell>
          <cell r="I68">
            <v>95.38</v>
          </cell>
          <cell r="J68">
            <v>95.34</v>
          </cell>
          <cell r="K68">
            <v>94.95</v>
          </cell>
          <cell r="L68">
            <v>99.73</v>
          </cell>
          <cell r="M68">
            <v>99.52</v>
          </cell>
          <cell r="N68">
            <v>99.72</v>
          </cell>
          <cell r="O68">
            <v>102.34</v>
          </cell>
          <cell r="P68">
            <v>102.26</v>
          </cell>
          <cell r="Q68">
            <v>103.83</v>
          </cell>
          <cell r="R68">
            <v>104.04</v>
          </cell>
          <cell r="S68">
            <v>104.37</v>
          </cell>
          <cell r="T68">
            <v>104.44</v>
          </cell>
          <cell r="U68">
            <v>104.5</v>
          </cell>
          <cell r="V68">
            <v>104.13</v>
          </cell>
          <cell r="W68">
            <v>104.4</v>
          </cell>
          <cell r="X68">
            <v>107.69</v>
          </cell>
          <cell r="Y68">
            <v>107.51</v>
          </cell>
          <cell r="Z68">
            <v>107.45</v>
          </cell>
          <cell r="AA68">
            <v>107.46</v>
          </cell>
          <cell r="AB68">
            <v>109.59</v>
          </cell>
          <cell r="AC68">
            <v>124.25</v>
          </cell>
          <cell r="AD68">
            <v>124.61</v>
          </cell>
          <cell r="AE68">
            <v>142.47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C69" t="str">
            <v>m3</v>
          </cell>
          <cell r="F69">
            <v>81.59</v>
          </cell>
          <cell r="G69">
            <v>81.81</v>
          </cell>
          <cell r="H69">
            <v>93.65</v>
          </cell>
          <cell r="I69">
            <v>100.52</v>
          </cell>
          <cell r="J69">
            <v>100.48</v>
          </cell>
          <cell r="K69">
            <v>100</v>
          </cell>
          <cell r="L69">
            <v>104.79</v>
          </cell>
          <cell r="M69">
            <v>104.58</v>
          </cell>
          <cell r="N69">
            <v>104.77</v>
          </cell>
          <cell r="O69">
            <v>107.57</v>
          </cell>
          <cell r="P69">
            <v>107.49</v>
          </cell>
          <cell r="Q69">
            <v>109.2</v>
          </cell>
          <cell r="R69">
            <v>109.41</v>
          </cell>
          <cell r="S69">
            <v>109.74</v>
          </cell>
          <cell r="T69">
            <v>109.81</v>
          </cell>
          <cell r="U69">
            <v>109.88</v>
          </cell>
          <cell r="V69">
            <v>109.5</v>
          </cell>
          <cell r="W69">
            <v>109.77</v>
          </cell>
          <cell r="X69">
            <v>113.06</v>
          </cell>
          <cell r="Y69">
            <v>112.88</v>
          </cell>
          <cell r="Z69">
            <v>112.82</v>
          </cell>
          <cell r="AA69">
            <v>112.83</v>
          </cell>
          <cell r="AB69">
            <v>115.14</v>
          </cell>
          <cell r="AC69">
            <v>131</v>
          </cell>
          <cell r="AD69">
            <v>131.36000000000001</v>
          </cell>
          <cell r="AE69">
            <v>150.65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C70" t="str">
            <v>m3</v>
          </cell>
          <cell r="F70">
            <v>85.38</v>
          </cell>
          <cell r="G70">
            <v>85.6</v>
          </cell>
          <cell r="H70">
            <v>98.47</v>
          </cell>
          <cell r="I70">
            <v>105.9</v>
          </cell>
          <cell r="J70">
            <v>105.86</v>
          </cell>
          <cell r="K70">
            <v>105.28</v>
          </cell>
          <cell r="L70">
            <v>110.06</v>
          </cell>
          <cell r="M70">
            <v>109.85</v>
          </cell>
          <cell r="N70">
            <v>110.04</v>
          </cell>
          <cell r="O70">
            <v>113.03</v>
          </cell>
          <cell r="P70">
            <v>112.95</v>
          </cell>
          <cell r="Q70">
            <v>114.81</v>
          </cell>
          <cell r="R70">
            <v>115.02</v>
          </cell>
          <cell r="S70">
            <v>115.35</v>
          </cell>
          <cell r="T70">
            <v>115.42</v>
          </cell>
          <cell r="U70">
            <v>115.48</v>
          </cell>
          <cell r="V70">
            <v>115.11</v>
          </cell>
          <cell r="W70">
            <v>115.38</v>
          </cell>
          <cell r="X70">
            <v>118.67</v>
          </cell>
          <cell r="Y70">
            <v>118.48</v>
          </cell>
          <cell r="Z70">
            <v>118.42</v>
          </cell>
          <cell r="AA70">
            <v>118.44</v>
          </cell>
          <cell r="AB70">
            <v>120.94</v>
          </cell>
          <cell r="AC70">
            <v>138.05000000000001</v>
          </cell>
          <cell r="AD70">
            <v>138.4</v>
          </cell>
          <cell r="AE70">
            <v>159.18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C71" t="str">
            <v>m3</v>
          </cell>
          <cell r="F71">
            <v>89.48</v>
          </cell>
          <cell r="G71">
            <v>89.7</v>
          </cell>
          <cell r="H71">
            <v>103.7</v>
          </cell>
          <cell r="I71">
            <v>111.72</v>
          </cell>
          <cell r="J71">
            <v>111.68</v>
          </cell>
          <cell r="K71">
            <v>110.99</v>
          </cell>
          <cell r="L71">
            <v>115.77</v>
          </cell>
          <cell r="M71">
            <v>115.57</v>
          </cell>
          <cell r="N71">
            <v>115.76</v>
          </cell>
          <cell r="O71">
            <v>118.95</v>
          </cell>
          <cell r="P71">
            <v>118.87</v>
          </cell>
          <cell r="Q71">
            <v>120.88</v>
          </cell>
          <cell r="R71">
            <v>121.09</v>
          </cell>
          <cell r="S71">
            <v>121.42</v>
          </cell>
          <cell r="T71">
            <v>121.49</v>
          </cell>
          <cell r="U71">
            <v>121.56</v>
          </cell>
          <cell r="V71">
            <v>121.18</v>
          </cell>
          <cell r="W71">
            <v>121.45</v>
          </cell>
          <cell r="X71">
            <v>124.74</v>
          </cell>
          <cell r="Y71">
            <v>124.55</v>
          </cell>
          <cell r="Z71">
            <v>124.49</v>
          </cell>
          <cell r="AA71">
            <v>124.51</v>
          </cell>
          <cell r="AB71">
            <v>127.22</v>
          </cell>
          <cell r="AC71">
            <v>145.68</v>
          </cell>
          <cell r="AD71">
            <v>146.03</v>
          </cell>
          <cell r="AE71">
            <v>168.41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C72" t="str">
            <v>m3</v>
          </cell>
          <cell r="F72">
            <v>93.42</v>
          </cell>
          <cell r="G72">
            <v>93.64</v>
          </cell>
          <cell r="H72">
            <v>108.72</v>
          </cell>
          <cell r="I72">
            <v>117.31</v>
          </cell>
          <cell r="J72">
            <v>117.27</v>
          </cell>
          <cell r="K72">
            <v>116.49</v>
          </cell>
          <cell r="L72">
            <v>121.27</v>
          </cell>
          <cell r="M72">
            <v>121.06</v>
          </cell>
          <cell r="N72">
            <v>121.24</v>
          </cell>
          <cell r="O72">
            <v>124.64</v>
          </cell>
          <cell r="P72">
            <v>124.55</v>
          </cell>
          <cell r="Q72">
            <v>126.72</v>
          </cell>
          <cell r="R72">
            <v>126.93</v>
          </cell>
          <cell r="S72">
            <v>127.26</v>
          </cell>
          <cell r="T72">
            <v>127.33</v>
          </cell>
          <cell r="U72">
            <v>127.39</v>
          </cell>
          <cell r="V72">
            <v>127.02</v>
          </cell>
          <cell r="W72">
            <v>127.29</v>
          </cell>
          <cell r="X72">
            <v>130.57</v>
          </cell>
          <cell r="Y72">
            <v>130.38999999999999</v>
          </cell>
          <cell r="Z72">
            <v>130.33000000000001</v>
          </cell>
          <cell r="AA72">
            <v>130.35</v>
          </cell>
          <cell r="AB72">
            <v>133.26</v>
          </cell>
          <cell r="AC72">
            <v>153.01</v>
          </cell>
          <cell r="AD72">
            <v>153.36000000000001</v>
          </cell>
          <cell r="AE72">
            <v>177.29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C73" t="str">
            <v>m3</v>
          </cell>
          <cell r="F73">
            <v>100.52</v>
          </cell>
          <cell r="G73">
            <v>100.74</v>
          </cell>
          <cell r="H73">
            <v>117.77</v>
          </cell>
          <cell r="I73">
            <v>127.38</v>
          </cell>
          <cell r="J73">
            <v>127.34</v>
          </cell>
          <cell r="K73">
            <v>126.38</v>
          </cell>
          <cell r="L73">
            <v>131.15</v>
          </cell>
          <cell r="M73">
            <v>130.94999999999999</v>
          </cell>
          <cell r="N73">
            <v>131.13</v>
          </cell>
          <cell r="O73">
            <v>134.88</v>
          </cell>
          <cell r="P73">
            <v>134.79</v>
          </cell>
          <cell r="Q73">
            <v>137.22999999999999</v>
          </cell>
          <cell r="R73">
            <v>137.44</v>
          </cell>
          <cell r="S73">
            <v>137.77000000000001</v>
          </cell>
          <cell r="T73">
            <v>137.84</v>
          </cell>
          <cell r="U73">
            <v>137.91</v>
          </cell>
          <cell r="V73">
            <v>137.53</v>
          </cell>
          <cell r="W73">
            <v>137.80000000000001</v>
          </cell>
          <cell r="X73">
            <v>141.08000000000001</v>
          </cell>
          <cell r="Y73">
            <v>140.9</v>
          </cell>
          <cell r="Z73">
            <v>140.84</v>
          </cell>
          <cell r="AA73">
            <v>140.86000000000001</v>
          </cell>
          <cell r="AB73">
            <v>144.13</v>
          </cell>
          <cell r="AC73">
            <v>166.22</v>
          </cell>
          <cell r="AD73">
            <v>166.57</v>
          </cell>
          <cell r="AE73">
            <v>193.28</v>
          </cell>
        </row>
        <row r="74">
          <cell r="A74" t="str">
            <v>1 A 01 423 00</v>
          </cell>
          <cell r="B74" t="str">
            <v>Concreto fck=18MPa para pré-moldados (tubos)</v>
          </cell>
          <cell r="C74" t="str">
            <v>m3</v>
          </cell>
          <cell r="F74">
            <v>90.33</v>
          </cell>
          <cell r="G74">
            <v>90.56</v>
          </cell>
          <cell r="H74">
            <v>105.05</v>
          </cell>
          <cell r="I74">
            <v>113.31</v>
          </cell>
          <cell r="J74">
            <v>113.27</v>
          </cell>
          <cell r="K74">
            <v>112.57</v>
          </cell>
          <cell r="L74">
            <v>117.2</v>
          </cell>
          <cell r="M74">
            <v>116.95</v>
          </cell>
          <cell r="N74">
            <v>117.14</v>
          </cell>
          <cell r="O74">
            <v>120.43</v>
          </cell>
          <cell r="P74">
            <v>120.34</v>
          </cell>
          <cell r="Q74">
            <v>122.42</v>
          </cell>
          <cell r="R74">
            <v>122.63</v>
          </cell>
          <cell r="S74">
            <v>122.97</v>
          </cell>
          <cell r="T74">
            <v>123.06</v>
          </cell>
          <cell r="U74">
            <v>123.13</v>
          </cell>
          <cell r="V74">
            <v>122.75</v>
          </cell>
          <cell r="W74">
            <v>123.02</v>
          </cell>
          <cell r="X74">
            <v>126.21</v>
          </cell>
          <cell r="Y74">
            <v>126.02</v>
          </cell>
          <cell r="Z74">
            <v>125.96</v>
          </cell>
          <cell r="AA74">
            <v>125.99</v>
          </cell>
          <cell r="AB74">
            <v>128.78</v>
          </cell>
          <cell r="AC74">
            <v>147.77000000000001</v>
          </cell>
          <cell r="AD74">
            <v>148.13</v>
          </cell>
          <cell r="AE74">
            <v>171.14</v>
          </cell>
        </row>
        <row r="75">
          <cell r="A75" t="str">
            <v>1 A 01 424 00</v>
          </cell>
          <cell r="B75" t="str">
            <v>Concreto poroso para pré-moldados (tubos)</v>
          </cell>
          <cell r="C75" t="str">
            <v>m3</v>
          </cell>
          <cell r="F75">
            <v>92.32</v>
          </cell>
          <cell r="G75">
            <v>92.64</v>
          </cell>
          <cell r="H75">
            <v>106.97</v>
          </cell>
          <cell r="I75">
            <v>115.31</v>
          </cell>
          <cell r="J75">
            <v>115.25</v>
          </cell>
          <cell r="K75">
            <v>114.82</v>
          </cell>
          <cell r="L75">
            <v>119.51</v>
          </cell>
          <cell r="M75">
            <v>119.14</v>
          </cell>
          <cell r="N75">
            <v>119.37</v>
          </cell>
          <cell r="O75">
            <v>122.76</v>
          </cell>
          <cell r="P75">
            <v>122.64</v>
          </cell>
          <cell r="Q75">
            <v>124.7</v>
          </cell>
          <cell r="R75">
            <v>125.01</v>
          </cell>
          <cell r="S75">
            <v>125.4</v>
          </cell>
          <cell r="T75">
            <v>125.55</v>
          </cell>
          <cell r="U75">
            <v>125.65</v>
          </cell>
          <cell r="V75">
            <v>125.22</v>
          </cell>
          <cell r="W75">
            <v>125.53</v>
          </cell>
          <cell r="X75">
            <v>128.75</v>
          </cell>
          <cell r="Y75">
            <v>128.47999999999999</v>
          </cell>
          <cell r="Z75">
            <v>128.4</v>
          </cell>
          <cell r="AA75">
            <v>128.43</v>
          </cell>
          <cell r="AB75">
            <v>131.25</v>
          </cell>
          <cell r="AC75">
            <v>150.35</v>
          </cell>
          <cell r="AD75">
            <v>150.78</v>
          </cell>
          <cell r="AE75">
            <v>173.99</v>
          </cell>
        </row>
        <row r="76">
          <cell r="A76" t="str">
            <v>1 A 01 450 01</v>
          </cell>
          <cell r="B76" t="str">
            <v>Escoramento de bueiros celulares</v>
          </cell>
          <cell r="C76" t="str">
            <v>m3</v>
          </cell>
          <cell r="F76">
            <v>15.02</v>
          </cell>
          <cell r="G76">
            <v>15.02</v>
          </cell>
          <cell r="H76">
            <v>14.83</v>
          </cell>
          <cell r="I76">
            <v>14.79</v>
          </cell>
          <cell r="J76">
            <v>14.79</v>
          </cell>
          <cell r="K76">
            <v>14.79</v>
          </cell>
          <cell r="L76">
            <v>16.850000000000001</v>
          </cell>
          <cell r="M76">
            <v>16.899999999999999</v>
          </cell>
          <cell r="N76">
            <v>16.920000000000002</v>
          </cell>
          <cell r="O76">
            <v>16.89</v>
          </cell>
          <cell r="P76">
            <v>16.89</v>
          </cell>
          <cell r="Q76">
            <v>16.7</v>
          </cell>
          <cell r="R76">
            <v>16.760000000000002</v>
          </cell>
          <cell r="S76">
            <v>16.95</v>
          </cell>
          <cell r="T76">
            <v>16.91</v>
          </cell>
          <cell r="U76">
            <v>16.91</v>
          </cell>
          <cell r="V76">
            <v>16.63</v>
          </cell>
          <cell r="W76">
            <v>16.79</v>
          </cell>
          <cell r="X76">
            <v>18.21</v>
          </cell>
          <cell r="Y76">
            <v>18.22</v>
          </cell>
          <cell r="Z76">
            <v>18.25</v>
          </cell>
          <cell r="AA76">
            <v>18.25</v>
          </cell>
          <cell r="AB76">
            <v>18.260000000000002</v>
          </cell>
          <cell r="AC76">
            <v>18.71</v>
          </cell>
          <cell r="AD76">
            <v>18.7</v>
          </cell>
          <cell r="AE76">
            <v>19.3</v>
          </cell>
        </row>
        <row r="77">
          <cell r="A77" t="str">
            <v>1 A 01 512 10</v>
          </cell>
          <cell r="B77" t="str">
            <v>Concreto ciclópico fck=12 MPa</v>
          </cell>
          <cell r="C77" t="str">
            <v>m3</v>
          </cell>
          <cell r="F77">
            <v>66.06</v>
          </cell>
          <cell r="G77">
            <v>66.260000000000005</v>
          </cell>
          <cell r="H77">
            <v>75.069999999999993</v>
          </cell>
          <cell r="I77">
            <v>80.38</v>
          </cell>
          <cell r="J77">
            <v>80.349999999999994</v>
          </cell>
          <cell r="K77">
            <v>80.25</v>
          </cell>
          <cell r="L77">
            <v>84.37</v>
          </cell>
          <cell r="M77">
            <v>84.09</v>
          </cell>
          <cell r="N77">
            <v>84.23</v>
          </cell>
          <cell r="O77">
            <v>86.5</v>
          </cell>
          <cell r="P77">
            <v>86.41</v>
          </cell>
          <cell r="Q77">
            <v>87.69</v>
          </cell>
          <cell r="R77">
            <v>87.94</v>
          </cell>
          <cell r="S77">
            <v>88.25</v>
          </cell>
          <cell r="T77">
            <v>88.36</v>
          </cell>
          <cell r="U77">
            <v>88.43</v>
          </cell>
          <cell r="V77">
            <v>88.1</v>
          </cell>
          <cell r="W77">
            <v>88.35</v>
          </cell>
          <cell r="X77">
            <v>91.18</v>
          </cell>
          <cell r="Y77">
            <v>90.97</v>
          </cell>
          <cell r="Z77">
            <v>90.9</v>
          </cell>
          <cell r="AA77">
            <v>90.92</v>
          </cell>
          <cell r="AB77">
            <v>92.68</v>
          </cell>
          <cell r="AC77">
            <v>104.82</v>
          </cell>
          <cell r="AD77">
            <v>105.19</v>
          </cell>
          <cell r="AE77">
            <v>120.01</v>
          </cell>
        </row>
        <row r="78">
          <cell r="A78" t="str">
            <v>1 A 01 515 10</v>
          </cell>
          <cell r="B78" t="str">
            <v>Concreto ciclópico fck=15 MPa</v>
          </cell>
          <cell r="C78" t="str">
            <v>m3</v>
          </cell>
          <cell r="F78">
            <v>68.930000000000007</v>
          </cell>
          <cell r="G78">
            <v>69.13</v>
          </cell>
          <cell r="H78">
            <v>78.73</v>
          </cell>
          <cell r="I78">
            <v>84.46</v>
          </cell>
          <cell r="J78">
            <v>84.42</v>
          </cell>
          <cell r="K78">
            <v>84.25</v>
          </cell>
          <cell r="L78">
            <v>88.37</v>
          </cell>
          <cell r="M78">
            <v>88.09</v>
          </cell>
          <cell r="N78">
            <v>88.23</v>
          </cell>
          <cell r="O78">
            <v>90.64</v>
          </cell>
          <cell r="P78">
            <v>90.55</v>
          </cell>
          <cell r="Q78">
            <v>91.94</v>
          </cell>
          <cell r="R78">
            <v>92.19</v>
          </cell>
          <cell r="S78">
            <v>92.5</v>
          </cell>
          <cell r="T78">
            <v>92.61</v>
          </cell>
          <cell r="U78">
            <v>92.69</v>
          </cell>
          <cell r="V78">
            <v>92.35</v>
          </cell>
          <cell r="W78">
            <v>92.6</v>
          </cell>
          <cell r="X78">
            <v>95.43</v>
          </cell>
          <cell r="Y78">
            <v>95.22</v>
          </cell>
          <cell r="Z78">
            <v>95.15</v>
          </cell>
          <cell r="AA78">
            <v>96.17</v>
          </cell>
          <cell r="AB78">
            <v>97.08</v>
          </cell>
          <cell r="AC78">
            <v>110.16</v>
          </cell>
          <cell r="AD78">
            <v>110.53</v>
          </cell>
          <cell r="AE78">
            <v>126.48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C79" t="str">
            <v>kg</v>
          </cell>
          <cell r="F79">
            <v>2.12</v>
          </cell>
          <cell r="G79">
            <v>2.12</v>
          </cell>
          <cell r="H79">
            <v>2.12</v>
          </cell>
          <cell r="I79">
            <v>2.12</v>
          </cell>
          <cell r="J79">
            <v>2.12</v>
          </cell>
          <cell r="K79">
            <v>2.06</v>
          </cell>
          <cell r="L79">
            <v>2.2200000000000002</v>
          </cell>
          <cell r="M79">
            <v>2.2200000000000002</v>
          </cell>
          <cell r="N79">
            <v>2.2200000000000002</v>
          </cell>
          <cell r="O79">
            <v>3.06</v>
          </cell>
          <cell r="P79">
            <v>3.06</v>
          </cell>
          <cell r="Q79">
            <v>3.06</v>
          </cell>
          <cell r="R79">
            <v>3.06</v>
          </cell>
          <cell r="S79">
            <v>3.06</v>
          </cell>
          <cell r="T79">
            <v>3.06</v>
          </cell>
          <cell r="U79">
            <v>3.06</v>
          </cell>
          <cell r="V79">
            <v>3.02</v>
          </cell>
          <cell r="W79">
            <v>3.09</v>
          </cell>
          <cell r="X79">
            <v>3.2</v>
          </cell>
          <cell r="Y79">
            <v>3.12</v>
          </cell>
          <cell r="Z79">
            <v>3.12</v>
          </cell>
          <cell r="AA79">
            <v>3.12</v>
          </cell>
          <cell r="AB79">
            <v>3.12</v>
          </cell>
          <cell r="AC79">
            <v>3.43</v>
          </cell>
          <cell r="AD79">
            <v>3.43</v>
          </cell>
          <cell r="AE79">
            <v>3.43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C80" t="str">
            <v>kg</v>
          </cell>
          <cell r="F80">
            <v>2.04</v>
          </cell>
          <cell r="G80">
            <v>2.04</v>
          </cell>
          <cell r="H80">
            <v>2.04</v>
          </cell>
          <cell r="I80">
            <v>2.04</v>
          </cell>
          <cell r="J80">
            <v>2.04</v>
          </cell>
          <cell r="K80">
            <v>1.93</v>
          </cell>
          <cell r="L80">
            <v>2.08</v>
          </cell>
          <cell r="M80">
            <v>2.08</v>
          </cell>
          <cell r="N80">
            <v>2.08</v>
          </cell>
          <cell r="O80">
            <v>2.69</v>
          </cell>
          <cell r="P80">
            <v>2.69</v>
          </cell>
          <cell r="Q80">
            <v>2.69</v>
          </cell>
          <cell r="R80">
            <v>2.69</v>
          </cell>
          <cell r="S80">
            <v>2.69</v>
          </cell>
          <cell r="T80">
            <v>2.69</v>
          </cell>
          <cell r="U80">
            <v>2.69</v>
          </cell>
          <cell r="V80">
            <v>2.69</v>
          </cell>
          <cell r="W80">
            <v>2.79</v>
          </cell>
          <cell r="X80">
            <v>2.9</v>
          </cell>
          <cell r="Y80">
            <v>2.9</v>
          </cell>
          <cell r="Z80">
            <v>2.84</v>
          </cell>
          <cell r="AA80">
            <v>2.84</v>
          </cell>
          <cell r="AB80">
            <v>2.84</v>
          </cell>
          <cell r="AC80">
            <v>2.78</v>
          </cell>
          <cell r="AD80">
            <v>2.89</v>
          </cell>
          <cell r="AE80">
            <v>2.9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C81" t="str">
            <v>kg</v>
          </cell>
          <cell r="F81">
            <v>2.04</v>
          </cell>
          <cell r="G81">
            <v>2.04</v>
          </cell>
          <cell r="H81">
            <v>2.04</v>
          </cell>
          <cell r="I81">
            <v>2.04</v>
          </cell>
          <cell r="J81">
            <v>2.04</v>
          </cell>
          <cell r="K81">
            <v>2.04</v>
          </cell>
          <cell r="L81">
            <v>2.19</v>
          </cell>
          <cell r="M81">
            <v>2.19</v>
          </cell>
          <cell r="N81">
            <v>2.19</v>
          </cell>
          <cell r="O81">
            <v>2.19</v>
          </cell>
          <cell r="P81">
            <v>2.56</v>
          </cell>
          <cell r="Q81">
            <v>2.56</v>
          </cell>
          <cell r="R81">
            <v>2.73</v>
          </cell>
          <cell r="S81">
            <v>2.73</v>
          </cell>
          <cell r="T81">
            <v>2.73</v>
          </cell>
          <cell r="U81">
            <v>2.73</v>
          </cell>
          <cell r="V81">
            <v>2.73</v>
          </cell>
          <cell r="W81">
            <v>2.73</v>
          </cell>
          <cell r="X81">
            <v>2.84</v>
          </cell>
          <cell r="Y81">
            <v>2.84</v>
          </cell>
          <cell r="Z81">
            <v>2.84</v>
          </cell>
          <cell r="AA81">
            <v>2.84</v>
          </cell>
          <cell r="AB81">
            <v>2.84</v>
          </cell>
          <cell r="AC81">
            <v>2.84</v>
          </cell>
          <cell r="AD81">
            <v>3.09</v>
          </cell>
          <cell r="AE81">
            <v>3.09</v>
          </cell>
        </row>
        <row r="82">
          <cell r="A82" t="str">
            <v>1 A 01 603 01</v>
          </cell>
          <cell r="B82" t="str">
            <v>Argamassa cimento-areia 1:3</v>
          </cell>
          <cell r="C82" t="str">
            <v>m3</v>
          </cell>
          <cell r="F82">
            <v>98.01</v>
          </cell>
          <cell r="G82">
            <v>98.02</v>
          </cell>
          <cell r="H82">
            <v>117.25</v>
          </cell>
          <cell r="I82">
            <v>127.56</v>
          </cell>
          <cell r="J82">
            <v>127.56</v>
          </cell>
          <cell r="K82">
            <v>125.76</v>
          </cell>
          <cell r="L82">
            <v>129.80000000000001</v>
          </cell>
          <cell r="M82">
            <v>129.84</v>
          </cell>
          <cell r="N82">
            <v>129.91999999999999</v>
          </cell>
          <cell r="O82">
            <v>133.69999999999999</v>
          </cell>
          <cell r="P82">
            <v>133.69999999999999</v>
          </cell>
          <cell r="Q82">
            <v>136.4</v>
          </cell>
          <cell r="R82">
            <v>136.38999999999999</v>
          </cell>
          <cell r="S82">
            <v>136.59</v>
          </cell>
          <cell r="T82">
            <v>136.54</v>
          </cell>
          <cell r="U82">
            <v>136.54</v>
          </cell>
          <cell r="V82">
            <v>136.29</v>
          </cell>
          <cell r="W82">
            <v>136.44999999999999</v>
          </cell>
          <cell r="X82">
            <v>139.24</v>
          </cell>
          <cell r="Y82">
            <v>139.24</v>
          </cell>
          <cell r="Z82">
            <v>139.25</v>
          </cell>
          <cell r="AA82">
            <v>139.26</v>
          </cell>
          <cell r="AB82">
            <v>142.80000000000001</v>
          </cell>
          <cell r="AC82">
            <v>166.67</v>
          </cell>
          <cell r="AD82">
            <v>166.81</v>
          </cell>
          <cell r="AE82">
            <v>195.46</v>
          </cell>
        </row>
        <row r="83">
          <cell r="A83" t="str">
            <v>1 A 01 604 01</v>
          </cell>
          <cell r="B83" t="str">
            <v>Argamassa cimento-areia 1:4</v>
          </cell>
          <cell r="C83" t="str">
            <v>m3</v>
          </cell>
          <cell r="F83">
            <v>82.33</v>
          </cell>
          <cell r="G83">
            <v>82.34</v>
          </cell>
          <cell r="H83">
            <v>97.24</v>
          </cell>
          <cell r="I83">
            <v>105.28</v>
          </cell>
          <cell r="J83">
            <v>105.28</v>
          </cell>
          <cell r="K83">
            <v>103.88</v>
          </cell>
          <cell r="L83">
            <v>107.92</v>
          </cell>
          <cell r="M83">
            <v>107.96</v>
          </cell>
          <cell r="N83">
            <v>108.05</v>
          </cell>
          <cell r="O83">
            <v>111.05</v>
          </cell>
          <cell r="P83">
            <v>111.05</v>
          </cell>
          <cell r="Q83">
            <v>113.15</v>
          </cell>
          <cell r="R83">
            <v>113.14</v>
          </cell>
          <cell r="S83">
            <v>113.34</v>
          </cell>
          <cell r="T83">
            <v>113.29</v>
          </cell>
          <cell r="U83">
            <v>113.29</v>
          </cell>
          <cell r="V83">
            <v>113.03</v>
          </cell>
          <cell r="W83">
            <v>113.2</v>
          </cell>
          <cell r="X83">
            <v>116</v>
          </cell>
          <cell r="Y83">
            <v>115.99</v>
          </cell>
          <cell r="Z83">
            <v>116.01</v>
          </cell>
          <cell r="AA83">
            <v>116.02</v>
          </cell>
          <cell r="AB83">
            <v>118.75</v>
          </cell>
          <cell r="AC83">
            <v>137.43</v>
          </cell>
          <cell r="AD83">
            <v>137.59</v>
          </cell>
          <cell r="AE83">
            <v>160.05000000000001</v>
          </cell>
        </row>
        <row r="84">
          <cell r="A84" t="str">
            <v>1 A 01 606 01</v>
          </cell>
          <cell r="B84" t="str">
            <v>Argamassa cimento-areia 1:6</v>
          </cell>
          <cell r="C84" t="str">
            <v>m3</v>
          </cell>
          <cell r="F84">
            <v>70.489999999999995</v>
          </cell>
          <cell r="G84">
            <v>70.5</v>
          </cell>
          <cell r="H84">
            <v>82.15</v>
          </cell>
          <cell r="I84">
            <v>88.48</v>
          </cell>
          <cell r="J84">
            <v>88.48</v>
          </cell>
          <cell r="K84">
            <v>87.38</v>
          </cell>
          <cell r="L84">
            <v>91.44</v>
          </cell>
          <cell r="M84">
            <v>91.48</v>
          </cell>
          <cell r="N84">
            <v>91.57</v>
          </cell>
          <cell r="O84">
            <v>93.98</v>
          </cell>
          <cell r="P84">
            <v>93.98</v>
          </cell>
          <cell r="Q84">
            <v>95.63</v>
          </cell>
          <cell r="R84">
            <v>95.61</v>
          </cell>
          <cell r="S84">
            <v>95.82</v>
          </cell>
          <cell r="T84">
            <v>95.76</v>
          </cell>
          <cell r="U84">
            <v>95.76</v>
          </cell>
          <cell r="V84">
            <v>95.51</v>
          </cell>
          <cell r="W84">
            <v>95.68</v>
          </cell>
          <cell r="X84">
            <v>98.48</v>
          </cell>
          <cell r="Y84">
            <v>98.47</v>
          </cell>
          <cell r="Z84">
            <v>98.49</v>
          </cell>
          <cell r="AA84">
            <v>98.5</v>
          </cell>
          <cell r="AB84">
            <v>100.63</v>
          </cell>
          <cell r="AC84">
            <v>115.41</v>
          </cell>
          <cell r="AD84">
            <v>115.58</v>
          </cell>
          <cell r="AE84">
            <v>133.38999999999999</v>
          </cell>
        </row>
        <row r="85">
          <cell r="A85" t="str">
            <v>1 A 01 620 01</v>
          </cell>
          <cell r="B85" t="str">
            <v>Argamassa cimento-solo 1:10</v>
          </cell>
          <cell r="C85" t="str">
            <v>m3</v>
          </cell>
          <cell r="F85">
            <v>47.02</v>
          </cell>
          <cell r="G85">
            <v>47.04</v>
          </cell>
          <cell r="H85">
            <v>52.72</v>
          </cell>
          <cell r="I85">
            <v>55.92</v>
          </cell>
          <cell r="J85">
            <v>55.92</v>
          </cell>
          <cell r="K85">
            <v>55.43</v>
          </cell>
          <cell r="L85">
            <v>59.16</v>
          </cell>
          <cell r="M85">
            <v>59.16</v>
          </cell>
          <cell r="N85">
            <v>58.97</v>
          </cell>
          <cell r="O85">
            <v>60.23</v>
          </cell>
          <cell r="P85">
            <v>60.23</v>
          </cell>
          <cell r="Q85">
            <v>61.06</v>
          </cell>
          <cell r="R85">
            <v>61.11</v>
          </cell>
          <cell r="S85">
            <v>61.29</v>
          </cell>
          <cell r="T85">
            <v>61.22</v>
          </cell>
          <cell r="U85">
            <v>61.22</v>
          </cell>
          <cell r="V85">
            <v>61.08</v>
          </cell>
          <cell r="W85">
            <v>61.25</v>
          </cell>
          <cell r="X85">
            <v>63.83</v>
          </cell>
          <cell r="Y85">
            <v>63.86</v>
          </cell>
          <cell r="Z85">
            <v>63.88</v>
          </cell>
          <cell r="AA85">
            <v>63.91</v>
          </cell>
          <cell r="AB85">
            <v>65.08</v>
          </cell>
          <cell r="AC85">
            <v>72.7</v>
          </cell>
          <cell r="AD85">
            <v>72.89</v>
          </cell>
          <cell r="AE85">
            <v>82.08</v>
          </cell>
        </row>
        <row r="86">
          <cell r="A86" t="str">
            <v>1 A 01 653 00</v>
          </cell>
          <cell r="B86" t="str">
            <v>Usinagem para sub-base de concreto rolado</v>
          </cell>
          <cell r="C86" t="str">
            <v>m3</v>
          </cell>
          <cell r="F86">
            <v>32.15</v>
          </cell>
          <cell r="G86">
            <v>33.6</v>
          </cell>
          <cell r="H86">
            <v>32.630000000000003</v>
          </cell>
          <cell r="I86">
            <v>33.17</v>
          </cell>
          <cell r="J86">
            <v>35.1</v>
          </cell>
          <cell r="K86">
            <v>48.59</v>
          </cell>
          <cell r="L86">
            <v>49.13</v>
          </cell>
          <cell r="M86">
            <v>48.52</v>
          </cell>
          <cell r="N86">
            <v>48.86</v>
          </cell>
          <cell r="O86">
            <v>49.74</v>
          </cell>
          <cell r="P86">
            <v>49.58</v>
          </cell>
          <cell r="Q86">
            <v>49.53</v>
          </cell>
          <cell r="R86">
            <v>49.95</v>
          </cell>
          <cell r="S86">
            <v>50.32</v>
          </cell>
          <cell r="T86">
            <v>50.6</v>
          </cell>
          <cell r="U86">
            <v>50.74</v>
          </cell>
          <cell r="V86">
            <v>50.41</v>
          </cell>
          <cell r="W86">
            <v>50.71</v>
          </cell>
          <cell r="X86">
            <v>51.03</v>
          </cell>
          <cell r="Y86">
            <v>48.63</v>
          </cell>
          <cell r="Z86">
            <v>48.48</v>
          </cell>
          <cell r="AA86">
            <v>48.49</v>
          </cell>
          <cell r="AB86">
            <v>49.55</v>
          </cell>
          <cell r="AC86">
            <v>50.42</v>
          </cell>
          <cell r="AD86">
            <v>45.05</v>
          </cell>
          <cell r="AE86">
            <v>46.48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C87" t="str">
            <v>m3</v>
          </cell>
          <cell r="F87">
            <v>41.52</v>
          </cell>
          <cell r="G87">
            <v>42.01</v>
          </cell>
          <cell r="H87">
            <v>45.38</v>
          </cell>
          <cell r="I87">
            <v>48.17</v>
          </cell>
          <cell r="J87">
            <v>48.08</v>
          </cell>
          <cell r="K87">
            <v>49.15</v>
          </cell>
          <cell r="L87">
            <v>51.35</v>
          </cell>
          <cell r="M87">
            <v>50.75</v>
          </cell>
          <cell r="N87">
            <v>51.04</v>
          </cell>
          <cell r="O87">
            <v>52.65</v>
          </cell>
          <cell r="P87">
            <v>52.47</v>
          </cell>
          <cell r="Q87">
            <v>53.02</v>
          </cell>
          <cell r="R87">
            <v>53.44</v>
          </cell>
          <cell r="S87">
            <v>53.81</v>
          </cell>
          <cell r="T87">
            <v>54.08</v>
          </cell>
          <cell r="U87">
            <v>54.23</v>
          </cell>
          <cell r="V87">
            <v>53.89</v>
          </cell>
          <cell r="W87">
            <v>54.17</v>
          </cell>
          <cell r="X87">
            <v>55.67</v>
          </cell>
          <cell r="Y87">
            <v>55.27</v>
          </cell>
          <cell r="Z87">
            <v>55.13</v>
          </cell>
          <cell r="AA87">
            <v>55.14</v>
          </cell>
          <cell r="AB87">
            <v>56</v>
          </cell>
          <cell r="AC87">
            <v>62.05</v>
          </cell>
          <cell r="AD87">
            <v>62.63</v>
          </cell>
          <cell r="AE87">
            <v>70.22</v>
          </cell>
        </row>
        <row r="88">
          <cell r="A88" t="str">
            <v>1 A 01 655 00</v>
          </cell>
          <cell r="B88" t="str">
            <v>Usinagem p/ conc. de cim. portland c/ forma-trilho</v>
          </cell>
          <cell r="F88" t="str">
            <v>N. Existia</v>
          </cell>
          <cell r="G88">
            <v>88.21</v>
          </cell>
          <cell r="H88" t="str">
            <v>Excluido</v>
          </cell>
          <cell r="I88" t="str">
            <v>Excluido</v>
          </cell>
          <cell r="J88" t="str">
            <v>Excluido</v>
          </cell>
          <cell r="K88" t="str">
            <v>Excluido</v>
          </cell>
          <cell r="L88" t="str">
            <v>Excluido</v>
          </cell>
          <cell r="M88" t="str">
            <v>Excluido</v>
          </cell>
          <cell r="N88" t="str">
            <v>Excluido</v>
          </cell>
          <cell r="O88" t="str">
            <v>Excluido</v>
          </cell>
          <cell r="P88" t="str">
            <v>Excluido</v>
          </cell>
          <cell r="Q88" t="str">
            <v>Excluido</v>
          </cell>
          <cell r="R88" t="str">
            <v>Excluido</v>
          </cell>
          <cell r="S88" t="str">
            <v>Excluido</v>
          </cell>
          <cell r="T88" t="str">
            <v>Excluido</v>
          </cell>
          <cell r="U88" t="str">
            <v>Excluido</v>
          </cell>
          <cell r="V88" t="str">
            <v>Excluido</v>
          </cell>
          <cell r="W88" t="str">
            <v>Excluido</v>
          </cell>
          <cell r="X88" t="str">
            <v>Excluido</v>
          </cell>
          <cell r="Y88" t="str">
            <v>Excluido</v>
          </cell>
          <cell r="Z88" t="str">
            <v>Excluido</v>
          </cell>
          <cell r="AA88" t="str">
            <v>Excluido</v>
          </cell>
          <cell r="AB88" t="str">
            <v>Excluido</v>
          </cell>
          <cell r="AC88" t="str">
            <v>Excluido</v>
          </cell>
          <cell r="AD88" t="str">
            <v>Excluido</v>
          </cell>
          <cell r="AE88" t="str">
            <v>Excluido</v>
          </cell>
        </row>
        <row r="89">
          <cell r="A89" t="str">
            <v>1 A 01 656 00</v>
          </cell>
          <cell r="B89" t="str">
            <v>Usinagem p/ conc. de cim. portland c/ forma desliz</v>
          </cell>
          <cell r="C89" t="str">
            <v>m3</v>
          </cell>
          <cell r="F89">
            <v>69.78</v>
          </cell>
          <cell r="G89">
            <v>73.510000000000005</v>
          </cell>
          <cell r="H89">
            <v>72.98</v>
          </cell>
          <cell r="I89">
            <v>70.790000000000006</v>
          </cell>
          <cell r="J89">
            <v>77.78</v>
          </cell>
          <cell r="K89">
            <v>120.62</v>
          </cell>
          <cell r="L89">
            <v>120.92</v>
          </cell>
          <cell r="M89">
            <v>120.63</v>
          </cell>
          <cell r="N89">
            <v>119.82</v>
          </cell>
          <cell r="O89">
            <v>120.41</v>
          </cell>
          <cell r="P89">
            <v>120.34</v>
          </cell>
          <cell r="Q89">
            <v>120.31</v>
          </cell>
          <cell r="R89">
            <v>120.48</v>
          </cell>
          <cell r="S89">
            <v>121.77</v>
          </cell>
          <cell r="T89">
            <v>122</v>
          </cell>
          <cell r="U89">
            <v>122.07</v>
          </cell>
          <cell r="V89">
            <v>121.87</v>
          </cell>
          <cell r="W89">
            <v>122.06</v>
          </cell>
          <cell r="X89">
            <v>122.27</v>
          </cell>
          <cell r="Y89">
            <v>115.06</v>
          </cell>
          <cell r="Z89">
            <v>115.01</v>
          </cell>
          <cell r="AA89">
            <v>115.01</v>
          </cell>
          <cell r="AB89">
            <v>118.53</v>
          </cell>
          <cell r="AC89">
            <v>119.07</v>
          </cell>
          <cell r="AD89">
            <v>98.44</v>
          </cell>
          <cell r="AE89">
            <v>99.29</v>
          </cell>
        </row>
        <row r="90">
          <cell r="A90" t="str">
            <v>1 A 01 657 00</v>
          </cell>
          <cell r="B90" t="str">
            <v>Usinagem p/ conc.cim. portland c/ equip. peq. por.</v>
          </cell>
          <cell r="C90" t="str">
            <v>m3</v>
          </cell>
          <cell r="F90">
            <v>95.18</v>
          </cell>
          <cell r="G90">
            <v>95.43</v>
          </cell>
          <cell r="H90">
            <v>113.51</v>
          </cell>
          <cell r="I90">
            <v>120.5</v>
          </cell>
          <cell r="J90">
            <v>120.46</v>
          </cell>
          <cell r="K90">
            <v>119.43</v>
          </cell>
          <cell r="L90">
            <v>121.36</v>
          </cell>
          <cell r="M90">
            <v>121.08</v>
          </cell>
          <cell r="N90">
            <v>119.98</v>
          </cell>
          <cell r="O90">
            <v>123.9</v>
          </cell>
          <cell r="P90">
            <v>123.82</v>
          </cell>
          <cell r="Q90">
            <v>126.37</v>
          </cell>
          <cell r="R90">
            <v>126.55</v>
          </cell>
          <cell r="S90">
            <v>128.05000000000001</v>
          </cell>
          <cell r="T90">
            <v>128.32</v>
          </cell>
          <cell r="U90">
            <v>128.38999999999999</v>
          </cell>
          <cell r="V90">
            <v>128.19</v>
          </cell>
          <cell r="W90">
            <v>128.35</v>
          </cell>
          <cell r="X90">
            <v>129.72999999999999</v>
          </cell>
          <cell r="Y90">
            <v>129.54</v>
          </cell>
          <cell r="Z90">
            <v>129.51</v>
          </cell>
          <cell r="AA90">
            <v>129.52000000000001</v>
          </cell>
          <cell r="AB90">
            <v>132.97</v>
          </cell>
          <cell r="AC90">
            <v>155.83000000000001</v>
          </cell>
          <cell r="AD90">
            <v>156.18</v>
          </cell>
          <cell r="AE90">
            <v>183.65</v>
          </cell>
        </row>
        <row r="91">
          <cell r="A91" t="str">
            <v>1 A 01 700 00</v>
          </cell>
          <cell r="B91" t="str">
            <v>Fabricação de peças pré mold. de conc. p/ pavim.</v>
          </cell>
          <cell r="C91" t="str">
            <v>m3</v>
          </cell>
          <cell r="F91">
            <v>109.64</v>
          </cell>
          <cell r="G91">
            <v>114.36</v>
          </cell>
          <cell r="H91">
            <v>113.67</v>
          </cell>
          <cell r="I91">
            <v>111.72</v>
          </cell>
          <cell r="J91">
            <v>120.68</v>
          </cell>
          <cell r="K91">
            <v>175.38</v>
          </cell>
          <cell r="L91">
            <v>180.19</v>
          </cell>
          <cell r="M91">
            <v>179.95</v>
          </cell>
          <cell r="N91">
            <v>179.07</v>
          </cell>
          <cell r="O91">
            <v>179.56</v>
          </cell>
          <cell r="P91">
            <v>179.48</v>
          </cell>
          <cell r="Q91">
            <v>179.48</v>
          </cell>
          <cell r="R91">
            <v>179.71</v>
          </cell>
          <cell r="S91">
            <v>181.04</v>
          </cell>
          <cell r="T91">
            <v>181.23</v>
          </cell>
          <cell r="U91">
            <v>181.3</v>
          </cell>
          <cell r="V91">
            <v>180.86</v>
          </cell>
          <cell r="W91">
            <v>181.18</v>
          </cell>
          <cell r="X91">
            <v>184.53</v>
          </cell>
          <cell r="Y91">
            <v>175.34</v>
          </cell>
          <cell r="Z91">
            <v>175.31</v>
          </cell>
          <cell r="AA91">
            <v>175.43</v>
          </cell>
          <cell r="AB91">
            <v>179.96</v>
          </cell>
          <cell r="AC91">
            <v>180.88</v>
          </cell>
          <cell r="AD91">
            <v>154.22</v>
          </cell>
          <cell r="AE91">
            <v>155.63</v>
          </cell>
        </row>
        <row r="92">
          <cell r="A92" t="str">
            <v>1 A 01 720 00</v>
          </cell>
          <cell r="B92" t="str">
            <v>Concreto fck=18MPa p/ pré-moldados (guarda-corpo)</v>
          </cell>
          <cell r="C92" t="str">
            <v>m3</v>
          </cell>
          <cell r="F92">
            <v>91.5</v>
          </cell>
          <cell r="G92">
            <v>91.72</v>
          </cell>
          <cell r="H92">
            <v>106.15</v>
          </cell>
          <cell r="I92">
            <v>114.42</v>
          </cell>
          <cell r="J92">
            <v>114.38</v>
          </cell>
          <cell r="K92">
            <v>113.68</v>
          </cell>
          <cell r="L92">
            <v>118.31</v>
          </cell>
          <cell r="M92">
            <v>118.06</v>
          </cell>
          <cell r="N92">
            <v>118.11</v>
          </cell>
          <cell r="O92">
            <v>121.43</v>
          </cell>
          <cell r="P92">
            <v>121.34</v>
          </cell>
          <cell r="Q92">
            <v>123.41</v>
          </cell>
          <cell r="R92">
            <v>123.64</v>
          </cell>
          <cell r="S92">
            <v>124.03</v>
          </cell>
          <cell r="T92">
            <v>124.11</v>
          </cell>
          <cell r="U92">
            <v>124.18</v>
          </cell>
          <cell r="V92">
            <v>123.76</v>
          </cell>
          <cell r="W92">
            <v>124.07</v>
          </cell>
          <cell r="X92">
            <v>127.26</v>
          </cell>
          <cell r="Y92">
            <v>127.06</v>
          </cell>
          <cell r="Z92">
            <v>127</v>
          </cell>
          <cell r="AA92">
            <v>127.18</v>
          </cell>
          <cell r="AB92">
            <v>129.99</v>
          </cell>
          <cell r="AC92">
            <v>149.09</v>
          </cell>
          <cell r="AD92">
            <v>149.44999999999999</v>
          </cell>
          <cell r="AE92">
            <v>172.52</v>
          </cell>
        </row>
        <row r="93">
          <cell r="A93" t="str">
            <v>1 A 01 720 01</v>
          </cell>
          <cell r="B93" t="str">
            <v>Guarda-corpo tipo GM, moldado no local</v>
          </cell>
          <cell r="C93" t="str">
            <v>m</v>
          </cell>
          <cell r="F93">
            <v>88.14</v>
          </cell>
          <cell r="G93">
            <v>88.21</v>
          </cell>
          <cell r="H93">
            <v>91.59</v>
          </cell>
          <cell r="I93">
            <v>85.81</v>
          </cell>
          <cell r="J93">
            <v>83.5</v>
          </cell>
          <cell r="K93">
            <v>85.08</v>
          </cell>
          <cell r="L93">
            <v>90.71</v>
          </cell>
          <cell r="M93">
            <v>90.69</v>
          </cell>
          <cell r="N93">
            <v>90.74</v>
          </cell>
          <cell r="O93">
            <v>100.65</v>
          </cell>
          <cell r="P93">
            <v>100.83</v>
          </cell>
          <cell r="Q93">
            <v>97.19</v>
          </cell>
          <cell r="R93">
            <v>97.33</v>
          </cell>
          <cell r="S93">
            <v>98.38</v>
          </cell>
          <cell r="T93">
            <v>98.37</v>
          </cell>
          <cell r="U93">
            <v>98.38</v>
          </cell>
          <cell r="V93">
            <v>98.14</v>
          </cell>
          <cell r="W93">
            <v>99.79</v>
          </cell>
          <cell r="X93">
            <v>103.69</v>
          </cell>
          <cell r="Y93">
            <v>103.14</v>
          </cell>
          <cell r="Z93">
            <v>102.32</v>
          </cell>
          <cell r="AA93">
            <v>102.34</v>
          </cell>
          <cell r="AB93">
            <v>103.03</v>
          </cell>
          <cell r="AC93">
            <v>107.04</v>
          </cell>
          <cell r="AD93">
            <v>108.91</v>
          </cell>
          <cell r="AE93">
            <v>116</v>
          </cell>
        </row>
        <row r="94">
          <cell r="A94" t="str">
            <v>1 A 01 720 02</v>
          </cell>
          <cell r="B94" t="str">
            <v>Fabricação de Guarda-corpo</v>
          </cell>
          <cell r="C94" t="str">
            <v>m</v>
          </cell>
          <cell r="F94">
            <v>13.07</v>
          </cell>
          <cell r="G94">
            <v>13.08</v>
          </cell>
          <cell r="H94">
            <v>13.68</v>
          </cell>
          <cell r="I94">
            <v>14.01</v>
          </cell>
          <cell r="J94">
            <v>14.01</v>
          </cell>
          <cell r="K94">
            <v>13.57</v>
          </cell>
          <cell r="L94">
            <v>14.65</v>
          </cell>
          <cell r="M94">
            <v>14.64</v>
          </cell>
          <cell r="N94">
            <v>14.64</v>
          </cell>
          <cell r="O94">
            <v>17.100000000000001</v>
          </cell>
          <cell r="P94">
            <v>17.09</v>
          </cell>
          <cell r="Q94">
            <v>17.18</v>
          </cell>
          <cell r="R94">
            <v>17.190000000000001</v>
          </cell>
          <cell r="S94">
            <v>17.2</v>
          </cell>
          <cell r="T94">
            <v>17.21</v>
          </cell>
          <cell r="U94">
            <v>17.21</v>
          </cell>
          <cell r="V94">
            <v>17.190000000000001</v>
          </cell>
          <cell r="W94">
            <v>17.579999999999998</v>
          </cell>
          <cell r="X94">
            <v>18.329999999999998</v>
          </cell>
          <cell r="Y94">
            <v>18.32</v>
          </cell>
          <cell r="Z94">
            <v>18.11</v>
          </cell>
          <cell r="AA94">
            <v>18.12</v>
          </cell>
          <cell r="AB94">
            <v>18.23</v>
          </cell>
          <cell r="AC94">
            <v>18.79</v>
          </cell>
          <cell r="AD94">
            <v>19.22</v>
          </cell>
          <cell r="AE94">
            <v>20.18</v>
          </cell>
        </row>
        <row r="95">
          <cell r="A95" t="str">
            <v>1 A 01 725 01</v>
          </cell>
          <cell r="B95" t="str">
            <v>Fabricação de balizador de concreto</v>
          </cell>
          <cell r="C95" t="str">
            <v>un</v>
          </cell>
          <cell r="F95">
            <v>4.83</v>
          </cell>
          <cell r="G95">
            <v>4.83</v>
          </cell>
          <cell r="H95">
            <v>4.93</v>
          </cell>
          <cell r="I95">
            <v>4.9000000000000004</v>
          </cell>
          <cell r="J95">
            <v>4.9000000000000004</v>
          </cell>
          <cell r="K95">
            <v>4.88</v>
          </cell>
          <cell r="L95">
            <v>5.36</v>
          </cell>
          <cell r="M95">
            <v>5.3</v>
          </cell>
          <cell r="N95">
            <v>5.31</v>
          </cell>
          <cell r="O95">
            <v>5.53</v>
          </cell>
          <cell r="P95">
            <v>5.53</v>
          </cell>
          <cell r="Q95">
            <v>5.54</v>
          </cell>
          <cell r="R95">
            <v>5.55</v>
          </cell>
          <cell r="S95">
            <v>5.58</v>
          </cell>
          <cell r="T95">
            <v>5.58</v>
          </cell>
          <cell r="U95">
            <v>5.58</v>
          </cell>
          <cell r="V95">
            <v>5.54</v>
          </cell>
          <cell r="W95">
            <v>5.58</v>
          </cell>
          <cell r="X95">
            <v>5.93</v>
          </cell>
          <cell r="Y95">
            <v>5.83</v>
          </cell>
          <cell r="Z95">
            <v>5.82</v>
          </cell>
          <cell r="AA95">
            <v>5.84</v>
          </cell>
          <cell r="AB95">
            <v>5.97</v>
          </cell>
          <cell r="AC95">
            <v>6.19</v>
          </cell>
          <cell r="AD95">
            <v>6.21</v>
          </cell>
          <cell r="AE95">
            <v>6.53</v>
          </cell>
        </row>
        <row r="96">
          <cell r="A96" t="str">
            <v>1 A 01 730 00</v>
          </cell>
          <cell r="B96" t="str">
            <v>Concreto fck=18MPa p/ pré moldados (mourões)</v>
          </cell>
          <cell r="C96" t="str">
            <v>m3</v>
          </cell>
          <cell r="F96">
            <v>82.39</v>
          </cell>
          <cell r="G96">
            <v>86.12</v>
          </cell>
          <cell r="H96">
            <v>85.42</v>
          </cell>
          <cell r="I96">
            <v>85.7</v>
          </cell>
          <cell r="J96">
            <v>92.66</v>
          </cell>
          <cell r="K96">
            <v>135.36000000000001</v>
          </cell>
          <cell r="L96">
            <v>138.94</v>
          </cell>
          <cell r="M96">
            <v>138.69</v>
          </cell>
          <cell r="N96">
            <v>138.72999999999999</v>
          </cell>
          <cell r="O96">
            <v>139.25</v>
          </cell>
          <cell r="P96">
            <v>139.16</v>
          </cell>
          <cell r="Q96">
            <v>139.13999999999999</v>
          </cell>
          <cell r="R96">
            <v>139.37</v>
          </cell>
          <cell r="S96">
            <v>139.75</v>
          </cell>
          <cell r="T96">
            <v>139.84</v>
          </cell>
          <cell r="U96">
            <v>139.91</v>
          </cell>
          <cell r="V96">
            <v>139.47999999999999</v>
          </cell>
          <cell r="W96">
            <v>139.79</v>
          </cell>
          <cell r="X96">
            <v>142.25</v>
          </cell>
          <cell r="Y96">
            <v>135.06</v>
          </cell>
          <cell r="Z96">
            <v>135</v>
          </cell>
          <cell r="AA96">
            <v>135.09</v>
          </cell>
          <cell r="AB96">
            <v>138.59</v>
          </cell>
          <cell r="AC96">
            <v>139.5</v>
          </cell>
          <cell r="AD96">
            <v>118.86</v>
          </cell>
          <cell r="AE96">
            <v>120.23</v>
          </cell>
        </row>
        <row r="97">
          <cell r="A97" t="str">
            <v>1 A 01 730 01</v>
          </cell>
          <cell r="B97" t="str">
            <v>Fabr. mourão de concr. esticador seção quad. 15cm</v>
          </cell>
          <cell r="C97" t="str">
            <v>un</v>
          </cell>
          <cell r="F97">
            <v>11.3</v>
          </cell>
          <cell r="G97">
            <v>11.48</v>
          </cell>
          <cell r="H97">
            <v>11.45</v>
          </cell>
          <cell r="I97">
            <v>11.46</v>
          </cell>
          <cell r="J97">
            <v>11.81</v>
          </cell>
          <cell r="K97">
            <v>13.63</v>
          </cell>
          <cell r="L97">
            <v>14.57</v>
          </cell>
          <cell r="M97">
            <v>14.56</v>
          </cell>
          <cell r="N97">
            <v>14.56</v>
          </cell>
          <cell r="O97">
            <v>16.2</v>
          </cell>
          <cell r="P97">
            <v>16.190000000000001</v>
          </cell>
          <cell r="Q97">
            <v>16.190000000000001</v>
          </cell>
          <cell r="R97">
            <v>16.2</v>
          </cell>
          <cell r="S97">
            <v>16.22</v>
          </cell>
          <cell r="T97">
            <v>16.22</v>
          </cell>
          <cell r="U97">
            <v>16.23</v>
          </cell>
          <cell r="V97">
            <v>16.21</v>
          </cell>
          <cell r="W97">
            <v>16.489999999999998</v>
          </cell>
          <cell r="X97">
            <v>17.13</v>
          </cell>
          <cell r="Y97">
            <v>16.78</v>
          </cell>
          <cell r="Z97">
            <v>16.63</v>
          </cell>
          <cell r="AA97">
            <v>16.63</v>
          </cell>
          <cell r="AB97">
            <v>16.809999999999999</v>
          </cell>
          <cell r="AC97">
            <v>16.690000000000001</v>
          </cell>
          <cell r="AD97">
            <v>15.96</v>
          </cell>
          <cell r="AE97">
            <v>16.04</v>
          </cell>
        </row>
        <row r="98">
          <cell r="A98" t="str">
            <v>1 A 01 730 02</v>
          </cell>
          <cell r="B98" t="str">
            <v>Fabr. mourão de concr esticador seção triang. 15cm</v>
          </cell>
          <cell r="C98" t="str">
            <v>un</v>
          </cell>
          <cell r="F98">
            <v>7.41</v>
          </cell>
          <cell r="G98">
            <v>7.5</v>
          </cell>
          <cell r="H98">
            <v>7.48</v>
          </cell>
          <cell r="I98">
            <v>7.49</v>
          </cell>
          <cell r="J98">
            <v>7.66</v>
          </cell>
          <cell r="K98">
            <v>8.5</v>
          </cell>
          <cell r="L98">
            <v>9.15</v>
          </cell>
          <cell r="M98">
            <v>9.14</v>
          </cell>
          <cell r="N98">
            <v>9.14</v>
          </cell>
          <cell r="O98">
            <v>10.37</v>
          </cell>
          <cell r="P98">
            <v>10.37</v>
          </cell>
          <cell r="Q98">
            <v>10.37</v>
          </cell>
          <cell r="R98">
            <v>10.38</v>
          </cell>
          <cell r="S98">
            <v>10.38</v>
          </cell>
          <cell r="T98">
            <v>10.39</v>
          </cell>
          <cell r="U98">
            <v>10.39</v>
          </cell>
          <cell r="V98">
            <v>10.38</v>
          </cell>
          <cell r="W98">
            <v>10.58</v>
          </cell>
          <cell r="X98">
            <v>11.03</v>
          </cell>
          <cell r="Y98">
            <v>10.85</v>
          </cell>
          <cell r="Z98">
            <v>10.74</v>
          </cell>
          <cell r="AA98">
            <v>10.74</v>
          </cell>
          <cell r="AB98">
            <v>10.83</v>
          </cell>
          <cell r="AC98">
            <v>10.73</v>
          </cell>
          <cell r="AD98">
            <v>10.44</v>
          </cell>
          <cell r="AE98">
            <v>10.48</v>
          </cell>
        </row>
        <row r="99">
          <cell r="A99" t="str">
            <v>1 A 01 735 01</v>
          </cell>
          <cell r="B99" t="str">
            <v>Fabr. mourão de concreto suporte seção quad. 11cm</v>
          </cell>
          <cell r="C99" t="str">
            <v>un</v>
          </cell>
          <cell r="F99">
            <v>8.15</v>
          </cell>
          <cell r="G99">
            <v>8.24</v>
          </cell>
          <cell r="H99">
            <v>8.23</v>
          </cell>
          <cell r="I99">
            <v>8.23</v>
          </cell>
          <cell r="J99">
            <v>8.41</v>
          </cell>
          <cell r="K99">
            <v>9.24</v>
          </cell>
          <cell r="L99">
            <v>9.94</v>
          </cell>
          <cell r="M99">
            <v>9.94</v>
          </cell>
          <cell r="N99">
            <v>9.94</v>
          </cell>
          <cell r="O99">
            <v>11.37</v>
          </cell>
          <cell r="P99">
            <v>11.37</v>
          </cell>
          <cell r="Q99">
            <v>11.37</v>
          </cell>
          <cell r="R99">
            <v>11.38</v>
          </cell>
          <cell r="S99">
            <v>11.39</v>
          </cell>
          <cell r="T99">
            <v>11.39</v>
          </cell>
          <cell r="U99">
            <v>11.39</v>
          </cell>
          <cell r="V99">
            <v>11.38</v>
          </cell>
          <cell r="W99">
            <v>11.62</v>
          </cell>
          <cell r="X99">
            <v>12.1</v>
          </cell>
          <cell r="Y99">
            <v>11.92</v>
          </cell>
          <cell r="Z99">
            <v>11.79</v>
          </cell>
          <cell r="AA99">
            <v>11.79</v>
          </cell>
          <cell r="AB99">
            <v>11.88</v>
          </cell>
          <cell r="AC99">
            <v>11.77</v>
          </cell>
          <cell r="AD99">
            <v>11.5</v>
          </cell>
          <cell r="AE99">
            <v>11.54</v>
          </cell>
        </row>
        <row r="100">
          <cell r="A100" t="str">
            <v>1 A 01 735 02</v>
          </cell>
          <cell r="B100" t="str">
            <v>Fabr. mourão de concr. suporte seção triang. 11cm</v>
          </cell>
          <cell r="C100" t="str">
            <v>un</v>
          </cell>
          <cell r="F100">
            <v>5.51</v>
          </cell>
          <cell r="G100">
            <v>5.56</v>
          </cell>
          <cell r="H100">
            <v>5.55</v>
          </cell>
          <cell r="I100">
            <v>5.55</v>
          </cell>
          <cell r="J100">
            <v>5.64</v>
          </cell>
          <cell r="K100">
            <v>6</v>
          </cell>
          <cell r="L100">
            <v>6.51</v>
          </cell>
          <cell r="M100">
            <v>6.5</v>
          </cell>
          <cell r="N100">
            <v>6.5</v>
          </cell>
          <cell r="O100">
            <v>7.54</v>
          </cell>
          <cell r="P100">
            <v>7.54</v>
          </cell>
          <cell r="Q100">
            <v>7.53</v>
          </cell>
          <cell r="R100">
            <v>7.54</v>
          </cell>
          <cell r="S100">
            <v>7.54</v>
          </cell>
          <cell r="T100">
            <v>7.54</v>
          </cell>
          <cell r="U100">
            <v>7.54</v>
          </cell>
          <cell r="V100">
            <v>7.54</v>
          </cell>
          <cell r="W100">
            <v>7.71</v>
          </cell>
          <cell r="X100">
            <v>8.06</v>
          </cell>
          <cell r="Y100">
            <v>7.97</v>
          </cell>
          <cell r="Z100">
            <v>7.88</v>
          </cell>
          <cell r="AA100">
            <v>7.88</v>
          </cell>
          <cell r="AB100">
            <v>7.92</v>
          </cell>
          <cell r="AC100">
            <v>7.83</v>
          </cell>
          <cell r="AD100">
            <v>7.75</v>
          </cell>
          <cell r="AE100">
            <v>7.78</v>
          </cell>
        </row>
        <row r="101">
          <cell r="A101" t="str">
            <v>1 A 01 739 01</v>
          </cell>
          <cell r="B101" t="str">
            <v>Confecção de tubos de concreto D=0,20m</v>
          </cell>
          <cell r="C101" t="str">
            <v>m</v>
          </cell>
          <cell r="F101">
            <v>4.8</v>
          </cell>
          <cell r="G101">
            <v>4.8099999999999996</v>
          </cell>
          <cell r="H101">
            <v>5.25</v>
          </cell>
          <cell r="I101">
            <v>5.61</v>
          </cell>
          <cell r="J101">
            <v>5.61</v>
          </cell>
          <cell r="K101">
            <v>5.58</v>
          </cell>
          <cell r="L101">
            <v>6.04</v>
          </cell>
          <cell r="M101">
            <v>6.03</v>
          </cell>
          <cell r="N101">
            <v>6.05</v>
          </cell>
          <cell r="O101">
            <v>6.15</v>
          </cell>
          <cell r="P101">
            <v>6.15</v>
          </cell>
          <cell r="Q101">
            <v>6.31</v>
          </cell>
          <cell r="R101">
            <v>6.32</v>
          </cell>
          <cell r="S101">
            <v>6.33</v>
          </cell>
          <cell r="T101">
            <v>6.33</v>
          </cell>
          <cell r="U101">
            <v>6.33</v>
          </cell>
          <cell r="V101">
            <v>6.32</v>
          </cell>
          <cell r="W101">
            <v>6.33</v>
          </cell>
          <cell r="X101">
            <v>6.64</v>
          </cell>
          <cell r="Y101">
            <v>6.64</v>
          </cell>
          <cell r="Z101">
            <v>6.64</v>
          </cell>
          <cell r="AA101">
            <v>6.79</v>
          </cell>
          <cell r="AB101">
            <v>6.88</v>
          </cell>
          <cell r="AC101">
            <v>7.45</v>
          </cell>
          <cell r="AD101">
            <v>7.46</v>
          </cell>
          <cell r="AE101">
            <v>8.16</v>
          </cell>
        </row>
        <row r="102">
          <cell r="A102" t="str">
            <v>1 A 01 740 01</v>
          </cell>
          <cell r="B102" t="str">
            <v>Confecção de tubos de concreto perfurado D=0,20m</v>
          </cell>
          <cell r="C102" t="str">
            <v>m</v>
          </cell>
          <cell r="F102">
            <v>4.9400000000000004</v>
          </cell>
          <cell r="G102">
            <v>4.95</v>
          </cell>
          <cell r="H102">
            <v>5.39</v>
          </cell>
          <cell r="I102">
            <v>5.75</v>
          </cell>
          <cell r="J102">
            <v>5.74</v>
          </cell>
          <cell r="K102">
            <v>5.72</v>
          </cell>
          <cell r="L102">
            <v>6.21</v>
          </cell>
          <cell r="M102">
            <v>6.2</v>
          </cell>
          <cell r="N102">
            <v>6.22</v>
          </cell>
          <cell r="O102">
            <v>6.32</v>
          </cell>
          <cell r="P102">
            <v>6.32</v>
          </cell>
          <cell r="Q102">
            <v>6.48</v>
          </cell>
          <cell r="R102">
            <v>6.48</v>
          </cell>
          <cell r="S102">
            <v>6.49</v>
          </cell>
          <cell r="T102">
            <v>6.5</v>
          </cell>
          <cell r="U102">
            <v>6.5</v>
          </cell>
          <cell r="V102">
            <v>6.49</v>
          </cell>
          <cell r="W102">
            <v>6.5</v>
          </cell>
          <cell r="X102">
            <v>6.83</v>
          </cell>
          <cell r="Y102">
            <v>6.82</v>
          </cell>
          <cell r="Z102">
            <v>6.83</v>
          </cell>
          <cell r="AA102">
            <v>6.98</v>
          </cell>
          <cell r="AB102">
            <v>7.06</v>
          </cell>
          <cell r="AC102">
            <v>7.64</v>
          </cell>
          <cell r="AD102">
            <v>7.65</v>
          </cell>
          <cell r="AE102">
            <v>8.34</v>
          </cell>
        </row>
        <row r="103">
          <cell r="A103" t="str">
            <v>1 A 01 741 01</v>
          </cell>
          <cell r="B103" t="str">
            <v>Confecção de tubos de concreto poroso D=0,20m</v>
          </cell>
          <cell r="C103" t="str">
            <v>m</v>
          </cell>
          <cell r="F103">
            <v>4.8600000000000003</v>
          </cell>
          <cell r="G103">
            <v>4.87</v>
          </cell>
          <cell r="H103">
            <v>5.31</v>
          </cell>
          <cell r="I103">
            <v>5.67</v>
          </cell>
          <cell r="J103">
            <v>5.67</v>
          </cell>
          <cell r="K103">
            <v>5.65</v>
          </cell>
          <cell r="L103">
            <v>6.11</v>
          </cell>
          <cell r="M103">
            <v>6.1</v>
          </cell>
          <cell r="N103">
            <v>6.12</v>
          </cell>
          <cell r="O103">
            <v>6.22</v>
          </cell>
          <cell r="P103">
            <v>6.22</v>
          </cell>
          <cell r="Q103">
            <v>6.38</v>
          </cell>
          <cell r="R103">
            <v>6.39</v>
          </cell>
          <cell r="S103">
            <v>6.4</v>
          </cell>
          <cell r="T103">
            <v>6.41</v>
          </cell>
          <cell r="U103">
            <v>6.41</v>
          </cell>
          <cell r="V103">
            <v>6.4</v>
          </cell>
          <cell r="W103">
            <v>6.41</v>
          </cell>
          <cell r="X103">
            <v>6.72</v>
          </cell>
          <cell r="Y103">
            <v>6.71</v>
          </cell>
          <cell r="Z103">
            <v>6.72</v>
          </cell>
          <cell r="AA103">
            <v>6.87</v>
          </cell>
          <cell r="AB103">
            <v>6.95</v>
          </cell>
          <cell r="AC103">
            <v>7.53</v>
          </cell>
          <cell r="AD103">
            <v>7.54</v>
          </cell>
          <cell r="AE103">
            <v>8.24</v>
          </cell>
        </row>
        <row r="104">
          <cell r="A104" t="str">
            <v>1 A 01 745 01</v>
          </cell>
          <cell r="B104" t="str">
            <v>Confecção de tubos de concreto D=0,30m</v>
          </cell>
          <cell r="C104" t="str">
            <v>m</v>
          </cell>
          <cell r="F104">
            <v>7.71</v>
          </cell>
          <cell r="G104">
            <v>7.73</v>
          </cell>
          <cell r="H104">
            <v>8.52</v>
          </cell>
          <cell r="I104">
            <v>9.1</v>
          </cell>
          <cell r="J104">
            <v>9.1</v>
          </cell>
          <cell r="K104">
            <v>9.06</v>
          </cell>
          <cell r="L104">
            <v>9.76</v>
          </cell>
          <cell r="M104">
            <v>9.74</v>
          </cell>
          <cell r="N104">
            <v>9.77</v>
          </cell>
          <cell r="O104">
            <v>9.9499999999999993</v>
          </cell>
          <cell r="P104">
            <v>9.94</v>
          </cell>
          <cell r="Q104">
            <v>10.16</v>
          </cell>
          <cell r="R104">
            <v>10.17</v>
          </cell>
          <cell r="S104">
            <v>10.19</v>
          </cell>
          <cell r="T104">
            <v>10.199999999999999</v>
          </cell>
          <cell r="U104">
            <v>10.199999999999999</v>
          </cell>
          <cell r="V104">
            <v>10.18</v>
          </cell>
          <cell r="W104">
            <v>10.19</v>
          </cell>
          <cell r="X104">
            <v>10.68</v>
          </cell>
          <cell r="Y104">
            <v>10.66</v>
          </cell>
          <cell r="Z104">
            <v>10.67</v>
          </cell>
          <cell r="AA104">
            <v>10.94</v>
          </cell>
          <cell r="AB104">
            <v>11.1</v>
          </cell>
          <cell r="AC104">
            <v>12.14</v>
          </cell>
          <cell r="AD104">
            <v>12.16</v>
          </cell>
          <cell r="AE104">
            <v>13.4</v>
          </cell>
        </row>
        <row r="105">
          <cell r="A105" t="str">
            <v>1 A 01 746 01</v>
          </cell>
          <cell r="B105" t="str">
            <v>Confecção de tubos de concreto perfurado D=0,30m</v>
          </cell>
          <cell r="C105" t="str">
            <v>m</v>
          </cell>
          <cell r="F105">
            <v>7.85</v>
          </cell>
          <cell r="G105">
            <v>7.87</v>
          </cell>
          <cell r="H105">
            <v>8.66</v>
          </cell>
          <cell r="I105">
            <v>9.24</v>
          </cell>
          <cell r="J105">
            <v>9.24</v>
          </cell>
          <cell r="K105">
            <v>9.1999999999999993</v>
          </cell>
          <cell r="L105">
            <v>9.92</v>
          </cell>
          <cell r="M105">
            <v>9.91</v>
          </cell>
          <cell r="N105">
            <v>9.93</v>
          </cell>
          <cell r="O105">
            <v>10.11</v>
          </cell>
          <cell r="P105">
            <v>10.11</v>
          </cell>
          <cell r="Q105">
            <v>10.33</v>
          </cell>
          <cell r="R105">
            <v>10.34</v>
          </cell>
          <cell r="S105">
            <v>10.36</v>
          </cell>
          <cell r="T105">
            <v>10.36</v>
          </cell>
          <cell r="U105">
            <v>10.37</v>
          </cell>
          <cell r="V105">
            <v>10.34</v>
          </cell>
          <cell r="W105">
            <v>10.36</v>
          </cell>
          <cell r="X105">
            <v>10.86</v>
          </cell>
          <cell r="Y105">
            <v>10.85</v>
          </cell>
          <cell r="Z105">
            <v>10.85</v>
          </cell>
          <cell r="AA105">
            <v>11.13</v>
          </cell>
          <cell r="AB105">
            <v>11.28</v>
          </cell>
          <cell r="AC105">
            <v>12.32</v>
          </cell>
          <cell r="AD105">
            <v>12.34</v>
          </cell>
          <cell r="AE105">
            <v>13.59</v>
          </cell>
        </row>
        <row r="106">
          <cell r="A106" t="str">
            <v>1 A 01 747 01</v>
          </cell>
          <cell r="B106" t="str">
            <v>Confecção de tubos de concreto poroso D=0,30m</v>
          </cell>
          <cell r="C106" t="str">
            <v>m</v>
          </cell>
          <cell r="F106">
            <v>7.82</v>
          </cell>
          <cell r="G106">
            <v>7.84</v>
          </cell>
          <cell r="H106">
            <v>8.6300000000000008</v>
          </cell>
          <cell r="I106">
            <v>9.2100000000000009</v>
          </cell>
          <cell r="J106">
            <v>9.2100000000000009</v>
          </cell>
          <cell r="K106">
            <v>9.18</v>
          </cell>
          <cell r="L106">
            <v>9.8800000000000008</v>
          </cell>
          <cell r="M106">
            <v>9.86</v>
          </cell>
          <cell r="N106">
            <v>9.89</v>
          </cell>
          <cell r="O106">
            <v>10.08</v>
          </cell>
          <cell r="P106">
            <v>10.07</v>
          </cell>
          <cell r="Q106">
            <v>10.29</v>
          </cell>
          <cell r="R106">
            <v>10.3</v>
          </cell>
          <cell r="S106">
            <v>10.32</v>
          </cell>
          <cell r="T106">
            <v>10.33</v>
          </cell>
          <cell r="U106">
            <v>10.34</v>
          </cell>
          <cell r="V106">
            <v>10.31</v>
          </cell>
          <cell r="W106">
            <v>10.33</v>
          </cell>
          <cell r="X106">
            <v>10.81</v>
          </cell>
          <cell r="Y106">
            <v>10.8</v>
          </cell>
          <cell r="Z106">
            <v>10.8</v>
          </cell>
          <cell r="AA106">
            <v>11.08</v>
          </cell>
          <cell r="AB106">
            <v>11.23</v>
          </cell>
          <cell r="AC106">
            <v>12.28</v>
          </cell>
          <cell r="AD106">
            <v>12.31</v>
          </cell>
          <cell r="AE106">
            <v>13.56</v>
          </cell>
        </row>
        <row r="107">
          <cell r="A107" t="str">
            <v>1 A 01 751 01</v>
          </cell>
          <cell r="B107" t="str">
            <v>Confecção de tubos de concreto D=0,40m</v>
          </cell>
          <cell r="C107" t="str">
            <v>m</v>
          </cell>
          <cell r="F107">
            <v>11.43</v>
          </cell>
          <cell r="G107">
            <v>11.45</v>
          </cell>
          <cell r="H107">
            <v>12.71</v>
          </cell>
          <cell r="I107">
            <v>13.58</v>
          </cell>
          <cell r="J107">
            <v>13.57</v>
          </cell>
          <cell r="K107">
            <v>13.51</v>
          </cell>
          <cell r="L107">
            <v>14.51</v>
          </cell>
          <cell r="M107">
            <v>14.49</v>
          </cell>
          <cell r="N107">
            <v>14.5</v>
          </cell>
          <cell r="O107">
            <v>14.79</v>
          </cell>
          <cell r="P107">
            <v>14.78</v>
          </cell>
          <cell r="Q107">
            <v>14.96</v>
          </cell>
          <cell r="R107">
            <v>14.97</v>
          </cell>
          <cell r="S107">
            <v>15</v>
          </cell>
          <cell r="T107">
            <v>15.11</v>
          </cell>
          <cell r="U107">
            <v>15.11</v>
          </cell>
          <cell r="V107">
            <v>15.08</v>
          </cell>
          <cell r="W107">
            <v>15.1</v>
          </cell>
          <cell r="X107">
            <v>15.79</v>
          </cell>
          <cell r="Y107">
            <v>15.78</v>
          </cell>
          <cell r="Z107">
            <v>15.78</v>
          </cell>
          <cell r="AA107">
            <v>16</v>
          </cell>
          <cell r="AB107">
            <v>16.239999999999998</v>
          </cell>
          <cell r="AC107">
            <v>17.88</v>
          </cell>
          <cell r="AD107">
            <v>17.920000000000002</v>
          </cell>
          <cell r="AE107">
            <v>19.89</v>
          </cell>
        </row>
        <row r="108">
          <cell r="A108" t="str">
            <v>1 A 01 752 01</v>
          </cell>
          <cell r="B108" t="str">
            <v>Confecção de tubos de concreto perfurado D=0,40m</v>
          </cell>
          <cell r="C108" t="str">
            <v>m</v>
          </cell>
          <cell r="F108">
            <v>11.57</v>
          </cell>
          <cell r="G108">
            <v>11.59</v>
          </cell>
          <cell r="H108">
            <v>12.85</v>
          </cell>
          <cell r="I108">
            <v>13.71</v>
          </cell>
          <cell r="J108">
            <v>13.71</v>
          </cell>
          <cell r="K108">
            <v>13.65</v>
          </cell>
          <cell r="L108">
            <v>14.68</v>
          </cell>
          <cell r="M108">
            <v>14.66</v>
          </cell>
          <cell r="N108">
            <v>14.67</v>
          </cell>
          <cell r="O108">
            <v>14.95</v>
          </cell>
          <cell r="P108">
            <v>14.95</v>
          </cell>
          <cell r="Q108">
            <v>15.12</v>
          </cell>
          <cell r="R108">
            <v>15.14</v>
          </cell>
          <cell r="S108">
            <v>15.17</v>
          </cell>
          <cell r="T108">
            <v>15.27</v>
          </cell>
          <cell r="U108">
            <v>15.28</v>
          </cell>
          <cell r="V108">
            <v>15.24</v>
          </cell>
          <cell r="W108">
            <v>15.27</v>
          </cell>
          <cell r="X108">
            <v>15.98</v>
          </cell>
          <cell r="Y108">
            <v>15.96</v>
          </cell>
          <cell r="Z108">
            <v>15.96</v>
          </cell>
          <cell r="AA108">
            <v>16.18</v>
          </cell>
          <cell r="AB108">
            <v>16.420000000000002</v>
          </cell>
          <cell r="AC108">
            <v>18.07</v>
          </cell>
          <cell r="AD108">
            <v>18.100000000000001</v>
          </cell>
          <cell r="AE108">
            <v>20.07</v>
          </cell>
        </row>
        <row r="109">
          <cell r="A109" t="str">
            <v>1 A 01 753 01</v>
          </cell>
          <cell r="B109" t="str">
            <v>Confecção de tubos de concreto poroso D=0,40m</v>
          </cell>
          <cell r="C109" t="str">
            <v>m</v>
          </cell>
          <cell r="F109">
            <v>11.6</v>
          </cell>
          <cell r="G109">
            <v>11.63</v>
          </cell>
          <cell r="H109">
            <v>12.87</v>
          </cell>
          <cell r="I109">
            <v>13.75</v>
          </cell>
          <cell r="J109">
            <v>13.74</v>
          </cell>
          <cell r="K109">
            <v>13.71</v>
          </cell>
          <cell r="L109">
            <v>14.71</v>
          </cell>
          <cell r="M109">
            <v>14.68</v>
          </cell>
          <cell r="N109">
            <v>14.7</v>
          </cell>
          <cell r="O109">
            <v>14.99</v>
          </cell>
          <cell r="P109">
            <v>14.98</v>
          </cell>
          <cell r="Q109">
            <v>15.15</v>
          </cell>
          <cell r="R109">
            <v>15.18</v>
          </cell>
          <cell r="S109">
            <v>15.21</v>
          </cell>
          <cell r="T109">
            <v>15.32</v>
          </cell>
          <cell r="U109">
            <v>15.33</v>
          </cell>
          <cell r="V109">
            <v>15.29</v>
          </cell>
          <cell r="W109">
            <v>15.32</v>
          </cell>
          <cell r="X109">
            <v>16.010000000000002</v>
          </cell>
          <cell r="Y109">
            <v>15.99</v>
          </cell>
          <cell r="Z109">
            <v>15.99</v>
          </cell>
          <cell r="AA109">
            <v>16.21</v>
          </cell>
          <cell r="AB109">
            <v>16.45</v>
          </cell>
          <cell r="AC109">
            <v>18.11</v>
          </cell>
          <cell r="AD109">
            <v>18.149999999999999</v>
          </cell>
          <cell r="AE109">
            <v>20.14</v>
          </cell>
        </row>
        <row r="110">
          <cell r="A110" t="str">
            <v>1 A 01 755 01</v>
          </cell>
          <cell r="B110" t="str">
            <v>Confecção de tubos de concreto armado D=0,60m CA-4</v>
          </cell>
          <cell r="C110" t="str">
            <v>m</v>
          </cell>
          <cell r="F110">
            <v>47.98</v>
          </cell>
          <cell r="G110">
            <v>48.02</v>
          </cell>
          <cell r="H110">
            <v>50.94</v>
          </cell>
          <cell r="I110">
            <v>52.29</v>
          </cell>
          <cell r="J110">
            <v>52.28</v>
          </cell>
          <cell r="K110">
            <v>51.35</v>
          </cell>
          <cell r="L110">
            <v>55.01</v>
          </cell>
          <cell r="M110">
            <v>54.96</v>
          </cell>
          <cell r="N110">
            <v>54.99</v>
          </cell>
          <cell r="O110">
            <v>66.459999999999994</v>
          </cell>
          <cell r="P110">
            <v>66.45</v>
          </cell>
          <cell r="Q110">
            <v>66.97</v>
          </cell>
          <cell r="R110">
            <v>67.010000000000005</v>
          </cell>
          <cell r="S110">
            <v>67.069999999999993</v>
          </cell>
          <cell r="T110">
            <v>67.08</v>
          </cell>
          <cell r="U110">
            <v>67.099999999999994</v>
          </cell>
          <cell r="V110">
            <v>66.52</v>
          </cell>
          <cell r="W110">
            <v>67.47</v>
          </cell>
          <cell r="X110">
            <v>69.989999999999995</v>
          </cell>
          <cell r="Y110">
            <v>69.010000000000005</v>
          </cell>
          <cell r="Z110">
            <v>69</v>
          </cell>
          <cell r="AA110">
            <v>69.3</v>
          </cell>
          <cell r="AB110">
            <v>69.78</v>
          </cell>
          <cell r="AC110">
            <v>76.98</v>
          </cell>
          <cell r="AD110">
            <v>77.040000000000006</v>
          </cell>
          <cell r="AE110">
            <v>80.989999999999995</v>
          </cell>
        </row>
        <row r="111">
          <cell r="A111" t="str">
            <v>1 A 01 760 01</v>
          </cell>
          <cell r="B111" t="str">
            <v>Confecção de tubos de concreto armado D=0,80m CA-4</v>
          </cell>
          <cell r="C111" t="str">
            <v>m</v>
          </cell>
          <cell r="F111">
            <v>73.13</v>
          </cell>
          <cell r="G111">
            <v>73.19</v>
          </cell>
          <cell r="H111">
            <v>77.290000000000006</v>
          </cell>
          <cell r="I111">
            <v>79.849999999999994</v>
          </cell>
          <cell r="J111">
            <v>79.84</v>
          </cell>
          <cell r="K111">
            <v>78.400000000000006</v>
          </cell>
          <cell r="L111">
            <v>83.66</v>
          </cell>
          <cell r="M111">
            <v>83.59</v>
          </cell>
          <cell r="N111">
            <v>84</v>
          </cell>
          <cell r="O111">
            <v>101.73</v>
          </cell>
          <cell r="P111">
            <v>101.7</v>
          </cell>
          <cell r="Q111">
            <v>102.07</v>
          </cell>
          <cell r="R111">
            <v>102.13</v>
          </cell>
          <cell r="S111">
            <v>102.22</v>
          </cell>
          <cell r="T111">
            <v>102.25</v>
          </cell>
          <cell r="U111">
            <v>102.27</v>
          </cell>
          <cell r="V111">
            <v>101.38</v>
          </cell>
          <cell r="W111">
            <v>102.84</v>
          </cell>
          <cell r="X111">
            <v>106.47</v>
          </cell>
          <cell r="Y111">
            <v>104.95</v>
          </cell>
          <cell r="Z111">
            <v>104.94</v>
          </cell>
          <cell r="AA111">
            <v>105.15</v>
          </cell>
          <cell r="AB111">
            <v>105.94</v>
          </cell>
          <cell r="AC111">
            <v>117.39</v>
          </cell>
          <cell r="AD111">
            <v>117.49</v>
          </cell>
          <cell r="AE111">
            <v>124.05</v>
          </cell>
        </row>
        <row r="112">
          <cell r="A112" t="str">
            <v>1 A 01 765 01</v>
          </cell>
          <cell r="B112" t="str">
            <v>Confecção de tubos de concreto armado D=1,00m CA-4</v>
          </cell>
          <cell r="C112" t="str">
            <v>m</v>
          </cell>
          <cell r="F112">
            <v>110.3</v>
          </cell>
          <cell r="G112">
            <v>110.4</v>
          </cell>
          <cell r="H112">
            <v>116.52</v>
          </cell>
          <cell r="I112">
            <v>120.27</v>
          </cell>
          <cell r="J112">
            <v>120.25</v>
          </cell>
          <cell r="K112">
            <v>118.03</v>
          </cell>
          <cell r="L112">
            <v>125.85</v>
          </cell>
          <cell r="M112">
            <v>125.75</v>
          </cell>
          <cell r="N112">
            <v>125.75</v>
          </cell>
          <cell r="O112">
            <v>153.16999999999999</v>
          </cell>
          <cell r="P112">
            <v>153.13</v>
          </cell>
          <cell r="Q112">
            <v>154.25</v>
          </cell>
          <cell r="R112">
            <v>154.34</v>
          </cell>
          <cell r="S112">
            <v>154.49</v>
          </cell>
          <cell r="T112">
            <v>154.53</v>
          </cell>
          <cell r="U112">
            <v>154.55000000000001</v>
          </cell>
          <cell r="V112">
            <v>153.16999999999999</v>
          </cell>
          <cell r="W112">
            <v>155.44</v>
          </cell>
          <cell r="X112">
            <v>160.84</v>
          </cell>
          <cell r="Y112">
            <v>158.49</v>
          </cell>
          <cell r="Z112">
            <v>158.47</v>
          </cell>
          <cell r="AA112">
            <v>158.59</v>
          </cell>
          <cell r="AB112">
            <v>159.76</v>
          </cell>
          <cell r="AC112">
            <v>177.22</v>
          </cell>
          <cell r="AD112">
            <v>177.37</v>
          </cell>
          <cell r="AE112">
            <v>187.18</v>
          </cell>
        </row>
        <row r="113">
          <cell r="A113" t="str">
            <v>1 A 01 770 01</v>
          </cell>
          <cell r="B113" t="str">
            <v>Confecção de tubos de concreto armado D=1,20m CA-4</v>
          </cell>
          <cell r="C113" t="str">
            <v>m</v>
          </cell>
          <cell r="F113">
            <v>154.37</v>
          </cell>
          <cell r="G113">
            <v>154.5</v>
          </cell>
          <cell r="H113">
            <v>162.37</v>
          </cell>
          <cell r="I113">
            <v>167.11</v>
          </cell>
          <cell r="J113">
            <v>167.08</v>
          </cell>
          <cell r="K113">
            <v>163.9</v>
          </cell>
          <cell r="L113">
            <v>175.1</v>
          </cell>
          <cell r="M113">
            <v>174.96</v>
          </cell>
          <cell r="N113">
            <v>175.04</v>
          </cell>
          <cell r="O113">
            <v>214.61</v>
          </cell>
          <cell r="P113">
            <v>214.57</v>
          </cell>
          <cell r="Q113">
            <v>215.9</v>
          </cell>
          <cell r="R113">
            <v>216.01</v>
          </cell>
          <cell r="S113">
            <v>216.2</v>
          </cell>
          <cell r="T113">
            <v>216.25</v>
          </cell>
          <cell r="U113">
            <v>216.29</v>
          </cell>
          <cell r="V113">
            <v>214.31</v>
          </cell>
          <cell r="W113">
            <v>217.59</v>
          </cell>
          <cell r="X113">
            <v>225.3</v>
          </cell>
          <cell r="Y113">
            <v>221.9</v>
          </cell>
          <cell r="Z113">
            <v>221.88</v>
          </cell>
          <cell r="AA113">
            <v>222.02</v>
          </cell>
          <cell r="AB113">
            <v>223.53</v>
          </cell>
          <cell r="AC113">
            <v>247.54</v>
          </cell>
          <cell r="AD113">
            <v>247.74</v>
          </cell>
          <cell r="AE113">
            <v>260.38</v>
          </cell>
        </row>
        <row r="114">
          <cell r="A114" t="str">
            <v>1 A 01 775 01</v>
          </cell>
          <cell r="B114" t="str">
            <v>Confecção de tubos de concreto armado D=1,50m CA-4</v>
          </cell>
          <cell r="C114" t="str">
            <v>m</v>
          </cell>
          <cell r="F114">
            <v>242.71</v>
          </cell>
          <cell r="G114">
            <v>242.88</v>
          </cell>
          <cell r="H114">
            <v>253.33</v>
          </cell>
          <cell r="I114">
            <v>259.47000000000003</v>
          </cell>
          <cell r="J114">
            <v>259.44</v>
          </cell>
          <cell r="K114">
            <v>254.2</v>
          </cell>
          <cell r="L114">
            <v>272.23</v>
          </cell>
          <cell r="M114">
            <v>272.05</v>
          </cell>
          <cell r="N114">
            <v>272.16000000000003</v>
          </cell>
          <cell r="O114">
            <v>338.35</v>
          </cell>
          <cell r="P114">
            <v>338.29</v>
          </cell>
          <cell r="Q114">
            <v>340.01</v>
          </cell>
          <cell r="R114">
            <v>340.16</v>
          </cell>
          <cell r="S114">
            <v>340.41</v>
          </cell>
          <cell r="T114">
            <v>340.47</v>
          </cell>
          <cell r="U114">
            <v>340.52</v>
          </cell>
          <cell r="V114">
            <v>337.26</v>
          </cell>
          <cell r="W114">
            <v>342.73</v>
          </cell>
          <cell r="X114">
            <v>355.15</v>
          </cell>
          <cell r="Y114">
            <v>349.44</v>
          </cell>
          <cell r="Z114">
            <v>349.41</v>
          </cell>
          <cell r="AA114">
            <v>349.52</v>
          </cell>
          <cell r="AB114">
            <v>351.53</v>
          </cell>
          <cell r="AC114">
            <v>388.36</v>
          </cell>
          <cell r="AD114">
            <v>388.62</v>
          </cell>
          <cell r="AE114">
            <v>405.49</v>
          </cell>
        </row>
        <row r="115">
          <cell r="A115" t="str">
            <v>1 A 01 780 01</v>
          </cell>
          <cell r="B115" t="str">
            <v>Obtenção de grama para replantio</v>
          </cell>
          <cell r="C115" t="str">
            <v>m2</v>
          </cell>
          <cell r="F115">
            <v>0.41</v>
          </cell>
          <cell r="G115">
            <v>0.41</v>
          </cell>
          <cell r="H115">
            <v>0.41</v>
          </cell>
          <cell r="I115">
            <v>0.42</v>
          </cell>
          <cell r="J115">
            <v>0.42</v>
          </cell>
          <cell r="K115">
            <v>0.42</v>
          </cell>
          <cell r="L115">
            <v>0.49</v>
          </cell>
          <cell r="M115">
            <v>0.49</v>
          </cell>
          <cell r="N115">
            <v>0.49</v>
          </cell>
          <cell r="O115">
            <v>0.49</v>
          </cell>
          <cell r="P115">
            <v>0.49</v>
          </cell>
          <cell r="Q115">
            <v>0.49</v>
          </cell>
          <cell r="R115">
            <v>0.49</v>
          </cell>
          <cell r="S115">
            <v>0.49</v>
          </cell>
          <cell r="T115">
            <v>0.49</v>
          </cell>
          <cell r="U115">
            <v>0.49</v>
          </cell>
          <cell r="V115">
            <v>0.49</v>
          </cell>
          <cell r="W115">
            <v>0.49</v>
          </cell>
          <cell r="X115">
            <v>0.54</v>
          </cell>
          <cell r="Y115">
            <v>0.54</v>
          </cell>
          <cell r="Z115">
            <v>0.54</v>
          </cell>
          <cell r="AA115">
            <v>0.54</v>
          </cell>
          <cell r="AB115">
            <v>0.54</v>
          </cell>
          <cell r="AC115">
            <v>0.55000000000000004</v>
          </cell>
          <cell r="AD115">
            <v>0.55000000000000004</v>
          </cell>
          <cell r="AE115">
            <v>0.56000000000000005</v>
          </cell>
        </row>
        <row r="116">
          <cell r="A116" t="str">
            <v>1 A 01 790 01</v>
          </cell>
          <cell r="B116" t="str">
            <v>Guia de madeira - 2,5 x 7,0 cm</v>
          </cell>
          <cell r="C116" t="str">
            <v>m</v>
          </cell>
          <cell r="F116">
            <v>0.77</v>
          </cell>
          <cell r="G116">
            <v>0.77</v>
          </cell>
          <cell r="H116">
            <v>0.76</v>
          </cell>
          <cell r="I116">
            <v>0.96</v>
          </cell>
          <cell r="J116">
            <v>0.96</v>
          </cell>
          <cell r="K116">
            <v>0.96</v>
          </cell>
          <cell r="L116">
            <v>0.98</v>
          </cell>
          <cell r="M116">
            <v>0.98</v>
          </cell>
          <cell r="N116">
            <v>0.98</v>
          </cell>
          <cell r="O116">
            <v>0.98</v>
          </cell>
          <cell r="P116">
            <v>0.98</v>
          </cell>
          <cell r="Q116">
            <v>0.86</v>
          </cell>
          <cell r="R116">
            <v>0.86</v>
          </cell>
          <cell r="S116">
            <v>0.86</v>
          </cell>
          <cell r="T116">
            <v>0.86</v>
          </cell>
          <cell r="U116">
            <v>0.86</v>
          </cell>
          <cell r="V116">
            <v>0.86</v>
          </cell>
          <cell r="W116">
            <v>0.86</v>
          </cell>
          <cell r="X116">
            <v>0.88</v>
          </cell>
          <cell r="Y116">
            <v>0.88</v>
          </cell>
          <cell r="Z116">
            <v>0.88</v>
          </cell>
          <cell r="AA116">
            <v>0.88</v>
          </cell>
          <cell r="AB116">
            <v>0.88</v>
          </cell>
          <cell r="AC116">
            <v>0.89</v>
          </cell>
          <cell r="AD116">
            <v>0.89</v>
          </cell>
          <cell r="AE116">
            <v>0.9</v>
          </cell>
        </row>
        <row r="117">
          <cell r="A117" t="str">
            <v>1 A 01 790 02</v>
          </cell>
          <cell r="B117" t="str">
            <v>Guia de madeira - 2,5 x 10,0 cm</v>
          </cell>
          <cell r="C117" t="str">
            <v>m</v>
          </cell>
          <cell r="F117">
            <v>1.08</v>
          </cell>
          <cell r="G117">
            <v>1.08</v>
          </cell>
          <cell r="H117">
            <v>1.08</v>
          </cell>
          <cell r="I117">
            <v>1.07</v>
          </cell>
          <cell r="J117">
            <v>1.07</v>
          </cell>
          <cell r="K117">
            <v>1.07</v>
          </cell>
          <cell r="L117">
            <v>1.1000000000000001</v>
          </cell>
          <cell r="M117">
            <v>1.1000000000000001</v>
          </cell>
          <cell r="N117">
            <v>1.1000000000000001</v>
          </cell>
          <cell r="O117">
            <v>1.1000000000000001</v>
          </cell>
          <cell r="P117">
            <v>1.1000000000000001</v>
          </cell>
          <cell r="Q117">
            <v>1.1000000000000001</v>
          </cell>
          <cell r="R117">
            <v>1.1000000000000001</v>
          </cell>
          <cell r="S117">
            <v>1.1000000000000001</v>
          </cell>
          <cell r="T117">
            <v>1.1000000000000001</v>
          </cell>
          <cell r="U117">
            <v>1.1000000000000001</v>
          </cell>
          <cell r="V117">
            <v>1.1000000000000001</v>
          </cell>
          <cell r="W117">
            <v>1.1000000000000001</v>
          </cell>
          <cell r="X117">
            <v>1.1200000000000001</v>
          </cell>
          <cell r="Y117">
            <v>1.1200000000000001</v>
          </cell>
          <cell r="Z117">
            <v>1.1200000000000001</v>
          </cell>
          <cell r="AA117">
            <v>1.1200000000000001</v>
          </cell>
          <cell r="AB117">
            <v>1.1200000000000001</v>
          </cell>
          <cell r="AC117">
            <v>1.1299999999999999</v>
          </cell>
          <cell r="AD117">
            <v>1.1299999999999999</v>
          </cell>
          <cell r="AE117">
            <v>1.1399999999999999</v>
          </cell>
        </row>
        <row r="118">
          <cell r="A118" t="str">
            <v>1 A 01 800 01</v>
          </cell>
          <cell r="B118" t="str">
            <v>Chapa de aço 16 rec. para placa de sinalização</v>
          </cell>
          <cell r="C118" t="str">
            <v>m2</v>
          </cell>
          <cell r="F118">
            <v>13.76</v>
          </cell>
          <cell r="G118">
            <v>13.76</v>
          </cell>
          <cell r="H118">
            <v>13.76</v>
          </cell>
          <cell r="I118">
            <v>9.56</v>
          </cell>
          <cell r="J118">
            <v>9.56</v>
          </cell>
          <cell r="K118">
            <v>9.56</v>
          </cell>
          <cell r="L118">
            <v>11.25</v>
          </cell>
          <cell r="M118">
            <v>11.25</v>
          </cell>
          <cell r="N118">
            <v>11.25</v>
          </cell>
          <cell r="O118">
            <v>10.65</v>
          </cell>
          <cell r="P118">
            <v>10.65</v>
          </cell>
          <cell r="Q118">
            <v>10.65</v>
          </cell>
          <cell r="R118">
            <v>10.65</v>
          </cell>
          <cell r="S118">
            <v>10.65</v>
          </cell>
          <cell r="T118">
            <v>10.65</v>
          </cell>
          <cell r="U118">
            <v>10.65</v>
          </cell>
          <cell r="V118">
            <v>10.55</v>
          </cell>
          <cell r="W118">
            <v>10.73</v>
          </cell>
          <cell r="X118">
            <v>11.23</v>
          </cell>
          <cell r="Y118">
            <v>11.43</v>
          </cell>
          <cell r="Z118">
            <v>11.43</v>
          </cell>
          <cell r="AA118">
            <v>11.72</v>
          </cell>
          <cell r="AB118">
            <v>11.72</v>
          </cell>
          <cell r="AC118">
            <v>11.72</v>
          </cell>
          <cell r="AD118">
            <v>11.84</v>
          </cell>
          <cell r="AE118">
            <v>11.84</v>
          </cell>
        </row>
        <row r="119">
          <cell r="A119" t="str">
            <v>1 A 01 810 01</v>
          </cell>
          <cell r="B119" t="str">
            <v>Calha metálica semi-circular D=0,40 m</v>
          </cell>
          <cell r="C119" t="str">
            <v>m</v>
          </cell>
          <cell r="F119">
            <v>40.24</v>
          </cell>
          <cell r="G119">
            <v>40.24</v>
          </cell>
          <cell r="H119">
            <v>40.24</v>
          </cell>
          <cell r="I119">
            <v>54.64</v>
          </cell>
          <cell r="J119">
            <v>54.64</v>
          </cell>
          <cell r="K119">
            <v>54.84</v>
          </cell>
          <cell r="L119">
            <v>55.5</v>
          </cell>
          <cell r="M119">
            <v>55.5</v>
          </cell>
          <cell r="N119">
            <v>56.68</v>
          </cell>
          <cell r="O119">
            <v>54.8</v>
          </cell>
          <cell r="P119">
            <v>54.8</v>
          </cell>
          <cell r="Q119">
            <v>54.8</v>
          </cell>
          <cell r="R119">
            <v>54.8</v>
          </cell>
          <cell r="S119">
            <v>54.8</v>
          </cell>
          <cell r="T119">
            <v>59.3</v>
          </cell>
          <cell r="U119">
            <v>59.3</v>
          </cell>
          <cell r="V119">
            <v>59.3</v>
          </cell>
          <cell r="W119">
            <v>59.3</v>
          </cell>
          <cell r="X119">
            <v>59.25</v>
          </cell>
          <cell r="Y119">
            <v>62.7</v>
          </cell>
          <cell r="Z119">
            <v>62.7</v>
          </cell>
          <cell r="AA119">
            <v>63.75</v>
          </cell>
          <cell r="AB119">
            <v>63.75</v>
          </cell>
          <cell r="AC119">
            <v>63.75</v>
          </cell>
          <cell r="AD119">
            <v>63.75</v>
          </cell>
          <cell r="AE119">
            <v>63.75</v>
          </cell>
        </row>
        <row r="120">
          <cell r="A120" t="str">
            <v>1 A 01 850 01</v>
          </cell>
          <cell r="B120" t="str">
            <v>Confecção de placa de sinalização semi-refletiva</v>
          </cell>
          <cell r="C120" t="str">
            <v>m2</v>
          </cell>
          <cell r="F120">
            <v>66.23</v>
          </cell>
          <cell r="G120">
            <v>66.239999999999995</v>
          </cell>
          <cell r="H120">
            <v>66.239999999999995</v>
          </cell>
          <cell r="I120">
            <v>57.14</v>
          </cell>
          <cell r="J120">
            <v>94.84</v>
          </cell>
          <cell r="K120">
            <v>94.84</v>
          </cell>
          <cell r="L120">
            <v>92.23</v>
          </cell>
          <cell r="M120">
            <v>86.1</v>
          </cell>
          <cell r="N120">
            <v>88.17</v>
          </cell>
          <cell r="O120">
            <v>94.3</v>
          </cell>
          <cell r="P120">
            <v>94.3</v>
          </cell>
          <cell r="Q120">
            <v>94.31</v>
          </cell>
          <cell r="R120">
            <v>94.32</v>
          </cell>
          <cell r="S120">
            <v>94.4</v>
          </cell>
          <cell r="T120">
            <v>94.4</v>
          </cell>
          <cell r="U120">
            <v>94.4</v>
          </cell>
          <cell r="V120">
            <v>94.4</v>
          </cell>
          <cell r="W120">
            <v>94.4</v>
          </cell>
          <cell r="X120">
            <v>94.47</v>
          </cell>
          <cell r="Y120">
            <v>93.24</v>
          </cell>
          <cell r="Z120">
            <v>93.25</v>
          </cell>
          <cell r="AA120">
            <v>93.25</v>
          </cell>
          <cell r="AB120">
            <v>97.05</v>
          </cell>
          <cell r="AC120">
            <v>97.05</v>
          </cell>
          <cell r="AD120">
            <v>97.05</v>
          </cell>
          <cell r="AE120">
            <v>106.05</v>
          </cell>
        </row>
        <row r="121">
          <cell r="A121" t="str">
            <v>1 A 01 860 01</v>
          </cell>
          <cell r="B121" t="str">
            <v>Confecção de placa de sinalização tot. refletiva</v>
          </cell>
          <cell r="C121" t="str">
            <v>m2</v>
          </cell>
          <cell r="F121">
            <v>106.94</v>
          </cell>
          <cell r="G121">
            <v>106.95</v>
          </cell>
          <cell r="H121">
            <v>106.95</v>
          </cell>
          <cell r="I121">
            <v>103.23</v>
          </cell>
          <cell r="J121">
            <v>140.93</v>
          </cell>
          <cell r="K121">
            <v>140.93</v>
          </cell>
          <cell r="L121">
            <v>140.51</v>
          </cell>
          <cell r="M121">
            <v>138.01</v>
          </cell>
          <cell r="N121">
            <v>138.02000000000001</v>
          </cell>
          <cell r="O121">
            <v>140.52000000000001</v>
          </cell>
          <cell r="P121">
            <v>140.52000000000001</v>
          </cell>
          <cell r="Q121">
            <v>140.52000000000001</v>
          </cell>
          <cell r="R121">
            <v>140.53</v>
          </cell>
          <cell r="S121">
            <v>140.56</v>
          </cell>
          <cell r="T121">
            <v>140.56</v>
          </cell>
          <cell r="U121">
            <v>140.56</v>
          </cell>
          <cell r="V121">
            <v>140.56</v>
          </cell>
          <cell r="W121">
            <v>140.56</v>
          </cell>
          <cell r="X121">
            <v>139.18</v>
          </cell>
          <cell r="Y121">
            <v>128.72999999999999</v>
          </cell>
          <cell r="Z121">
            <v>128.74</v>
          </cell>
          <cell r="AA121">
            <v>128.74</v>
          </cell>
          <cell r="AB121">
            <v>142.04</v>
          </cell>
          <cell r="AC121">
            <v>142.04</v>
          </cell>
          <cell r="AD121">
            <v>142.04</v>
          </cell>
          <cell r="AE121">
            <v>150.38999999999999</v>
          </cell>
        </row>
        <row r="122">
          <cell r="A122" t="str">
            <v>1 A 01 870 01</v>
          </cell>
          <cell r="B122" t="str">
            <v>Confecção de suporte e travessa p/ placa de sinal.</v>
          </cell>
          <cell r="C122" t="str">
            <v>un</v>
          </cell>
          <cell r="F122">
            <v>28.27</v>
          </cell>
          <cell r="G122">
            <v>28.27</v>
          </cell>
          <cell r="H122">
            <v>28.27</v>
          </cell>
          <cell r="I122">
            <v>22.1</v>
          </cell>
          <cell r="J122">
            <v>22.1</v>
          </cell>
          <cell r="K122">
            <v>22.1</v>
          </cell>
          <cell r="L122">
            <v>21.87</v>
          </cell>
          <cell r="M122">
            <v>20.309999999999999</v>
          </cell>
          <cell r="N122">
            <v>20.309999999999999</v>
          </cell>
          <cell r="O122">
            <v>21.87</v>
          </cell>
          <cell r="P122">
            <v>21.87</v>
          </cell>
          <cell r="Q122">
            <v>15.03</v>
          </cell>
          <cell r="R122">
            <v>15</v>
          </cell>
          <cell r="S122">
            <v>15.02</v>
          </cell>
          <cell r="T122">
            <v>15.02</v>
          </cell>
          <cell r="U122">
            <v>15.02</v>
          </cell>
          <cell r="V122">
            <v>15.02</v>
          </cell>
          <cell r="W122">
            <v>15.02</v>
          </cell>
          <cell r="X122">
            <v>16.48</v>
          </cell>
          <cell r="Y122">
            <v>16.71</v>
          </cell>
          <cell r="Z122">
            <v>16.71</v>
          </cell>
          <cell r="AA122">
            <v>16.71</v>
          </cell>
          <cell r="AB122">
            <v>16.71</v>
          </cell>
          <cell r="AC122">
            <v>16.71</v>
          </cell>
          <cell r="AD122">
            <v>16.71</v>
          </cell>
          <cell r="AE122">
            <v>16.989999999999998</v>
          </cell>
        </row>
        <row r="123">
          <cell r="A123" t="str">
            <v>1 A 01 890 01</v>
          </cell>
          <cell r="B123" t="str">
            <v>Escavação manual em material de 1a categoria</v>
          </cell>
          <cell r="C123" t="str">
            <v>m3</v>
          </cell>
          <cell r="F123">
            <v>8.85</v>
          </cell>
          <cell r="G123">
            <v>8.85</v>
          </cell>
          <cell r="H123">
            <v>8.85</v>
          </cell>
          <cell r="I123">
            <v>8.85</v>
          </cell>
          <cell r="J123">
            <v>8.85</v>
          </cell>
          <cell r="K123">
            <v>8.85</v>
          </cell>
          <cell r="L123">
            <v>10.55</v>
          </cell>
          <cell r="M123">
            <v>10.55</v>
          </cell>
          <cell r="N123">
            <v>10.55</v>
          </cell>
          <cell r="O123">
            <v>10.55</v>
          </cell>
          <cell r="P123">
            <v>10.55</v>
          </cell>
          <cell r="Q123">
            <v>10.55</v>
          </cell>
          <cell r="R123">
            <v>10.55</v>
          </cell>
          <cell r="S123">
            <v>10.55</v>
          </cell>
          <cell r="T123">
            <v>10.55</v>
          </cell>
          <cell r="U123">
            <v>10.55</v>
          </cell>
          <cell r="V123">
            <v>10.55</v>
          </cell>
          <cell r="W123">
            <v>10.55</v>
          </cell>
          <cell r="X123">
            <v>11.72</v>
          </cell>
          <cell r="Y123">
            <v>11.72</v>
          </cell>
          <cell r="Z123">
            <v>11.72</v>
          </cell>
          <cell r="AA123">
            <v>11.72</v>
          </cell>
          <cell r="AB123">
            <v>11.72</v>
          </cell>
          <cell r="AC123">
            <v>11.72</v>
          </cell>
          <cell r="AD123">
            <v>11.72</v>
          </cell>
          <cell r="AE123">
            <v>11.72</v>
          </cell>
        </row>
        <row r="124">
          <cell r="A124" t="str">
            <v>1 A 01 891 01</v>
          </cell>
          <cell r="B124" t="str">
            <v>Escavação manual de vala em material de 1a cat.</v>
          </cell>
          <cell r="C124" t="str">
            <v>m3</v>
          </cell>
          <cell r="F124">
            <v>10.24</v>
          </cell>
          <cell r="G124">
            <v>10.24</v>
          </cell>
          <cell r="H124">
            <v>10.24</v>
          </cell>
          <cell r="I124">
            <v>10.24</v>
          </cell>
          <cell r="J124">
            <v>10.24</v>
          </cell>
          <cell r="K124">
            <v>10.24</v>
          </cell>
          <cell r="L124">
            <v>12.2</v>
          </cell>
          <cell r="M124">
            <v>12.2</v>
          </cell>
          <cell r="N124">
            <v>12.2</v>
          </cell>
          <cell r="O124">
            <v>12.2</v>
          </cell>
          <cell r="P124">
            <v>12.2</v>
          </cell>
          <cell r="Q124">
            <v>12.2</v>
          </cell>
          <cell r="R124">
            <v>12.2</v>
          </cell>
          <cell r="S124">
            <v>12.2</v>
          </cell>
          <cell r="T124">
            <v>12.2</v>
          </cell>
          <cell r="U124">
            <v>12.2</v>
          </cell>
          <cell r="V124">
            <v>12.2</v>
          </cell>
          <cell r="W124">
            <v>12.2</v>
          </cell>
          <cell r="X124">
            <v>13.56</v>
          </cell>
          <cell r="Y124">
            <v>13.56</v>
          </cell>
          <cell r="Z124">
            <v>13.56</v>
          </cell>
          <cell r="AA124">
            <v>13.56</v>
          </cell>
          <cell r="AB124">
            <v>13.56</v>
          </cell>
          <cell r="AC124">
            <v>13.56</v>
          </cell>
          <cell r="AD124">
            <v>13.56</v>
          </cell>
          <cell r="AE124">
            <v>13.56</v>
          </cell>
        </row>
        <row r="125">
          <cell r="A125" t="str">
            <v>1 A 01 892 01</v>
          </cell>
          <cell r="B125" t="str">
            <v>Escavação mecânica de vala em material de 1a cat.</v>
          </cell>
          <cell r="C125" t="str">
            <v>m3</v>
          </cell>
          <cell r="F125">
            <v>1.59</v>
          </cell>
          <cell r="G125">
            <v>1.59</v>
          </cell>
          <cell r="H125">
            <v>1.52</v>
          </cell>
          <cell r="I125">
            <v>1.69</v>
          </cell>
          <cell r="J125">
            <v>1.69</v>
          </cell>
          <cell r="K125">
            <v>1.69</v>
          </cell>
          <cell r="L125">
            <v>1.78</v>
          </cell>
          <cell r="M125">
            <v>1.78</v>
          </cell>
          <cell r="N125">
            <v>1.78</v>
          </cell>
          <cell r="O125">
            <v>1.84</v>
          </cell>
          <cell r="P125">
            <v>1.84</v>
          </cell>
          <cell r="Q125">
            <v>1.84</v>
          </cell>
          <cell r="R125">
            <v>1.85</v>
          </cell>
          <cell r="S125">
            <v>1.9</v>
          </cell>
          <cell r="T125">
            <v>1.89</v>
          </cell>
          <cell r="U125">
            <v>1.89</v>
          </cell>
          <cell r="V125">
            <v>1.86</v>
          </cell>
          <cell r="W125">
            <v>1.91</v>
          </cell>
          <cell r="X125">
            <v>1.97</v>
          </cell>
          <cell r="Y125">
            <v>1.97</v>
          </cell>
          <cell r="Z125">
            <v>1.97</v>
          </cell>
          <cell r="AA125">
            <v>1.97</v>
          </cell>
          <cell r="AB125">
            <v>1.97</v>
          </cell>
          <cell r="AC125">
            <v>2.09</v>
          </cell>
          <cell r="AD125">
            <v>2.19</v>
          </cell>
          <cell r="AE125">
            <v>2.36</v>
          </cell>
        </row>
        <row r="126">
          <cell r="A126" t="str">
            <v>1 A 01 893 01</v>
          </cell>
          <cell r="B126" t="str">
            <v>Compactação manual</v>
          </cell>
          <cell r="C126" t="str">
            <v>m3</v>
          </cell>
          <cell r="F126">
            <v>3.76</v>
          </cell>
          <cell r="G126">
            <v>3.82</v>
          </cell>
          <cell r="H126">
            <v>3.82</v>
          </cell>
          <cell r="I126">
            <v>4.07</v>
          </cell>
          <cell r="J126">
            <v>4.07</v>
          </cell>
          <cell r="K126">
            <v>4.07</v>
          </cell>
          <cell r="L126">
            <v>4.54</v>
          </cell>
          <cell r="M126">
            <v>4.54</v>
          </cell>
          <cell r="N126">
            <v>4.67</v>
          </cell>
          <cell r="O126">
            <v>4.9400000000000004</v>
          </cell>
          <cell r="P126">
            <v>4.9400000000000004</v>
          </cell>
          <cell r="Q126">
            <v>4.9400000000000004</v>
          </cell>
          <cell r="R126">
            <v>5.04</v>
          </cell>
          <cell r="S126">
            <v>5.0199999999999996</v>
          </cell>
          <cell r="T126">
            <v>4.95</v>
          </cell>
          <cell r="U126">
            <v>4.95</v>
          </cell>
          <cell r="V126">
            <v>4.88</v>
          </cell>
          <cell r="W126">
            <v>4.8899999999999997</v>
          </cell>
          <cell r="X126">
            <v>5.22</v>
          </cell>
          <cell r="Y126">
            <v>5.28</v>
          </cell>
          <cell r="Z126">
            <v>5.27</v>
          </cell>
          <cell r="AA126">
            <v>5.27</v>
          </cell>
          <cell r="AB126">
            <v>5.39</v>
          </cell>
          <cell r="AC126">
            <v>5.39</v>
          </cell>
          <cell r="AD126">
            <v>5.49</v>
          </cell>
          <cell r="AE126">
            <v>5.98</v>
          </cell>
        </row>
        <row r="127">
          <cell r="A127" t="str">
            <v>1 A 01 894 01</v>
          </cell>
          <cell r="B127" t="str">
            <v>Lastro de brita</v>
          </cell>
          <cell r="C127" t="str">
            <v>m3</v>
          </cell>
          <cell r="F127">
            <v>14.29</v>
          </cell>
          <cell r="G127">
            <v>14.66</v>
          </cell>
          <cell r="H127">
            <v>13.97</v>
          </cell>
          <cell r="I127">
            <v>14.47</v>
          </cell>
          <cell r="J127">
            <v>14.41</v>
          </cell>
          <cell r="K127">
            <v>15.51</v>
          </cell>
          <cell r="L127">
            <v>16.22</v>
          </cell>
          <cell r="M127">
            <v>15.76</v>
          </cell>
          <cell r="N127">
            <v>16.05</v>
          </cell>
          <cell r="O127">
            <v>16.8</v>
          </cell>
          <cell r="P127">
            <v>16.670000000000002</v>
          </cell>
          <cell r="Q127">
            <v>16.63</v>
          </cell>
          <cell r="R127">
            <v>16.98</v>
          </cell>
          <cell r="S127">
            <v>17.22</v>
          </cell>
          <cell r="T127">
            <v>17.399999999999999</v>
          </cell>
          <cell r="U127">
            <v>17.510000000000002</v>
          </cell>
          <cell r="V127">
            <v>17.25</v>
          </cell>
          <cell r="W127">
            <v>17.45</v>
          </cell>
          <cell r="X127">
            <v>17.93</v>
          </cell>
          <cell r="Y127">
            <v>17.66</v>
          </cell>
          <cell r="Z127">
            <v>17.54</v>
          </cell>
          <cell r="AA127">
            <v>17.55</v>
          </cell>
          <cell r="AB127">
            <v>17.649999999999999</v>
          </cell>
          <cell r="AC127">
            <v>18.23</v>
          </cell>
          <cell r="AD127">
            <v>18.71</v>
          </cell>
          <cell r="AE127">
            <v>19.920000000000002</v>
          </cell>
        </row>
        <row r="128">
          <cell r="A128" t="str">
            <v>1 A 99 001 00</v>
          </cell>
          <cell r="B128" t="str">
            <v>Mistura areia-asfalto usinada a frio</v>
          </cell>
          <cell r="C128" t="str">
            <v>m3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</row>
        <row r="129">
          <cell r="A129" t="str">
            <v>1 A 99 002 00</v>
          </cell>
          <cell r="B129" t="str">
            <v>Mistura areia-asfalto usinada a quente</v>
          </cell>
          <cell r="C129" t="str">
            <v>m3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</row>
        <row r="130">
          <cell r="A130" t="str">
            <v>1 A 99 003 00</v>
          </cell>
          <cell r="B130" t="str">
            <v>Mistura betuminosa usinada a frio</v>
          </cell>
          <cell r="C130" t="str">
            <v>m3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</row>
        <row r="131">
          <cell r="A131" t="str">
            <v>1 A 99 004 00</v>
          </cell>
          <cell r="B131" t="str">
            <v>Mistura betuminosa usinada a quente</v>
          </cell>
          <cell r="C131" t="str">
            <v>m3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</row>
        <row r="132">
          <cell r="A132" t="str">
            <v>1 A 99 005 00</v>
          </cell>
          <cell r="B132" t="str">
            <v>Mistura betuminosa</v>
          </cell>
          <cell r="C132" t="str">
            <v>m3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</row>
        <row r="133">
          <cell r="A133" t="str">
            <v>1 B 00 301 00</v>
          </cell>
          <cell r="B133" t="str">
            <v>Alvenaria de pedra argamassada</v>
          </cell>
          <cell r="C133" t="str">
            <v>m3</v>
          </cell>
          <cell r="F133">
            <v>53.21</v>
          </cell>
          <cell r="G133">
            <v>53.32</v>
          </cell>
          <cell r="H133">
            <v>58.99</v>
          </cell>
          <cell r="I133">
            <v>62.55</v>
          </cell>
          <cell r="J133">
            <v>62.53</v>
          </cell>
          <cell r="K133">
            <v>62.47</v>
          </cell>
          <cell r="L133">
            <v>66.89</v>
          </cell>
          <cell r="M133">
            <v>66.849999999999994</v>
          </cell>
          <cell r="N133">
            <v>66.900000000000006</v>
          </cell>
          <cell r="O133">
            <v>68.510000000000005</v>
          </cell>
          <cell r="P133">
            <v>68.430000000000007</v>
          </cell>
          <cell r="Q133">
            <v>69.260000000000005</v>
          </cell>
          <cell r="R133">
            <v>69.510000000000005</v>
          </cell>
          <cell r="S133">
            <v>69.760000000000005</v>
          </cell>
          <cell r="T133">
            <v>69.88</v>
          </cell>
          <cell r="U133">
            <v>69.959999999999994</v>
          </cell>
          <cell r="V133">
            <v>69.7</v>
          </cell>
          <cell r="W133">
            <v>69.91</v>
          </cell>
          <cell r="X133">
            <v>72.94</v>
          </cell>
          <cell r="Y133">
            <v>72.739999999999995</v>
          </cell>
          <cell r="Z133">
            <v>72.7</v>
          </cell>
          <cell r="AA133">
            <v>72.709999999999994</v>
          </cell>
          <cell r="AB133">
            <v>73.87</v>
          </cell>
          <cell r="AC133">
            <v>81.94</v>
          </cell>
          <cell r="AD133">
            <v>82.28</v>
          </cell>
          <cell r="AE133">
            <v>92.16</v>
          </cell>
        </row>
        <row r="134">
          <cell r="A134" t="str">
            <v>1 B 00 902 01</v>
          </cell>
          <cell r="B134" t="str">
            <v>Alvenaria de tijolos</v>
          </cell>
          <cell r="C134" t="str">
            <v>m2</v>
          </cell>
          <cell r="F134">
            <v>26.81</v>
          </cell>
          <cell r="G134">
            <v>26.81</v>
          </cell>
          <cell r="H134">
            <v>27.05</v>
          </cell>
          <cell r="I134">
            <v>14.69</v>
          </cell>
          <cell r="J134">
            <v>14.69</v>
          </cell>
          <cell r="K134">
            <v>14.01</v>
          </cell>
          <cell r="L134">
            <v>15.34</v>
          </cell>
          <cell r="M134">
            <v>15.34</v>
          </cell>
          <cell r="N134">
            <v>15.34</v>
          </cell>
          <cell r="O134">
            <v>15.39</v>
          </cell>
          <cell r="P134">
            <v>15.39</v>
          </cell>
          <cell r="Q134">
            <v>15.43</v>
          </cell>
          <cell r="R134">
            <v>15.43</v>
          </cell>
          <cell r="S134">
            <v>15.43</v>
          </cell>
          <cell r="T134">
            <v>15.75</v>
          </cell>
          <cell r="U134">
            <v>15.75</v>
          </cell>
          <cell r="V134">
            <v>15.75</v>
          </cell>
          <cell r="W134">
            <v>15.75</v>
          </cell>
          <cell r="X134">
            <v>17.66</v>
          </cell>
          <cell r="Y134">
            <v>17.66</v>
          </cell>
          <cell r="Z134">
            <v>17.66</v>
          </cell>
          <cell r="AA134">
            <v>19.72</v>
          </cell>
          <cell r="AB134">
            <v>19.02</v>
          </cell>
          <cell r="AC134">
            <v>19.32</v>
          </cell>
          <cell r="AD134">
            <v>19.32</v>
          </cell>
          <cell r="AE134">
            <v>23.46</v>
          </cell>
        </row>
        <row r="135">
          <cell r="A135" t="str">
            <v>1 B 00 903 01</v>
          </cell>
          <cell r="B135" t="str">
            <v>Dentes para bueiros duplos D=1,00 m</v>
          </cell>
          <cell r="C135" t="str">
            <v>und</v>
          </cell>
          <cell r="F135">
            <v>40.409999999999997</v>
          </cell>
          <cell r="G135">
            <v>40.5</v>
          </cell>
          <cell r="H135">
            <v>44.57</v>
          </cell>
          <cell r="I135">
            <v>47.01</v>
          </cell>
          <cell r="J135">
            <v>46.99</v>
          </cell>
          <cell r="K135">
            <v>46.62</v>
          </cell>
          <cell r="L135">
            <v>49.71</v>
          </cell>
          <cell r="M135">
            <v>49.59</v>
          </cell>
          <cell r="N135">
            <v>49.65</v>
          </cell>
          <cell r="O135">
            <v>52.54</v>
          </cell>
          <cell r="P135">
            <v>52.5</v>
          </cell>
          <cell r="Q135">
            <v>53.09</v>
          </cell>
          <cell r="R135">
            <v>53.21</v>
          </cell>
          <cell r="S135">
            <v>53.35</v>
          </cell>
          <cell r="T135">
            <v>53.4</v>
          </cell>
          <cell r="U135">
            <v>53.43</v>
          </cell>
          <cell r="V135">
            <v>53.28</v>
          </cell>
          <cell r="W135">
            <v>53.7</v>
          </cell>
          <cell r="X135">
            <v>55.83</v>
          </cell>
          <cell r="Y135">
            <v>55.73</v>
          </cell>
          <cell r="Z135">
            <v>55.53</v>
          </cell>
          <cell r="AA135">
            <v>55.54</v>
          </cell>
          <cell r="AB135">
            <v>56.35</v>
          </cell>
          <cell r="AC135">
            <v>61.77</v>
          </cell>
          <cell r="AD135">
            <v>62.27</v>
          </cell>
          <cell r="AE135">
            <v>69.11</v>
          </cell>
        </row>
        <row r="136">
          <cell r="A136" t="str">
            <v>1 B 00 904 01</v>
          </cell>
          <cell r="B136" t="str">
            <v>Dentes para bueiros duplos D=1,20 m</v>
          </cell>
          <cell r="C136" t="str">
            <v>und</v>
          </cell>
          <cell r="F136">
            <v>45.55</v>
          </cell>
          <cell r="G136">
            <v>45.65</v>
          </cell>
          <cell r="H136">
            <v>50.34</v>
          </cell>
          <cell r="I136">
            <v>53.15</v>
          </cell>
          <cell r="J136">
            <v>53.13</v>
          </cell>
          <cell r="K136">
            <v>52.72</v>
          </cell>
          <cell r="L136">
            <v>56.15</v>
          </cell>
          <cell r="M136">
            <v>56</v>
          </cell>
          <cell r="N136">
            <v>56.07</v>
          </cell>
          <cell r="O136">
            <v>59.28</v>
          </cell>
          <cell r="P136">
            <v>59.23</v>
          </cell>
          <cell r="Q136">
            <v>59.91</v>
          </cell>
          <cell r="R136">
            <v>60.04</v>
          </cell>
          <cell r="S136">
            <v>60.21</v>
          </cell>
          <cell r="T136">
            <v>60.26</v>
          </cell>
          <cell r="U136">
            <v>60.3</v>
          </cell>
          <cell r="V136">
            <v>60.13</v>
          </cell>
          <cell r="W136">
            <v>60.59</v>
          </cell>
          <cell r="X136">
            <v>62.94</v>
          </cell>
          <cell r="Y136">
            <v>62.83</v>
          </cell>
          <cell r="Z136">
            <v>62.62</v>
          </cell>
          <cell r="AA136">
            <v>62.62</v>
          </cell>
          <cell r="AB136">
            <v>63.56</v>
          </cell>
          <cell r="AC136">
            <v>69.81</v>
          </cell>
          <cell r="AD136">
            <v>70.37</v>
          </cell>
          <cell r="AE136">
            <v>78.25</v>
          </cell>
        </row>
        <row r="137">
          <cell r="A137" t="str">
            <v>1 B 00 905 01</v>
          </cell>
          <cell r="B137" t="str">
            <v>Dentes para bueiros duplos D=1,50 m</v>
          </cell>
          <cell r="C137" t="str">
            <v>und</v>
          </cell>
          <cell r="F137">
            <v>56.56</v>
          </cell>
          <cell r="G137">
            <v>56.68</v>
          </cell>
          <cell r="H137">
            <v>62.27</v>
          </cell>
          <cell r="I137">
            <v>65.64</v>
          </cell>
          <cell r="J137">
            <v>65.61</v>
          </cell>
          <cell r="K137">
            <v>65.040000000000006</v>
          </cell>
          <cell r="L137">
            <v>69.39</v>
          </cell>
          <cell r="M137">
            <v>69.209999999999994</v>
          </cell>
          <cell r="N137">
            <v>69.3</v>
          </cell>
          <cell r="O137">
            <v>73.540000000000006</v>
          </cell>
          <cell r="P137">
            <v>73.48</v>
          </cell>
          <cell r="Q137">
            <v>74.3</v>
          </cell>
          <cell r="R137">
            <v>74.459999999999994</v>
          </cell>
          <cell r="S137">
            <v>74.650000000000006</v>
          </cell>
          <cell r="T137">
            <v>74.72</v>
          </cell>
          <cell r="U137">
            <v>74.77</v>
          </cell>
          <cell r="V137">
            <v>74.569999999999993</v>
          </cell>
          <cell r="W137">
            <v>75.180000000000007</v>
          </cell>
          <cell r="X137">
            <v>78.17</v>
          </cell>
          <cell r="Y137">
            <v>78.03</v>
          </cell>
          <cell r="Z137">
            <v>77.739999999999995</v>
          </cell>
          <cell r="AA137">
            <v>77.75</v>
          </cell>
          <cell r="AB137">
            <v>78.86</v>
          </cell>
          <cell r="AC137">
            <v>86.28</v>
          </cell>
          <cell r="AD137">
            <v>87.02</v>
          </cell>
          <cell r="AE137">
            <v>96.44</v>
          </cell>
        </row>
        <row r="138">
          <cell r="A138" t="str">
            <v>1 B 00 906 01</v>
          </cell>
          <cell r="B138" t="str">
            <v>Dentes para bueiros simples D=0,60 m</v>
          </cell>
          <cell r="C138" t="str">
            <v>und</v>
          </cell>
          <cell r="F138">
            <v>13.67</v>
          </cell>
          <cell r="G138">
            <v>13.7</v>
          </cell>
          <cell r="H138">
            <v>15.06</v>
          </cell>
          <cell r="I138">
            <v>15.87</v>
          </cell>
          <cell r="J138">
            <v>15.87</v>
          </cell>
          <cell r="K138">
            <v>15.74</v>
          </cell>
          <cell r="L138">
            <v>16.809999999999999</v>
          </cell>
          <cell r="M138">
            <v>16.77</v>
          </cell>
          <cell r="N138">
            <v>16.79</v>
          </cell>
          <cell r="O138">
            <v>17.75</v>
          </cell>
          <cell r="P138">
            <v>17.739999999999998</v>
          </cell>
          <cell r="Q138">
            <v>17.940000000000001</v>
          </cell>
          <cell r="R138">
            <v>17.97</v>
          </cell>
          <cell r="S138">
            <v>18.02</v>
          </cell>
          <cell r="T138">
            <v>18.04</v>
          </cell>
          <cell r="U138">
            <v>18.05</v>
          </cell>
          <cell r="V138">
            <v>18</v>
          </cell>
          <cell r="W138">
            <v>18.14</v>
          </cell>
          <cell r="X138">
            <v>18.87</v>
          </cell>
          <cell r="Y138">
            <v>18.84</v>
          </cell>
          <cell r="Z138">
            <v>18.78</v>
          </cell>
          <cell r="AA138">
            <v>18.78</v>
          </cell>
          <cell r="AB138">
            <v>19.05</v>
          </cell>
          <cell r="AC138">
            <v>20.86</v>
          </cell>
          <cell r="AD138">
            <v>21.03</v>
          </cell>
          <cell r="AE138">
            <v>23.31</v>
          </cell>
        </row>
        <row r="139">
          <cell r="A139" t="str">
            <v>1 B 00 907 01</v>
          </cell>
          <cell r="B139" t="str">
            <v>Dentes para bueiros simples D=0,80 m</v>
          </cell>
          <cell r="C139" t="str">
            <v>und</v>
          </cell>
          <cell r="F139">
            <v>16.97</v>
          </cell>
          <cell r="G139">
            <v>17.010000000000002</v>
          </cell>
          <cell r="H139">
            <v>18.7</v>
          </cell>
          <cell r="I139">
            <v>19.72</v>
          </cell>
          <cell r="J139">
            <v>19.71</v>
          </cell>
          <cell r="K139">
            <v>19.54</v>
          </cell>
          <cell r="L139">
            <v>20.83</v>
          </cell>
          <cell r="M139">
            <v>20.77</v>
          </cell>
          <cell r="N139">
            <v>20.8</v>
          </cell>
          <cell r="O139">
            <v>22.08</v>
          </cell>
          <cell r="P139">
            <v>22.06</v>
          </cell>
          <cell r="Q139">
            <v>22.31</v>
          </cell>
          <cell r="R139">
            <v>22.36</v>
          </cell>
          <cell r="S139">
            <v>22.42</v>
          </cell>
          <cell r="T139">
            <v>22.44</v>
          </cell>
          <cell r="U139">
            <v>22.45</v>
          </cell>
          <cell r="V139">
            <v>22.39</v>
          </cell>
          <cell r="W139">
            <v>22.58</v>
          </cell>
          <cell r="X139">
            <v>23.46</v>
          </cell>
          <cell r="Y139">
            <v>23.42</v>
          </cell>
          <cell r="Z139">
            <v>23.33</v>
          </cell>
          <cell r="AA139">
            <v>23.33</v>
          </cell>
          <cell r="AB139">
            <v>23.67</v>
          </cell>
          <cell r="AC139">
            <v>25.92</v>
          </cell>
          <cell r="AD139">
            <v>26.14</v>
          </cell>
          <cell r="AE139">
            <v>28.99</v>
          </cell>
        </row>
        <row r="140">
          <cell r="A140" t="str">
            <v>1 B 00 908 01</v>
          </cell>
          <cell r="B140" t="str">
            <v>Dentes para bueiros simples D=1,00 m</v>
          </cell>
          <cell r="C140" t="str">
            <v>und</v>
          </cell>
          <cell r="F140">
            <v>20.170000000000002</v>
          </cell>
          <cell r="G140">
            <v>20.21</v>
          </cell>
          <cell r="H140">
            <v>22.24</v>
          </cell>
          <cell r="I140">
            <v>23.46</v>
          </cell>
          <cell r="J140">
            <v>23.45</v>
          </cell>
          <cell r="K140">
            <v>23.27</v>
          </cell>
          <cell r="L140">
            <v>24.81</v>
          </cell>
          <cell r="M140">
            <v>24.75</v>
          </cell>
          <cell r="N140">
            <v>24.78</v>
          </cell>
          <cell r="O140">
            <v>26.23</v>
          </cell>
          <cell r="P140">
            <v>26.2</v>
          </cell>
          <cell r="Q140">
            <v>26.5</v>
          </cell>
          <cell r="R140">
            <v>26.56</v>
          </cell>
          <cell r="S140">
            <v>26.63</v>
          </cell>
          <cell r="T140">
            <v>26.65</v>
          </cell>
          <cell r="U140">
            <v>26.67</v>
          </cell>
          <cell r="V140">
            <v>26.6</v>
          </cell>
          <cell r="W140">
            <v>26.8</v>
          </cell>
          <cell r="X140">
            <v>27.87</v>
          </cell>
          <cell r="Y140">
            <v>27.82</v>
          </cell>
          <cell r="Z140">
            <v>27.72</v>
          </cell>
          <cell r="AA140">
            <v>27.72</v>
          </cell>
          <cell r="AB140">
            <v>28.13</v>
          </cell>
          <cell r="AC140">
            <v>30.83</v>
          </cell>
          <cell r="AD140">
            <v>31.08</v>
          </cell>
          <cell r="AE140">
            <v>34.49</v>
          </cell>
        </row>
        <row r="141">
          <cell r="A141" t="str">
            <v>1 B 00 909 01</v>
          </cell>
          <cell r="B141" t="str">
            <v>Dentes para bueiros simples D=1,20 m</v>
          </cell>
          <cell r="C141" t="str">
            <v>und</v>
          </cell>
          <cell r="F141">
            <v>22.81</v>
          </cell>
          <cell r="G141">
            <v>22.86</v>
          </cell>
          <cell r="H141">
            <v>25.2</v>
          </cell>
          <cell r="I141">
            <v>26.62</v>
          </cell>
          <cell r="J141">
            <v>26.6</v>
          </cell>
          <cell r="K141">
            <v>26.4</v>
          </cell>
          <cell r="L141">
            <v>28.11</v>
          </cell>
          <cell r="M141">
            <v>28.04</v>
          </cell>
          <cell r="N141">
            <v>28.08</v>
          </cell>
          <cell r="O141">
            <v>29.68</v>
          </cell>
          <cell r="P141">
            <v>29.65</v>
          </cell>
          <cell r="Q141">
            <v>30</v>
          </cell>
          <cell r="R141">
            <v>30.06</v>
          </cell>
          <cell r="S141">
            <v>30.14</v>
          </cell>
          <cell r="T141">
            <v>30.17</v>
          </cell>
          <cell r="U141">
            <v>30.19</v>
          </cell>
          <cell r="V141">
            <v>30.11</v>
          </cell>
          <cell r="W141">
            <v>30.34</v>
          </cell>
          <cell r="X141">
            <v>31.51</v>
          </cell>
          <cell r="Y141">
            <v>31.46</v>
          </cell>
          <cell r="Z141">
            <v>31.35</v>
          </cell>
          <cell r="AA141">
            <v>31.35</v>
          </cell>
          <cell r="AB141">
            <v>31.82</v>
          </cell>
          <cell r="AC141">
            <v>34.950000000000003</v>
          </cell>
          <cell r="AD141">
            <v>35.229999999999997</v>
          </cell>
          <cell r="AE141">
            <v>39.18</v>
          </cell>
        </row>
        <row r="142">
          <cell r="A142" t="str">
            <v>1 B 00 910 01</v>
          </cell>
          <cell r="B142" t="str">
            <v>Dentes para bueiros simples D=1,50 m</v>
          </cell>
          <cell r="C142" t="str">
            <v>und</v>
          </cell>
          <cell r="F142">
            <v>29.21</v>
          </cell>
          <cell r="G142">
            <v>29.28</v>
          </cell>
          <cell r="H142">
            <v>32.07</v>
          </cell>
          <cell r="I142">
            <v>33.75</v>
          </cell>
          <cell r="J142">
            <v>33.74</v>
          </cell>
          <cell r="K142">
            <v>33.409999999999997</v>
          </cell>
          <cell r="L142">
            <v>35.65</v>
          </cell>
          <cell r="M142">
            <v>35.56</v>
          </cell>
          <cell r="N142">
            <v>35.61</v>
          </cell>
          <cell r="O142">
            <v>38.01</v>
          </cell>
          <cell r="P142">
            <v>37.979999999999997</v>
          </cell>
          <cell r="Q142">
            <v>38.39</v>
          </cell>
          <cell r="R142">
            <v>38.47</v>
          </cell>
          <cell r="S142">
            <v>38.56</v>
          </cell>
          <cell r="T142">
            <v>38.6</v>
          </cell>
          <cell r="U142">
            <v>38.619999999999997</v>
          </cell>
          <cell r="V142">
            <v>38.520000000000003</v>
          </cell>
          <cell r="W142">
            <v>38.869999999999997</v>
          </cell>
          <cell r="X142">
            <v>40.42</v>
          </cell>
          <cell r="Y142">
            <v>40.35</v>
          </cell>
          <cell r="Z142">
            <v>40.18</v>
          </cell>
          <cell r="AA142">
            <v>40.18</v>
          </cell>
          <cell r="AB142">
            <v>40.74</v>
          </cell>
          <cell r="AC142">
            <v>44.42</v>
          </cell>
          <cell r="AD142">
            <v>44.84</v>
          </cell>
          <cell r="AE142">
            <v>49.55</v>
          </cell>
        </row>
        <row r="143">
          <cell r="A143" t="str">
            <v>1 B 00 911 01</v>
          </cell>
          <cell r="B143" t="str">
            <v>Dentes para bueiros triplos D=1,00 m</v>
          </cell>
          <cell r="C143" t="str">
            <v>und</v>
          </cell>
          <cell r="F143">
            <v>59.04</v>
          </cell>
          <cell r="G143">
            <v>59.18</v>
          </cell>
          <cell r="H143">
            <v>65.27</v>
          </cell>
          <cell r="I143">
            <v>68.94</v>
          </cell>
          <cell r="J143">
            <v>68.91</v>
          </cell>
          <cell r="K143">
            <v>68.430000000000007</v>
          </cell>
          <cell r="L143">
            <v>72.95</v>
          </cell>
          <cell r="M143">
            <v>72.760000000000005</v>
          </cell>
          <cell r="N143">
            <v>72.86</v>
          </cell>
          <cell r="O143">
            <v>76.73</v>
          </cell>
          <cell r="P143">
            <v>76.67</v>
          </cell>
          <cell r="Q143">
            <v>77.56</v>
          </cell>
          <cell r="R143">
            <v>77.73</v>
          </cell>
          <cell r="S143">
            <v>77.94</v>
          </cell>
          <cell r="T143">
            <v>78.02</v>
          </cell>
          <cell r="U143">
            <v>78.069999999999993</v>
          </cell>
          <cell r="V143">
            <v>77.84</v>
          </cell>
          <cell r="W143">
            <v>78.39</v>
          </cell>
          <cell r="X143">
            <v>81.5</v>
          </cell>
          <cell r="Y143">
            <v>81.349999999999994</v>
          </cell>
          <cell r="Z143">
            <v>81.099999999999994</v>
          </cell>
          <cell r="AA143">
            <v>81.11</v>
          </cell>
          <cell r="AB143">
            <v>82.33</v>
          </cell>
          <cell r="AC143">
            <v>90.49</v>
          </cell>
          <cell r="AD143">
            <v>91.16</v>
          </cell>
          <cell r="AE143">
            <v>101.42</v>
          </cell>
        </row>
        <row r="144">
          <cell r="A144" t="str">
            <v>1 B 00 912 01</v>
          </cell>
          <cell r="B144" t="str">
            <v>Dentes para bueiros triplos D=1,20 m</v>
          </cell>
          <cell r="C144" t="str">
            <v>und</v>
          </cell>
          <cell r="F144">
            <v>68.36</v>
          </cell>
          <cell r="G144">
            <v>68.52</v>
          </cell>
          <cell r="H144">
            <v>75.540000000000006</v>
          </cell>
          <cell r="I144">
            <v>79.77</v>
          </cell>
          <cell r="J144">
            <v>79.739999999999995</v>
          </cell>
          <cell r="K144">
            <v>79.12</v>
          </cell>
          <cell r="L144">
            <v>84.26</v>
          </cell>
          <cell r="M144">
            <v>84.04</v>
          </cell>
          <cell r="N144">
            <v>84.15</v>
          </cell>
          <cell r="O144">
            <v>88.96</v>
          </cell>
          <cell r="P144">
            <v>88.89</v>
          </cell>
          <cell r="Q144">
            <v>89.91</v>
          </cell>
          <cell r="R144">
            <v>90.11</v>
          </cell>
          <cell r="S144">
            <v>90.36</v>
          </cell>
          <cell r="T144">
            <v>90.44</v>
          </cell>
          <cell r="U144">
            <v>90.5</v>
          </cell>
          <cell r="V144">
            <v>90.24</v>
          </cell>
          <cell r="W144">
            <v>90.93</v>
          </cell>
          <cell r="X144">
            <v>94.46</v>
          </cell>
          <cell r="Y144">
            <v>94.29</v>
          </cell>
          <cell r="Z144">
            <v>93.97</v>
          </cell>
          <cell r="AA144">
            <v>93.98</v>
          </cell>
          <cell r="AB144">
            <v>95.39</v>
          </cell>
          <cell r="AC144">
            <v>104.77</v>
          </cell>
          <cell r="AD144">
            <v>105.6</v>
          </cell>
          <cell r="AE144">
            <v>117.43</v>
          </cell>
        </row>
        <row r="145">
          <cell r="A145" t="str">
            <v>1 B 00 913 01</v>
          </cell>
          <cell r="B145" t="str">
            <v>Dentes para bueiros triplos D=1,50 m</v>
          </cell>
          <cell r="C145" t="str">
            <v>und</v>
          </cell>
          <cell r="F145">
            <v>83.64</v>
          </cell>
          <cell r="G145">
            <v>83.82</v>
          </cell>
          <cell r="H145">
            <v>92.2</v>
          </cell>
          <cell r="I145">
            <v>97.24</v>
          </cell>
          <cell r="J145">
            <v>97.21</v>
          </cell>
          <cell r="K145">
            <v>96.4</v>
          </cell>
          <cell r="L145">
            <v>102.81</v>
          </cell>
          <cell r="M145">
            <v>102.54</v>
          </cell>
          <cell r="N145">
            <v>102.67</v>
          </cell>
          <cell r="O145">
            <v>108.76</v>
          </cell>
          <cell r="P145">
            <v>108.67</v>
          </cell>
          <cell r="Q145">
            <v>109.89</v>
          </cell>
          <cell r="R145">
            <v>110.13</v>
          </cell>
          <cell r="S145">
            <v>110.42</v>
          </cell>
          <cell r="T145">
            <v>110.52</v>
          </cell>
          <cell r="U145">
            <v>110.6</v>
          </cell>
          <cell r="V145">
            <v>110.29</v>
          </cell>
          <cell r="W145">
            <v>111.16</v>
          </cell>
          <cell r="X145">
            <v>115.57</v>
          </cell>
          <cell r="Y145">
            <v>115.36</v>
          </cell>
          <cell r="Z145">
            <v>114.95</v>
          </cell>
          <cell r="AA145">
            <v>114.96</v>
          </cell>
          <cell r="AB145">
            <v>116.64</v>
          </cell>
          <cell r="AC145">
            <v>127.78</v>
          </cell>
          <cell r="AD145">
            <v>128.84</v>
          </cell>
          <cell r="AE145">
            <v>142.94999999999999</v>
          </cell>
        </row>
        <row r="146">
          <cell r="A146" t="str">
            <v>1 B 00 999 06</v>
          </cell>
          <cell r="B146" t="str">
            <v>Solo local / selo de argila apiloado</v>
          </cell>
          <cell r="C146" t="str">
            <v>m3</v>
          </cell>
          <cell r="F146">
            <v>4.8</v>
          </cell>
          <cell r="G146">
            <v>4.8</v>
          </cell>
          <cell r="H146">
            <v>4.8</v>
          </cell>
          <cell r="I146">
            <v>4.8</v>
          </cell>
          <cell r="J146">
            <v>4.8</v>
          </cell>
          <cell r="K146">
            <v>4.8</v>
          </cell>
          <cell r="L146">
            <v>5.72</v>
          </cell>
          <cell r="M146">
            <v>5.72</v>
          </cell>
          <cell r="N146">
            <v>5.72</v>
          </cell>
          <cell r="O146">
            <v>5.72</v>
          </cell>
          <cell r="P146">
            <v>5.72</v>
          </cell>
          <cell r="Q146">
            <v>5.72</v>
          </cell>
          <cell r="R146">
            <v>5.72</v>
          </cell>
          <cell r="S146">
            <v>5.72</v>
          </cell>
          <cell r="T146">
            <v>5.72</v>
          </cell>
          <cell r="U146">
            <v>5.72</v>
          </cell>
          <cell r="V146">
            <v>5.72</v>
          </cell>
          <cell r="W146">
            <v>5.72</v>
          </cell>
          <cell r="X146">
            <v>6.35</v>
          </cell>
          <cell r="Y146">
            <v>6.35</v>
          </cell>
          <cell r="Z146">
            <v>6.35</v>
          </cell>
          <cell r="AA146">
            <v>6.35</v>
          </cell>
          <cell r="AB146">
            <v>6.35</v>
          </cell>
          <cell r="AC146">
            <v>6.35</v>
          </cell>
          <cell r="AD146">
            <v>6.35</v>
          </cell>
          <cell r="AE146">
            <v>6.35</v>
          </cell>
        </row>
        <row r="147">
          <cell r="A147" t="str">
            <v>1 B 02 702 00</v>
          </cell>
          <cell r="B147" t="str">
            <v>Limp. e enchim. junta pav. concr. (const e rest)</v>
          </cell>
          <cell r="C147" t="str">
            <v>m</v>
          </cell>
          <cell r="F147">
            <v>11.19</v>
          </cell>
          <cell r="G147">
            <v>11.2</v>
          </cell>
          <cell r="H147">
            <v>11.19</v>
          </cell>
          <cell r="I147">
            <v>11.19</v>
          </cell>
          <cell r="J147">
            <v>11.48</v>
          </cell>
          <cell r="K147">
            <v>11.48</v>
          </cell>
          <cell r="L147">
            <v>12.34</v>
          </cell>
          <cell r="M147">
            <v>12.34</v>
          </cell>
          <cell r="N147">
            <v>13.41</v>
          </cell>
          <cell r="O147">
            <v>13.92</v>
          </cell>
          <cell r="P147">
            <v>14.31</v>
          </cell>
          <cell r="Q147">
            <v>14.31</v>
          </cell>
          <cell r="R147">
            <v>14.32</v>
          </cell>
          <cell r="S147">
            <v>14.32</v>
          </cell>
          <cell r="T147">
            <v>14.32</v>
          </cell>
          <cell r="U147">
            <v>14.32</v>
          </cell>
          <cell r="V147">
            <v>14.31</v>
          </cell>
          <cell r="W147">
            <v>14.32</v>
          </cell>
          <cell r="X147">
            <v>14.33</v>
          </cell>
          <cell r="Y147">
            <v>14.33</v>
          </cell>
          <cell r="Z147">
            <v>14.34</v>
          </cell>
          <cell r="AA147">
            <v>3.18</v>
          </cell>
          <cell r="AB147">
            <v>3.18</v>
          </cell>
          <cell r="AC147">
            <v>3.42</v>
          </cell>
          <cell r="AD147">
            <v>3.43</v>
          </cell>
          <cell r="AE147">
            <v>2.16</v>
          </cell>
        </row>
        <row r="148">
          <cell r="B148" t="str">
            <v>Construção</v>
          </cell>
        </row>
        <row r="149">
          <cell r="A149" t="str">
            <v>2 S 01 000 00</v>
          </cell>
          <cell r="B149" t="str">
            <v>Desm. dest. limpeza áreas c/arv. diam. até 0,15 m</v>
          </cell>
          <cell r="C149" t="str">
            <v>m2</v>
          </cell>
          <cell r="F149">
            <v>0.13</v>
          </cell>
          <cell r="G149">
            <v>0.13</v>
          </cell>
          <cell r="H149">
            <v>0.12</v>
          </cell>
          <cell r="I149">
            <v>0.12</v>
          </cell>
          <cell r="J149">
            <v>0.12</v>
          </cell>
          <cell r="K149">
            <v>0.12</v>
          </cell>
          <cell r="L149">
            <v>0.12</v>
          </cell>
          <cell r="M149">
            <v>0.12</v>
          </cell>
          <cell r="N149">
            <v>0.12</v>
          </cell>
          <cell r="O149">
            <v>0.13</v>
          </cell>
          <cell r="P149">
            <v>0.15</v>
          </cell>
          <cell r="Q149">
            <v>0.15</v>
          </cell>
          <cell r="R149">
            <v>0.15</v>
          </cell>
          <cell r="S149">
            <v>0.16</v>
          </cell>
          <cell r="T149">
            <v>0.16</v>
          </cell>
          <cell r="U149">
            <v>0.16</v>
          </cell>
          <cell r="V149">
            <v>0.15</v>
          </cell>
          <cell r="W149">
            <v>0.16</v>
          </cell>
          <cell r="X149">
            <v>0.16</v>
          </cell>
          <cell r="Y149">
            <v>0.16</v>
          </cell>
          <cell r="Z149">
            <v>0.16</v>
          </cell>
          <cell r="AA149">
            <v>0.16</v>
          </cell>
          <cell r="AB149">
            <v>0.16</v>
          </cell>
          <cell r="AC149">
            <v>0.17</v>
          </cell>
          <cell r="AD149">
            <v>0.17</v>
          </cell>
          <cell r="AE149">
            <v>0.18</v>
          </cell>
        </row>
        <row r="150">
          <cell r="A150" t="str">
            <v>2 S 01 010 00</v>
          </cell>
          <cell r="B150" t="str">
            <v>Destocamento de árvores D=0,15 a 0,30 m</v>
          </cell>
          <cell r="C150" t="str">
            <v>und</v>
          </cell>
          <cell r="F150">
            <v>12.74</v>
          </cell>
          <cell r="G150">
            <v>12.76</v>
          </cell>
          <cell r="H150">
            <v>12.21</v>
          </cell>
          <cell r="I150">
            <v>12.18</v>
          </cell>
          <cell r="J150">
            <v>12.18</v>
          </cell>
          <cell r="K150">
            <v>12.18</v>
          </cell>
          <cell r="L150">
            <v>12.42</v>
          </cell>
          <cell r="M150">
            <v>12.42</v>
          </cell>
          <cell r="N150">
            <v>12.42</v>
          </cell>
          <cell r="O150">
            <v>12.76</v>
          </cell>
          <cell r="P150">
            <v>15.02</v>
          </cell>
          <cell r="Q150">
            <v>15.13</v>
          </cell>
          <cell r="R150">
            <v>15.23</v>
          </cell>
          <cell r="S150">
            <v>15.64</v>
          </cell>
          <cell r="T150">
            <v>15.6</v>
          </cell>
          <cell r="U150">
            <v>15.6</v>
          </cell>
          <cell r="V150">
            <v>15.24</v>
          </cell>
          <cell r="W150">
            <v>15.58</v>
          </cell>
          <cell r="X150">
            <v>15.73</v>
          </cell>
          <cell r="Y150">
            <v>15.73</v>
          </cell>
          <cell r="Z150">
            <v>15.73</v>
          </cell>
          <cell r="AA150">
            <v>15.73</v>
          </cell>
          <cell r="AB150">
            <v>15.76</v>
          </cell>
          <cell r="AC150">
            <v>16.73</v>
          </cell>
          <cell r="AD150">
            <v>16.91</v>
          </cell>
          <cell r="AE150">
            <v>18.170000000000002</v>
          </cell>
        </row>
        <row r="151">
          <cell r="A151" t="str">
            <v>2 S 01 012 00</v>
          </cell>
          <cell r="B151" t="str">
            <v>Destocamento de árvores c/diâm. &gt; 0,30 m</v>
          </cell>
          <cell r="C151" t="str">
            <v>und</v>
          </cell>
          <cell r="F151">
            <v>31.86</v>
          </cell>
          <cell r="G151">
            <v>31.91</v>
          </cell>
          <cell r="H151">
            <v>30.54</v>
          </cell>
          <cell r="I151">
            <v>30.46</v>
          </cell>
          <cell r="J151">
            <v>30.46</v>
          </cell>
          <cell r="K151">
            <v>30.46</v>
          </cell>
          <cell r="L151">
            <v>31.05</v>
          </cell>
          <cell r="M151">
            <v>31.05</v>
          </cell>
          <cell r="N151">
            <v>31.05</v>
          </cell>
          <cell r="O151">
            <v>31.92</v>
          </cell>
          <cell r="P151">
            <v>37.56</v>
          </cell>
          <cell r="Q151">
            <v>37.83</v>
          </cell>
          <cell r="R151">
            <v>38.07</v>
          </cell>
          <cell r="S151">
            <v>39.11</v>
          </cell>
          <cell r="T151">
            <v>39</v>
          </cell>
          <cell r="U151">
            <v>39</v>
          </cell>
          <cell r="V151">
            <v>38.1</v>
          </cell>
          <cell r="W151">
            <v>38.950000000000003</v>
          </cell>
          <cell r="X151">
            <v>39.340000000000003</v>
          </cell>
          <cell r="Y151">
            <v>39.340000000000003</v>
          </cell>
          <cell r="Z151">
            <v>39.340000000000003</v>
          </cell>
          <cell r="AA151">
            <v>39.340000000000003</v>
          </cell>
          <cell r="AB151">
            <v>39.4</v>
          </cell>
          <cell r="AC151">
            <v>41.82</v>
          </cell>
          <cell r="AD151">
            <v>42.28</v>
          </cell>
          <cell r="AE151">
            <v>45.43</v>
          </cell>
        </row>
        <row r="152">
          <cell r="A152" t="str">
            <v>2 S 01 100 01</v>
          </cell>
          <cell r="B152" t="str">
            <v>Esc. carga transp. mat 1ª cat DMT 50 m</v>
          </cell>
          <cell r="C152" t="str">
            <v>m3</v>
          </cell>
          <cell r="F152">
            <v>0.67</v>
          </cell>
          <cell r="G152">
            <v>0.67</v>
          </cell>
          <cell r="H152">
            <v>0.64</v>
          </cell>
          <cell r="I152">
            <v>0.64</v>
          </cell>
          <cell r="J152">
            <v>0.64</v>
          </cell>
          <cell r="K152">
            <v>0.64</v>
          </cell>
          <cell r="L152">
            <v>0.65</v>
          </cell>
          <cell r="M152">
            <v>0.65</v>
          </cell>
          <cell r="N152">
            <v>0.65</v>
          </cell>
          <cell r="O152">
            <v>0.67</v>
          </cell>
          <cell r="P152">
            <v>0.79</v>
          </cell>
          <cell r="Q152">
            <v>0.8</v>
          </cell>
          <cell r="R152">
            <v>0.8</v>
          </cell>
          <cell r="S152">
            <v>0.83</v>
          </cell>
          <cell r="T152">
            <v>0.83</v>
          </cell>
          <cell r="U152">
            <v>0.83</v>
          </cell>
          <cell r="V152">
            <v>0.81</v>
          </cell>
          <cell r="W152">
            <v>0.82</v>
          </cell>
          <cell r="X152">
            <v>0.83</v>
          </cell>
          <cell r="Y152">
            <v>0.83</v>
          </cell>
          <cell r="Z152">
            <v>0.83</v>
          </cell>
          <cell r="AA152">
            <v>0.83</v>
          </cell>
          <cell r="AB152">
            <v>0.83</v>
          </cell>
          <cell r="AC152">
            <v>0.88</v>
          </cell>
          <cell r="AD152">
            <v>0.89</v>
          </cell>
          <cell r="AE152">
            <v>0.96</v>
          </cell>
        </row>
        <row r="153">
          <cell r="A153" t="str">
            <v>2 S 01 100 02</v>
          </cell>
          <cell r="B153" t="str">
            <v>Esc. carga transp. mat 1ª cat DMT 50 a 200m c/m</v>
          </cell>
          <cell r="C153" t="str">
            <v>m3</v>
          </cell>
          <cell r="F153">
            <v>1.94</v>
          </cell>
          <cell r="G153">
            <v>1.94</v>
          </cell>
          <cell r="H153">
            <v>1.85</v>
          </cell>
          <cell r="I153">
            <v>1.85</v>
          </cell>
          <cell r="J153">
            <v>1.85</v>
          </cell>
          <cell r="K153">
            <v>1.95</v>
          </cell>
          <cell r="L153">
            <v>1.98</v>
          </cell>
          <cell r="M153">
            <v>1.98</v>
          </cell>
          <cell r="N153">
            <v>1.98</v>
          </cell>
          <cell r="O153">
            <v>2.09</v>
          </cell>
          <cell r="P153">
            <v>2.19</v>
          </cell>
          <cell r="Q153">
            <v>2.2000000000000002</v>
          </cell>
          <cell r="R153">
            <v>2.2200000000000002</v>
          </cell>
          <cell r="S153">
            <v>2.29</v>
          </cell>
          <cell r="T153">
            <v>2.25</v>
          </cell>
          <cell r="U153">
            <v>2.25</v>
          </cell>
          <cell r="V153">
            <v>2.2999999999999998</v>
          </cell>
          <cell r="W153">
            <v>2.2400000000000002</v>
          </cell>
          <cell r="X153">
            <v>2.27</v>
          </cell>
          <cell r="Y153">
            <v>2.27</v>
          </cell>
          <cell r="Z153">
            <v>2.27</v>
          </cell>
          <cell r="AA153">
            <v>2.27</v>
          </cell>
          <cell r="AB153">
            <v>2.27</v>
          </cell>
          <cell r="AC153">
            <v>2.4300000000000002</v>
          </cell>
          <cell r="AD153">
            <v>2.54</v>
          </cell>
          <cell r="AE153">
            <v>2.75</v>
          </cell>
        </row>
        <row r="154">
          <cell r="A154" t="str">
            <v>2 S 01 100 03</v>
          </cell>
          <cell r="B154" t="str">
            <v>Esc. carga transp. mat 1ª cat DMT 200 a 400m c/m</v>
          </cell>
          <cell r="C154" t="str">
            <v>m3</v>
          </cell>
          <cell r="F154">
            <v>2.34</v>
          </cell>
          <cell r="G154">
            <v>2.35</v>
          </cell>
          <cell r="H154">
            <v>2.23</v>
          </cell>
          <cell r="I154">
            <v>2.23</v>
          </cell>
          <cell r="J154">
            <v>2.23</v>
          </cell>
          <cell r="K154">
            <v>2.36</v>
          </cell>
          <cell r="L154">
            <v>2.4</v>
          </cell>
          <cell r="M154">
            <v>2.4</v>
          </cell>
          <cell r="N154">
            <v>2.4</v>
          </cell>
          <cell r="O154">
            <v>2.5299999999999998</v>
          </cell>
          <cell r="P154">
            <v>2.64</v>
          </cell>
          <cell r="Q154">
            <v>2.64</v>
          </cell>
          <cell r="R154">
            <v>2.66</v>
          </cell>
          <cell r="S154">
            <v>2.75</v>
          </cell>
          <cell r="T154">
            <v>2.7</v>
          </cell>
          <cell r="U154">
            <v>2.7</v>
          </cell>
          <cell r="V154">
            <v>2.77</v>
          </cell>
          <cell r="W154">
            <v>2.69</v>
          </cell>
          <cell r="X154">
            <v>2.72</v>
          </cell>
          <cell r="Y154">
            <v>2.72</v>
          </cell>
          <cell r="Z154">
            <v>2.72</v>
          </cell>
          <cell r="AA154">
            <v>2.72</v>
          </cell>
          <cell r="AB154">
            <v>2.72</v>
          </cell>
          <cell r="AC154">
            <v>2.92</v>
          </cell>
          <cell r="AD154">
            <v>3.06</v>
          </cell>
          <cell r="AE154">
            <v>3.32</v>
          </cell>
        </row>
        <row r="155">
          <cell r="A155" t="str">
            <v>2 S 01 100 04</v>
          </cell>
          <cell r="B155" t="str">
            <v>Esc. carga transp. mat 1ª cat DMT 400 a 600m c/m</v>
          </cell>
          <cell r="C155" t="str">
            <v>m3</v>
          </cell>
          <cell r="F155">
            <v>2.76</v>
          </cell>
          <cell r="G155">
            <v>2.77</v>
          </cell>
          <cell r="H155">
            <v>2.63</v>
          </cell>
          <cell r="I155">
            <v>2.63</v>
          </cell>
          <cell r="J155">
            <v>2.63</v>
          </cell>
          <cell r="K155">
            <v>2.79</v>
          </cell>
          <cell r="L155">
            <v>2.83</v>
          </cell>
          <cell r="M155">
            <v>2.83</v>
          </cell>
          <cell r="N155">
            <v>2.83</v>
          </cell>
          <cell r="O155">
            <v>2.99</v>
          </cell>
          <cell r="P155">
            <v>3.1</v>
          </cell>
          <cell r="Q155">
            <v>3.1</v>
          </cell>
          <cell r="R155">
            <v>3.13</v>
          </cell>
          <cell r="S155">
            <v>3.23</v>
          </cell>
          <cell r="T155">
            <v>3.17</v>
          </cell>
          <cell r="U155">
            <v>3.17</v>
          </cell>
          <cell r="V155">
            <v>3.26</v>
          </cell>
          <cell r="W155">
            <v>3.16</v>
          </cell>
          <cell r="X155">
            <v>3.19</v>
          </cell>
          <cell r="Y155">
            <v>3.19</v>
          </cell>
          <cell r="Z155">
            <v>3.19</v>
          </cell>
          <cell r="AA155">
            <v>3.19</v>
          </cell>
          <cell r="AB155">
            <v>3.19</v>
          </cell>
          <cell r="AC155">
            <v>3.43</v>
          </cell>
          <cell r="AD155">
            <v>3.6</v>
          </cell>
          <cell r="AE155">
            <v>3.91</v>
          </cell>
        </row>
        <row r="156">
          <cell r="A156" t="str">
            <v>2 S 01 100 05</v>
          </cell>
          <cell r="B156" t="str">
            <v>Esc. carga transp. mat 1ª cat DMT 600 a 800m c/m</v>
          </cell>
          <cell r="C156" t="str">
            <v>m3</v>
          </cell>
          <cell r="F156">
            <v>3.14</v>
          </cell>
          <cell r="G156">
            <v>3.14</v>
          </cell>
          <cell r="H156">
            <v>2.99</v>
          </cell>
          <cell r="I156">
            <v>2.98</v>
          </cell>
          <cell r="J156">
            <v>2.98</v>
          </cell>
          <cell r="K156">
            <v>3.18</v>
          </cell>
          <cell r="L156">
            <v>3.22</v>
          </cell>
          <cell r="M156">
            <v>3.22</v>
          </cell>
          <cell r="N156">
            <v>3.22</v>
          </cell>
          <cell r="O156">
            <v>3.41</v>
          </cell>
          <cell r="P156">
            <v>3.52</v>
          </cell>
          <cell r="Q156">
            <v>3.52</v>
          </cell>
          <cell r="R156">
            <v>3.55</v>
          </cell>
          <cell r="S156">
            <v>3.67</v>
          </cell>
          <cell r="T156">
            <v>3.6</v>
          </cell>
          <cell r="U156">
            <v>3.6</v>
          </cell>
          <cell r="V156">
            <v>3.7</v>
          </cell>
          <cell r="W156">
            <v>3.59</v>
          </cell>
          <cell r="X156">
            <v>3.62</v>
          </cell>
          <cell r="Y156">
            <v>3.62</v>
          </cell>
          <cell r="Z156">
            <v>3.62</v>
          </cell>
          <cell r="AA156">
            <v>3.62</v>
          </cell>
          <cell r="AB156">
            <v>3.62</v>
          </cell>
          <cell r="AC156">
            <v>3.89</v>
          </cell>
          <cell r="AD156">
            <v>4.09</v>
          </cell>
          <cell r="AE156">
            <v>4.45</v>
          </cell>
        </row>
        <row r="157">
          <cell r="A157" t="str">
            <v>2 S 01 100 06</v>
          </cell>
          <cell r="B157" t="str">
            <v>Esc. carga transp. mat 1ª cat DMT 800 a 1000m c/m</v>
          </cell>
          <cell r="C157" t="str">
            <v>m3</v>
          </cell>
          <cell r="F157">
            <v>3.61</v>
          </cell>
          <cell r="G157">
            <v>3.61</v>
          </cell>
          <cell r="H157">
            <v>3.44</v>
          </cell>
          <cell r="I157">
            <v>3.43</v>
          </cell>
          <cell r="J157">
            <v>3.43</v>
          </cell>
          <cell r="K157">
            <v>3.66</v>
          </cell>
          <cell r="L157">
            <v>3.71</v>
          </cell>
          <cell r="M157">
            <v>3.71</v>
          </cell>
          <cell r="N157">
            <v>3.71</v>
          </cell>
          <cell r="O157">
            <v>3.93</v>
          </cell>
          <cell r="P157">
            <v>4.04</v>
          </cell>
          <cell r="Q157">
            <v>4.04</v>
          </cell>
          <cell r="R157">
            <v>4.07</v>
          </cell>
          <cell r="S157">
            <v>4.21</v>
          </cell>
          <cell r="T157">
            <v>4.13</v>
          </cell>
          <cell r="U157">
            <v>4.13</v>
          </cell>
          <cell r="V157">
            <v>4.25</v>
          </cell>
          <cell r="W157">
            <v>4.1100000000000003</v>
          </cell>
          <cell r="X157">
            <v>4.1500000000000004</v>
          </cell>
          <cell r="Y157">
            <v>4.1500000000000004</v>
          </cell>
          <cell r="Z157">
            <v>4.1500000000000004</v>
          </cell>
          <cell r="AA157">
            <v>4.1500000000000004</v>
          </cell>
          <cell r="AB157">
            <v>4.1500000000000004</v>
          </cell>
          <cell r="AC157">
            <v>4.46</v>
          </cell>
          <cell r="AD157">
            <v>4.7</v>
          </cell>
          <cell r="AE157">
            <v>5.1100000000000003</v>
          </cell>
        </row>
        <row r="158">
          <cell r="A158" t="str">
            <v>2 S 01 100 07</v>
          </cell>
          <cell r="B158" t="str">
            <v>Esc. carga transp. mat 1ª cat DMT 1000 a 1200m c/m</v>
          </cell>
          <cell r="C158" t="str">
            <v>m3</v>
          </cell>
          <cell r="F158">
            <v>4.1100000000000003</v>
          </cell>
          <cell r="G158">
            <v>4.1100000000000003</v>
          </cell>
          <cell r="H158">
            <v>3.91</v>
          </cell>
          <cell r="I158">
            <v>3.9</v>
          </cell>
          <cell r="J158">
            <v>3.9</v>
          </cell>
          <cell r="K158">
            <v>4.17</v>
          </cell>
          <cell r="L158">
            <v>4.22</v>
          </cell>
          <cell r="M158">
            <v>4.22</v>
          </cell>
          <cell r="N158">
            <v>4.22</v>
          </cell>
          <cell r="O158">
            <v>4.4800000000000004</v>
          </cell>
          <cell r="P158">
            <v>4.58</v>
          </cell>
          <cell r="Q158">
            <v>4.59</v>
          </cell>
          <cell r="R158">
            <v>4.62</v>
          </cell>
          <cell r="S158">
            <v>4.78</v>
          </cell>
          <cell r="T158">
            <v>4.6900000000000004</v>
          </cell>
          <cell r="U158">
            <v>4.6900000000000004</v>
          </cell>
          <cell r="V158">
            <v>4.83</v>
          </cell>
          <cell r="W158">
            <v>4.67</v>
          </cell>
          <cell r="X158">
            <v>4.7</v>
          </cell>
          <cell r="Y158">
            <v>4.7</v>
          </cell>
          <cell r="Z158">
            <v>4.7</v>
          </cell>
          <cell r="AA158">
            <v>4.7</v>
          </cell>
          <cell r="AB158">
            <v>4.71</v>
          </cell>
          <cell r="AC158">
            <v>5.0599999999999996</v>
          </cell>
          <cell r="AD158">
            <v>5.34</v>
          </cell>
          <cell r="AE158">
            <v>5.81</v>
          </cell>
        </row>
        <row r="159">
          <cell r="A159" t="str">
            <v>2 S 01 100 08</v>
          </cell>
          <cell r="B159" t="str">
            <v>Esc. carga transp. mat 1ª cat DMT 1200 a 1400m c/m</v>
          </cell>
          <cell r="C159" t="str">
            <v>m3</v>
          </cell>
          <cell r="F159">
            <v>4.5599999999999996</v>
          </cell>
          <cell r="G159">
            <v>4.5599999999999996</v>
          </cell>
          <cell r="H159">
            <v>4.34</v>
          </cell>
          <cell r="I159">
            <v>4.33</v>
          </cell>
          <cell r="J159">
            <v>4.33</v>
          </cell>
          <cell r="K159">
            <v>4.6399999999999997</v>
          </cell>
          <cell r="L159">
            <v>4.7</v>
          </cell>
          <cell r="M159">
            <v>4.7</v>
          </cell>
          <cell r="N159">
            <v>4.7</v>
          </cell>
          <cell r="O159">
            <v>4.9800000000000004</v>
          </cell>
          <cell r="P159">
            <v>5.09</v>
          </cell>
          <cell r="Q159">
            <v>5.09</v>
          </cell>
          <cell r="R159">
            <v>5.13</v>
          </cell>
          <cell r="S159">
            <v>5.3</v>
          </cell>
          <cell r="T159">
            <v>5.2</v>
          </cell>
          <cell r="U159">
            <v>5.2</v>
          </cell>
          <cell r="V159">
            <v>5.37</v>
          </cell>
          <cell r="W159">
            <v>5.18</v>
          </cell>
          <cell r="X159">
            <v>5.22</v>
          </cell>
          <cell r="Y159">
            <v>5.22</v>
          </cell>
          <cell r="Z159">
            <v>5.22</v>
          </cell>
          <cell r="AA159">
            <v>5.22</v>
          </cell>
          <cell r="AB159">
            <v>5.22</v>
          </cell>
          <cell r="AC159">
            <v>5.62</v>
          </cell>
          <cell r="AD159">
            <v>5.94</v>
          </cell>
          <cell r="AE159">
            <v>6.46</v>
          </cell>
        </row>
        <row r="160">
          <cell r="A160" t="str">
            <v>2 S 01 100 09</v>
          </cell>
          <cell r="B160" t="str">
            <v>Esc. carga tr. mat 1ª c. DMT 50 a 200m c/carreg</v>
          </cell>
          <cell r="C160" t="str">
            <v>m3</v>
          </cell>
          <cell r="F160">
            <v>2.0499999999999998</v>
          </cell>
          <cell r="G160">
            <v>2.06</v>
          </cell>
          <cell r="H160">
            <v>1.95</v>
          </cell>
          <cell r="I160">
            <v>1.99</v>
          </cell>
          <cell r="J160">
            <v>1.99</v>
          </cell>
          <cell r="K160">
            <v>2.0099999999999998</v>
          </cell>
          <cell r="L160">
            <v>2.06</v>
          </cell>
          <cell r="M160">
            <v>2.06</v>
          </cell>
          <cell r="N160">
            <v>2.06</v>
          </cell>
          <cell r="O160">
            <v>2.27</v>
          </cell>
          <cell r="P160">
            <v>2.41</v>
          </cell>
          <cell r="Q160">
            <v>2.42</v>
          </cell>
          <cell r="R160">
            <v>2.44</v>
          </cell>
          <cell r="S160">
            <v>2.52</v>
          </cell>
          <cell r="T160">
            <v>2.5499999999999998</v>
          </cell>
          <cell r="U160">
            <v>2.5499999999999998</v>
          </cell>
          <cell r="V160">
            <v>2.5499999999999998</v>
          </cell>
          <cell r="W160">
            <v>2.63</v>
          </cell>
          <cell r="X160">
            <v>2.66</v>
          </cell>
          <cell r="Y160">
            <v>2.66</v>
          </cell>
          <cell r="Z160">
            <v>2.67</v>
          </cell>
          <cell r="AA160">
            <v>2.67</v>
          </cell>
          <cell r="AB160">
            <v>2.68</v>
          </cell>
          <cell r="AC160">
            <v>2.86</v>
          </cell>
          <cell r="AD160">
            <v>2.93</v>
          </cell>
          <cell r="AE160">
            <v>3.17</v>
          </cell>
        </row>
        <row r="161">
          <cell r="A161" t="str">
            <v>2 S 01 100 10</v>
          </cell>
          <cell r="B161" t="str">
            <v>Esc. carga tr. mat 1ª c. DMT 200 a 400m c/carreg</v>
          </cell>
          <cell r="C161" t="str">
            <v>m3</v>
          </cell>
          <cell r="F161">
            <v>2.2000000000000002</v>
          </cell>
          <cell r="G161">
            <v>2.2000000000000002</v>
          </cell>
          <cell r="H161">
            <v>2.08</v>
          </cell>
          <cell r="I161">
            <v>2.13</v>
          </cell>
          <cell r="J161">
            <v>2.13</v>
          </cell>
          <cell r="K161">
            <v>2.15</v>
          </cell>
          <cell r="L161">
            <v>2.2000000000000002</v>
          </cell>
          <cell r="M161">
            <v>2.2000000000000002</v>
          </cell>
          <cell r="N161">
            <v>2.2000000000000002</v>
          </cell>
          <cell r="O161">
            <v>2.44</v>
          </cell>
          <cell r="P161">
            <v>2.58</v>
          </cell>
          <cell r="Q161">
            <v>2.59</v>
          </cell>
          <cell r="R161">
            <v>2.61</v>
          </cell>
          <cell r="S161">
            <v>2.7</v>
          </cell>
          <cell r="T161">
            <v>2.73</v>
          </cell>
          <cell r="U161">
            <v>2.73</v>
          </cell>
          <cell r="V161">
            <v>2.75</v>
          </cell>
          <cell r="W161">
            <v>2.83</v>
          </cell>
          <cell r="X161">
            <v>2.87</v>
          </cell>
          <cell r="Y161">
            <v>2.87</v>
          </cell>
          <cell r="Z161">
            <v>2.87</v>
          </cell>
          <cell r="AA161">
            <v>2.87</v>
          </cell>
          <cell r="AB161">
            <v>2.88</v>
          </cell>
          <cell r="AC161">
            <v>3.09</v>
          </cell>
          <cell r="AD161">
            <v>3.16</v>
          </cell>
          <cell r="AE161">
            <v>3.43</v>
          </cell>
        </row>
        <row r="162">
          <cell r="A162" t="str">
            <v>2 S 01 100 11</v>
          </cell>
          <cell r="B162" t="str">
            <v>Esc. carga tr. mat 1ª c. DMT 400 a 600m c/carreg</v>
          </cell>
          <cell r="C162" t="str">
            <v>m3</v>
          </cell>
          <cell r="F162">
            <v>2.2999999999999998</v>
          </cell>
          <cell r="G162">
            <v>2.2999999999999998</v>
          </cell>
          <cell r="H162">
            <v>2.17</v>
          </cell>
          <cell r="I162">
            <v>2.23</v>
          </cell>
          <cell r="J162">
            <v>2.23</v>
          </cell>
          <cell r="K162">
            <v>2.2400000000000002</v>
          </cell>
          <cell r="L162">
            <v>2.2999999999999998</v>
          </cell>
          <cell r="M162">
            <v>2.2999999999999998</v>
          </cell>
          <cell r="N162">
            <v>2.2999999999999998</v>
          </cell>
          <cell r="O162">
            <v>2.56</v>
          </cell>
          <cell r="P162">
            <v>2.7</v>
          </cell>
          <cell r="Q162">
            <v>2.71</v>
          </cell>
          <cell r="R162">
            <v>2.73</v>
          </cell>
          <cell r="S162">
            <v>2.83</v>
          </cell>
          <cell r="T162">
            <v>2.87</v>
          </cell>
          <cell r="U162">
            <v>2.87</v>
          </cell>
          <cell r="V162">
            <v>2.88</v>
          </cell>
          <cell r="W162">
            <v>2.97</v>
          </cell>
          <cell r="X162">
            <v>3.01</v>
          </cell>
          <cell r="Y162">
            <v>3.01</v>
          </cell>
          <cell r="Z162">
            <v>3.01</v>
          </cell>
          <cell r="AA162">
            <v>3.01</v>
          </cell>
          <cell r="AB162">
            <v>3.03</v>
          </cell>
          <cell r="AC162">
            <v>3.25</v>
          </cell>
          <cell r="AD162">
            <v>3.32</v>
          </cell>
          <cell r="AE162">
            <v>3.61</v>
          </cell>
        </row>
        <row r="163">
          <cell r="A163" t="str">
            <v>2 S 01 100 12</v>
          </cell>
          <cell r="B163" t="str">
            <v>Esc. carga tr. mat 1ª c. DMT 600 a 800m c/carreg</v>
          </cell>
          <cell r="C163" t="str">
            <v>m3</v>
          </cell>
          <cell r="F163">
            <v>2.4900000000000002</v>
          </cell>
          <cell r="G163">
            <v>2.4900000000000002</v>
          </cell>
          <cell r="H163">
            <v>2.35</v>
          </cell>
          <cell r="I163">
            <v>2.41</v>
          </cell>
          <cell r="J163">
            <v>2.41</v>
          </cell>
          <cell r="K163">
            <v>2.4300000000000002</v>
          </cell>
          <cell r="L163">
            <v>2.4900000000000002</v>
          </cell>
          <cell r="M163">
            <v>2.4900000000000002</v>
          </cell>
          <cell r="N163">
            <v>2.4900000000000002</v>
          </cell>
          <cell r="O163">
            <v>2.78</v>
          </cell>
          <cell r="P163">
            <v>2.93</v>
          </cell>
          <cell r="Q163">
            <v>2.93</v>
          </cell>
          <cell r="R163">
            <v>2.96</v>
          </cell>
          <cell r="S163">
            <v>3.06</v>
          </cell>
          <cell r="T163">
            <v>3.11</v>
          </cell>
          <cell r="U163">
            <v>3.11</v>
          </cell>
          <cell r="V163">
            <v>3.13</v>
          </cell>
          <cell r="W163">
            <v>3.23</v>
          </cell>
          <cell r="X163">
            <v>3.28</v>
          </cell>
          <cell r="Y163">
            <v>3.28</v>
          </cell>
          <cell r="Z163">
            <v>3.28</v>
          </cell>
          <cell r="AA163">
            <v>3.28</v>
          </cell>
          <cell r="AB163">
            <v>3.29</v>
          </cell>
          <cell r="AC163">
            <v>3.53</v>
          </cell>
          <cell r="AD163">
            <v>3.61</v>
          </cell>
          <cell r="AE163">
            <v>3.93</v>
          </cell>
        </row>
        <row r="164">
          <cell r="A164" t="str">
            <v>2 S 01 100 13</v>
          </cell>
          <cell r="B164" t="str">
            <v>Esc. carga tr. mat 1ª c. DMT 800 a 1000m c/carreg</v>
          </cell>
          <cell r="C164" t="str">
            <v>m3</v>
          </cell>
          <cell r="F164">
            <v>2.59</v>
          </cell>
          <cell r="G164">
            <v>2.59</v>
          </cell>
          <cell r="H164">
            <v>2.4500000000000002</v>
          </cell>
          <cell r="I164">
            <v>2.5099999999999998</v>
          </cell>
          <cell r="J164">
            <v>2.5099999999999998</v>
          </cell>
          <cell r="K164">
            <v>2.5299999999999998</v>
          </cell>
          <cell r="L164">
            <v>2.59</v>
          </cell>
          <cell r="M164">
            <v>2.59</v>
          </cell>
          <cell r="N164">
            <v>2.59</v>
          </cell>
          <cell r="O164">
            <v>2.91</v>
          </cell>
          <cell r="P164">
            <v>3.06</v>
          </cell>
          <cell r="Q164">
            <v>3.06</v>
          </cell>
          <cell r="R164">
            <v>3.09</v>
          </cell>
          <cell r="S164">
            <v>3.2</v>
          </cell>
          <cell r="T164">
            <v>3.25</v>
          </cell>
          <cell r="U164">
            <v>3.25</v>
          </cell>
          <cell r="V164">
            <v>3.28</v>
          </cell>
          <cell r="W164">
            <v>3.39</v>
          </cell>
          <cell r="X164">
            <v>3.43</v>
          </cell>
          <cell r="Y164">
            <v>3.43</v>
          </cell>
          <cell r="Z164">
            <v>3.43</v>
          </cell>
          <cell r="AA164">
            <v>3.43</v>
          </cell>
          <cell r="AB164">
            <v>3.45</v>
          </cell>
          <cell r="AC164">
            <v>3.7</v>
          </cell>
          <cell r="AD164">
            <v>3.78</v>
          </cell>
          <cell r="AE164">
            <v>4.12</v>
          </cell>
        </row>
        <row r="165">
          <cell r="A165" t="str">
            <v>2 S 01 100 14</v>
          </cell>
          <cell r="B165" t="str">
            <v>Esc. carga tr. mat 1ª c. DMT 1000 a 1200m c/carreg</v>
          </cell>
          <cell r="C165" t="str">
            <v>m3</v>
          </cell>
          <cell r="F165">
            <v>2.74</v>
          </cell>
          <cell r="G165">
            <v>2.75</v>
          </cell>
          <cell r="H165">
            <v>2.59</v>
          </cell>
          <cell r="I165">
            <v>2.66</v>
          </cell>
          <cell r="J165">
            <v>2.66</v>
          </cell>
          <cell r="K165">
            <v>2.68</v>
          </cell>
          <cell r="L165">
            <v>2.74</v>
          </cell>
          <cell r="M165">
            <v>2.74</v>
          </cell>
          <cell r="N165">
            <v>2.74</v>
          </cell>
          <cell r="O165">
            <v>3.09</v>
          </cell>
          <cell r="P165">
            <v>3.24</v>
          </cell>
          <cell r="Q165">
            <v>3.25</v>
          </cell>
          <cell r="R165">
            <v>3.27</v>
          </cell>
          <cell r="S165">
            <v>3.39</v>
          </cell>
          <cell r="T165">
            <v>3.45</v>
          </cell>
          <cell r="U165">
            <v>3.45</v>
          </cell>
          <cell r="V165">
            <v>3.48</v>
          </cell>
          <cell r="W165">
            <v>3.6</v>
          </cell>
          <cell r="X165">
            <v>3.64</v>
          </cell>
          <cell r="Y165">
            <v>3.64</v>
          </cell>
          <cell r="Z165">
            <v>3.64</v>
          </cell>
          <cell r="AA165">
            <v>3.64</v>
          </cell>
          <cell r="AB165">
            <v>3.66</v>
          </cell>
          <cell r="AC165">
            <v>3.93</v>
          </cell>
          <cell r="AD165">
            <v>4.01</v>
          </cell>
          <cell r="AE165">
            <v>4.37</v>
          </cell>
        </row>
        <row r="166">
          <cell r="A166" t="str">
            <v>2 S 01 100 15</v>
          </cell>
          <cell r="B166" t="str">
            <v>Esc. carga tr. mat 1ª c. DMT 1200 a 1400m c/carreg</v>
          </cell>
          <cell r="C166" t="str">
            <v>m3</v>
          </cell>
          <cell r="F166">
            <v>2.83</v>
          </cell>
          <cell r="G166">
            <v>2.84</v>
          </cell>
          <cell r="H166">
            <v>2.67</v>
          </cell>
          <cell r="I166">
            <v>2.74</v>
          </cell>
          <cell r="J166">
            <v>2.74</v>
          </cell>
          <cell r="K166">
            <v>2.76</v>
          </cell>
          <cell r="L166">
            <v>2.83</v>
          </cell>
          <cell r="M166">
            <v>2.83</v>
          </cell>
          <cell r="N166">
            <v>2.83</v>
          </cell>
          <cell r="O166">
            <v>3.2</v>
          </cell>
          <cell r="P166">
            <v>3.35</v>
          </cell>
          <cell r="Q166">
            <v>3.35</v>
          </cell>
          <cell r="R166">
            <v>3.38</v>
          </cell>
          <cell r="S166">
            <v>3.5</v>
          </cell>
          <cell r="T166">
            <v>3.56</v>
          </cell>
          <cell r="U166">
            <v>3.56</v>
          </cell>
          <cell r="V166">
            <v>3.6</v>
          </cell>
          <cell r="W166">
            <v>3.72</v>
          </cell>
          <cell r="X166">
            <v>3.77</v>
          </cell>
          <cell r="Y166">
            <v>3.77</v>
          </cell>
          <cell r="Z166">
            <v>3.77</v>
          </cell>
          <cell r="AA166">
            <v>3.77</v>
          </cell>
          <cell r="AB166">
            <v>3.79</v>
          </cell>
          <cell r="AC166">
            <v>4.07</v>
          </cell>
          <cell r="AD166">
            <v>4.1500000000000004</v>
          </cell>
          <cell r="AE166">
            <v>4.53</v>
          </cell>
        </row>
        <row r="167">
          <cell r="A167" t="str">
            <v>2 S 01 100 16</v>
          </cell>
          <cell r="B167" t="str">
            <v>Esc. carga tr. mat 1ª c. DMT 1400 a 1600m c/carreg</v>
          </cell>
          <cell r="C167" t="str">
            <v>m3</v>
          </cell>
          <cell r="F167">
            <v>2.92</v>
          </cell>
          <cell r="G167">
            <v>2.92</v>
          </cell>
          <cell r="H167">
            <v>2.75</v>
          </cell>
          <cell r="I167">
            <v>2.82</v>
          </cell>
          <cell r="J167">
            <v>2.82</v>
          </cell>
          <cell r="K167">
            <v>2.84</v>
          </cell>
          <cell r="L167">
            <v>2.91</v>
          </cell>
          <cell r="M167">
            <v>2.91</v>
          </cell>
          <cell r="N167">
            <v>2.91</v>
          </cell>
          <cell r="O167">
            <v>3.3</v>
          </cell>
          <cell r="P167">
            <v>3.45</v>
          </cell>
          <cell r="Q167">
            <v>3.45</v>
          </cell>
          <cell r="R167">
            <v>3.48</v>
          </cell>
          <cell r="S167">
            <v>3.61</v>
          </cell>
          <cell r="T167">
            <v>3.67</v>
          </cell>
          <cell r="U167">
            <v>3.67</v>
          </cell>
          <cell r="V167">
            <v>3.71</v>
          </cell>
          <cell r="W167">
            <v>3.84</v>
          </cell>
          <cell r="X167">
            <v>3.89</v>
          </cell>
          <cell r="Y167">
            <v>3.89</v>
          </cell>
          <cell r="Z167">
            <v>3.89</v>
          </cell>
          <cell r="AA167">
            <v>3.89</v>
          </cell>
          <cell r="AB167">
            <v>3.91</v>
          </cell>
          <cell r="AC167">
            <v>4.2</v>
          </cell>
          <cell r="AD167">
            <v>4.29</v>
          </cell>
          <cell r="AE167">
            <v>4.68</v>
          </cell>
        </row>
        <row r="168">
          <cell r="A168" t="str">
            <v>2 S 01 100 17</v>
          </cell>
          <cell r="B168" t="str">
            <v>Esc. carga tr. mat 1ª c. DMT 1600 a 1800m c/carreg</v>
          </cell>
          <cell r="C168" t="str">
            <v>m3</v>
          </cell>
          <cell r="F168">
            <v>2.99</v>
          </cell>
          <cell r="G168">
            <v>2.99</v>
          </cell>
          <cell r="H168">
            <v>2.81</v>
          </cell>
          <cell r="I168">
            <v>2.89</v>
          </cell>
          <cell r="J168">
            <v>2.89</v>
          </cell>
          <cell r="K168">
            <v>2.91</v>
          </cell>
          <cell r="L168">
            <v>2.98</v>
          </cell>
          <cell r="M168">
            <v>2.98</v>
          </cell>
          <cell r="N168">
            <v>2.98</v>
          </cell>
          <cell r="O168">
            <v>3.38</v>
          </cell>
          <cell r="P168">
            <v>3.53</v>
          </cell>
          <cell r="Q168">
            <v>3.54</v>
          </cell>
          <cell r="R168">
            <v>3.57</v>
          </cell>
          <cell r="S168">
            <v>3.7</v>
          </cell>
          <cell r="T168">
            <v>3.76</v>
          </cell>
          <cell r="U168">
            <v>3.76</v>
          </cell>
          <cell r="V168">
            <v>3.81</v>
          </cell>
          <cell r="W168">
            <v>3.94</v>
          </cell>
          <cell r="X168">
            <v>3.99</v>
          </cell>
          <cell r="Y168">
            <v>3.99</v>
          </cell>
          <cell r="Z168">
            <v>3.99</v>
          </cell>
          <cell r="AA168">
            <v>3.99</v>
          </cell>
          <cell r="AB168">
            <v>4.01</v>
          </cell>
          <cell r="AC168">
            <v>4.3099999999999996</v>
          </cell>
          <cell r="AD168">
            <v>4.4000000000000004</v>
          </cell>
          <cell r="AE168">
            <v>4.8</v>
          </cell>
        </row>
        <row r="169">
          <cell r="A169" t="str">
            <v>2 S 01 100 18</v>
          </cell>
          <cell r="B169" t="str">
            <v>Esc. carga tr. mat 1ª c. DMT 1800 a 2000m c/carreg</v>
          </cell>
          <cell r="C169" t="str">
            <v>m3</v>
          </cell>
          <cell r="F169">
            <v>3.14</v>
          </cell>
          <cell r="G169">
            <v>3.14</v>
          </cell>
          <cell r="H169">
            <v>2.95</v>
          </cell>
          <cell r="I169">
            <v>3.03</v>
          </cell>
          <cell r="J169">
            <v>3.03</v>
          </cell>
          <cell r="K169">
            <v>3.05</v>
          </cell>
          <cell r="L169">
            <v>3.13</v>
          </cell>
          <cell r="M169">
            <v>3.13</v>
          </cell>
          <cell r="N169">
            <v>3.13</v>
          </cell>
          <cell r="O169">
            <v>3.56</v>
          </cell>
          <cell r="P169">
            <v>3.71</v>
          </cell>
          <cell r="Q169">
            <v>3.71</v>
          </cell>
          <cell r="R169">
            <v>3.74</v>
          </cell>
          <cell r="S169">
            <v>3.88</v>
          </cell>
          <cell r="T169">
            <v>3.96</v>
          </cell>
          <cell r="U169">
            <v>3.96</v>
          </cell>
          <cell r="V169">
            <v>4</v>
          </cell>
          <cell r="W169">
            <v>4.1399999999999997</v>
          </cell>
          <cell r="X169">
            <v>4.1900000000000004</v>
          </cell>
          <cell r="Y169">
            <v>4.1900000000000004</v>
          </cell>
          <cell r="Z169">
            <v>4.2</v>
          </cell>
          <cell r="AA169">
            <v>4.2</v>
          </cell>
          <cell r="AB169">
            <v>4.21</v>
          </cell>
          <cell r="AC169">
            <v>4.53</v>
          </cell>
          <cell r="AD169">
            <v>4.62</v>
          </cell>
          <cell r="AE169">
            <v>5.05</v>
          </cell>
        </row>
        <row r="170">
          <cell r="A170" t="str">
            <v>2 S 01 100 19</v>
          </cell>
          <cell r="B170" t="str">
            <v>Esc. carga tr. mat 1ª c. DMT 2000 a 3000m c/carreg</v>
          </cell>
          <cell r="C170" t="str">
            <v>m3</v>
          </cell>
          <cell r="F170">
            <v>3.49</v>
          </cell>
          <cell r="G170">
            <v>3.5</v>
          </cell>
          <cell r="H170">
            <v>3.28</v>
          </cell>
          <cell r="I170">
            <v>3.38</v>
          </cell>
          <cell r="J170">
            <v>3.38</v>
          </cell>
          <cell r="K170">
            <v>3.4</v>
          </cell>
          <cell r="L170">
            <v>3.48</v>
          </cell>
          <cell r="M170">
            <v>3.48</v>
          </cell>
          <cell r="N170">
            <v>3.48</v>
          </cell>
          <cell r="O170">
            <v>3.99</v>
          </cell>
          <cell r="P170">
            <v>4.1399999999999997</v>
          </cell>
          <cell r="Q170">
            <v>4.1399999999999997</v>
          </cell>
          <cell r="R170">
            <v>4.18</v>
          </cell>
          <cell r="S170">
            <v>4.34</v>
          </cell>
          <cell r="T170">
            <v>4.42</v>
          </cell>
          <cell r="U170">
            <v>4.42</v>
          </cell>
          <cell r="V170">
            <v>4.49</v>
          </cell>
          <cell r="W170">
            <v>4.6500000000000004</v>
          </cell>
          <cell r="X170">
            <v>4.7</v>
          </cell>
          <cell r="Y170">
            <v>4.7</v>
          </cell>
          <cell r="Z170">
            <v>4.7</v>
          </cell>
          <cell r="AA170">
            <v>4.7</v>
          </cell>
          <cell r="AB170">
            <v>4.72</v>
          </cell>
          <cell r="AC170">
            <v>5.09</v>
          </cell>
          <cell r="AD170">
            <v>5.19</v>
          </cell>
          <cell r="AE170">
            <v>5.67</v>
          </cell>
        </row>
        <row r="171">
          <cell r="A171" t="str">
            <v>2 S 01 100 20</v>
          </cell>
          <cell r="B171" t="str">
            <v>Esc. carga tr. mat 1ª c. DMT 3000 a 5000m c/carreg</v>
          </cell>
          <cell r="C171" t="str">
            <v>m3</v>
          </cell>
          <cell r="F171">
            <v>4.49</v>
          </cell>
          <cell r="G171">
            <v>4.49</v>
          </cell>
          <cell r="H171">
            <v>4.21</v>
          </cell>
          <cell r="I171">
            <v>4.33</v>
          </cell>
          <cell r="J171">
            <v>4.33</v>
          </cell>
          <cell r="K171">
            <v>4.3600000000000003</v>
          </cell>
          <cell r="L171">
            <v>4.45</v>
          </cell>
          <cell r="M171">
            <v>4.45</v>
          </cell>
          <cell r="N171">
            <v>4.45</v>
          </cell>
          <cell r="O171">
            <v>5.18</v>
          </cell>
          <cell r="P171">
            <v>5.33</v>
          </cell>
          <cell r="Q171">
            <v>5.33</v>
          </cell>
          <cell r="R171">
            <v>5.38</v>
          </cell>
          <cell r="S171">
            <v>5.6</v>
          </cell>
          <cell r="T171">
            <v>5.73</v>
          </cell>
          <cell r="U171">
            <v>5.73</v>
          </cell>
          <cell r="V171">
            <v>5.83</v>
          </cell>
          <cell r="W171">
            <v>6.05</v>
          </cell>
          <cell r="X171">
            <v>6.11</v>
          </cell>
          <cell r="Y171">
            <v>6.11</v>
          </cell>
          <cell r="Z171">
            <v>6.12</v>
          </cell>
          <cell r="AA171">
            <v>6.12</v>
          </cell>
          <cell r="AB171">
            <v>6.14</v>
          </cell>
          <cell r="AC171">
            <v>6.64</v>
          </cell>
          <cell r="AD171">
            <v>6.76</v>
          </cell>
          <cell r="AE171">
            <v>7.41</v>
          </cell>
        </row>
        <row r="172">
          <cell r="A172" t="str">
            <v>2 S 01 100 21</v>
          </cell>
          <cell r="B172" t="str">
            <v>Escavação carga transp. manual mat.1a cat. DT=20m</v>
          </cell>
          <cell r="C172" t="str">
            <v>m3</v>
          </cell>
          <cell r="F172">
            <v>9.83</v>
          </cell>
          <cell r="G172">
            <v>9.84</v>
          </cell>
          <cell r="H172">
            <v>9.84</v>
          </cell>
          <cell r="I172">
            <v>9.84</v>
          </cell>
          <cell r="J172">
            <v>9.84</v>
          </cell>
          <cell r="K172">
            <v>9.84</v>
          </cell>
          <cell r="L172">
            <v>11.73</v>
          </cell>
          <cell r="M172">
            <v>11.73</v>
          </cell>
          <cell r="N172">
            <v>11.71</v>
          </cell>
          <cell r="O172">
            <v>11.71</v>
          </cell>
          <cell r="P172">
            <v>11.71</v>
          </cell>
          <cell r="Q172">
            <v>11.71</v>
          </cell>
          <cell r="R172">
            <v>11.7</v>
          </cell>
          <cell r="S172">
            <v>11.7</v>
          </cell>
          <cell r="T172">
            <v>11.7</v>
          </cell>
          <cell r="U172">
            <v>11.7</v>
          </cell>
          <cell r="V172">
            <v>11.7</v>
          </cell>
          <cell r="W172">
            <v>11.7</v>
          </cell>
          <cell r="X172">
            <v>12.99</v>
          </cell>
          <cell r="Y172">
            <v>13</v>
          </cell>
          <cell r="Z172">
            <v>13</v>
          </cell>
          <cell r="AA172">
            <v>13</v>
          </cell>
          <cell r="AB172">
            <v>13</v>
          </cell>
          <cell r="AC172">
            <v>13</v>
          </cell>
          <cell r="AD172">
            <v>13</v>
          </cell>
          <cell r="AE172">
            <v>13</v>
          </cell>
        </row>
        <row r="173">
          <cell r="A173" t="str">
            <v>2 S 01 100 22</v>
          </cell>
          <cell r="B173" t="str">
            <v>Esc. carga transp. mat 1ª cat DMT 50 a 200m c/e</v>
          </cell>
          <cell r="C173" t="str">
            <v>m3</v>
          </cell>
          <cell r="F173">
            <v>1.76</v>
          </cell>
          <cell r="G173">
            <v>1.76</v>
          </cell>
          <cell r="H173">
            <v>1.68</v>
          </cell>
          <cell r="I173">
            <v>1.76</v>
          </cell>
          <cell r="J173">
            <v>1.76</v>
          </cell>
          <cell r="K173">
            <v>1.76</v>
          </cell>
          <cell r="L173">
            <v>1.8</v>
          </cell>
          <cell r="M173">
            <v>1.8</v>
          </cell>
          <cell r="N173">
            <v>1.8</v>
          </cell>
          <cell r="O173">
            <v>2.2000000000000002</v>
          </cell>
          <cell r="P173">
            <v>2.2000000000000002</v>
          </cell>
          <cell r="Q173">
            <v>2.2000000000000002</v>
          </cell>
          <cell r="R173">
            <v>2.2200000000000002</v>
          </cell>
          <cell r="S173">
            <v>2.2799999999999998</v>
          </cell>
          <cell r="T173">
            <v>2.3199999999999998</v>
          </cell>
          <cell r="U173">
            <v>2.3199999999999998</v>
          </cell>
          <cell r="V173">
            <v>2.34</v>
          </cell>
          <cell r="W173">
            <v>2.4</v>
          </cell>
          <cell r="X173">
            <v>2.4300000000000002</v>
          </cell>
          <cell r="Y173">
            <v>2.41</v>
          </cell>
          <cell r="Z173">
            <v>2.41</v>
          </cell>
          <cell r="AA173">
            <v>2.41</v>
          </cell>
          <cell r="AB173">
            <v>2.4700000000000002</v>
          </cell>
          <cell r="AC173">
            <v>2.61</v>
          </cell>
          <cell r="AD173">
            <v>2.75</v>
          </cell>
          <cell r="AE173">
            <v>2.94</v>
          </cell>
        </row>
        <row r="174">
          <cell r="A174" t="str">
            <v>2 S 01 100 23</v>
          </cell>
          <cell r="B174" t="str">
            <v>Esc. carga transp. mat 1ª cat DMT 200 a 400m c/e</v>
          </cell>
          <cell r="C174" t="str">
            <v>m3</v>
          </cell>
          <cell r="F174">
            <v>1.95</v>
          </cell>
          <cell r="G174">
            <v>1.95</v>
          </cell>
          <cell r="H174">
            <v>1.86</v>
          </cell>
          <cell r="I174">
            <v>1.93</v>
          </cell>
          <cell r="J174">
            <v>1.93</v>
          </cell>
          <cell r="K174">
            <v>1.94</v>
          </cell>
          <cell r="L174">
            <v>1.99</v>
          </cell>
          <cell r="M174">
            <v>1.99</v>
          </cell>
          <cell r="N174">
            <v>1.99</v>
          </cell>
          <cell r="O174">
            <v>2.42</v>
          </cell>
          <cell r="P174">
            <v>2.42</v>
          </cell>
          <cell r="Q174">
            <v>2.42</v>
          </cell>
          <cell r="R174">
            <v>2.4500000000000002</v>
          </cell>
          <cell r="S174">
            <v>2.52</v>
          </cell>
          <cell r="T174">
            <v>2.56</v>
          </cell>
          <cell r="U174">
            <v>2.56</v>
          </cell>
          <cell r="V174">
            <v>2.58</v>
          </cell>
          <cell r="W174">
            <v>2.65</v>
          </cell>
          <cell r="X174">
            <v>2.69</v>
          </cell>
          <cell r="Y174">
            <v>2.67</v>
          </cell>
          <cell r="Z174">
            <v>2.67</v>
          </cell>
          <cell r="AA174">
            <v>2.67</v>
          </cell>
          <cell r="AB174">
            <v>2.73</v>
          </cell>
          <cell r="AC174">
            <v>2.89</v>
          </cell>
          <cell r="AD174">
            <v>3.04</v>
          </cell>
          <cell r="AE174">
            <v>3.25</v>
          </cell>
        </row>
        <row r="175">
          <cell r="A175" t="str">
            <v>2 S 01 100 24</v>
          </cell>
          <cell r="B175" t="str">
            <v>Esc. carga transp. mat 1ª cat DMT 400 a 600m c/e</v>
          </cell>
          <cell r="C175" t="str">
            <v>m3</v>
          </cell>
          <cell r="F175">
            <v>2.0499999999999998</v>
          </cell>
          <cell r="G175">
            <v>2.0499999999999998</v>
          </cell>
          <cell r="H175">
            <v>1.95</v>
          </cell>
          <cell r="I175">
            <v>2.0299999999999998</v>
          </cell>
          <cell r="J175">
            <v>2.0299999999999998</v>
          </cell>
          <cell r="K175">
            <v>2.0299999999999998</v>
          </cell>
          <cell r="L175">
            <v>2.09</v>
          </cell>
          <cell r="M175">
            <v>2.09</v>
          </cell>
          <cell r="N175">
            <v>2.09</v>
          </cell>
          <cell r="O175">
            <v>2.54</v>
          </cell>
          <cell r="P175">
            <v>2.54</v>
          </cell>
          <cell r="Q175">
            <v>2.54</v>
          </cell>
          <cell r="R175">
            <v>2.57</v>
          </cell>
          <cell r="S175">
            <v>2.64</v>
          </cell>
          <cell r="T175">
            <v>2.69</v>
          </cell>
          <cell r="U175">
            <v>2.69</v>
          </cell>
          <cell r="V175">
            <v>2.72</v>
          </cell>
          <cell r="W175">
            <v>2.8</v>
          </cell>
          <cell r="X175">
            <v>2.83</v>
          </cell>
          <cell r="Y175">
            <v>2.81</v>
          </cell>
          <cell r="Z175">
            <v>2.81</v>
          </cell>
          <cell r="AA175">
            <v>2.81</v>
          </cell>
          <cell r="AB175">
            <v>2.88</v>
          </cell>
          <cell r="AC175">
            <v>3.05</v>
          </cell>
          <cell r="AD175">
            <v>3.2</v>
          </cell>
          <cell r="AE175">
            <v>3.43</v>
          </cell>
        </row>
        <row r="176">
          <cell r="A176" t="str">
            <v>2 S 01 100 25</v>
          </cell>
          <cell r="B176" t="str">
            <v>Esc. carga transp. mat 1ª cat DMT 600 a 800m c/e</v>
          </cell>
          <cell r="C176" t="str">
            <v>m3</v>
          </cell>
          <cell r="F176">
            <v>2.2000000000000002</v>
          </cell>
          <cell r="G176">
            <v>2.2000000000000002</v>
          </cell>
          <cell r="H176">
            <v>2.09</v>
          </cell>
          <cell r="I176">
            <v>2.1800000000000002</v>
          </cell>
          <cell r="J176">
            <v>2.1800000000000002</v>
          </cell>
          <cell r="K176">
            <v>2.1800000000000002</v>
          </cell>
          <cell r="L176">
            <v>2.2400000000000002</v>
          </cell>
          <cell r="M176">
            <v>2.2400000000000002</v>
          </cell>
          <cell r="N176">
            <v>2.2400000000000002</v>
          </cell>
          <cell r="O176">
            <v>2.73</v>
          </cell>
          <cell r="P176">
            <v>2.73</v>
          </cell>
          <cell r="Q176">
            <v>2.73</v>
          </cell>
          <cell r="R176">
            <v>2.76</v>
          </cell>
          <cell r="S176">
            <v>2.84</v>
          </cell>
          <cell r="T176">
            <v>2.9</v>
          </cell>
          <cell r="U176">
            <v>2.9</v>
          </cell>
          <cell r="V176">
            <v>2.93</v>
          </cell>
          <cell r="W176">
            <v>3.02</v>
          </cell>
          <cell r="X176">
            <v>3.05</v>
          </cell>
          <cell r="Y176">
            <v>3.03</v>
          </cell>
          <cell r="Z176">
            <v>3.03</v>
          </cell>
          <cell r="AA176">
            <v>3.03</v>
          </cell>
          <cell r="AB176">
            <v>3.1</v>
          </cell>
          <cell r="AC176">
            <v>3.29</v>
          </cell>
          <cell r="AD176">
            <v>3.44</v>
          </cell>
          <cell r="AE176">
            <v>3.7</v>
          </cell>
        </row>
        <row r="177">
          <cell r="A177" t="str">
            <v>2 S 01 100 26</v>
          </cell>
          <cell r="B177" t="str">
            <v>Esc. carga transp. mat 1ª cat DMT 800 a 1000m c/e</v>
          </cell>
          <cell r="C177" t="str">
            <v>m3</v>
          </cell>
          <cell r="F177">
            <v>2.36</v>
          </cell>
          <cell r="G177">
            <v>2.36</v>
          </cell>
          <cell r="H177">
            <v>2.2400000000000002</v>
          </cell>
          <cell r="I177">
            <v>2.33</v>
          </cell>
          <cell r="J177">
            <v>2.33</v>
          </cell>
          <cell r="K177">
            <v>2.33</v>
          </cell>
          <cell r="L177">
            <v>2.39</v>
          </cell>
          <cell r="M177">
            <v>2.39</v>
          </cell>
          <cell r="N177">
            <v>2.39</v>
          </cell>
          <cell r="O177">
            <v>2.91</v>
          </cell>
          <cell r="P177">
            <v>2.91</v>
          </cell>
          <cell r="Q177">
            <v>2.91</v>
          </cell>
          <cell r="R177">
            <v>2.94</v>
          </cell>
          <cell r="S177">
            <v>3.03</v>
          </cell>
          <cell r="T177">
            <v>3.1</v>
          </cell>
          <cell r="U177">
            <v>3.1</v>
          </cell>
          <cell r="V177">
            <v>3.13</v>
          </cell>
          <cell r="W177">
            <v>3.23</v>
          </cell>
          <cell r="X177">
            <v>3.27</v>
          </cell>
          <cell r="Y177">
            <v>3.25</v>
          </cell>
          <cell r="Z177">
            <v>3.25</v>
          </cell>
          <cell r="AA177">
            <v>3.25</v>
          </cell>
          <cell r="AB177">
            <v>3.31</v>
          </cell>
          <cell r="AC177">
            <v>3.52</v>
          </cell>
          <cell r="AD177">
            <v>3.68</v>
          </cell>
          <cell r="AE177">
            <v>3.96</v>
          </cell>
        </row>
        <row r="178">
          <cell r="A178" t="str">
            <v>2 S 01 100 27</v>
          </cell>
          <cell r="B178" t="str">
            <v>Esc. carga transp. mat 1ª cat DMT 1000 a 1200m c/e</v>
          </cell>
          <cell r="C178" t="str">
            <v>m3</v>
          </cell>
          <cell r="F178">
            <v>2.4700000000000002</v>
          </cell>
          <cell r="G178">
            <v>2.4700000000000002</v>
          </cell>
          <cell r="H178">
            <v>2.34</v>
          </cell>
          <cell r="I178">
            <v>2.44</v>
          </cell>
          <cell r="J178">
            <v>2.44</v>
          </cell>
          <cell r="K178">
            <v>2.44</v>
          </cell>
          <cell r="L178">
            <v>2.5099999999999998</v>
          </cell>
          <cell r="M178">
            <v>2.5099999999999998</v>
          </cell>
          <cell r="N178">
            <v>2.5099999999999998</v>
          </cell>
          <cell r="O178">
            <v>3.06</v>
          </cell>
          <cell r="P178">
            <v>3.06</v>
          </cell>
          <cell r="Q178">
            <v>3.06</v>
          </cell>
          <cell r="R178">
            <v>3.08</v>
          </cell>
          <cell r="S178">
            <v>3.18</v>
          </cell>
          <cell r="T178">
            <v>3.25</v>
          </cell>
          <cell r="U178">
            <v>3.25</v>
          </cell>
          <cell r="V178">
            <v>3.29</v>
          </cell>
          <cell r="W178">
            <v>3.4</v>
          </cell>
          <cell r="X178">
            <v>3.44</v>
          </cell>
          <cell r="Y178">
            <v>3.42</v>
          </cell>
          <cell r="Z178">
            <v>3.42</v>
          </cell>
          <cell r="AA178">
            <v>3.42</v>
          </cell>
          <cell r="AB178">
            <v>3.48</v>
          </cell>
          <cell r="AC178">
            <v>3.71</v>
          </cell>
          <cell r="AD178">
            <v>3.87</v>
          </cell>
          <cell r="AE178">
            <v>4.17</v>
          </cell>
        </row>
        <row r="179">
          <cell r="A179" t="str">
            <v>2 S 01 100 28</v>
          </cell>
          <cell r="B179" t="str">
            <v>Esc. carga transp. mat 1ª cat DMT 1200 a 1400m c/e</v>
          </cell>
          <cell r="C179" t="str">
            <v>m3</v>
          </cell>
          <cell r="F179">
            <v>2.56</v>
          </cell>
          <cell r="G179">
            <v>2.56</v>
          </cell>
          <cell r="H179">
            <v>2.42</v>
          </cell>
          <cell r="I179">
            <v>2.52</v>
          </cell>
          <cell r="J179">
            <v>2.52</v>
          </cell>
          <cell r="K179">
            <v>2.52</v>
          </cell>
          <cell r="L179">
            <v>2.59</v>
          </cell>
          <cell r="M179">
            <v>2.59</v>
          </cell>
          <cell r="N179">
            <v>2.59</v>
          </cell>
          <cell r="O179">
            <v>3.15</v>
          </cell>
          <cell r="P179">
            <v>3.15</v>
          </cell>
          <cell r="Q179">
            <v>3.15</v>
          </cell>
          <cell r="R179">
            <v>3.18</v>
          </cell>
          <cell r="S179">
            <v>3.29</v>
          </cell>
          <cell r="T179">
            <v>3.36</v>
          </cell>
          <cell r="U179">
            <v>3.36</v>
          </cell>
          <cell r="V179">
            <v>3.4</v>
          </cell>
          <cell r="W179">
            <v>3.51</v>
          </cell>
          <cell r="X179">
            <v>3.55</v>
          </cell>
          <cell r="Y179">
            <v>3.53</v>
          </cell>
          <cell r="Z179">
            <v>3.53</v>
          </cell>
          <cell r="AA179">
            <v>3.53</v>
          </cell>
          <cell r="AB179">
            <v>3.6</v>
          </cell>
          <cell r="AC179">
            <v>3.84</v>
          </cell>
          <cell r="AD179">
            <v>4</v>
          </cell>
          <cell r="AE179">
            <v>4.3099999999999996</v>
          </cell>
        </row>
        <row r="180">
          <cell r="A180" t="str">
            <v>2 S 01 100 29</v>
          </cell>
          <cell r="B180" t="str">
            <v>Esc. carga transp. mat 1ª cat DMT 1400 a 1600m c/e</v>
          </cell>
          <cell r="C180" t="str">
            <v>m3</v>
          </cell>
          <cell r="F180">
            <v>2.71</v>
          </cell>
          <cell r="G180">
            <v>2.71</v>
          </cell>
          <cell r="H180">
            <v>2.56</v>
          </cell>
          <cell r="I180">
            <v>2.66</v>
          </cell>
          <cell r="J180">
            <v>2.66</v>
          </cell>
          <cell r="K180">
            <v>2.67</v>
          </cell>
          <cell r="L180">
            <v>2.74</v>
          </cell>
          <cell r="M180">
            <v>2.74</v>
          </cell>
          <cell r="N180">
            <v>2.74</v>
          </cell>
          <cell r="O180">
            <v>3.33</v>
          </cell>
          <cell r="P180">
            <v>3.33</v>
          </cell>
          <cell r="Q180">
            <v>3.33</v>
          </cell>
          <cell r="R180">
            <v>3.36</v>
          </cell>
          <cell r="S180">
            <v>3.47</v>
          </cell>
          <cell r="T180">
            <v>3.55</v>
          </cell>
          <cell r="U180">
            <v>3.55</v>
          </cell>
          <cell r="V180">
            <v>3.6</v>
          </cell>
          <cell r="W180">
            <v>3.72</v>
          </cell>
          <cell r="X180">
            <v>3.76</v>
          </cell>
          <cell r="Y180">
            <v>3.74</v>
          </cell>
          <cell r="Z180">
            <v>3.74</v>
          </cell>
          <cell r="AA180">
            <v>3.74</v>
          </cell>
          <cell r="AB180">
            <v>3.81</v>
          </cell>
          <cell r="AC180">
            <v>4.0599999999999996</v>
          </cell>
          <cell r="AD180">
            <v>4.2300000000000004</v>
          </cell>
          <cell r="AE180">
            <v>4.5599999999999996</v>
          </cell>
        </row>
        <row r="181">
          <cell r="A181" t="str">
            <v>2 S 01 100 30</v>
          </cell>
          <cell r="B181" t="str">
            <v>Esc. carga transp. mat 1ª cat DMT 1600 a 1800m c/e</v>
          </cell>
          <cell r="C181" t="str">
            <v>m3</v>
          </cell>
          <cell r="F181">
            <v>2.75</v>
          </cell>
          <cell r="G181">
            <v>2.75</v>
          </cell>
          <cell r="H181">
            <v>2.6</v>
          </cell>
          <cell r="I181">
            <v>2.71</v>
          </cell>
          <cell r="J181">
            <v>2.71</v>
          </cell>
          <cell r="K181">
            <v>2.71</v>
          </cell>
          <cell r="L181">
            <v>2.78</v>
          </cell>
          <cell r="M181">
            <v>2.78</v>
          </cell>
          <cell r="N181">
            <v>2.78</v>
          </cell>
          <cell r="O181">
            <v>3.38</v>
          </cell>
          <cell r="P181">
            <v>3.38</v>
          </cell>
          <cell r="Q181">
            <v>3.38</v>
          </cell>
          <cell r="R181">
            <v>3.42</v>
          </cell>
          <cell r="S181">
            <v>3.53</v>
          </cell>
          <cell r="T181">
            <v>3.6</v>
          </cell>
          <cell r="U181">
            <v>3.6</v>
          </cell>
          <cell r="V181">
            <v>3.66</v>
          </cell>
          <cell r="W181">
            <v>3.78</v>
          </cell>
          <cell r="X181">
            <v>3.82</v>
          </cell>
          <cell r="Y181">
            <v>3.8</v>
          </cell>
          <cell r="Z181">
            <v>3.8</v>
          </cell>
          <cell r="AA181">
            <v>3.8</v>
          </cell>
          <cell r="AB181">
            <v>3.87</v>
          </cell>
          <cell r="AC181">
            <v>4.13</v>
          </cell>
          <cell r="AD181">
            <v>4.29</v>
          </cell>
          <cell r="AE181">
            <v>4.6399999999999997</v>
          </cell>
        </row>
        <row r="182">
          <cell r="A182" t="str">
            <v>2 S 01 100 31</v>
          </cell>
          <cell r="B182" t="str">
            <v>Esc. carga transp. mat 1ª cat DMT 1800 a 2000m c/e</v>
          </cell>
          <cell r="C182" t="str">
            <v>m3</v>
          </cell>
          <cell r="F182">
            <v>2.86</v>
          </cell>
          <cell r="G182">
            <v>2.86</v>
          </cell>
          <cell r="H182">
            <v>2.7</v>
          </cell>
          <cell r="I182">
            <v>2.82</v>
          </cell>
          <cell r="J182">
            <v>2.82</v>
          </cell>
          <cell r="K182">
            <v>2.82</v>
          </cell>
          <cell r="L182">
            <v>2.89</v>
          </cell>
          <cell r="M182">
            <v>2.89</v>
          </cell>
          <cell r="N182">
            <v>2.89</v>
          </cell>
          <cell r="O182">
            <v>3.52</v>
          </cell>
          <cell r="P182">
            <v>3.52</v>
          </cell>
          <cell r="Q182">
            <v>3.52</v>
          </cell>
          <cell r="R182">
            <v>3.55</v>
          </cell>
          <cell r="S182">
            <v>3.67</v>
          </cell>
          <cell r="T182">
            <v>3.75</v>
          </cell>
          <cell r="U182">
            <v>3.75</v>
          </cell>
          <cell r="V182">
            <v>3.81</v>
          </cell>
          <cell r="W182">
            <v>3.94</v>
          </cell>
          <cell r="X182">
            <v>3.98</v>
          </cell>
          <cell r="Y182">
            <v>3.96</v>
          </cell>
          <cell r="Z182">
            <v>3.96</v>
          </cell>
          <cell r="AA182">
            <v>3.96</v>
          </cell>
          <cell r="AB182">
            <v>4.03</v>
          </cell>
          <cell r="AC182">
            <v>4.3</v>
          </cell>
          <cell r="AD182">
            <v>4.47</v>
          </cell>
          <cell r="AE182">
            <v>4.84</v>
          </cell>
        </row>
        <row r="183">
          <cell r="A183" t="str">
            <v>2 S 01 100 32</v>
          </cell>
          <cell r="B183" t="str">
            <v>Esc. carga transp. mat 1ª cat DMT 2000 a 3000m c/e</v>
          </cell>
          <cell r="C183" t="str">
            <v>m3</v>
          </cell>
          <cell r="F183">
            <v>3.23</v>
          </cell>
          <cell r="G183">
            <v>3.23</v>
          </cell>
          <cell r="H183">
            <v>3.05</v>
          </cell>
          <cell r="I183">
            <v>3.17</v>
          </cell>
          <cell r="J183">
            <v>3.17</v>
          </cell>
          <cell r="K183">
            <v>3.18</v>
          </cell>
          <cell r="L183">
            <v>3.26</v>
          </cell>
          <cell r="M183">
            <v>3.26</v>
          </cell>
          <cell r="N183">
            <v>3.26</v>
          </cell>
          <cell r="O183">
            <v>3.97</v>
          </cell>
          <cell r="P183">
            <v>3.97</v>
          </cell>
          <cell r="Q183">
            <v>3.97</v>
          </cell>
          <cell r="R183">
            <v>4</v>
          </cell>
          <cell r="S183">
            <v>4.1500000000000004</v>
          </cell>
          <cell r="T183">
            <v>4.24</v>
          </cell>
          <cell r="U183">
            <v>4.24</v>
          </cell>
          <cell r="V183">
            <v>4.3099999999999996</v>
          </cell>
          <cell r="W183">
            <v>4.46</v>
          </cell>
          <cell r="X183">
            <v>4.51</v>
          </cell>
          <cell r="Y183">
            <v>4.49</v>
          </cell>
          <cell r="Z183">
            <v>4.49</v>
          </cell>
          <cell r="AA183">
            <v>4.49</v>
          </cell>
          <cell r="AB183">
            <v>4.5599999999999996</v>
          </cell>
          <cell r="AC183">
            <v>4.88</v>
          </cell>
          <cell r="AD183">
            <v>5.0599999999999996</v>
          </cell>
          <cell r="AE183">
            <v>5.48</v>
          </cell>
        </row>
        <row r="184">
          <cell r="A184" t="str">
            <v>2 S 01 100 33</v>
          </cell>
          <cell r="B184" t="str">
            <v>Esc. carga transp. mat 1ª cat DMT 3000 a 5000m c/e</v>
          </cell>
          <cell r="C184" t="str">
            <v>m3</v>
          </cell>
          <cell r="F184">
            <v>4.25</v>
          </cell>
          <cell r="G184">
            <v>4.25</v>
          </cell>
          <cell r="H184">
            <v>3.99</v>
          </cell>
          <cell r="I184">
            <v>4.1500000000000004</v>
          </cell>
          <cell r="J184">
            <v>4.1500000000000004</v>
          </cell>
          <cell r="K184">
            <v>4.16</v>
          </cell>
          <cell r="L184">
            <v>4.25</v>
          </cell>
          <cell r="M184">
            <v>4.25</v>
          </cell>
          <cell r="N184">
            <v>4.25</v>
          </cell>
          <cell r="O184">
            <v>5.18</v>
          </cell>
          <cell r="P184">
            <v>5.18</v>
          </cell>
          <cell r="Q184">
            <v>5.18</v>
          </cell>
          <cell r="R184">
            <v>5.23</v>
          </cell>
          <cell r="S184">
            <v>5.43</v>
          </cell>
          <cell r="T184">
            <v>5.57</v>
          </cell>
          <cell r="U184">
            <v>5.57</v>
          </cell>
          <cell r="V184">
            <v>5.68</v>
          </cell>
          <cell r="W184">
            <v>5.89</v>
          </cell>
          <cell r="X184">
            <v>5.95</v>
          </cell>
          <cell r="Y184">
            <v>5.93</v>
          </cell>
          <cell r="Z184">
            <v>5.93</v>
          </cell>
          <cell r="AA184">
            <v>5.93</v>
          </cell>
          <cell r="AB184">
            <v>6</v>
          </cell>
          <cell r="AC184">
            <v>6.45</v>
          </cell>
          <cell r="AD184">
            <v>6.66</v>
          </cell>
          <cell r="AE184">
            <v>7.25</v>
          </cell>
        </row>
        <row r="185">
          <cell r="A185" t="str">
            <v>2 S 01 101 01</v>
          </cell>
          <cell r="B185" t="str">
            <v>Esc. carga transp. mat 2ª cat DMT 50m</v>
          </cell>
          <cell r="C185" t="str">
            <v>m3</v>
          </cell>
          <cell r="F185">
            <v>1.45</v>
          </cell>
          <cell r="G185">
            <v>1.45</v>
          </cell>
          <cell r="H185">
            <v>1.39</v>
          </cell>
          <cell r="I185">
            <v>1.39</v>
          </cell>
          <cell r="J185">
            <v>1.39</v>
          </cell>
          <cell r="K185">
            <v>1.39</v>
          </cell>
          <cell r="L185">
            <v>1.41</v>
          </cell>
          <cell r="M185">
            <v>1.41</v>
          </cell>
          <cell r="N185">
            <v>1.41</v>
          </cell>
          <cell r="O185">
            <v>1.43</v>
          </cell>
          <cell r="P185">
            <v>1.7</v>
          </cell>
          <cell r="Q185">
            <v>1.7</v>
          </cell>
          <cell r="R185">
            <v>1.72</v>
          </cell>
          <cell r="S185">
            <v>1.76</v>
          </cell>
          <cell r="T185">
            <v>1.76</v>
          </cell>
          <cell r="U185">
            <v>1.76</v>
          </cell>
          <cell r="V185">
            <v>1.72</v>
          </cell>
          <cell r="W185">
            <v>1.75</v>
          </cell>
          <cell r="X185">
            <v>1.77</v>
          </cell>
          <cell r="Y185">
            <v>1.77</v>
          </cell>
          <cell r="Z185">
            <v>1.77</v>
          </cell>
          <cell r="AA185">
            <v>1.77</v>
          </cell>
          <cell r="AB185">
            <v>1.77</v>
          </cell>
          <cell r="AC185">
            <v>1.88</v>
          </cell>
          <cell r="AD185">
            <v>1.9</v>
          </cell>
          <cell r="AE185">
            <v>2.0499999999999998</v>
          </cell>
        </row>
        <row r="186">
          <cell r="A186" t="str">
            <v>2 S 01 101 02</v>
          </cell>
          <cell r="B186" t="str">
            <v>Esc. carga transp. mat 2ª cat DMT 50 a 200m c/m</v>
          </cell>
          <cell r="C186" t="str">
            <v>m3</v>
          </cell>
          <cell r="F186">
            <v>3.4</v>
          </cell>
          <cell r="G186">
            <v>3.41</v>
          </cell>
          <cell r="H186">
            <v>3.24</v>
          </cell>
          <cell r="I186">
            <v>3.24</v>
          </cell>
          <cell r="J186">
            <v>3.24</v>
          </cell>
          <cell r="K186">
            <v>3.4</v>
          </cell>
          <cell r="L186">
            <v>3.45</v>
          </cell>
          <cell r="M186">
            <v>3.45</v>
          </cell>
          <cell r="N186">
            <v>3.45</v>
          </cell>
          <cell r="O186">
            <v>3.61</v>
          </cell>
          <cell r="P186">
            <v>3.84</v>
          </cell>
          <cell r="Q186">
            <v>3.85</v>
          </cell>
          <cell r="R186">
            <v>3.88</v>
          </cell>
          <cell r="S186">
            <v>4</v>
          </cell>
          <cell r="T186">
            <v>3.94</v>
          </cell>
          <cell r="U186">
            <v>3.94</v>
          </cell>
          <cell r="V186">
            <v>4</v>
          </cell>
          <cell r="W186">
            <v>3.93</v>
          </cell>
          <cell r="X186">
            <v>3.96</v>
          </cell>
          <cell r="Y186">
            <v>3.96</v>
          </cell>
          <cell r="Z186">
            <v>3.96</v>
          </cell>
          <cell r="AA186">
            <v>3.96</v>
          </cell>
          <cell r="AB186">
            <v>3.96</v>
          </cell>
          <cell r="AC186">
            <v>4.25</v>
          </cell>
          <cell r="AD186">
            <v>4.43</v>
          </cell>
          <cell r="AE186">
            <v>4.8</v>
          </cell>
        </row>
        <row r="187">
          <cell r="A187" t="str">
            <v>2 S 01 101 03</v>
          </cell>
          <cell r="B187" t="str">
            <v>Esc. carga transp. mat 2ª cat DMT 200 a 400m c/m</v>
          </cell>
          <cell r="C187" t="str">
            <v>m3</v>
          </cell>
          <cell r="F187">
            <v>3.42</v>
          </cell>
          <cell r="G187">
            <v>3.42</v>
          </cell>
          <cell r="H187">
            <v>3.26</v>
          </cell>
          <cell r="I187">
            <v>3.25</v>
          </cell>
          <cell r="J187">
            <v>3.25</v>
          </cell>
          <cell r="K187">
            <v>3.41</v>
          </cell>
          <cell r="L187">
            <v>3.46</v>
          </cell>
          <cell r="M187">
            <v>3.46</v>
          </cell>
          <cell r="N187">
            <v>3.46</v>
          </cell>
          <cell r="O187">
            <v>3.63</v>
          </cell>
          <cell r="P187">
            <v>3.86</v>
          </cell>
          <cell r="Q187">
            <v>3.86</v>
          </cell>
          <cell r="R187">
            <v>3.89</v>
          </cell>
          <cell r="S187">
            <v>4.0199999999999996</v>
          </cell>
          <cell r="T187">
            <v>3.96</v>
          </cell>
          <cell r="U187">
            <v>3.96</v>
          </cell>
          <cell r="V187">
            <v>4.0199999999999996</v>
          </cell>
          <cell r="W187">
            <v>3.94</v>
          </cell>
          <cell r="X187">
            <v>3.98</v>
          </cell>
          <cell r="Y187">
            <v>3.98</v>
          </cell>
          <cell r="Z187">
            <v>3.98</v>
          </cell>
          <cell r="AA187">
            <v>3.98</v>
          </cell>
          <cell r="AB187">
            <v>3.98</v>
          </cell>
          <cell r="AC187">
            <v>4.2699999999999996</v>
          </cell>
          <cell r="AD187">
            <v>4.45</v>
          </cell>
          <cell r="AE187">
            <v>4.82</v>
          </cell>
        </row>
        <row r="188">
          <cell r="A188" t="str">
            <v>2 S 01 101 04</v>
          </cell>
          <cell r="B188" t="str">
            <v>Esc. carga transp. mat 2ª cat DMT 400 a 600m c/m</v>
          </cell>
          <cell r="C188" t="str">
            <v>m3</v>
          </cell>
          <cell r="F188">
            <v>4.1100000000000003</v>
          </cell>
          <cell r="G188">
            <v>4.1100000000000003</v>
          </cell>
          <cell r="H188">
            <v>3.92</v>
          </cell>
          <cell r="I188">
            <v>3.91</v>
          </cell>
          <cell r="J188">
            <v>3.91</v>
          </cell>
          <cell r="K188">
            <v>4.12</v>
          </cell>
          <cell r="L188">
            <v>4.18</v>
          </cell>
          <cell r="M188">
            <v>4.18</v>
          </cell>
          <cell r="N188">
            <v>4.18</v>
          </cell>
          <cell r="O188">
            <v>4.3899999999999997</v>
          </cell>
          <cell r="P188">
            <v>4.62</v>
          </cell>
          <cell r="Q188">
            <v>4.63</v>
          </cell>
          <cell r="R188">
            <v>4.66</v>
          </cell>
          <cell r="S188">
            <v>4.8099999999999996</v>
          </cell>
          <cell r="T188">
            <v>4.74</v>
          </cell>
          <cell r="U188">
            <v>4.74</v>
          </cell>
          <cell r="V188">
            <v>4.83</v>
          </cell>
          <cell r="W188">
            <v>4.72</v>
          </cell>
          <cell r="X188">
            <v>4.76</v>
          </cell>
          <cell r="Y188">
            <v>4.76</v>
          </cell>
          <cell r="Z188">
            <v>4.76</v>
          </cell>
          <cell r="AA188">
            <v>4.76</v>
          </cell>
          <cell r="AB188">
            <v>4.76</v>
          </cell>
          <cell r="AC188">
            <v>5.1100000000000003</v>
          </cell>
          <cell r="AD188">
            <v>5.34</v>
          </cell>
          <cell r="AE188">
            <v>5.8</v>
          </cell>
        </row>
        <row r="189">
          <cell r="A189" t="str">
            <v>2 S 01 101 05</v>
          </cell>
          <cell r="B189" t="str">
            <v>Esc. carga transp. mat 2ª cat DMT 600 a 800m c/m</v>
          </cell>
          <cell r="C189" t="str">
            <v>m3</v>
          </cell>
          <cell r="F189">
            <v>4.8099999999999996</v>
          </cell>
          <cell r="G189">
            <v>4.8099999999999996</v>
          </cell>
          <cell r="H189">
            <v>4.58</v>
          </cell>
          <cell r="I189">
            <v>4.57</v>
          </cell>
          <cell r="J189">
            <v>4.57</v>
          </cell>
          <cell r="K189">
            <v>4.84</v>
          </cell>
          <cell r="L189">
            <v>4.9000000000000004</v>
          </cell>
          <cell r="M189">
            <v>4.9000000000000004</v>
          </cell>
          <cell r="N189">
            <v>4.9000000000000004</v>
          </cell>
          <cell r="O189">
            <v>5.16</v>
          </cell>
          <cell r="P189">
            <v>5.39</v>
          </cell>
          <cell r="Q189">
            <v>5.4</v>
          </cell>
          <cell r="R189">
            <v>5.44</v>
          </cell>
          <cell r="S189">
            <v>5.62</v>
          </cell>
          <cell r="T189">
            <v>5.52</v>
          </cell>
          <cell r="U189">
            <v>5.52</v>
          </cell>
          <cell r="V189">
            <v>5.65</v>
          </cell>
          <cell r="W189">
            <v>5.5</v>
          </cell>
          <cell r="X189">
            <v>5.54</v>
          </cell>
          <cell r="Y189">
            <v>5.54</v>
          </cell>
          <cell r="Z189">
            <v>5.54</v>
          </cell>
          <cell r="AA189">
            <v>5.54</v>
          </cell>
          <cell r="AB189">
            <v>5.55</v>
          </cell>
          <cell r="AC189">
            <v>5.96</v>
          </cell>
          <cell r="AD189">
            <v>6.25</v>
          </cell>
          <cell r="AE189">
            <v>6.78</v>
          </cell>
        </row>
        <row r="190">
          <cell r="A190" t="str">
            <v>2 S 01 101 06</v>
          </cell>
          <cell r="B190" t="str">
            <v>Esc. carga transp. mat 2ª cat DMT 800 a 1000m c/m</v>
          </cell>
          <cell r="C190" t="str">
            <v>m3</v>
          </cell>
          <cell r="F190">
            <v>5.5</v>
          </cell>
          <cell r="G190">
            <v>5.5</v>
          </cell>
          <cell r="H190">
            <v>5.24</v>
          </cell>
          <cell r="I190">
            <v>5.23</v>
          </cell>
          <cell r="J190">
            <v>5.23</v>
          </cell>
          <cell r="K190">
            <v>5.55</v>
          </cell>
          <cell r="L190">
            <v>5.62</v>
          </cell>
          <cell r="M190">
            <v>5.62</v>
          </cell>
          <cell r="N190">
            <v>5.62</v>
          </cell>
          <cell r="O190">
            <v>5.93</v>
          </cell>
          <cell r="P190">
            <v>6.16</v>
          </cell>
          <cell r="Q190">
            <v>6.16</v>
          </cell>
          <cell r="R190">
            <v>6.21</v>
          </cell>
          <cell r="S190">
            <v>6.42</v>
          </cell>
          <cell r="T190">
            <v>6.3</v>
          </cell>
          <cell r="U190">
            <v>6.3</v>
          </cell>
          <cell r="V190">
            <v>6.47</v>
          </cell>
          <cell r="W190">
            <v>6.28</v>
          </cell>
          <cell r="X190">
            <v>6.32</v>
          </cell>
          <cell r="Y190">
            <v>6.32</v>
          </cell>
          <cell r="Z190">
            <v>6.32</v>
          </cell>
          <cell r="AA190">
            <v>6.32</v>
          </cell>
          <cell r="AB190">
            <v>6.33</v>
          </cell>
          <cell r="AC190">
            <v>6.81</v>
          </cell>
          <cell r="AD190">
            <v>7.15</v>
          </cell>
          <cell r="AE190">
            <v>7.77</v>
          </cell>
        </row>
        <row r="191">
          <cell r="A191" t="str">
            <v>2 S 01 101 07</v>
          </cell>
          <cell r="B191" t="str">
            <v>Esc. carga transp. mat 2ª cat DMT 1000 a 1200m c/m</v>
          </cell>
          <cell r="C191" t="str">
            <v>m3</v>
          </cell>
          <cell r="F191">
            <v>5.51</v>
          </cell>
          <cell r="G191">
            <v>5.51</v>
          </cell>
          <cell r="H191">
            <v>5.24</v>
          </cell>
          <cell r="I191">
            <v>5.23</v>
          </cell>
          <cell r="J191">
            <v>5.23</v>
          </cell>
          <cell r="K191">
            <v>5.56</v>
          </cell>
          <cell r="L191">
            <v>5.63</v>
          </cell>
          <cell r="M191">
            <v>5.63</v>
          </cell>
          <cell r="N191">
            <v>5.63</v>
          </cell>
          <cell r="O191">
            <v>5.94</v>
          </cell>
          <cell r="P191">
            <v>6.17</v>
          </cell>
          <cell r="Q191">
            <v>6.17</v>
          </cell>
          <cell r="R191">
            <v>6.22</v>
          </cell>
          <cell r="S191">
            <v>6.42</v>
          </cell>
          <cell r="T191">
            <v>6.31</v>
          </cell>
          <cell r="U191">
            <v>6.31</v>
          </cell>
          <cell r="V191">
            <v>6.47</v>
          </cell>
          <cell r="W191">
            <v>6.29</v>
          </cell>
          <cell r="X191">
            <v>6.33</v>
          </cell>
          <cell r="Y191">
            <v>6.33</v>
          </cell>
          <cell r="Z191">
            <v>6.33</v>
          </cell>
          <cell r="AA191">
            <v>6.33</v>
          </cell>
          <cell r="AB191">
            <v>6.34</v>
          </cell>
          <cell r="AC191">
            <v>6.81</v>
          </cell>
          <cell r="AD191">
            <v>7.16</v>
          </cell>
          <cell r="AE191">
            <v>7.78</v>
          </cell>
        </row>
        <row r="192">
          <cell r="A192" t="str">
            <v>2 S 01 101 08</v>
          </cell>
          <cell r="B192" t="str">
            <v>Esc. carga transp. mat 2ª cat DMT 1200 a 1400m c/m</v>
          </cell>
          <cell r="C192" t="str">
            <v>m3</v>
          </cell>
          <cell r="F192">
            <v>6.21</v>
          </cell>
          <cell r="G192">
            <v>6.21</v>
          </cell>
          <cell r="H192">
            <v>5.91</v>
          </cell>
          <cell r="I192">
            <v>5.89</v>
          </cell>
          <cell r="J192">
            <v>5.89</v>
          </cell>
          <cell r="K192">
            <v>6.28</v>
          </cell>
          <cell r="L192">
            <v>6.35</v>
          </cell>
          <cell r="M192">
            <v>6.35</v>
          </cell>
          <cell r="N192">
            <v>6.35</v>
          </cell>
          <cell r="O192">
            <v>6.71</v>
          </cell>
          <cell r="P192">
            <v>6.94</v>
          </cell>
          <cell r="Q192">
            <v>6.94</v>
          </cell>
          <cell r="R192">
            <v>7</v>
          </cell>
          <cell r="S192">
            <v>7.23</v>
          </cell>
          <cell r="T192">
            <v>7.1</v>
          </cell>
          <cell r="U192">
            <v>7.1</v>
          </cell>
          <cell r="V192">
            <v>7.29</v>
          </cell>
          <cell r="W192">
            <v>7.07</v>
          </cell>
          <cell r="X192">
            <v>7.12</v>
          </cell>
          <cell r="Y192">
            <v>7.12</v>
          </cell>
          <cell r="Z192">
            <v>7.12</v>
          </cell>
          <cell r="AA192">
            <v>7.12</v>
          </cell>
          <cell r="AB192">
            <v>7.12</v>
          </cell>
          <cell r="AC192">
            <v>7.66</v>
          </cell>
          <cell r="AD192">
            <v>8.06</v>
          </cell>
          <cell r="AE192">
            <v>8.77</v>
          </cell>
        </row>
        <row r="193">
          <cell r="A193" t="str">
            <v>2 S 01 101 09</v>
          </cell>
          <cell r="B193" t="str">
            <v>Esc. carga tr. mat 2ª c. DMT 50 a 200m c/carreg</v>
          </cell>
          <cell r="C193" t="str">
            <v>m3</v>
          </cell>
          <cell r="F193">
            <v>3.35</v>
          </cell>
          <cell r="G193">
            <v>3.36</v>
          </cell>
          <cell r="H193">
            <v>3.19</v>
          </cell>
          <cell r="I193">
            <v>3.24</v>
          </cell>
          <cell r="J193">
            <v>3.24</v>
          </cell>
          <cell r="K193">
            <v>3.26</v>
          </cell>
          <cell r="L193">
            <v>3.34</v>
          </cell>
          <cell r="M193">
            <v>3.34</v>
          </cell>
          <cell r="N193">
            <v>3.34</v>
          </cell>
          <cell r="O193">
            <v>3.59</v>
          </cell>
          <cell r="P193">
            <v>3.92</v>
          </cell>
          <cell r="Q193">
            <v>3.93</v>
          </cell>
          <cell r="R193">
            <v>3.95</v>
          </cell>
          <cell r="S193">
            <v>4.08</v>
          </cell>
          <cell r="T193">
            <v>4.1100000000000003</v>
          </cell>
          <cell r="U193">
            <v>4.1100000000000003</v>
          </cell>
          <cell r="V193">
            <v>4.09</v>
          </cell>
          <cell r="W193">
            <v>4.21</v>
          </cell>
          <cell r="X193">
            <v>4.26</v>
          </cell>
          <cell r="Y193">
            <v>4.26</v>
          </cell>
          <cell r="Z193">
            <v>4.26</v>
          </cell>
          <cell r="AA193">
            <v>4.26</v>
          </cell>
          <cell r="AB193">
            <v>4.28</v>
          </cell>
          <cell r="AC193">
            <v>4.57</v>
          </cell>
          <cell r="AD193">
            <v>4.66</v>
          </cell>
          <cell r="AE193">
            <v>5.05</v>
          </cell>
        </row>
        <row r="194">
          <cell r="A194" t="str">
            <v>2 S 01 101 10</v>
          </cell>
          <cell r="B194" t="str">
            <v>Esc. carga tr. mat 2ª c. DMT 200 a 400m c/carreg</v>
          </cell>
          <cell r="C194" t="str">
            <v>m3</v>
          </cell>
          <cell r="F194">
            <v>3.59</v>
          </cell>
          <cell r="G194">
            <v>3.59</v>
          </cell>
          <cell r="H194">
            <v>3.41</v>
          </cell>
          <cell r="I194">
            <v>3.47</v>
          </cell>
          <cell r="J194">
            <v>3.47</v>
          </cell>
          <cell r="K194">
            <v>3.49</v>
          </cell>
          <cell r="L194">
            <v>3.57</v>
          </cell>
          <cell r="M194">
            <v>3.57</v>
          </cell>
          <cell r="N194">
            <v>3.57</v>
          </cell>
          <cell r="O194">
            <v>3.87</v>
          </cell>
          <cell r="P194">
            <v>4.2</v>
          </cell>
          <cell r="Q194">
            <v>4.21</v>
          </cell>
          <cell r="R194">
            <v>4.24</v>
          </cell>
          <cell r="S194">
            <v>4.38</v>
          </cell>
          <cell r="T194">
            <v>4.42</v>
          </cell>
          <cell r="U194">
            <v>4.42</v>
          </cell>
          <cell r="V194">
            <v>4.4000000000000004</v>
          </cell>
          <cell r="W194">
            <v>4.53</v>
          </cell>
          <cell r="X194">
            <v>4.59</v>
          </cell>
          <cell r="Y194">
            <v>4.59</v>
          </cell>
          <cell r="Z194">
            <v>4.59</v>
          </cell>
          <cell r="AA194">
            <v>4.59</v>
          </cell>
          <cell r="AB194">
            <v>4.6100000000000003</v>
          </cell>
          <cell r="AC194">
            <v>4.93</v>
          </cell>
          <cell r="AD194">
            <v>5.0199999999999996</v>
          </cell>
          <cell r="AE194">
            <v>5.45</v>
          </cell>
        </row>
        <row r="195">
          <cell r="A195" t="str">
            <v>2 S 01 101 11</v>
          </cell>
          <cell r="B195" t="str">
            <v>Esc. carga tr. mat 2a c. DMT 400 a 600m c/carreg</v>
          </cell>
          <cell r="C195" t="str">
            <v>m3</v>
          </cell>
          <cell r="F195">
            <v>3.71</v>
          </cell>
          <cell r="G195">
            <v>3.71</v>
          </cell>
          <cell r="H195">
            <v>3.52</v>
          </cell>
          <cell r="I195">
            <v>3.58</v>
          </cell>
          <cell r="J195">
            <v>3.58</v>
          </cell>
          <cell r="K195">
            <v>3.61</v>
          </cell>
          <cell r="L195">
            <v>3.69</v>
          </cell>
          <cell r="M195">
            <v>3.69</v>
          </cell>
          <cell r="N195">
            <v>3.69</v>
          </cell>
          <cell r="O195">
            <v>4.0199999999999996</v>
          </cell>
          <cell r="P195">
            <v>4.34</v>
          </cell>
          <cell r="Q195">
            <v>4.3499999999999996</v>
          </cell>
          <cell r="R195">
            <v>4.38</v>
          </cell>
          <cell r="S195">
            <v>4.53</v>
          </cell>
          <cell r="T195">
            <v>4.57</v>
          </cell>
          <cell r="U195">
            <v>4.57</v>
          </cell>
          <cell r="V195">
            <v>4.57</v>
          </cell>
          <cell r="W195">
            <v>4.7</v>
          </cell>
          <cell r="X195">
            <v>4.76</v>
          </cell>
          <cell r="Y195">
            <v>4.76</v>
          </cell>
          <cell r="Z195">
            <v>4.76</v>
          </cell>
          <cell r="AA195">
            <v>4.76</v>
          </cell>
          <cell r="AB195">
            <v>4.78</v>
          </cell>
          <cell r="AC195">
            <v>5.12</v>
          </cell>
          <cell r="AD195">
            <v>5.21</v>
          </cell>
          <cell r="AE195">
            <v>5.66</v>
          </cell>
        </row>
        <row r="196">
          <cell r="A196" t="str">
            <v>2 S 01 101 12</v>
          </cell>
          <cell r="B196" t="str">
            <v>Esc. carga tr. mat 2a c. DMT 600 a 800m c/carreg</v>
          </cell>
          <cell r="C196" t="str">
            <v>m3</v>
          </cell>
          <cell r="F196">
            <v>3.9</v>
          </cell>
          <cell r="G196">
            <v>3.9</v>
          </cell>
          <cell r="H196">
            <v>3.7</v>
          </cell>
          <cell r="I196">
            <v>3.77</v>
          </cell>
          <cell r="J196">
            <v>3.77</v>
          </cell>
          <cell r="K196">
            <v>3.79</v>
          </cell>
          <cell r="L196">
            <v>3.88</v>
          </cell>
          <cell r="M196">
            <v>3.88</v>
          </cell>
          <cell r="N196">
            <v>3.88</v>
          </cell>
          <cell r="O196">
            <v>4.25</v>
          </cell>
          <cell r="P196">
            <v>4.57</v>
          </cell>
          <cell r="Q196">
            <v>4.58</v>
          </cell>
          <cell r="R196">
            <v>4.6100000000000003</v>
          </cell>
          <cell r="S196">
            <v>4.7699999999999996</v>
          </cell>
          <cell r="T196">
            <v>4.82</v>
          </cell>
          <cell r="U196">
            <v>4.82</v>
          </cell>
          <cell r="V196">
            <v>4.82</v>
          </cell>
          <cell r="W196">
            <v>4.97</v>
          </cell>
          <cell r="X196">
            <v>5.03</v>
          </cell>
          <cell r="Y196">
            <v>5.03</v>
          </cell>
          <cell r="Z196">
            <v>5.03</v>
          </cell>
          <cell r="AA196">
            <v>5.03</v>
          </cell>
          <cell r="AB196">
            <v>5.05</v>
          </cell>
          <cell r="AC196">
            <v>5.41</v>
          </cell>
          <cell r="AD196">
            <v>5.51</v>
          </cell>
          <cell r="AE196">
            <v>5.98</v>
          </cell>
        </row>
        <row r="197">
          <cell r="A197" t="str">
            <v>2 S 01 101 13</v>
          </cell>
          <cell r="B197" t="str">
            <v>Esc. carga tr. mat 2a c. DMT 800 a 1000m c/carreg</v>
          </cell>
          <cell r="C197" t="str">
            <v>m3</v>
          </cell>
          <cell r="F197">
            <v>4.04</v>
          </cell>
          <cell r="G197">
            <v>4.04</v>
          </cell>
          <cell r="H197">
            <v>3.83</v>
          </cell>
          <cell r="I197">
            <v>3.91</v>
          </cell>
          <cell r="J197">
            <v>3.91</v>
          </cell>
          <cell r="K197">
            <v>3.93</v>
          </cell>
          <cell r="L197">
            <v>4.0199999999999996</v>
          </cell>
          <cell r="M197">
            <v>4.0199999999999996</v>
          </cell>
          <cell r="N197">
            <v>4.0199999999999996</v>
          </cell>
          <cell r="O197">
            <v>4.42</v>
          </cell>
          <cell r="P197">
            <v>4.74</v>
          </cell>
          <cell r="Q197">
            <v>4.75</v>
          </cell>
          <cell r="R197">
            <v>4.79</v>
          </cell>
          <cell r="S197">
            <v>4.95</v>
          </cell>
          <cell r="T197">
            <v>5.01</v>
          </cell>
          <cell r="U197">
            <v>5.01</v>
          </cell>
          <cell r="V197">
            <v>5.01</v>
          </cell>
          <cell r="W197">
            <v>5.17</v>
          </cell>
          <cell r="X197">
            <v>5.23</v>
          </cell>
          <cell r="Y197">
            <v>5.23</v>
          </cell>
          <cell r="Z197">
            <v>5.23</v>
          </cell>
          <cell r="AA197">
            <v>5.23</v>
          </cell>
          <cell r="AB197">
            <v>5.25</v>
          </cell>
          <cell r="AC197">
            <v>5.63</v>
          </cell>
          <cell r="AD197">
            <v>5.74</v>
          </cell>
          <cell r="AE197">
            <v>6.23</v>
          </cell>
        </row>
        <row r="198">
          <cell r="A198" t="str">
            <v>2 S 01 101 14</v>
          </cell>
          <cell r="B198" t="str">
            <v>Esc. carga tr. mat 2a c. DMT 1000 a 1200m c/carreg</v>
          </cell>
          <cell r="C198" t="str">
            <v>m3</v>
          </cell>
          <cell r="F198">
            <v>4.18</v>
          </cell>
          <cell r="G198">
            <v>4.18</v>
          </cell>
          <cell r="H198">
            <v>3.96</v>
          </cell>
          <cell r="I198">
            <v>4.04</v>
          </cell>
          <cell r="J198">
            <v>4.04</v>
          </cell>
          <cell r="K198">
            <v>4.0599999999999996</v>
          </cell>
          <cell r="L198">
            <v>4.1500000000000004</v>
          </cell>
          <cell r="M198">
            <v>4.1500000000000004</v>
          </cell>
          <cell r="N198">
            <v>4.1500000000000004</v>
          </cell>
          <cell r="O198">
            <v>4.58</v>
          </cell>
          <cell r="P198">
            <v>4.91</v>
          </cell>
          <cell r="Q198">
            <v>4.92</v>
          </cell>
          <cell r="R198">
            <v>4.96</v>
          </cell>
          <cell r="S198">
            <v>5.13</v>
          </cell>
          <cell r="T198">
            <v>5.19</v>
          </cell>
          <cell r="U198">
            <v>5.19</v>
          </cell>
          <cell r="V198">
            <v>5.2</v>
          </cell>
          <cell r="W198">
            <v>5.37</v>
          </cell>
          <cell r="X198">
            <v>5.43</v>
          </cell>
          <cell r="Y198">
            <v>5.43</v>
          </cell>
          <cell r="Z198">
            <v>5.43</v>
          </cell>
          <cell r="AA198">
            <v>5.43</v>
          </cell>
          <cell r="AB198">
            <v>5.45</v>
          </cell>
          <cell r="AC198">
            <v>5.85</v>
          </cell>
          <cell r="AD198">
            <v>5.96</v>
          </cell>
          <cell r="AE198">
            <v>6.48</v>
          </cell>
        </row>
        <row r="199">
          <cell r="A199" t="str">
            <v>2 S 01 101 15</v>
          </cell>
          <cell r="B199" t="str">
            <v>Esc. carga tr. mat 2a c. DMT 1200 a 1400m c/carreg</v>
          </cell>
          <cell r="C199" t="str">
            <v>m3</v>
          </cell>
          <cell r="F199">
            <v>4.3099999999999996</v>
          </cell>
          <cell r="G199">
            <v>4.3099999999999996</v>
          </cell>
          <cell r="H199">
            <v>4.08</v>
          </cell>
          <cell r="I199">
            <v>4.16</v>
          </cell>
          <cell r="J199">
            <v>4.16</v>
          </cell>
          <cell r="K199">
            <v>4.1900000000000004</v>
          </cell>
          <cell r="L199">
            <v>4.28</v>
          </cell>
          <cell r="M199">
            <v>4.28</v>
          </cell>
          <cell r="N199">
            <v>4.28</v>
          </cell>
          <cell r="O199">
            <v>4.74</v>
          </cell>
          <cell r="P199">
            <v>5.0599999999999996</v>
          </cell>
          <cell r="Q199">
            <v>5.07</v>
          </cell>
          <cell r="R199">
            <v>5.1100000000000003</v>
          </cell>
          <cell r="S199">
            <v>5.29</v>
          </cell>
          <cell r="T199">
            <v>5.36</v>
          </cell>
          <cell r="U199">
            <v>5.36</v>
          </cell>
          <cell r="V199">
            <v>5.38</v>
          </cell>
          <cell r="W199">
            <v>5.55</v>
          </cell>
          <cell r="X199">
            <v>5.61</v>
          </cell>
          <cell r="Y199">
            <v>5.61</v>
          </cell>
          <cell r="Z199">
            <v>5.61</v>
          </cell>
          <cell r="AA199">
            <v>5.61</v>
          </cell>
          <cell r="AB199">
            <v>5.64</v>
          </cell>
          <cell r="AC199">
            <v>6.05</v>
          </cell>
          <cell r="AD199">
            <v>6.16</v>
          </cell>
          <cell r="AE199">
            <v>6.71</v>
          </cell>
        </row>
        <row r="200">
          <cell r="A200" t="str">
            <v>2 S 01 101 16</v>
          </cell>
          <cell r="B200" t="str">
            <v>Esc. carga tr. mat 2a c. DMT 1400 a 1600m c/carreg</v>
          </cell>
          <cell r="C200" t="str">
            <v>m3</v>
          </cell>
          <cell r="F200">
            <v>4.46</v>
          </cell>
          <cell r="G200">
            <v>4.46</v>
          </cell>
          <cell r="H200">
            <v>4.22</v>
          </cell>
          <cell r="I200">
            <v>4.3099999999999996</v>
          </cell>
          <cell r="J200">
            <v>4.3099999999999996</v>
          </cell>
          <cell r="K200">
            <v>4.33</v>
          </cell>
          <cell r="L200">
            <v>4.43</v>
          </cell>
          <cell r="M200">
            <v>4.43</v>
          </cell>
          <cell r="N200">
            <v>4.43</v>
          </cell>
          <cell r="O200">
            <v>4.92</v>
          </cell>
          <cell r="P200">
            <v>5.24</v>
          </cell>
          <cell r="Q200">
            <v>5.25</v>
          </cell>
          <cell r="R200">
            <v>5.29</v>
          </cell>
          <cell r="S200">
            <v>5.48</v>
          </cell>
          <cell r="T200">
            <v>5.55</v>
          </cell>
          <cell r="U200">
            <v>5.55</v>
          </cell>
          <cell r="V200">
            <v>5.57</v>
          </cell>
          <cell r="W200">
            <v>5.75</v>
          </cell>
          <cell r="X200">
            <v>5.82</v>
          </cell>
          <cell r="Y200">
            <v>5.82</v>
          </cell>
          <cell r="Z200">
            <v>5.82</v>
          </cell>
          <cell r="AA200">
            <v>5.82</v>
          </cell>
          <cell r="AB200">
            <v>5.84</v>
          </cell>
          <cell r="AC200">
            <v>6.27</v>
          </cell>
          <cell r="AD200">
            <v>6.39</v>
          </cell>
          <cell r="AE200">
            <v>6.95</v>
          </cell>
        </row>
        <row r="201">
          <cell r="A201" t="str">
            <v>2 S 01 101 17</v>
          </cell>
          <cell r="B201" t="str">
            <v>Esc. carga tr. mat 2a c. DMT 1600 a 1800m c/carreg</v>
          </cell>
          <cell r="C201" t="str">
            <v>m3</v>
          </cell>
          <cell r="F201">
            <v>4.55</v>
          </cell>
          <cell r="G201">
            <v>4.55</v>
          </cell>
          <cell r="H201">
            <v>4.3</v>
          </cell>
          <cell r="I201">
            <v>4.3899999999999997</v>
          </cell>
          <cell r="J201">
            <v>4.3899999999999997</v>
          </cell>
          <cell r="K201">
            <v>4.42</v>
          </cell>
          <cell r="L201">
            <v>4.5199999999999996</v>
          </cell>
          <cell r="M201">
            <v>4.5199999999999996</v>
          </cell>
          <cell r="N201">
            <v>4.5199999999999996</v>
          </cell>
          <cell r="O201">
            <v>5.0199999999999996</v>
          </cell>
          <cell r="P201">
            <v>5.35</v>
          </cell>
          <cell r="Q201">
            <v>5.36</v>
          </cell>
          <cell r="R201">
            <v>5.4</v>
          </cell>
          <cell r="S201">
            <v>5.59</v>
          </cell>
          <cell r="T201">
            <v>5.67</v>
          </cell>
          <cell r="U201">
            <v>5.67</v>
          </cell>
          <cell r="V201">
            <v>5.69</v>
          </cell>
          <cell r="W201">
            <v>5.88</v>
          </cell>
          <cell r="X201">
            <v>5.95</v>
          </cell>
          <cell r="Y201">
            <v>5.95</v>
          </cell>
          <cell r="Z201">
            <v>5.95</v>
          </cell>
          <cell r="AA201">
            <v>5.95</v>
          </cell>
          <cell r="AB201">
            <v>5.97</v>
          </cell>
          <cell r="AC201">
            <v>6.42</v>
          </cell>
          <cell r="AD201">
            <v>6.53</v>
          </cell>
          <cell r="AE201">
            <v>7.11</v>
          </cell>
        </row>
        <row r="202">
          <cell r="A202" t="str">
            <v>2 S 01 101 18</v>
          </cell>
          <cell r="B202" t="str">
            <v>Esc. carga tr. mat 2a c. DMT 1800 a 2000m c/carreg</v>
          </cell>
          <cell r="C202" t="str">
            <v>m3</v>
          </cell>
          <cell r="F202">
            <v>4.7</v>
          </cell>
          <cell r="G202">
            <v>4.71</v>
          </cell>
          <cell r="H202">
            <v>4.4400000000000004</v>
          </cell>
          <cell r="I202">
            <v>4.54</v>
          </cell>
          <cell r="J202">
            <v>4.54</v>
          </cell>
          <cell r="K202">
            <v>4.57</v>
          </cell>
          <cell r="L202">
            <v>4.67</v>
          </cell>
          <cell r="M202">
            <v>4.67</v>
          </cell>
          <cell r="N202">
            <v>4.67</v>
          </cell>
          <cell r="O202">
            <v>5.21</v>
          </cell>
          <cell r="P202">
            <v>5.53</v>
          </cell>
          <cell r="Q202">
            <v>5.54</v>
          </cell>
          <cell r="R202">
            <v>5.59</v>
          </cell>
          <cell r="S202">
            <v>5.79</v>
          </cell>
          <cell r="T202">
            <v>5.87</v>
          </cell>
          <cell r="U202">
            <v>5.87</v>
          </cell>
          <cell r="V202">
            <v>5.91</v>
          </cell>
          <cell r="W202">
            <v>6.1</v>
          </cell>
          <cell r="X202">
            <v>6.17</v>
          </cell>
          <cell r="Y202">
            <v>6.17</v>
          </cell>
          <cell r="Z202">
            <v>6.17</v>
          </cell>
          <cell r="AA202">
            <v>6.17</v>
          </cell>
          <cell r="AB202">
            <v>6.2</v>
          </cell>
          <cell r="AC202">
            <v>6.66</v>
          </cell>
          <cell r="AD202">
            <v>6.78</v>
          </cell>
          <cell r="AE202">
            <v>7.39</v>
          </cell>
        </row>
        <row r="203">
          <cell r="A203" t="str">
            <v>2 S 01 101 19</v>
          </cell>
          <cell r="B203" t="str">
            <v>Esc. carga tr. mat 2a c. DMT 2000 a 3000m c/carreg</v>
          </cell>
          <cell r="C203" t="str">
            <v>m3</v>
          </cell>
          <cell r="F203">
            <v>5.1100000000000003</v>
          </cell>
          <cell r="G203">
            <v>5.12</v>
          </cell>
          <cell r="H203">
            <v>4.82</v>
          </cell>
          <cell r="I203">
            <v>4.9400000000000004</v>
          </cell>
          <cell r="J203">
            <v>4.9400000000000004</v>
          </cell>
          <cell r="K203">
            <v>4.97</v>
          </cell>
          <cell r="L203">
            <v>5.07</v>
          </cell>
          <cell r="M203">
            <v>5.07</v>
          </cell>
          <cell r="N203">
            <v>5.07</v>
          </cell>
          <cell r="O203">
            <v>5.7</v>
          </cell>
          <cell r="P203">
            <v>6.02</v>
          </cell>
          <cell r="Q203">
            <v>6.03</v>
          </cell>
          <cell r="R203">
            <v>6.08</v>
          </cell>
          <cell r="S203">
            <v>6.31</v>
          </cell>
          <cell r="T203">
            <v>6.41</v>
          </cell>
          <cell r="U203">
            <v>6.41</v>
          </cell>
          <cell r="V203">
            <v>6.45</v>
          </cell>
          <cell r="W203">
            <v>6.68</v>
          </cell>
          <cell r="X203">
            <v>6.75</v>
          </cell>
          <cell r="Y203">
            <v>6.75</v>
          </cell>
          <cell r="Z203">
            <v>6.75</v>
          </cell>
          <cell r="AA203">
            <v>6.75</v>
          </cell>
          <cell r="AB203">
            <v>6.78</v>
          </cell>
          <cell r="AC203">
            <v>7.29</v>
          </cell>
          <cell r="AD203">
            <v>7.42</v>
          </cell>
          <cell r="AE203">
            <v>8.1</v>
          </cell>
        </row>
        <row r="204">
          <cell r="A204" t="str">
            <v>2 S 01 101 20</v>
          </cell>
          <cell r="B204" t="str">
            <v>Esc. carga tr. mat 2a c. DMT 3000 a 5000m c/carreg</v>
          </cell>
          <cell r="C204" t="str">
            <v>m3</v>
          </cell>
          <cell r="F204">
            <v>6.35</v>
          </cell>
          <cell r="G204">
            <v>6.35</v>
          </cell>
          <cell r="H204">
            <v>5.97</v>
          </cell>
          <cell r="I204">
            <v>6.13</v>
          </cell>
          <cell r="J204">
            <v>6.13</v>
          </cell>
          <cell r="K204">
            <v>6.16</v>
          </cell>
          <cell r="L204">
            <v>6.29</v>
          </cell>
          <cell r="M204">
            <v>6.29</v>
          </cell>
          <cell r="N204">
            <v>6.29</v>
          </cell>
          <cell r="O204">
            <v>7.18</v>
          </cell>
          <cell r="P204">
            <v>7.5</v>
          </cell>
          <cell r="Q204">
            <v>7.51</v>
          </cell>
          <cell r="R204">
            <v>7.58</v>
          </cell>
          <cell r="S204">
            <v>7.87</v>
          </cell>
          <cell r="T204">
            <v>8.01</v>
          </cell>
          <cell r="U204">
            <v>8.01</v>
          </cell>
          <cell r="V204">
            <v>8.11</v>
          </cell>
          <cell r="W204">
            <v>8.4</v>
          </cell>
          <cell r="X204">
            <v>8.49</v>
          </cell>
          <cell r="Y204">
            <v>8.49</v>
          </cell>
          <cell r="Z204">
            <v>8.5</v>
          </cell>
          <cell r="AA204">
            <v>8.5</v>
          </cell>
          <cell r="AB204">
            <v>8.5299999999999994</v>
          </cell>
          <cell r="AC204">
            <v>9.19</v>
          </cell>
          <cell r="AD204">
            <v>9.35</v>
          </cell>
          <cell r="AE204">
            <v>10.23</v>
          </cell>
        </row>
        <row r="205">
          <cell r="A205" t="str">
            <v>2 S 01 101 22</v>
          </cell>
          <cell r="B205" t="str">
            <v>Esc. carga transp. mat 2a cat DMT 50 a 200m c/e</v>
          </cell>
          <cell r="C205" t="str">
            <v>m3</v>
          </cell>
          <cell r="F205">
            <v>2.4700000000000002</v>
          </cell>
          <cell r="G205">
            <v>2.4700000000000002</v>
          </cell>
          <cell r="H205">
            <v>2.37</v>
          </cell>
          <cell r="I205">
            <v>2.4700000000000002</v>
          </cell>
          <cell r="J205">
            <v>2.4700000000000002</v>
          </cell>
          <cell r="K205">
            <v>2.4700000000000002</v>
          </cell>
          <cell r="L205">
            <v>2.54</v>
          </cell>
          <cell r="M205">
            <v>2.54</v>
          </cell>
          <cell r="N205">
            <v>2.54</v>
          </cell>
          <cell r="O205">
            <v>3.1</v>
          </cell>
          <cell r="P205">
            <v>3.1</v>
          </cell>
          <cell r="Q205">
            <v>3.1</v>
          </cell>
          <cell r="R205">
            <v>3.13</v>
          </cell>
          <cell r="S205">
            <v>3.21</v>
          </cell>
          <cell r="T205">
            <v>3.26</v>
          </cell>
          <cell r="U205">
            <v>3.26</v>
          </cell>
          <cell r="V205">
            <v>3.27</v>
          </cell>
          <cell r="W205">
            <v>3.35</v>
          </cell>
          <cell r="X205">
            <v>3.39</v>
          </cell>
          <cell r="Y205">
            <v>3.36</v>
          </cell>
          <cell r="Z205">
            <v>3.36</v>
          </cell>
          <cell r="AA205">
            <v>3.36</v>
          </cell>
          <cell r="AB205">
            <v>3.46</v>
          </cell>
          <cell r="AC205">
            <v>3.64</v>
          </cell>
          <cell r="AD205">
            <v>3.85</v>
          </cell>
          <cell r="AE205">
            <v>4.09</v>
          </cell>
        </row>
        <row r="206">
          <cell r="A206" t="str">
            <v>2 S 01 101 23</v>
          </cell>
          <cell r="B206" t="str">
            <v>Esc. carga transp. mat 2a cat DMT 200 a 400m c/e</v>
          </cell>
          <cell r="C206" t="str">
            <v>m3</v>
          </cell>
          <cell r="F206">
            <v>2.65</v>
          </cell>
          <cell r="G206">
            <v>2.65</v>
          </cell>
          <cell r="H206">
            <v>2.5299999999999998</v>
          </cell>
          <cell r="I206">
            <v>2.65</v>
          </cell>
          <cell r="J206">
            <v>2.65</v>
          </cell>
          <cell r="K206">
            <v>2.65</v>
          </cell>
          <cell r="L206">
            <v>2.72</v>
          </cell>
          <cell r="M206">
            <v>2.72</v>
          </cell>
          <cell r="N206">
            <v>2.72</v>
          </cell>
          <cell r="O206">
            <v>3.32</v>
          </cell>
          <cell r="P206">
            <v>3.32</v>
          </cell>
          <cell r="Q206">
            <v>3.32</v>
          </cell>
          <cell r="R206">
            <v>3.35</v>
          </cell>
          <cell r="S206">
            <v>3.44</v>
          </cell>
          <cell r="T206">
            <v>3.49</v>
          </cell>
          <cell r="U206">
            <v>3.49</v>
          </cell>
          <cell r="V206">
            <v>3.51</v>
          </cell>
          <cell r="W206">
            <v>3.6</v>
          </cell>
          <cell r="X206">
            <v>3.65</v>
          </cell>
          <cell r="Y206">
            <v>3.62</v>
          </cell>
          <cell r="Z206">
            <v>3.62</v>
          </cell>
          <cell r="AA206">
            <v>3.62</v>
          </cell>
          <cell r="AB206">
            <v>3.71</v>
          </cell>
          <cell r="AC206">
            <v>3.92</v>
          </cell>
          <cell r="AD206">
            <v>4.1399999999999997</v>
          </cell>
          <cell r="AE206">
            <v>4.41</v>
          </cell>
        </row>
        <row r="207">
          <cell r="A207" t="str">
            <v>2 S 01 101 24</v>
          </cell>
          <cell r="B207" t="str">
            <v>Esc. carga transp. mat 2a cat DMT 400 a 600m c/e</v>
          </cell>
          <cell r="C207" t="str">
            <v>m3</v>
          </cell>
          <cell r="F207">
            <v>2.84</v>
          </cell>
          <cell r="G207">
            <v>2.84</v>
          </cell>
          <cell r="H207">
            <v>2.71</v>
          </cell>
          <cell r="I207">
            <v>2.82</v>
          </cell>
          <cell r="J207">
            <v>2.82</v>
          </cell>
          <cell r="K207">
            <v>2.83</v>
          </cell>
          <cell r="L207">
            <v>2.91</v>
          </cell>
          <cell r="M207">
            <v>2.91</v>
          </cell>
          <cell r="N207">
            <v>2.91</v>
          </cell>
          <cell r="O207">
            <v>3.54</v>
          </cell>
          <cell r="P207">
            <v>3.54</v>
          </cell>
          <cell r="Q207">
            <v>3.54</v>
          </cell>
          <cell r="R207">
            <v>3.57</v>
          </cell>
          <cell r="S207">
            <v>3.67</v>
          </cell>
          <cell r="T207">
            <v>3.73</v>
          </cell>
          <cell r="U207">
            <v>3.73</v>
          </cell>
          <cell r="V207">
            <v>3.75</v>
          </cell>
          <cell r="W207">
            <v>3.85</v>
          </cell>
          <cell r="X207">
            <v>3.9</v>
          </cell>
          <cell r="Y207">
            <v>3.87</v>
          </cell>
          <cell r="Z207">
            <v>3.87</v>
          </cell>
          <cell r="AA207">
            <v>3.87</v>
          </cell>
          <cell r="AB207">
            <v>3.97</v>
          </cell>
          <cell r="AC207">
            <v>4.1900000000000004</v>
          </cell>
          <cell r="AD207">
            <v>4.42</v>
          </cell>
          <cell r="AE207">
            <v>4.71</v>
          </cell>
        </row>
        <row r="208">
          <cell r="A208" t="str">
            <v>2 S 01 101 25</v>
          </cell>
          <cell r="B208" t="str">
            <v>Esc. carga transp. mat 2a cat DMT 600 a 800m c/e</v>
          </cell>
          <cell r="C208" t="str">
            <v>m3</v>
          </cell>
          <cell r="F208">
            <v>3.02</v>
          </cell>
          <cell r="G208">
            <v>3.02</v>
          </cell>
          <cell r="H208">
            <v>2.88</v>
          </cell>
          <cell r="I208">
            <v>3</v>
          </cell>
          <cell r="J208">
            <v>3</v>
          </cell>
          <cell r="K208">
            <v>3.01</v>
          </cell>
          <cell r="L208">
            <v>3.09</v>
          </cell>
          <cell r="M208">
            <v>3.09</v>
          </cell>
          <cell r="N208">
            <v>3.09</v>
          </cell>
          <cell r="O208">
            <v>3.76</v>
          </cell>
          <cell r="P208">
            <v>3.76</v>
          </cell>
          <cell r="Q208">
            <v>3.76</v>
          </cell>
          <cell r="R208">
            <v>3.79</v>
          </cell>
          <cell r="S208">
            <v>3.9</v>
          </cell>
          <cell r="T208">
            <v>3.97</v>
          </cell>
          <cell r="U208">
            <v>3.97</v>
          </cell>
          <cell r="V208">
            <v>4.01</v>
          </cell>
          <cell r="W208">
            <v>4.12</v>
          </cell>
          <cell r="X208">
            <v>4.17</v>
          </cell>
          <cell r="Y208">
            <v>4.1399999999999997</v>
          </cell>
          <cell r="Z208">
            <v>4.1399999999999997</v>
          </cell>
          <cell r="AA208">
            <v>4.1399999999999997</v>
          </cell>
          <cell r="AB208">
            <v>4.24</v>
          </cell>
          <cell r="AC208">
            <v>4.49</v>
          </cell>
          <cell r="AD208">
            <v>4.71</v>
          </cell>
          <cell r="AE208">
            <v>5.04</v>
          </cell>
        </row>
        <row r="209">
          <cell r="A209" t="str">
            <v>2 S 01 101 26</v>
          </cell>
          <cell r="B209" t="str">
            <v>Esc. carga transp. mat 2a cat DMT 800 a 1000m c/e</v>
          </cell>
          <cell r="C209" t="str">
            <v>m3</v>
          </cell>
          <cell r="F209">
            <v>3.16</v>
          </cell>
          <cell r="G209">
            <v>3.16</v>
          </cell>
          <cell r="H209">
            <v>3.01</v>
          </cell>
          <cell r="I209">
            <v>3.14</v>
          </cell>
          <cell r="J209">
            <v>3.14</v>
          </cell>
          <cell r="K209">
            <v>3.14</v>
          </cell>
          <cell r="L209">
            <v>3.23</v>
          </cell>
          <cell r="M209">
            <v>3.23</v>
          </cell>
          <cell r="N209">
            <v>3.23</v>
          </cell>
          <cell r="O209">
            <v>3.93</v>
          </cell>
          <cell r="P209">
            <v>3.93</v>
          </cell>
          <cell r="Q209">
            <v>3.93</v>
          </cell>
          <cell r="R209">
            <v>3.96</v>
          </cell>
          <cell r="S209">
            <v>4.08</v>
          </cell>
          <cell r="T209">
            <v>4.16</v>
          </cell>
          <cell r="U209">
            <v>4.16</v>
          </cell>
          <cell r="V209">
            <v>4.2</v>
          </cell>
          <cell r="W209">
            <v>4.32</v>
          </cell>
          <cell r="X209">
            <v>4.37</v>
          </cell>
          <cell r="Y209">
            <v>4.34</v>
          </cell>
          <cell r="Z209">
            <v>4.34</v>
          </cell>
          <cell r="AA209">
            <v>4.34</v>
          </cell>
          <cell r="AB209">
            <v>4.4400000000000004</v>
          </cell>
          <cell r="AC209">
            <v>4.71</v>
          </cell>
          <cell r="AD209">
            <v>4.9400000000000004</v>
          </cell>
          <cell r="AE209">
            <v>5.29</v>
          </cell>
        </row>
        <row r="210">
          <cell r="A210" t="str">
            <v>2 S 01 101 27</v>
          </cell>
          <cell r="B210" t="str">
            <v>Esc. carga transp. mat 2a cat DMT 1000 a 1200m c/e</v>
          </cell>
          <cell r="C210" t="str">
            <v>m3</v>
          </cell>
          <cell r="F210">
            <v>3.3</v>
          </cell>
          <cell r="G210">
            <v>3.3</v>
          </cell>
          <cell r="H210">
            <v>3.14</v>
          </cell>
          <cell r="I210">
            <v>3.27</v>
          </cell>
          <cell r="J210">
            <v>3.27</v>
          </cell>
          <cell r="K210">
            <v>3.28</v>
          </cell>
          <cell r="L210">
            <v>3.36</v>
          </cell>
          <cell r="M210">
            <v>3.36</v>
          </cell>
          <cell r="N210">
            <v>3.36</v>
          </cell>
          <cell r="O210">
            <v>4.09</v>
          </cell>
          <cell r="P210">
            <v>4.09</v>
          </cell>
          <cell r="Q210">
            <v>4.09</v>
          </cell>
          <cell r="R210">
            <v>4.13</v>
          </cell>
          <cell r="S210">
            <v>4.26</v>
          </cell>
          <cell r="T210">
            <v>4.34</v>
          </cell>
          <cell r="U210">
            <v>4.34</v>
          </cell>
          <cell r="V210">
            <v>4.38</v>
          </cell>
          <cell r="W210">
            <v>4.51</v>
          </cell>
          <cell r="X210">
            <v>4.5599999999999996</v>
          </cell>
          <cell r="Y210">
            <v>4.53</v>
          </cell>
          <cell r="Z210">
            <v>4.54</v>
          </cell>
          <cell r="AA210">
            <v>4.54</v>
          </cell>
          <cell r="AB210">
            <v>4.63</v>
          </cell>
          <cell r="AC210">
            <v>4.92</v>
          </cell>
          <cell r="AD210">
            <v>5.15</v>
          </cell>
          <cell r="AE210">
            <v>5.53</v>
          </cell>
        </row>
        <row r="211">
          <cell r="A211" t="str">
            <v>2 S 01 101 28</v>
          </cell>
          <cell r="B211" t="str">
            <v>Esc. carga transp. mat 2a cat DMT 1200 a 1400m c/e</v>
          </cell>
          <cell r="C211" t="str">
            <v>m3</v>
          </cell>
          <cell r="F211">
            <v>3.48</v>
          </cell>
          <cell r="G211">
            <v>3.48</v>
          </cell>
          <cell r="H211">
            <v>3.3</v>
          </cell>
          <cell r="I211">
            <v>3.44</v>
          </cell>
          <cell r="J211">
            <v>3.44</v>
          </cell>
          <cell r="K211">
            <v>3.45</v>
          </cell>
          <cell r="L211">
            <v>3.54</v>
          </cell>
          <cell r="M211">
            <v>3.54</v>
          </cell>
          <cell r="N211">
            <v>3.54</v>
          </cell>
          <cell r="O211">
            <v>4.3</v>
          </cell>
          <cell r="P211">
            <v>4.3</v>
          </cell>
          <cell r="Q211">
            <v>4.3</v>
          </cell>
          <cell r="R211">
            <v>4.34</v>
          </cell>
          <cell r="S211">
            <v>4.4800000000000004</v>
          </cell>
          <cell r="T211">
            <v>4.5599999999999996</v>
          </cell>
          <cell r="U211">
            <v>4.5599999999999996</v>
          </cell>
          <cell r="V211">
            <v>4.6100000000000003</v>
          </cell>
          <cell r="W211">
            <v>4.75</v>
          </cell>
          <cell r="X211">
            <v>4.8099999999999996</v>
          </cell>
          <cell r="Y211">
            <v>4.78</v>
          </cell>
          <cell r="Z211">
            <v>4.78</v>
          </cell>
          <cell r="AA211">
            <v>4.78</v>
          </cell>
          <cell r="AB211">
            <v>4.88</v>
          </cell>
          <cell r="AC211">
            <v>5.18</v>
          </cell>
          <cell r="AD211">
            <v>5.42</v>
          </cell>
          <cell r="AE211">
            <v>5.82</v>
          </cell>
        </row>
        <row r="212">
          <cell r="A212" t="str">
            <v>2 S 01 101 29</v>
          </cell>
          <cell r="B212" t="str">
            <v>Esc. carga transp. mat 2a cat DMT 1400 a 1600m c/e</v>
          </cell>
          <cell r="C212" t="str">
            <v>m3</v>
          </cell>
          <cell r="F212">
            <v>3.59</v>
          </cell>
          <cell r="G212">
            <v>3.59</v>
          </cell>
          <cell r="H212">
            <v>3.41</v>
          </cell>
          <cell r="I212">
            <v>3.55</v>
          </cell>
          <cell r="J212">
            <v>3.55</v>
          </cell>
          <cell r="K212">
            <v>3.56</v>
          </cell>
          <cell r="L212">
            <v>3.65</v>
          </cell>
          <cell r="M212">
            <v>3.65</v>
          </cell>
          <cell r="N212">
            <v>3.65</v>
          </cell>
          <cell r="O212">
            <v>4.4400000000000004</v>
          </cell>
          <cell r="P212">
            <v>4.4400000000000004</v>
          </cell>
          <cell r="Q212">
            <v>4.4400000000000004</v>
          </cell>
          <cell r="R212">
            <v>4.4800000000000004</v>
          </cell>
          <cell r="S212">
            <v>4.62</v>
          </cell>
          <cell r="T212">
            <v>4.71</v>
          </cell>
          <cell r="U212">
            <v>4.71</v>
          </cell>
          <cell r="V212">
            <v>4.7699999999999996</v>
          </cell>
          <cell r="W212">
            <v>4.91</v>
          </cell>
          <cell r="X212">
            <v>4.97</v>
          </cell>
          <cell r="Y212">
            <v>4.9400000000000004</v>
          </cell>
          <cell r="Z212">
            <v>4.9400000000000004</v>
          </cell>
          <cell r="AA212">
            <v>4.9400000000000004</v>
          </cell>
          <cell r="AB212">
            <v>5.04</v>
          </cell>
          <cell r="AC212">
            <v>5.36</v>
          </cell>
          <cell r="AD212">
            <v>5.6</v>
          </cell>
          <cell r="AE212">
            <v>6.03</v>
          </cell>
        </row>
        <row r="213">
          <cell r="A213" t="str">
            <v>2 S 01 101 30</v>
          </cell>
          <cell r="B213" t="str">
            <v>Esc. carga transp. mat 2a cat DMT 1600 a 1800m c/e</v>
          </cell>
          <cell r="C213" t="str">
            <v>m3</v>
          </cell>
          <cell r="F213">
            <v>3.65</v>
          </cell>
          <cell r="G213">
            <v>3.65</v>
          </cell>
          <cell r="H213">
            <v>3.46</v>
          </cell>
          <cell r="I213">
            <v>3.61</v>
          </cell>
          <cell r="J213">
            <v>3.61</v>
          </cell>
          <cell r="K213">
            <v>3.61</v>
          </cell>
          <cell r="L213">
            <v>3.71</v>
          </cell>
          <cell r="M213">
            <v>3.71</v>
          </cell>
          <cell r="N213">
            <v>3.71</v>
          </cell>
          <cell r="O213">
            <v>4.51</v>
          </cell>
          <cell r="P213">
            <v>4.51</v>
          </cell>
          <cell r="Q213">
            <v>4.51</v>
          </cell>
          <cell r="R213">
            <v>4.55</v>
          </cell>
          <cell r="S213">
            <v>4.6900000000000004</v>
          </cell>
          <cell r="T213">
            <v>4.78</v>
          </cell>
          <cell r="U213">
            <v>4.78</v>
          </cell>
          <cell r="V213">
            <v>4.84</v>
          </cell>
          <cell r="W213">
            <v>4.99</v>
          </cell>
          <cell r="X213">
            <v>5.05</v>
          </cell>
          <cell r="Y213">
            <v>5.0199999999999996</v>
          </cell>
          <cell r="Z213">
            <v>5.0199999999999996</v>
          </cell>
          <cell r="AA213">
            <v>5.0199999999999996</v>
          </cell>
          <cell r="AB213">
            <v>5.12</v>
          </cell>
          <cell r="AC213">
            <v>5.45</v>
          </cell>
          <cell r="AD213">
            <v>5.69</v>
          </cell>
          <cell r="AE213">
            <v>6.12</v>
          </cell>
        </row>
        <row r="214">
          <cell r="A214" t="str">
            <v>2 S 01 101 31</v>
          </cell>
          <cell r="B214" t="str">
            <v>Esc. carga transp. mat 2a cat DMT 1800 a 2000m c/e</v>
          </cell>
          <cell r="C214" t="str">
            <v>m3</v>
          </cell>
          <cell r="F214">
            <v>3.81</v>
          </cell>
          <cell r="G214">
            <v>3.81</v>
          </cell>
          <cell r="H214">
            <v>3.61</v>
          </cell>
          <cell r="I214">
            <v>3.76</v>
          </cell>
          <cell r="J214">
            <v>3.76</v>
          </cell>
          <cell r="K214">
            <v>3.77</v>
          </cell>
          <cell r="L214">
            <v>3.86</v>
          </cell>
          <cell r="M214">
            <v>3.86</v>
          </cell>
          <cell r="N214">
            <v>3.86</v>
          </cell>
          <cell r="O214">
            <v>4.7</v>
          </cell>
          <cell r="P214">
            <v>4.7</v>
          </cell>
          <cell r="Q214">
            <v>4.7</v>
          </cell>
          <cell r="R214">
            <v>4.75</v>
          </cell>
          <cell r="S214">
            <v>4.9000000000000004</v>
          </cell>
          <cell r="T214">
            <v>5</v>
          </cell>
          <cell r="U214">
            <v>5</v>
          </cell>
          <cell r="V214">
            <v>5.0599999999999996</v>
          </cell>
          <cell r="W214">
            <v>5.22</v>
          </cell>
          <cell r="X214">
            <v>5.28</v>
          </cell>
          <cell r="Y214">
            <v>5.25</v>
          </cell>
          <cell r="Z214">
            <v>5.25</v>
          </cell>
          <cell r="AA214">
            <v>5.25</v>
          </cell>
          <cell r="AB214">
            <v>5.35</v>
          </cell>
          <cell r="AC214">
            <v>5.7</v>
          </cell>
          <cell r="AD214">
            <v>5.95</v>
          </cell>
          <cell r="AE214">
            <v>6.41</v>
          </cell>
        </row>
        <row r="215">
          <cell r="A215" t="str">
            <v>2 S 01 101 32</v>
          </cell>
          <cell r="B215" t="str">
            <v>Esc. carga transp. mat 2a cat DMT 2000 a 3000m c/e</v>
          </cell>
          <cell r="C215" t="str">
            <v>m3</v>
          </cell>
          <cell r="F215">
            <v>4.3</v>
          </cell>
          <cell r="G215">
            <v>4.3</v>
          </cell>
          <cell r="H215">
            <v>4.0599999999999996</v>
          </cell>
          <cell r="I215">
            <v>4.2300000000000004</v>
          </cell>
          <cell r="J215">
            <v>4.2300000000000004</v>
          </cell>
          <cell r="K215">
            <v>4.24</v>
          </cell>
          <cell r="L215">
            <v>4.3499999999999996</v>
          </cell>
          <cell r="M215">
            <v>4.3499999999999996</v>
          </cell>
          <cell r="N215">
            <v>4.3499999999999996</v>
          </cell>
          <cell r="O215">
            <v>5.28</v>
          </cell>
          <cell r="P215">
            <v>5.28</v>
          </cell>
          <cell r="Q215">
            <v>5.28</v>
          </cell>
          <cell r="R215">
            <v>5.33</v>
          </cell>
          <cell r="S215">
            <v>5.51</v>
          </cell>
          <cell r="T215">
            <v>5.63</v>
          </cell>
          <cell r="U215">
            <v>5.63</v>
          </cell>
          <cell r="V215">
            <v>5.71</v>
          </cell>
          <cell r="W215">
            <v>5.9</v>
          </cell>
          <cell r="X215">
            <v>5.96</v>
          </cell>
          <cell r="Y215">
            <v>5.93</v>
          </cell>
          <cell r="Z215">
            <v>5.94</v>
          </cell>
          <cell r="AA215">
            <v>5.94</v>
          </cell>
          <cell r="AB215">
            <v>6.04</v>
          </cell>
          <cell r="AC215">
            <v>6.45</v>
          </cell>
          <cell r="AD215">
            <v>6.71</v>
          </cell>
          <cell r="AE215">
            <v>7.25</v>
          </cell>
        </row>
        <row r="216">
          <cell r="A216" t="str">
            <v>2 S 01 101 33</v>
          </cell>
          <cell r="B216" t="str">
            <v>Esc. carga transp. mat 2a cat DMT 3000 a 5000m c/e</v>
          </cell>
          <cell r="C216" t="str">
            <v>m3</v>
          </cell>
          <cell r="F216">
            <v>5.54</v>
          </cell>
          <cell r="G216">
            <v>5.54</v>
          </cell>
          <cell r="H216">
            <v>5.21</v>
          </cell>
          <cell r="I216">
            <v>5.43</v>
          </cell>
          <cell r="J216">
            <v>5.43</v>
          </cell>
          <cell r="K216">
            <v>5.44</v>
          </cell>
          <cell r="L216">
            <v>5.57</v>
          </cell>
          <cell r="M216">
            <v>5.57</v>
          </cell>
          <cell r="N216">
            <v>5.57</v>
          </cell>
          <cell r="O216">
            <v>6.77</v>
          </cell>
          <cell r="P216">
            <v>6.77</v>
          </cell>
          <cell r="Q216">
            <v>6.77</v>
          </cell>
          <cell r="R216">
            <v>6.83</v>
          </cell>
          <cell r="S216">
            <v>7.08</v>
          </cell>
          <cell r="T216">
            <v>7.24</v>
          </cell>
          <cell r="U216">
            <v>7.24</v>
          </cell>
          <cell r="V216">
            <v>7.37</v>
          </cell>
          <cell r="W216">
            <v>7.63</v>
          </cell>
          <cell r="X216">
            <v>7.71</v>
          </cell>
          <cell r="Y216">
            <v>7.68</v>
          </cell>
          <cell r="Z216">
            <v>7.69</v>
          </cell>
          <cell r="AA216">
            <v>7.69</v>
          </cell>
          <cell r="AB216">
            <v>7.8</v>
          </cell>
          <cell r="AC216">
            <v>8.36</v>
          </cell>
          <cell r="AD216">
            <v>8.65</v>
          </cell>
          <cell r="AE216">
            <v>9.39</v>
          </cell>
        </row>
        <row r="217">
          <cell r="A217" t="str">
            <v>2 S 01 102 01</v>
          </cell>
          <cell r="B217" t="str">
            <v>Esc. carga transp. mat 3a cat DMT até 50m</v>
          </cell>
          <cell r="C217" t="str">
            <v>m3</v>
          </cell>
          <cell r="F217">
            <v>9.8800000000000008</v>
          </cell>
          <cell r="G217">
            <v>9.9700000000000006</v>
          </cell>
          <cell r="H217">
            <v>9.02</v>
          </cell>
          <cell r="I217">
            <v>9.6300000000000008</v>
          </cell>
          <cell r="J217">
            <v>9.57</v>
          </cell>
          <cell r="K217">
            <v>11.55</v>
          </cell>
          <cell r="L217">
            <v>11.84</v>
          </cell>
          <cell r="M217">
            <v>10.94</v>
          </cell>
          <cell r="N217">
            <v>10.9</v>
          </cell>
          <cell r="O217">
            <v>11.54</v>
          </cell>
          <cell r="P217">
            <v>11.57</v>
          </cell>
          <cell r="Q217">
            <v>11.5</v>
          </cell>
          <cell r="R217">
            <v>12.19</v>
          </cell>
          <cell r="S217">
            <v>12.38</v>
          </cell>
          <cell r="T217">
            <v>12.68</v>
          </cell>
          <cell r="U217">
            <v>12.89</v>
          </cell>
          <cell r="V217">
            <v>12.5</v>
          </cell>
          <cell r="W217">
            <v>12.62</v>
          </cell>
          <cell r="X217">
            <v>12.77</v>
          </cell>
          <cell r="Y217">
            <v>12.21</v>
          </cell>
          <cell r="Z217">
            <v>12.06</v>
          </cell>
          <cell r="AA217">
            <v>12.07</v>
          </cell>
          <cell r="AB217">
            <v>12.12</v>
          </cell>
          <cell r="AC217">
            <v>12.56</v>
          </cell>
          <cell r="AD217">
            <v>13.25</v>
          </cell>
          <cell r="AE217">
            <v>14.2</v>
          </cell>
        </row>
        <row r="218">
          <cell r="A218" t="str">
            <v>2 S 01 102 02</v>
          </cell>
          <cell r="B218" t="str">
            <v>Esc. carga transp. mat 3a cat DMT 50 a 200m</v>
          </cell>
          <cell r="C218" t="str">
            <v>m3</v>
          </cell>
          <cell r="F218">
            <v>11.01</v>
          </cell>
          <cell r="G218">
            <v>11.1</v>
          </cell>
          <cell r="H218">
            <v>10.06</v>
          </cell>
          <cell r="I218">
            <v>10.75</v>
          </cell>
          <cell r="J218">
            <v>10.7</v>
          </cell>
          <cell r="K218">
            <v>12.71</v>
          </cell>
          <cell r="L218">
            <v>13.03</v>
          </cell>
          <cell r="M218">
            <v>12.14</v>
          </cell>
          <cell r="N218">
            <v>12.09</v>
          </cell>
          <cell r="O218">
            <v>13.12</v>
          </cell>
          <cell r="P218">
            <v>12.88</v>
          </cell>
          <cell r="Q218">
            <v>12.79</v>
          </cell>
          <cell r="R218">
            <v>13.49</v>
          </cell>
          <cell r="S218">
            <v>13.75</v>
          </cell>
          <cell r="T218">
            <v>14.19</v>
          </cell>
          <cell r="U218">
            <v>14.4</v>
          </cell>
          <cell r="V218">
            <v>14.12</v>
          </cell>
          <cell r="W218">
            <v>14.31</v>
          </cell>
          <cell r="X218">
            <v>14.49</v>
          </cell>
          <cell r="Y218">
            <v>13.93</v>
          </cell>
          <cell r="Z218">
            <v>13.78</v>
          </cell>
          <cell r="AA218">
            <v>13.79</v>
          </cell>
          <cell r="AB218">
            <v>13.85</v>
          </cell>
          <cell r="AC218">
            <v>14.46</v>
          </cell>
          <cell r="AD218">
            <v>15.21</v>
          </cell>
          <cell r="AE218">
            <v>16.420000000000002</v>
          </cell>
        </row>
        <row r="219">
          <cell r="A219" t="str">
            <v>2 S 01 102 03</v>
          </cell>
          <cell r="B219" t="str">
            <v>Esc. carga transp. mat 3a cat DMT 200 a 400m</v>
          </cell>
          <cell r="C219" t="str">
            <v>m3</v>
          </cell>
          <cell r="F219">
            <v>11.27</v>
          </cell>
          <cell r="G219">
            <v>11.36</v>
          </cell>
          <cell r="H219">
            <v>10.3</v>
          </cell>
          <cell r="I219">
            <v>11</v>
          </cell>
          <cell r="J219">
            <v>10.94</v>
          </cell>
          <cell r="K219">
            <v>12.95</v>
          </cell>
          <cell r="L219">
            <v>13.28</v>
          </cell>
          <cell r="M219">
            <v>12.38</v>
          </cell>
          <cell r="N219">
            <v>12.34</v>
          </cell>
          <cell r="O219">
            <v>13.43</v>
          </cell>
          <cell r="P219">
            <v>13.19</v>
          </cell>
          <cell r="Q219">
            <v>13.11</v>
          </cell>
          <cell r="R219">
            <v>13.81</v>
          </cell>
          <cell r="S219">
            <v>14.08</v>
          </cell>
          <cell r="T219">
            <v>14.54</v>
          </cell>
          <cell r="U219">
            <v>14.75</v>
          </cell>
          <cell r="V219">
            <v>14.48</v>
          </cell>
          <cell r="W219">
            <v>14.7</v>
          </cell>
          <cell r="X219">
            <v>14.88</v>
          </cell>
          <cell r="Y219">
            <v>14.31</v>
          </cell>
          <cell r="Z219">
            <v>14.17</v>
          </cell>
          <cell r="AA219">
            <v>14.18</v>
          </cell>
          <cell r="AB219">
            <v>14.24</v>
          </cell>
          <cell r="AC219">
            <v>14.88</v>
          </cell>
          <cell r="AD219">
            <v>15.63</v>
          </cell>
          <cell r="AE219">
            <v>16.89</v>
          </cell>
        </row>
        <row r="220">
          <cell r="A220" t="str">
            <v>2 S 01 102 04</v>
          </cell>
          <cell r="B220" t="str">
            <v>Esc. carga transp. mat 3a cat DMT 400 a 600m</v>
          </cell>
          <cell r="C220" t="str">
            <v>m3</v>
          </cell>
          <cell r="F220">
            <v>11.67</v>
          </cell>
          <cell r="G220">
            <v>11.77</v>
          </cell>
          <cell r="H220">
            <v>10.69</v>
          </cell>
          <cell r="I220">
            <v>11.4</v>
          </cell>
          <cell r="J220">
            <v>11.34</v>
          </cell>
          <cell r="K220">
            <v>13.35</v>
          </cell>
          <cell r="L220">
            <v>13.71</v>
          </cell>
          <cell r="M220">
            <v>12.81</v>
          </cell>
          <cell r="N220">
            <v>12.77</v>
          </cell>
          <cell r="O220">
            <v>13.92</v>
          </cell>
          <cell r="P220">
            <v>13.67</v>
          </cell>
          <cell r="Q220">
            <v>13.59</v>
          </cell>
          <cell r="R220">
            <v>14.3</v>
          </cell>
          <cell r="S220">
            <v>14.59</v>
          </cell>
          <cell r="T220">
            <v>15.06</v>
          </cell>
          <cell r="U220">
            <v>15.27</v>
          </cell>
          <cell r="V220">
            <v>15.01</v>
          </cell>
          <cell r="W220">
            <v>15.24</v>
          </cell>
          <cell r="X220">
            <v>15.45</v>
          </cell>
          <cell r="Y220">
            <v>14.88</v>
          </cell>
          <cell r="Z220">
            <v>14.74</v>
          </cell>
          <cell r="AA220">
            <v>14.75</v>
          </cell>
          <cell r="AB220">
            <v>14.81</v>
          </cell>
          <cell r="AC220">
            <v>15.48</v>
          </cell>
          <cell r="AD220">
            <v>16.239999999999998</v>
          </cell>
          <cell r="AE220">
            <v>17.54</v>
          </cell>
        </row>
        <row r="221">
          <cell r="A221" t="str">
            <v>2 S 01 102 05</v>
          </cell>
          <cell r="B221" t="str">
            <v>Esc. carga transp. mat 3a cat DMT 600 a 800m</v>
          </cell>
          <cell r="C221" t="str">
            <v>m3</v>
          </cell>
          <cell r="F221">
            <v>11.94</v>
          </cell>
          <cell r="G221">
            <v>12.03</v>
          </cell>
          <cell r="H221">
            <v>10.93</v>
          </cell>
          <cell r="I221">
            <v>11.64</v>
          </cell>
          <cell r="J221">
            <v>11.59</v>
          </cell>
          <cell r="K221">
            <v>13.59</v>
          </cell>
          <cell r="L221">
            <v>13.96</v>
          </cell>
          <cell r="M221">
            <v>13.06</v>
          </cell>
          <cell r="N221">
            <v>13.02</v>
          </cell>
          <cell r="O221">
            <v>14.23</v>
          </cell>
          <cell r="P221">
            <v>13.99</v>
          </cell>
          <cell r="Q221">
            <v>13.91</v>
          </cell>
          <cell r="R221">
            <v>14.61</v>
          </cell>
          <cell r="S221">
            <v>14.92</v>
          </cell>
          <cell r="T221">
            <v>15.41</v>
          </cell>
          <cell r="U221">
            <v>15.62</v>
          </cell>
          <cell r="V221">
            <v>15.38</v>
          </cell>
          <cell r="W221">
            <v>15.63</v>
          </cell>
          <cell r="X221">
            <v>15.83</v>
          </cell>
          <cell r="Y221">
            <v>15.26</v>
          </cell>
          <cell r="Z221">
            <v>15.12</v>
          </cell>
          <cell r="AA221">
            <v>15.13</v>
          </cell>
          <cell r="AB221">
            <v>15.19</v>
          </cell>
          <cell r="AC221">
            <v>15.9</v>
          </cell>
          <cell r="AD221">
            <v>16.649999999999999</v>
          </cell>
          <cell r="AE221">
            <v>18.010000000000002</v>
          </cell>
        </row>
        <row r="222">
          <cell r="A222" t="str">
            <v>2 S 01 102 06</v>
          </cell>
          <cell r="B222" t="str">
            <v>Esc. carga transp. mat 3a cat DMT 800 a 1000m</v>
          </cell>
          <cell r="C222" t="str">
            <v>m3</v>
          </cell>
          <cell r="F222">
            <v>12.2</v>
          </cell>
          <cell r="G222">
            <v>12.29</v>
          </cell>
          <cell r="H222">
            <v>11.17</v>
          </cell>
          <cell r="I222">
            <v>11.89</v>
          </cell>
          <cell r="J222">
            <v>11.83</v>
          </cell>
          <cell r="K222">
            <v>13.84</v>
          </cell>
          <cell r="L222">
            <v>14.2</v>
          </cell>
          <cell r="M222">
            <v>13.31</v>
          </cell>
          <cell r="N222">
            <v>13.27</v>
          </cell>
          <cell r="O222">
            <v>14.54</v>
          </cell>
          <cell r="P222">
            <v>14.3</v>
          </cell>
          <cell r="Q222">
            <v>14.22</v>
          </cell>
          <cell r="R222">
            <v>14.93</v>
          </cell>
          <cell r="S222">
            <v>15.25</v>
          </cell>
          <cell r="T222">
            <v>15.76</v>
          </cell>
          <cell r="U222">
            <v>15.97</v>
          </cell>
          <cell r="V222">
            <v>15.74</v>
          </cell>
          <cell r="W222">
            <v>16.010000000000002</v>
          </cell>
          <cell r="X222">
            <v>16.21</v>
          </cell>
          <cell r="Y222">
            <v>15.64</v>
          </cell>
          <cell r="Z222">
            <v>15.5</v>
          </cell>
          <cell r="AA222">
            <v>15.51</v>
          </cell>
          <cell r="AB222">
            <v>15.57</v>
          </cell>
          <cell r="AC222">
            <v>16.32</v>
          </cell>
          <cell r="AD222">
            <v>17.07</v>
          </cell>
          <cell r="AE222">
            <v>18.48</v>
          </cell>
        </row>
        <row r="223">
          <cell r="A223" t="str">
            <v>2 S 01 102 07</v>
          </cell>
          <cell r="B223" t="str">
            <v>Esc. carga transp. mat 3a cat DMT 1000 a 1200m</v>
          </cell>
          <cell r="C223" t="str">
            <v>m3</v>
          </cell>
          <cell r="F223">
            <v>12.31</v>
          </cell>
          <cell r="G223">
            <v>12.4</v>
          </cell>
          <cell r="H223">
            <v>11.27</v>
          </cell>
          <cell r="I223">
            <v>12</v>
          </cell>
          <cell r="J223">
            <v>11.94</v>
          </cell>
          <cell r="K223">
            <v>13.95</v>
          </cell>
          <cell r="L223">
            <v>14.31</v>
          </cell>
          <cell r="M223">
            <v>13.41</v>
          </cell>
          <cell r="N223">
            <v>13.37</v>
          </cell>
          <cell r="O223">
            <v>14.67</v>
          </cell>
          <cell r="P223">
            <v>14.43</v>
          </cell>
          <cell r="Q223">
            <v>14.35</v>
          </cell>
          <cell r="R223">
            <v>15.06</v>
          </cell>
          <cell r="S223">
            <v>15.39</v>
          </cell>
          <cell r="T223">
            <v>15.91</v>
          </cell>
          <cell r="U223">
            <v>16.12</v>
          </cell>
          <cell r="V223">
            <v>15.9</v>
          </cell>
          <cell r="W223">
            <v>16.170000000000002</v>
          </cell>
          <cell r="X223">
            <v>16.38</v>
          </cell>
          <cell r="Y223">
            <v>15.81</v>
          </cell>
          <cell r="Z223">
            <v>15.67</v>
          </cell>
          <cell r="AA223">
            <v>15.68</v>
          </cell>
          <cell r="AB223">
            <v>15.74</v>
          </cell>
          <cell r="AC223">
            <v>16.5</v>
          </cell>
          <cell r="AD223">
            <v>17.25</v>
          </cell>
          <cell r="AE223">
            <v>18.690000000000001</v>
          </cell>
        </row>
        <row r="224">
          <cell r="A224" t="str">
            <v>2 S 01 300 01</v>
          </cell>
          <cell r="B224" t="str">
            <v>Esc. carga transp. solos moles DMT 0 a 200m</v>
          </cell>
          <cell r="C224" t="str">
            <v>m3</v>
          </cell>
          <cell r="F224">
            <v>6.5</v>
          </cell>
          <cell r="G224">
            <v>6.34</v>
          </cell>
          <cell r="H224">
            <v>6.05</v>
          </cell>
          <cell r="I224">
            <v>6.15</v>
          </cell>
          <cell r="J224">
            <v>6.15</v>
          </cell>
          <cell r="K224">
            <v>6.46</v>
          </cell>
          <cell r="L224">
            <v>6.69</v>
          </cell>
          <cell r="M224">
            <v>6.69</v>
          </cell>
          <cell r="N224">
            <v>6.69</v>
          </cell>
          <cell r="O224">
            <v>7.18</v>
          </cell>
          <cell r="P224">
            <v>7.18</v>
          </cell>
          <cell r="Q224">
            <v>7.18</v>
          </cell>
          <cell r="R224">
            <v>7.13</v>
          </cell>
          <cell r="S224">
            <v>7.34</v>
          </cell>
          <cell r="T224">
            <v>7.35</v>
          </cell>
          <cell r="U224">
            <v>7.35</v>
          </cell>
          <cell r="V224">
            <v>7.17</v>
          </cell>
          <cell r="W224">
            <v>7.35</v>
          </cell>
          <cell r="X224">
            <v>7.52</v>
          </cell>
          <cell r="Y224">
            <v>7.59</v>
          </cell>
          <cell r="Z224">
            <v>7.59</v>
          </cell>
          <cell r="AA224">
            <v>7.59</v>
          </cell>
          <cell r="AB224">
            <v>7.51</v>
          </cell>
          <cell r="AC224">
            <v>8.01</v>
          </cell>
          <cell r="AD224">
            <v>8.3699999999999992</v>
          </cell>
          <cell r="AE224">
            <v>9.0299999999999994</v>
          </cell>
        </row>
        <row r="225">
          <cell r="A225" t="str">
            <v>2 S 01 300 02</v>
          </cell>
          <cell r="B225" t="str">
            <v>Esc. carga transp. solos moles DMT 200 a 400m</v>
          </cell>
          <cell r="C225" t="str">
            <v>m3</v>
          </cell>
          <cell r="F225">
            <v>7.02</v>
          </cell>
          <cell r="G225">
            <v>6.82</v>
          </cell>
          <cell r="H225">
            <v>6.5</v>
          </cell>
          <cell r="I225">
            <v>6.6</v>
          </cell>
          <cell r="J225">
            <v>6.6</v>
          </cell>
          <cell r="K225">
            <v>6.95</v>
          </cell>
          <cell r="L225">
            <v>7.19</v>
          </cell>
          <cell r="M225">
            <v>7.19</v>
          </cell>
          <cell r="N225">
            <v>7.19</v>
          </cell>
          <cell r="O225">
            <v>7.68</v>
          </cell>
          <cell r="P225">
            <v>7.68</v>
          </cell>
          <cell r="Q225">
            <v>7.68</v>
          </cell>
          <cell r="R225">
            <v>7.63</v>
          </cell>
          <cell r="S225">
            <v>7.88</v>
          </cell>
          <cell r="T225">
            <v>7.88</v>
          </cell>
          <cell r="U225">
            <v>7.88</v>
          </cell>
          <cell r="V225">
            <v>7.68</v>
          </cell>
          <cell r="W225">
            <v>7.88</v>
          </cell>
          <cell r="X225">
            <v>8.0500000000000007</v>
          </cell>
          <cell r="Y225">
            <v>8.14</v>
          </cell>
          <cell r="Z225">
            <v>8.1300000000000008</v>
          </cell>
          <cell r="AA225">
            <v>8.1300000000000008</v>
          </cell>
          <cell r="AB225">
            <v>8.0500000000000007</v>
          </cell>
          <cell r="AC225">
            <v>8.6300000000000008</v>
          </cell>
          <cell r="AD225">
            <v>8.99</v>
          </cell>
          <cell r="AE225">
            <v>9.74</v>
          </cell>
        </row>
        <row r="226">
          <cell r="A226" t="str">
            <v>2 S 01 300 03</v>
          </cell>
          <cell r="B226" t="str">
            <v>Esc. carga transp. solos moles DMT 400 a 600m</v>
          </cell>
          <cell r="C226" t="str">
            <v>m3</v>
          </cell>
          <cell r="F226">
            <v>7.24</v>
          </cell>
          <cell r="G226">
            <v>7.03</v>
          </cell>
          <cell r="H226">
            <v>6.69</v>
          </cell>
          <cell r="I226">
            <v>6.79</v>
          </cell>
          <cell r="J226">
            <v>6.79</v>
          </cell>
          <cell r="K226">
            <v>7.16</v>
          </cell>
          <cell r="L226">
            <v>7.4</v>
          </cell>
          <cell r="M226">
            <v>7.4</v>
          </cell>
          <cell r="N226">
            <v>7.4</v>
          </cell>
          <cell r="O226">
            <v>7.89</v>
          </cell>
          <cell r="P226">
            <v>7.89</v>
          </cell>
          <cell r="Q226">
            <v>7.89</v>
          </cell>
          <cell r="R226">
            <v>7.85</v>
          </cell>
          <cell r="S226">
            <v>8.11</v>
          </cell>
          <cell r="T226">
            <v>8.1</v>
          </cell>
          <cell r="U226">
            <v>8.1</v>
          </cell>
          <cell r="V226">
            <v>7.89</v>
          </cell>
          <cell r="W226">
            <v>8.1</v>
          </cell>
          <cell r="X226">
            <v>8.2799999999999994</v>
          </cell>
          <cell r="Y226">
            <v>8.3699999999999992</v>
          </cell>
          <cell r="Z226">
            <v>8.3699999999999992</v>
          </cell>
          <cell r="AA226">
            <v>8.3699999999999992</v>
          </cell>
          <cell r="AB226">
            <v>8.2899999999999991</v>
          </cell>
          <cell r="AC226">
            <v>8.89</v>
          </cell>
          <cell r="AD226">
            <v>9.26</v>
          </cell>
          <cell r="AE226">
            <v>10.039999999999999</v>
          </cell>
        </row>
        <row r="227">
          <cell r="A227" t="str">
            <v>2 S 01 300 04</v>
          </cell>
          <cell r="B227" t="str">
            <v>Esc. carga transp. solos moles DMT 600 a 800m</v>
          </cell>
          <cell r="C227" t="str">
            <v>m3</v>
          </cell>
          <cell r="F227">
            <v>7.5</v>
          </cell>
          <cell r="G227">
            <v>7.27</v>
          </cell>
          <cell r="H227">
            <v>6.92</v>
          </cell>
          <cell r="I227">
            <v>7.01</v>
          </cell>
          <cell r="J227">
            <v>7.01</v>
          </cell>
          <cell r="K227">
            <v>7.41</v>
          </cell>
          <cell r="L227">
            <v>7.65</v>
          </cell>
          <cell r="M227">
            <v>7.65</v>
          </cell>
          <cell r="N227">
            <v>7.65</v>
          </cell>
          <cell r="O227">
            <v>8.14</v>
          </cell>
          <cell r="P227">
            <v>8.14</v>
          </cell>
          <cell r="Q227">
            <v>8.14</v>
          </cell>
          <cell r="R227">
            <v>8.1</v>
          </cell>
          <cell r="S227">
            <v>8.3699999999999992</v>
          </cell>
          <cell r="T227">
            <v>8.3699999999999992</v>
          </cell>
          <cell r="U227">
            <v>8.3699999999999992</v>
          </cell>
          <cell r="V227">
            <v>8.15</v>
          </cell>
          <cell r="W227">
            <v>8.3699999999999992</v>
          </cell>
          <cell r="X227">
            <v>8.5399999999999991</v>
          </cell>
          <cell r="Y227">
            <v>8.64</v>
          </cell>
          <cell r="Z227">
            <v>8.64</v>
          </cell>
          <cell r="AA227">
            <v>8.64</v>
          </cell>
          <cell r="AB227">
            <v>8.56</v>
          </cell>
          <cell r="AC227">
            <v>9.19</v>
          </cell>
          <cell r="AD227">
            <v>9.57</v>
          </cell>
          <cell r="AE227">
            <v>10.4</v>
          </cell>
        </row>
        <row r="228">
          <cell r="A228" t="str">
            <v>2 S 01 300 05</v>
          </cell>
          <cell r="B228" t="str">
            <v>Esc. carga transp. solos moles DMT 800 a 1000m</v>
          </cell>
          <cell r="C228" t="str">
            <v>m3</v>
          </cell>
          <cell r="F228">
            <v>7.99</v>
          </cell>
          <cell r="G228">
            <v>7.74</v>
          </cell>
          <cell r="H228">
            <v>7.36</v>
          </cell>
          <cell r="I228">
            <v>7.45</v>
          </cell>
          <cell r="J228">
            <v>7.45</v>
          </cell>
          <cell r="K228">
            <v>7.88</v>
          </cell>
          <cell r="L228">
            <v>8.15</v>
          </cell>
          <cell r="M228">
            <v>8.15</v>
          </cell>
          <cell r="N228">
            <v>8.15</v>
          </cell>
          <cell r="O228">
            <v>8.64</v>
          </cell>
          <cell r="P228">
            <v>8.64</v>
          </cell>
          <cell r="Q228">
            <v>8.64</v>
          </cell>
          <cell r="R228">
            <v>8.61</v>
          </cell>
          <cell r="S228">
            <v>8.9</v>
          </cell>
          <cell r="T228">
            <v>8.89</v>
          </cell>
          <cell r="U228">
            <v>8.89</v>
          </cell>
          <cell r="V228">
            <v>8.65</v>
          </cell>
          <cell r="W228">
            <v>8.89</v>
          </cell>
          <cell r="X228">
            <v>9.09</v>
          </cell>
          <cell r="Y228">
            <v>9.1999999999999993</v>
          </cell>
          <cell r="Z228">
            <v>9.19</v>
          </cell>
          <cell r="AA228">
            <v>9.19</v>
          </cell>
          <cell r="AB228">
            <v>9.1199999999999992</v>
          </cell>
          <cell r="AC228">
            <v>9.7899999999999991</v>
          </cell>
          <cell r="AD228">
            <v>10.17</v>
          </cell>
          <cell r="AE228">
            <v>11.05</v>
          </cell>
        </row>
        <row r="229">
          <cell r="A229" t="str">
            <v>2 S 01 510 00</v>
          </cell>
          <cell r="B229" t="str">
            <v>Compactação de aterros a 95% proctor normal</v>
          </cell>
          <cell r="C229" t="str">
            <v>m3</v>
          </cell>
          <cell r="F229">
            <v>0.86</v>
          </cell>
          <cell r="G229">
            <v>0.87</v>
          </cell>
          <cell r="H229">
            <v>0.83</v>
          </cell>
          <cell r="I229">
            <v>0.95</v>
          </cell>
          <cell r="J229">
            <v>0.95</v>
          </cell>
          <cell r="K229">
            <v>0.78</v>
          </cell>
          <cell r="L229">
            <v>0.81</v>
          </cell>
          <cell r="M229">
            <v>1.04</v>
          </cell>
          <cell r="N229">
            <v>1.04</v>
          </cell>
          <cell r="O229">
            <v>1.05</v>
          </cell>
          <cell r="P229">
            <v>1.05</v>
          </cell>
          <cell r="Q229">
            <v>1.05</v>
          </cell>
          <cell r="R229">
            <v>1.06</v>
          </cell>
          <cell r="S229">
            <v>1.1000000000000001</v>
          </cell>
          <cell r="T229">
            <v>1.08</v>
          </cell>
          <cell r="U229">
            <v>1.08</v>
          </cell>
          <cell r="V229">
            <v>1.05</v>
          </cell>
          <cell r="W229">
            <v>1.08</v>
          </cell>
          <cell r="X229">
            <v>1.1100000000000001</v>
          </cell>
          <cell r="Y229">
            <v>1.1100000000000001</v>
          </cell>
          <cell r="Z229">
            <v>1.1100000000000001</v>
          </cell>
          <cell r="AA229">
            <v>1.1000000000000001</v>
          </cell>
          <cell r="AB229">
            <v>1.1100000000000001</v>
          </cell>
          <cell r="AC229">
            <v>1.2</v>
          </cell>
          <cell r="AD229">
            <v>1.21</v>
          </cell>
          <cell r="AE229">
            <v>1.32</v>
          </cell>
        </row>
        <row r="230">
          <cell r="A230" t="str">
            <v>2 S 01 511 00</v>
          </cell>
          <cell r="B230" t="str">
            <v>Compactação de aterros a 100% proctor normal</v>
          </cell>
          <cell r="C230" t="str">
            <v>m3</v>
          </cell>
          <cell r="F230">
            <v>1.01</v>
          </cell>
          <cell r="G230">
            <v>1.01</v>
          </cell>
          <cell r="H230">
            <v>0.96</v>
          </cell>
          <cell r="I230">
            <v>1.1200000000000001</v>
          </cell>
          <cell r="J230">
            <v>1.1200000000000001</v>
          </cell>
          <cell r="K230">
            <v>0.93</v>
          </cell>
          <cell r="L230">
            <v>0.97</v>
          </cell>
          <cell r="M230">
            <v>1.23</v>
          </cell>
          <cell r="N230">
            <v>1.23</v>
          </cell>
          <cell r="O230">
            <v>1.24</v>
          </cell>
          <cell r="P230">
            <v>1.24</v>
          </cell>
          <cell r="Q230">
            <v>1.24</v>
          </cell>
          <cell r="R230">
            <v>1.24</v>
          </cell>
          <cell r="S230">
            <v>1.28</v>
          </cell>
          <cell r="T230">
            <v>1.27</v>
          </cell>
          <cell r="U230">
            <v>1.27</v>
          </cell>
          <cell r="V230">
            <v>1.23</v>
          </cell>
          <cell r="W230">
            <v>1.27</v>
          </cell>
          <cell r="X230">
            <v>1.3</v>
          </cell>
          <cell r="Y230">
            <v>1.3</v>
          </cell>
          <cell r="Z230">
            <v>1.3</v>
          </cell>
          <cell r="AA230">
            <v>1.3</v>
          </cell>
          <cell r="AB230">
            <v>1.3</v>
          </cell>
          <cell r="AC230">
            <v>1.4</v>
          </cell>
          <cell r="AD230">
            <v>1.41</v>
          </cell>
          <cell r="AE230">
            <v>1.54</v>
          </cell>
        </row>
        <row r="231">
          <cell r="A231" t="str">
            <v>2 S 01 512 01</v>
          </cell>
          <cell r="B231" t="str">
            <v>Construção de corpo de aterro em rocha</v>
          </cell>
          <cell r="C231" t="str">
            <v>m3</v>
          </cell>
          <cell r="F231">
            <v>3.08</v>
          </cell>
          <cell r="G231">
            <v>3.09</v>
          </cell>
          <cell r="H231">
            <v>2.96</v>
          </cell>
          <cell r="I231">
            <v>2.95</v>
          </cell>
          <cell r="J231">
            <v>2.95</v>
          </cell>
          <cell r="K231">
            <v>2.95</v>
          </cell>
          <cell r="L231">
            <v>3.02</v>
          </cell>
          <cell r="M231">
            <v>3.02</v>
          </cell>
          <cell r="N231">
            <v>3.02</v>
          </cell>
          <cell r="O231">
            <v>3.1</v>
          </cell>
          <cell r="P231">
            <v>3.64</v>
          </cell>
          <cell r="Q231">
            <v>3.66</v>
          </cell>
          <cell r="R231">
            <v>3.69</v>
          </cell>
          <cell r="S231">
            <v>3.78</v>
          </cell>
          <cell r="T231">
            <v>3.77</v>
          </cell>
          <cell r="U231">
            <v>3.77</v>
          </cell>
          <cell r="V231">
            <v>3.69</v>
          </cell>
          <cell r="W231">
            <v>3.77</v>
          </cell>
          <cell r="X231">
            <v>3.81</v>
          </cell>
          <cell r="Y231">
            <v>3.81</v>
          </cell>
          <cell r="Z231">
            <v>3.81</v>
          </cell>
          <cell r="AA231">
            <v>3.81</v>
          </cell>
          <cell r="AB231">
            <v>3.82</v>
          </cell>
          <cell r="AC231">
            <v>4.05</v>
          </cell>
          <cell r="AD231">
            <v>4.09</v>
          </cell>
          <cell r="AE231">
            <v>4.3899999999999997</v>
          </cell>
        </row>
        <row r="232">
          <cell r="A232" t="str">
            <v>2 S 01 512 02</v>
          </cell>
          <cell r="B232" t="str">
            <v>Compactação de camada final de aterro de rocha</v>
          </cell>
          <cell r="C232" t="str">
            <v>m3</v>
          </cell>
          <cell r="F232">
            <v>7.99</v>
          </cell>
          <cell r="G232">
            <v>8.11</v>
          </cell>
          <cell r="H232">
            <v>7.69</v>
          </cell>
          <cell r="I232">
            <v>7.83</v>
          </cell>
          <cell r="J232">
            <v>7.81</v>
          </cell>
          <cell r="K232">
            <v>8.17</v>
          </cell>
          <cell r="L232">
            <v>8.39</v>
          </cell>
          <cell r="M232">
            <v>8.24</v>
          </cell>
          <cell r="N232">
            <v>8.31</v>
          </cell>
          <cell r="O232">
            <v>8.73</v>
          </cell>
          <cell r="P232">
            <v>9.2200000000000006</v>
          </cell>
          <cell r="Q232">
            <v>9.23</v>
          </cell>
          <cell r="R232">
            <v>9.3800000000000008</v>
          </cell>
          <cell r="S232">
            <v>9.6</v>
          </cell>
          <cell r="T232">
            <v>9.69</v>
          </cell>
          <cell r="U232">
            <v>9.7200000000000006</v>
          </cell>
          <cell r="V232">
            <v>9.59</v>
          </cell>
          <cell r="W232">
            <v>9.7799999999999994</v>
          </cell>
          <cell r="X232">
            <v>9.92</v>
          </cell>
          <cell r="Y232">
            <v>9.82</v>
          </cell>
          <cell r="Z232">
            <v>9.7899999999999991</v>
          </cell>
          <cell r="AA232">
            <v>9.7899999999999991</v>
          </cell>
          <cell r="AB232">
            <v>9.81</v>
          </cell>
          <cell r="AC232">
            <v>10.34</v>
          </cell>
          <cell r="AD232">
            <v>10.53</v>
          </cell>
          <cell r="AE232">
            <v>11.31</v>
          </cell>
        </row>
        <row r="233">
          <cell r="A233" t="str">
            <v>2 S 01 513 01</v>
          </cell>
          <cell r="B233" t="str">
            <v>Compactação de material de "bota-fora"</v>
          </cell>
          <cell r="C233" t="str">
            <v>m3</v>
          </cell>
          <cell r="F233">
            <v>0.67</v>
          </cell>
          <cell r="G233">
            <v>0.68</v>
          </cell>
          <cell r="H233">
            <v>0.64</v>
          </cell>
          <cell r="I233">
            <v>0.72</v>
          </cell>
          <cell r="J233">
            <v>0.72</v>
          </cell>
          <cell r="K233">
            <v>0.56000000000000005</v>
          </cell>
          <cell r="L233">
            <v>0.57999999999999996</v>
          </cell>
          <cell r="M233">
            <v>0.81</v>
          </cell>
          <cell r="N233">
            <v>0.81</v>
          </cell>
          <cell r="O233">
            <v>0.82</v>
          </cell>
          <cell r="P233">
            <v>0.82</v>
          </cell>
          <cell r="Q233">
            <v>0.82</v>
          </cell>
          <cell r="R233">
            <v>0.82</v>
          </cell>
          <cell r="S233">
            <v>0.85</v>
          </cell>
          <cell r="T233">
            <v>0.84</v>
          </cell>
          <cell r="U233">
            <v>0.84</v>
          </cell>
          <cell r="V233">
            <v>0.81</v>
          </cell>
          <cell r="W233">
            <v>0.84</v>
          </cell>
          <cell r="X233">
            <v>0.86</v>
          </cell>
          <cell r="Y233">
            <v>0.86</v>
          </cell>
          <cell r="Z233">
            <v>0.86</v>
          </cell>
          <cell r="AA233">
            <v>0.86</v>
          </cell>
          <cell r="AB233">
            <v>0.86</v>
          </cell>
          <cell r="AC233">
            <v>0.94</v>
          </cell>
          <cell r="AD233">
            <v>0.94</v>
          </cell>
          <cell r="AE233">
            <v>1.03</v>
          </cell>
        </row>
        <row r="234">
          <cell r="A234" t="str">
            <v>2 S 02 100 00</v>
          </cell>
          <cell r="B234" t="str">
            <v>Reforço do subleito</v>
          </cell>
          <cell r="C234" t="str">
            <v>m3</v>
          </cell>
          <cell r="F234">
            <v>5.41</v>
          </cell>
          <cell r="G234">
            <v>5.42</v>
          </cell>
          <cell r="H234">
            <v>5.32</v>
          </cell>
          <cell r="I234">
            <v>5.57</v>
          </cell>
          <cell r="J234">
            <v>5.57</v>
          </cell>
          <cell r="K234">
            <v>5.25</v>
          </cell>
          <cell r="L234">
            <v>5.38</v>
          </cell>
          <cell r="M234">
            <v>5.9</v>
          </cell>
          <cell r="N234">
            <v>5.9</v>
          </cell>
          <cell r="O234">
            <v>6.05</v>
          </cell>
          <cell r="P234">
            <v>6.05</v>
          </cell>
          <cell r="Q234">
            <v>6.06</v>
          </cell>
          <cell r="R234">
            <v>6.08</v>
          </cell>
          <cell r="S234">
            <v>6.22</v>
          </cell>
          <cell r="T234">
            <v>6.15</v>
          </cell>
          <cell r="U234">
            <v>6.15</v>
          </cell>
          <cell r="V234">
            <v>6.05</v>
          </cell>
          <cell r="W234">
            <v>6.18</v>
          </cell>
          <cell r="X234">
            <v>6.28</v>
          </cell>
          <cell r="Y234">
            <v>6.28</v>
          </cell>
          <cell r="Z234">
            <v>6.28</v>
          </cell>
          <cell r="AA234">
            <v>6.28</v>
          </cell>
          <cell r="AB234">
            <v>6.35</v>
          </cell>
          <cell r="AC234">
            <v>6.68</v>
          </cell>
          <cell r="AD234">
            <v>6.88</v>
          </cell>
          <cell r="AE234">
            <v>7.31</v>
          </cell>
        </row>
        <row r="235">
          <cell r="A235" t="str">
            <v>2 S 02 110 00</v>
          </cell>
          <cell r="B235" t="str">
            <v>Regularização do subleito</v>
          </cell>
          <cell r="C235" t="str">
            <v>m2</v>
          </cell>
          <cell r="F235">
            <v>0.25</v>
          </cell>
          <cell r="G235">
            <v>0.26</v>
          </cell>
          <cell r="H235">
            <v>0.26</v>
          </cell>
          <cell r="I235">
            <v>0.28999999999999998</v>
          </cell>
          <cell r="J235">
            <v>0.28999999999999998</v>
          </cell>
          <cell r="K235">
            <v>0.26</v>
          </cell>
          <cell r="L235">
            <v>0.28000000000000003</v>
          </cell>
          <cell r="M235">
            <v>0.32</v>
          </cell>
          <cell r="N235">
            <v>0.32</v>
          </cell>
          <cell r="O235">
            <v>0.32</v>
          </cell>
          <cell r="P235">
            <v>0.32</v>
          </cell>
          <cell r="Q235">
            <v>0.32</v>
          </cell>
          <cell r="R235">
            <v>0.32</v>
          </cell>
          <cell r="S235">
            <v>0.33</v>
          </cell>
          <cell r="T235">
            <v>0.33</v>
          </cell>
          <cell r="U235">
            <v>0.33</v>
          </cell>
          <cell r="V235">
            <v>0.32</v>
          </cell>
          <cell r="W235">
            <v>0.33</v>
          </cell>
          <cell r="X235">
            <v>0.34</v>
          </cell>
          <cell r="Y235">
            <v>0.34</v>
          </cell>
          <cell r="Z235">
            <v>0.34</v>
          </cell>
          <cell r="AA235">
            <v>0.34</v>
          </cell>
          <cell r="AB235">
            <v>0.34</v>
          </cell>
          <cell r="AC235">
            <v>0.37</v>
          </cell>
          <cell r="AD235">
            <v>0.37</v>
          </cell>
          <cell r="AE235">
            <v>0.4</v>
          </cell>
        </row>
        <row r="236">
          <cell r="A236" t="str">
            <v>2 S 02 110 01</v>
          </cell>
          <cell r="B236" t="str">
            <v>Regul. subleito c/ fres. corte contr.autom. greide</v>
          </cell>
          <cell r="C236" t="str">
            <v>m2</v>
          </cell>
          <cell r="F236">
            <v>0.4</v>
          </cell>
          <cell r="G236">
            <v>0.41</v>
          </cell>
          <cell r="H236">
            <v>0.4</v>
          </cell>
          <cell r="I236">
            <v>0.45</v>
          </cell>
          <cell r="J236">
            <v>0.45</v>
          </cell>
          <cell r="K236">
            <v>0.42</v>
          </cell>
          <cell r="L236">
            <v>0.44</v>
          </cell>
          <cell r="M236">
            <v>0.48</v>
          </cell>
          <cell r="N236">
            <v>0.48</v>
          </cell>
          <cell r="O236">
            <v>0.5</v>
          </cell>
          <cell r="P236">
            <v>0.5</v>
          </cell>
          <cell r="Q236">
            <v>0.5</v>
          </cell>
          <cell r="R236">
            <v>0.5</v>
          </cell>
          <cell r="S236">
            <v>0.52</v>
          </cell>
          <cell r="T236">
            <v>0.51</v>
          </cell>
          <cell r="U236">
            <v>0.51</v>
          </cell>
          <cell r="V236">
            <v>0.5</v>
          </cell>
          <cell r="W236">
            <v>0.52</v>
          </cell>
          <cell r="X236">
            <v>0.52</v>
          </cell>
          <cell r="Y236">
            <v>0.52</v>
          </cell>
          <cell r="Z236">
            <v>0.53</v>
          </cell>
          <cell r="AA236">
            <v>0.52</v>
          </cell>
          <cell r="AB236">
            <v>0.53</v>
          </cell>
          <cell r="AC236">
            <v>0.56000000000000005</v>
          </cell>
          <cell r="AD236">
            <v>0.56000000000000005</v>
          </cell>
          <cell r="AE236">
            <v>0.65</v>
          </cell>
        </row>
        <row r="237">
          <cell r="A237" t="str">
            <v>2 S 02 200 00</v>
          </cell>
          <cell r="B237" t="str">
            <v>Sub-base solo estabilizado granul. s/ mistura</v>
          </cell>
          <cell r="C237" t="str">
            <v>m3</v>
          </cell>
          <cell r="F237">
            <v>5.41</v>
          </cell>
          <cell r="G237">
            <v>5.42</v>
          </cell>
          <cell r="H237">
            <v>5.32</v>
          </cell>
          <cell r="I237">
            <v>5.57</v>
          </cell>
          <cell r="J237">
            <v>5.57</v>
          </cell>
          <cell r="K237">
            <v>5.25</v>
          </cell>
          <cell r="L237">
            <v>5.38</v>
          </cell>
          <cell r="M237">
            <v>5.9</v>
          </cell>
          <cell r="N237">
            <v>5.9</v>
          </cell>
          <cell r="O237">
            <v>6.05</v>
          </cell>
          <cell r="P237">
            <v>6.05</v>
          </cell>
          <cell r="Q237">
            <v>6.06</v>
          </cell>
          <cell r="R237">
            <v>6.08</v>
          </cell>
          <cell r="S237">
            <v>6.22</v>
          </cell>
          <cell r="T237">
            <v>6.15</v>
          </cell>
          <cell r="U237">
            <v>6.15</v>
          </cell>
          <cell r="V237">
            <v>6.05</v>
          </cell>
          <cell r="W237">
            <v>6.18</v>
          </cell>
          <cell r="X237">
            <v>6.28</v>
          </cell>
          <cell r="Y237">
            <v>6.28</v>
          </cell>
          <cell r="Z237">
            <v>6.28</v>
          </cell>
          <cell r="AA237">
            <v>6.28</v>
          </cell>
          <cell r="AB237">
            <v>6.35</v>
          </cell>
          <cell r="AC237">
            <v>6.68</v>
          </cell>
          <cell r="AD237">
            <v>6.88</v>
          </cell>
          <cell r="AE237">
            <v>7.31</v>
          </cell>
        </row>
        <row r="238">
          <cell r="A238" t="str">
            <v>2 S 02 200 01</v>
          </cell>
          <cell r="B238" t="str">
            <v>Base solo estabilizado granul. s/ mistura</v>
          </cell>
          <cell r="C238" t="str">
            <v>m3</v>
          </cell>
          <cell r="F238">
            <v>5.41</v>
          </cell>
          <cell r="G238">
            <v>5.42</v>
          </cell>
          <cell r="H238">
            <v>5.32</v>
          </cell>
          <cell r="I238">
            <v>5.57</v>
          </cell>
          <cell r="J238">
            <v>5.57</v>
          </cell>
          <cell r="K238">
            <v>5.25</v>
          </cell>
          <cell r="L238">
            <v>5.38</v>
          </cell>
          <cell r="M238">
            <v>5.9</v>
          </cell>
          <cell r="N238">
            <v>5.9</v>
          </cell>
          <cell r="O238">
            <v>6.05</v>
          </cell>
          <cell r="P238">
            <v>6.05</v>
          </cell>
          <cell r="Q238">
            <v>6.06</v>
          </cell>
          <cell r="R238">
            <v>6.08</v>
          </cell>
          <cell r="S238">
            <v>6.22</v>
          </cell>
          <cell r="T238">
            <v>6.15</v>
          </cell>
          <cell r="U238">
            <v>6.15</v>
          </cell>
          <cell r="V238">
            <v>6.05</v>
          </cell>
          <cell r="W238">
            <v>6.18</v>
          </cell>
          <cell r="X238">
            <v>6.28</v>
          </cell>
          <cell r="Y238">
            <v>6.28</v>
          </cell>
          <cell r="Z238">
            <v>6.28</v>
          </cell>
          <cell r="AA238">
            <v>6.28</v>
          </cell>
          <cell r="AB238">
            <v>6.35</v>
          </cell>
          <cell r="AC238">
            <v>6.68</v>
          </cell>
          <cell r="AD238">
            <v>6.88</v>
          </cell>
          <cell r="AE238">
            <v>7.31</v>
          </cell>
        </row>
        <row r="239">
          <cell r="A239" t="str">
            <v>2 S 02 210 00</v>
          </cell>
          <cell r="B239" t="str">
            <v>Sub-base estab. granul. c/ mistura solo na pista</v>
          </cell>
          <cell r="C239" t="str">
            <v>m3</v>
          </cell>
          <cell r="F239">
            <v>5.76</v>
          </cell>
          <cell r="G239">
            <v>5.77</v>
          </cell>
          <cell r="H239">
            <v>5.66</v>
          </cell>
          <cell r="I239">
            <v>5.95</v>
          </cell>
          <cell r="J239">
            <v>5.95</v>
          </cell>
          <cell r="K239">
            <v>5.56</v>
          </cell>
          <cell r="L239">
            <v>5.7</v>
          </cell>
          <cell r="M239">
            <v>6.32</v>
          </cell>
          <cell r="N239">
            <v>6.32</v>
          </cell>
          <cell r="O239">
            <v>6.47</v>
          </cell>
          <cell r="P239">
            <v>6.47</v>
          </cell>
          <cell r="Q239">
            <v>6.48</v>
          </cell>
          <cell r="R239">
            <v>6.5</v>
          </cell>
          <cell r="S239">
            <v>6.66</v>
          </cell>
          <cell r="T239">
            <v>6.58</v>
          </cell>
          <cell r="U239">
            <v>6.58</v>
          </cell>
          <cell r="V239">
            <v>6.47</v>
          </cell>
          <cell r="W239">
            <v>6.62</v>
          </cell>
          <cell r="X239">
            <v>6.72</v>
          </cell>
          <cell r="Y239">
            <v>6.72</v>
          </cell>
          <cell r="Z239">
            <v>6.73</v>
          </cell>
          <cell r="AA239">
            <v>6.72</v>
          </cell>
          <cell r="AB239">
            <v>6.79</v>
          </cell>
          <cell r="AC239">
            <v>7.17</v>
          </cell>
          <cell r="AD239">
            <v>7.38</v>
          </cell>
          <cell r="AE239">
            <v>7.86</v>
          </cell>
        </row>
        <row r="240">
          <cell r="A240" t="str">
            <v>2 S 02 210 01</v>
          </cell>
          <cell r="B240" t="str">
            <v>Sub-base estab. granul. c/ mist. solo-areia pista</v>
          </cell>
          <cell r="C240" t="str">
            <v>m3</v>
          </cell>
          <cell r="F240">
            <v>6.53</v>
          </cell>
          <cell r="G240">
            <v>6.54</v>
          </cell>
          <cell r="H240">
            <v>6.41</v>
          </cell>
          <cell r="I240">
            <v>6.69</v>
          </cell>
          <cell r="J240">
            <v>6.69</v>
          </cell>
          <cell r="K240">
            <v>6.34</v>
          </cell>
          <cell r="L240">
            <v>6.52</v>
          </cell>
          <cell r="M240">
            <v>7.08</v>
          </cell>
          <cell r="N240">
            <v>7.11</v>
          </cell>
          <cell r="O240">
            <v>7.34</v>
          </cell>
          <cell r="P240">
            <v>7.34</v>
          </cell>
          <cell r="Q240">
            <v>7.35</v>
          </cell>
          <cell r="R240">
            <v>7.35</v>
          </cell>
          <cell r="S240">
            <v>7.51</v>
          </cell>
          <cell r="T240">
            <v>7.42</v>
          </cell>
          <cell r="U240">
            <v>7.42</v>
          </cell>
          <cell r="V240">
            <v>7.31</v>
          </cell>
          <cell r="W240">
            <v>7.46</v>
          </cell>
          <cell r="X240">
            <v>7.59</v>
          </cell>
          <cell r="Y240">
            <v>7.59</v>
          </cell>
          <cell r="Z240">
            <v>7.59</v>
          </cell>
          <cell r="AA240">
            <v>7.59</v>
          </cell>
          <cell r="AB240">
            <v>7.62</v>
          </cell>
          <cell r="AC240">
            <v>8.01</v>
          </cell>
          <cell r="AD240">
            <v>8.26</v>
          </cell>
          <cell r="AE240">
            <v>8.76</v>
          </cell>
        </row>
        <row r="241">
          <cell r="A241" t="str">
            <v>2 S 02 210 02</v>
          </cell>
          <cell r="B241" t="str">
            <v>Base estab.granul.c/ mist.solo - areia na pista</v>
          </cell>
          <cell r="C241" t="str">
            <v>m3</v>
          </cell>
          <cell r="F241">
            <v>6.53</v>
          </cell>
          <cell r="G241">
            <v>6.54</v>
          </cell>
          <cell r="H241">
            <v>6.41</v>
          </cell>
          <cell r="I241">
            <v>6.69</v>
          </cell>
          <cell r="J241">
            <v>6.69</v>
          </cell>
          <cell r="K241">
            <v>6.34</v>
          </cell>
          <cell r="L241">
            <v>6.52</v>
          </cell>
          <cell r="M241">
            <v>7.08</v>
          </cell>
          <cell r="N241">
            <v>7.11</v>
          </cell>
          <cell r="O241">
            <v>7.34</v>
          </cell>
          <cell r="P241">
            <v>7.34</v>
          </cell>
          <cell r="Q241">
            <v>7.35</v>
          </cell>
          <cell r="R241">
            <v>7.35</v>
          </cell>
          <cell r="S241">
            <v>7.51</v>
          </cell>
          <cell r="T241">
            <v>7.42</v>
          </cell>
          <cell r="U241">
            <v>7.42</v>
          </cell>
          <cell r="V241">
            <v>7.31</v>
          </cell>
          <cell r="W241">
            <v>7.46</v>
          </cell>
          <cell r="X241">
            <v>7.59</v>
          </cell>
          <cell r="Y241">
            <v>7.59</v>
          </cell>
          <cell r="Z241">
            <v>7.59</v>
          </cell>
          <cell r="AA241">
            <v>7.59</v>
          </cell>
          <cell r="AB241">
            <v>7.62</v>
          </cell>
          <cell r="AC241">
            <v>8.01</v>
          </cell>
          <cell r="AD241">
            <v>8.26</v>
          </cell>
          <cell r="AE241">
            <v>8.76</v>
          </cell>
        </row>
        <row r="242">
          <cell r="A242" t="str">
            <v>2 S 02 220 00</v>
          </cell>
          <cell r="B242" t="str">
            <v>Base estab.granul.c/ mistura solo - brita</v>
          </cell>
          <cell r="C242" t="str">
            <v>m3</v>
          </cell>
          <cell r="F242">
            <v>16.39</v>
          </cell>
          <cell r="G242">
            <v>16.96</v>
          </cell>
          <cell r="H242">
            <v>16.25</v>
          </cell>
          <cell r="I242">
            <v>16.66</v>
          </cell>
          <cell r="J242">
            <v>16.62</v>
          </cell>
          <cell r="K242">
            <v>16.27</v>
          </cell>
          <cell r="L242">
            <v>16.75</v>
          </cell>
          <cell r="M242">
            <v>17.97</v>
          </cell>
          <cell r="N242">
            <v>18.13</v>
          </cell>
          <cell r="O242">
            <v>18.72</v>
          </cell>
          <cell r="P242">
            <v>18.62</v>
          </cell>
          <cell r="Q242">
            <v>18.61</v>
          </cell>
          <cell r="R242">
            <v>18.940000000000001</v>
          </cell>
          <cell r="S242">
            <v>19.39</v>
          </cell>
          <cell r="T242">
            <v>19.45</v>
          </cell>
          <cell r="U242">
            <v>19.53</v>
          </cell>
          <cell r="V242">
            <v>19.190000000000001</v>
          </cell>
          <cell r="W242">
            <v>19.579999999999998</v>
          </cell>
          <cell r="X242">
            <v>19.920000000000002</v>
          </cell>
          <cell r="Y242">
            <v>19.68</v>
          </cell>
          <cell r="Z242">
            <v>19.62</v>
          </cell>
          <cell r="AA242">
            <v>19.64</v>
          </cell>
          <cell r="AB242">
            <v>19.79</v>
          </cell>
          <cell r="AC242">
            <v>20.83</v>
          </cell>
          <cell r="AD242">
            <v>21.38</v>
          </cell>
          <cell r="AE242">
            <v>22.89</v>
          </cell>
        </row>
        <row r="243">
          <cell r="A243" t="str">
            <v>2 S 02 230 00</v>
          </cell>
          <cell r="B243" t="str">
            <v>Base de brita graduada</v>
          </cell>
          <cell r="C243" t="str">
            <v>m3</v>
          </cell>
          <cell r="F243">
            <v>25.39</v>
          </cell>
          <cell r="G243">
            <v>26.32</v>
          </cell>
          <cell r="H243">
            <v>24.97</v>
          </cell>
          <cell r="I243">
            <v>25.74</v>
          </cell>
          <cell r="J243">
            <v>25.62</v>
          </cell>
          <cell r="K243">
            <v>26.63</v>
          </cell>
          <cell r="L243">
            <v>27.44</v>
          </cell>
          <cell r="M243">
            <v>27.86</v>
          </cell>
          <cell r="N243">
            <v>28.25</v>
          </cell>
          <cell r="O243">
            <v>29.38</v>
          </cell>
          <cell r="P243">
            <v>29.15</v>
          </cell>
          <cell r="Q243">
            <v>29.08</v>
          </cell>
          <cell r="R243">
            <v>29.73</v>
          </cell>
          <cell r="S243">
            <v>30.36</v>
          </cell>
          <cell r="T243">
            <v>30.7</v>
          </cell>
          <cell r="U243">
            <v>30.89</v>
          </cell>
          <cell r="V243">
            <v>30.38</v>
          </cell>
          <cell r="W243">
            <v>30.9</v>
          </cell>
          <cell r="X243">
            <v>31.43</v>
          </cell>
          <cell r="Y243">
            <v>30.88</v>
          </cell>
          <cell r="Z243">
            <v>30.7</v>
          </cell>
          <cell r="AA243">
            <v>30.72</v>
          </cell>
          <cell r="AB243">
            <v>30.88</v>
          </cell>
          <cell r="AC243">
            <v>32.36</v>
          </cell>
          <cell r="AD243">
            <v>33.22</v>
          </cell>
          <cell r="AE243">
            <v>35.520000000000003</v>
          </cell>
        </row>
        <row r="244">
          <cell r="A244" t="str">
            <v>2 S 02 230 01</v>
          </cell>
          <cell r="B244" t="str">
            <v>Base brita grad. c/ dist. agreg. contr. de greide</v>
          </cell>
          <cell r="C244" t="str">
            <v>m3</v>
          </cell>
          <cell r="F244">
            <v>25.88</v>
          </cell>
          <cell r="G244">
            <v>26.81</v>
          </cell>
          <cell r="H244">
            <v>25.45</v>
          </cell>
          <cell r="I244">
            <v>26.26</v>
          </cell>
          <cell r="J244">
            <v>26.14</v>
          </cell>
          <cell r="K244">
            <v>27.15</v>
          </cell>
          <cell r="L244">
            <v>27.96</v>
          </cell>
          <cell r="M244">
            <v>28.38</v>
          </cell>
          <cell r="N244">
            <v>28.77</v>
          </cell>
          <cell r="O244">
            <v>30.02</v>
          </cell>
          <cell r="P244">
            <v>29.79</v>
          </cell>
          <cell r="Q244">
            <v>29.68</v>
          </cell>
          <cell r="R244">
            <v>30.35</v>
          </cell>
          <cell r="S244">
            <v>31</v>
          </cell>
          <cell r="T244">
            <v>31.33</v>
          </cell>
          <cell r="U244">
            <v>31.53</v>
          </cell>
          <cell r="V244">
            <v>31.01</v>
          </cell>
          <cell r="W244">
            <v>31.53</v>
          </cell>
          <cell r="X244">
            <v>32.06</v>
          </cell>
          <cell r="Y244">
            <v>31.51</v>
          </cell>
          <cell r="Z244">
            <v>31.33</v>
          </cell>
          <cell r="AA244">
            <v>31.35</v>
          </cell>
          <cell r="AB244">
            <v>31.51</v>
          </cell>
          <cell r="AC244">
            <v>33</v>
          </cell>
          <cell r="AD244">
            <v>33.86</v>
          </cell>
          <cell r="AE244">
            <v>36.409999999999997</v>
          </cell>
        </row>
        <row r="245">
          <cell r="A245" t="str">
            <v>2 S 02 231 00</v>
          </cell>
          <cell r="B245" t="str">
            <v>Base de macadame hidráulico</v>
          </cell>
          <cell r="C245" t="str">
            <v>m3</v>
          </cell>
          <cell r="F245">
            <v>22.24</v>
          </cell>
          <cell r="G245">
            <v>23.13</v>
          </cell>
          <cell r="H245">
            <v>21.85</v>
          </cell>
          <cell r="I245">
            <v>22.52</v>
          </cell>
          <cell r="J245">
            <v>22.41</v>
          </cell>
          <cell r="K245">
            <v>23.34</v>
          </cell>
          <cell r="L245">
            <v>24.03</v>
          </cell>
          <cell r="M245">
            <v>24.41</v>
          </cell>
          <cell r="N245">
            <v>24.76</v>
          </cell>
          <cell r="O245">
            <v>25.83</v>
          </cell>
          <cell r="P245">
            <v>25.61</v>
          </cell>
          <cell r="Q245">
            <v>25.55</v>
          </cell>
          <cell r="R245">
            <v>26.17</v>
          </cell>
          <cell r="S245">
            <v>26.71</v>
          </cell>
          <cell r="T245">
            <v>27.03</v>
          </cell>
          <cell r="U245">
            <v>27.21</v>
          </cell>
          <cell r="V245">
            <v>26.75</v>
          </cell>
          <cell r="W245">
            <v>27.2</v>
          </cell>
          <cell r="X245">
            <v>27.66</v>
          </cell>
          <cell r="Y245">
            <v>27.14</v>
          </cell>
          <cell r="Z245">
            <v>26.95</v>
          </cell>
          <cell r="AA245">
            <v>26.97</v>
          </cell>
          <cell r="AB245">
            <v>27.08</v>
          </cell>
          <cell r="AC245">
            <v>28.36</v>
          </cell>
          <cell r="AD245">
            <v>29.1</v>
          </cell>
          <cell r="AE245">
            <v>31.1</v>
          </cell>
        </row>
        <row r="246">
          <cell r="A246" t="str">
            <v>2 S 02 241 01</v>
          </cell>
          <cell r="B246" t="str">
            <v>Base de solo cimento c/ mistura em usina</v>
          </cell>
          <cell r="C246" t="str">
            <v>m3</v>
          </cell>
          <cell r="F246">
            <v>47.89</v>
          </cell>
          <cell r="G246">
            <v>48.22</v>
          </cell>
          <cell r="H246">
            <v>58.01</v>
          </cell>
          <cell r="I246">
            <v>63.51</v>
          </cell>
          <cell r="J246">
            <v>63.51</v>
          </cell>
          <cell r="K246">
            <v>61.61</v>
          </cell>
          <cell r="L246">
            <v>61.9</v>
          </cell>
          <cell r="M246">
            <v>63.27</v>
          </cell>
          <cell r="N246">
            <v>63.34</v>
          </cell>
          <cell r="O246">
            <v>65.760000000000005</v>
          </cell>
          <cell r="P246">
            <v>65.760000000000005</v>
          </cell>
          <cell r="Q246">
            <v>67.17</v>
          </cell>
          <cell r="R246">
            <v>67.36</v>
          </cell>
          <cell r="S246">
            <v>67.67</v>
          </cell>
          <cell r="T246">
            <v>67.55</v>
          </cell>
          <cell r="U246">
            <v>67.55</v>
          </cell>
          <cell r="V246">
            <v>67.34</v>
          </cell>
          <cell r="W246">
            <v>67.62</v>
          </cell>
          <cell r="X246">
            <v>67.81</v>
          </cell>
          <cell r="Y246">
            <v>67.790000000000006</v>
          </cell>
          <cell r="Z246">
            <v>67.81</v>
          </cell>
          <cell r="AA246">
            <v>67.819999999999993</v>
          </cell>
          <cell r="AB246">
            <v>69.900000000000006</v>
          </cell>
          <cell r="AC246">
            <v>82.76</v>
          </cell>
          <cell r="AD246">
            <v>83.33</v>
          </cell>
          <cell r="AE246">
            <v>98.97</v>
          </cell>
        </row>
        <row r="247">
          <cell r="A247" t="str">
            <v>2 S 02 243 01</v>
          </cell>
          <cell r="B247" t="str">
            <v>Sub-base de solo melhor. c/ cimento mist. em usina</v>
          </cell>
          <cell r="C247" t="str">
            <v>m3</v>
          </cell>
          <cell r="F247">
            <v>28.69</v>
          </cell>
          <cell r="G247">
            <v>29.02</v>
          </cell>
          <cell r="H247">
            <v>33.79</v>
          </cell>
          <cell r="I247">
            <v>36.619999999999997</v>
          </cell>
          <cell r="J247">
            <v>36.619999999999997</v>
          </cell>
          <cell r="K247">
            <v>35.21</v>
          </cell>
          <cell r="L247">
            <v>35.479999999999997</v>
          </cell>
          <cell r="M247">
            <v>36.799999999999997</v>
          </cell>
          <cell r="N247">
            <v>36.869999999999997</v>
          </cell>
          <cell r="O247">
            <v>38.28</v>
          </cell>
          <cell r="P247">
            <v>38.28</v>
          </cell>
          <cell r="Q247">
            <v>38.99</v>
          </cell>
          <cell r="R247">
            <v>39.17</v>
          </cell>
          <cell r="S247">
            <v>39.47</v>
          </cell>
          <cell r="T247">
            <v>39.36</v>
          </cell>
          <cell r="U247">
            <v>39.36</v>
          </cell>
          <cell r="V247">
            <v>39.159999999999997</v>
          </cell>
          <cell r="W247">
            <v>39.43</v>
          </cell>
          <cell r="X247">
            <v>39.61</v>
          </cell>
          <cell r="Y247">
            <v>39.590000000000003</v>
          </cell>
          <cell r="Z247">
            <v>39.61</v>
          </cell>
          <cell r="AA247">
            <v>39.619999999999997</v>
          </cell>
          <cell r="AB247">
            <v>40.75</v>
          </cell>
          <cell r="AC247">
            <v>47.5</v>
          </cell>
          <cell r="AD247">
            <v>48.01</v>
          </cell>
          <cell r="AE247">
            <v>56.34</v>
          </cell>
        </row>
        <row r="248">
          <cell r="A248" t="str">
            <v>2 S 02 300 00</v>
          </cell>
          <cell r="B248" t="str">
            <v>Imprimação</v>
          </cell>
          <cell r="C248" t="str">
            <v>m2</v>
          </cell>
          <cell r="F248">
            <v>0.08</v>
          </cell>
          <cell r="G248">
            <v>0.09</v>
          </cell>
          <cell r="H248">
            <v>0.08</v>
          </cell>
          <cell r="I248">
            <v>0.08</v>
          </cell>
          <cell r="J248">
            <v>0.08</v>
          </cell>
          <cell r="K248">
            <v>0.09</v>
          </cell>
          <cell r="L248">
            <v>0.09</v>
          </cell>
          <cell r="M248">
            <v>0.09</v>
          </cell>
          <cell r="N248">
            <v>0.09</v>
          </cell>
          <cell r="O248">
            <v>0.09</v>
          </cell>
          <cell r="P248">
            <v>0.09</v>
          </cell>
          <cell r="Q248">
            <v>0.09</v>
          </cell>
          <cell r="R248">
            <v>0.09</v>
          </cell>
          <cell r="S248">
            <v>0.1</v>
          </cell>
          <cell r="T248">
            <v>0.1</v>
          </cell>
          <cell r="U248">
            <v>0.1</v>
          </cell>
          <cell r="V248">
            <v>0.09</v>
          </cell>
          <cell r="W248">
            <v>0.1</v>
          </cell>
          <cell r="X248">
            <v>0.1</v>
          </cell>
          <cell r="Y248">
            <v>0.1</v>
          </cell>
          <cell r="Z248">
            <v>0.1</v>
          </cell>
          <cell r="AA248">
            <v>0.1</v>
          </cell>
          <cell r="AB248">
            <v>0.1</v>
          </cell>
          <cell r="AC248">
            <v>0.11</v>
          </cell>
          <cell r="AD248">
            <v>0.11</v>
          </cell>
          <cell r="AE248">
            <v>0.12</v>
          </cell>
        </row>
        <row r="249">
          <cell r="A249" t="str">
            <v>2 S 02 400 00</v>
          </cell>
          <cell r="B249" t="str">
            <v>Pintura de ligação</v>
          </cell>
          <cell r="C249" t="str">
            <v>m2</v>
          </cell>
          <cell r="F249">
            <v>0.06</v>
          </cell>
          <cell r="G249">
            <v>0.06</v>
          </cell>
          <cell r="H249">
            <v>0.06</v>
          </cell>
          <cell r="I249">
            <v>0.06</v>
          </cell>
          <cell r="J249">
            <v>0.06</v>
          </cell>
          <cell r="K249">
            <v>0.06</v>
          </cell>
          <cell r="L249">
            <v>0.06</v>
          </cell>
          <cell r="M249">
            <v>0.06</v>
          </cell>
          <cell r="N249">
            <v>0.06</v>
          </cell>
          <cell r="O249">
            <v>0.06</v>
          </cell>
          <cell r="P249">
            <v>0.06</v>
          </cell>
          <cell r="Q249">
            <v>0.06</v>
          </cell>
          <cell r="R249">
            <v>7.0000000000000007E-2</v>
          </cell>
          <cell r="S249">
            <v>7.0000000000000007E-2</v>
          </cell>
          <cell r="T249">
            <v>7.0000000000000007E-2</v>
          </cell>
          <cell r="U249">
            <v>7.0000000000000007E-2</v>
          </cell>
          <cell r="V249">
            <v>0.06</v>
          </cell>
          <cell r="W249">
            <v>7.0000000000000007E-2</v>
          </cell>
          <cell r="X249">
            <v>7.0000000000000007E-2</v>
          </cell>
          <cell r="Y249">
            <v>7.0000000000000007E-2</v>
          </cell>
          <cell r="Z249">
            <v>7.0000000000000007E-2</v>
          </cell>
          <cell r="AA249">
            <v>7.0000000000000007E-2</v>
          </cell>
          <cell r="AB249">
            <v>7.0000000000000007E-2</v>
          </cell>
          <cell r="AC249">
            <v>7.0000000000000007E-2</v>
          </cell>
          <cell r="AD249">
            <v>7.0000000000000007E-2</v>
          </cell>
          <cell r="AE249">
            <v>0.08</v>
          </cell>
        </row>
        <row r="250">
          <cell r="A250" t="str">
            <v>2 S 02 500 00</v>
          </cell>
          <cell r="B250" t="str">
            <v>Tratamento superficial simples c/ cap</v>
          </cell>
          <cell r="C250" t="str">
            <v>m2</v>
          </cell>
          <cell r="F250">
            <v>0.31</v>
          </cell>
          <cell r="G250">
            <v>0.31</v>
          </cell>
          <cell r="H250">
            <v>0.28999999999999998</v>
          </cell>
          <cell r="I250">
            <v>0.28999999999999998</v>
          </cell>
          <cell r="J250">
            <v>0.31</v>
          </cell>
          <cell r="K250">
            <v>0.32</v>
          </cell>
          <cell r="L250">
            <v>0.34</v>
          </cell>
          <cell r="M250">
            <v>0.34</v>
          </cell>
          <cell r="N250">
            <v>0.34</v>
          </cell>
          <cell r="O250">
            <v>0.34</v>
          </cell>
          <cell r="P250">
            <v>0.34</v>
          </cell>
          <cell r="Q250">
            <v>0.34</v>
          </cell>
          <cell r="R250">
            <v>0.34</v>
          </cell>
          <cell r="S250">
            <v>0.35</v>
          </cell>
          <cell r="T250">
            <v>0.35</v>
          </cell>
          <cell r="U250">
            <v>0.35</v>
          </cell>
          <cell r="V250">
            <v>0.35</v>
          </cell>
          <cell r="W250">
            <v>0.36</v>
          </cell>
          <cell r="X250">
            <v>0.37</v>
          </cell>
          <cell r="Y250">
            <v>0.37</v>
          </cell>
          <cell r="Z250">
            <v>0.37</v>
          </cell>
          <cell r="AA250">
            <v>0.37</v>
          </cell>
          <cell r="AB250">
            <v>0.37</v>
          </cell>
          <cell r="AC250">
            <v>0.39</v>
          </cell>
          <cell r="AD250">
            <v>0.39</v>
          </cell>
          <cell r="AE250">
            <v>0.42</v>
          </cell>
        </row>
        <row r="251">
          <cell r="A251" t="str">
            <v>2 S 02 500 01</v>
          </cell>
          <cell r="B251" t="str">
            <v>Tratamento superficial simples c/ emulsão</v>
          </cell>
          <cell r="C251" t="str">
            <v>m2</v>
          </cell>
          <cell r="F251">
            <v>0.28000000000000003</v>
          </cell>
          <cell r="G251">
            <v>0.28999999999999998</v>
          </cell>
          <cell r="H251">
            <v>0.27</v>
          </cell>
          <cell r="I251">
            <v>0.27</v>
          </cell>
          <cell r="J251">
            <v>0.28000000000000003</v>
          </cell>
          <cell r="K251">
            <v>0.3</v>
          </cell>
          <cell r="L251">
            <v>0.32</v>
          </cell>
          <cell r="M251">
            <v>0.31</v>
          </cell>
          <cell r="N251">
            <v>0.32</v>
          </cell>
          <cell r="O251">
            <v>0.32</v>
          </cell>
          <cell r="P251">
            <v>0.32</v>
          </cell>
          <cell r="Q251">
            <v>0.32</v>
          </cell>
          <cell r="R251">
            <v>0.32</v>
          </cell>
          <cell r="S251">
            <v>0.33</v>
          </cell>
          <cell r="T251">
            <v>0.33</v>
          </cell>
          <cell r="U251">
            <v>0.33</v>
          </cell>
          <cell r="V251">
            <v>0.32</v>
          </cell>
          <cell r="W251">
            <v>0.33</v>
          </cell>
          <cell r="X251">
            <v>0.34</v>
          </cell>
          <cell r="Y251">
            <v>0.34</v>
          </cell>
          <cell r="Z251">
            <v>0.34</v>
          </cell>
          <cell r="AA251">
            <v>0.34</v>
          </cell>
          <cell r="AB251">
            <v>0.34</v>
          </cell>
          <cell r="AC251">
            <v>0.36</v>
          </cell>
          <cell r="AD251">
            <v>0.36</v>
          </cell>
          <cell r="AE251">
            <v>0.39</v>
          </cell>
        </row>
        <row r="252">
          <cell r="A252" t="str">
            <v>2 S 02 500 02</v>
          </cell>
          <cell r="B252" t="str">
            <v>Tratamento superficial simples c/ banho diluído</v>
          </cell>
          <cell r="C252" t="str">
            <v>m2</v>
          </cell>
          <cell r="F252">
            <v>0.33</v>
          </cell>
          <cell r="G252">
            <v>0.33</v>
          </cell>
          <cell r="H252">
            <v>0.31</v>
          </cell>
          <cell r="I252">
            <v>0.31</v>
          </cell>
          <cell r="J252">
            <v>0.33</v>
          </cell>
          <cell r="K252">
            <v>0.35</v>
          </cell>
          <cell r="L252">
            <v>0.37</v>
          </cell>
          <cell r="M252">
            <v>0.36</v>
          </cell>
          <cell r="N252">
            <v>0.37</v>
          </cell>
          <cell r="O252">
            <v>0.37</v>
          </cell>
          <cell r="P252">
            <v>0.37</v>
          </cell>
          <cell r="Q252">
            <v>0.37</v>
          </cell>
          <cell r="R252">
            <v>0.37</v>
          </cell>
          <cell r="S252">
            <v>0.38</v>
          </cell>
          <cell r="T252">
            <v>0.38</v>
          </cell>
          <cell r="U252">
            <v>0.38</v>
          </cell>
          <cell r="V252">
            <v>0.37</v>
          </cell>
          <cell r="W252">
            <v>0.38</v>
          </cell>
          <cell r="X252">
            <v>0.4</v>
          </cell>
          <cell r="Y252">
            <v>0.39</v>
          </cell>
          <cell r="Z252">
            <v>0.39</v>
          </cell>
          <cell r="AA252">
            <v>0.39</v>
          </cell>
          <cell r="AB252">
            <v>0.4</v>
          </cell>
          <cell r="AC252">
            <v>0.42</v>
          </cell>
          <cell r="AD252">
            <v>0.42</v>
          </cell>
          <cell r="AE252">
            <v>0.45</v>
          </cell>
        </row>
        <row r="253">
          <cell r="A253" t="str">
            <v>2 S 02 501 00</v>
          </cell>
          <cell r="B253" t="str">
            <v>Tratamento superficial duplo c/ cap</v>
          </cell>
          <cell r="C253" t="str">
            <v>m2</v>
          </cell>
          <cell r="F253">
            <v>0.9</v>
          </cell>
          <cell r="G253">
            <v>0.9</v>
          </cell>
          <cell r="H253">
            <v>0.85</v>
          </cell>
          <cell r="I253">
            <v>0.86</v>
          </cell>
          <cell r="J253">
            <v>0.89</v>
          </cell>
          <cell r="K253">
            <v>0.95</v>
          </cell>
          <cell r="L253">
            <v>1</v>
          </cell>
          <cell r="M253">
            <v>0.99</v>
          </cell>
          <cell r="N253">
            <v>0.99</v>
          </cell>
          <cell r="O253">
            <v>1</v>
          </cell>
          <cell r="P253">
            <v>1</v>
          </cell>
          <cell r="Q253">
            <v>1</v>
          </cell>
          <cell r="R253">
            <v>1.01</v>
          </cell>
          <cell r="S253">
            <v>1.03</v>
          </cell>
          <cell r="T253">
            <v>1.04</v>
          </cell>
          <cell r="U253">
            <v>1.04</v>
          </cell>
          <cell r="V253">
            <v>1.02</v>
          </cell>
          <cell r="W253">
            <v>1.04</v>
          </cell>
          <cell r="X253">
            <v>1.08</v>
          </cell>
          <cell r="Y253">
            <v>1.07</v>
          </cell>
          <cell r="Z253">
            <v>1.07</v>
          </cell>
          <cell r="AA253">
            <v>1.07</v>
          </cell>
          <cell r="AB253">
            <v>1.08</v>
          </cell>
          <cell r="AC253">
            <v>1.1299999999999999</v>
          </cell>
          <cell r="AD253">
            <v>1.1399999999999999</v>
          </cell>
          <cell r="AE253">
            <v>1.22</v>
          </cell>
        </row>
        <row r="254">
          <cell r="A254" t="str">
            <v>2 S 02 501 01</v>
          </cell>
          <cell r="B254" t="str">
            <v>Tratamento superficial duplo c/ emulsão</v>
          </cell>
          <cell r="C254" t="str">
            <v>m2</v>
          </cell>
          <cell r="F254">
            <v>0.89</v>
          </cell>
          <cell r="G254">
            <v>0.9</v>
          </cell>
          <cell r="H254">
            <v>0.84</v>
          </cell>
          <cell r="I254">
            <v>0.86</v>
          </cell>
          <cell r="J254">
            <v>0.88</v>
          </cell>
          <cell r="K254">
            <v>0.94</v>
          </cell>
          <cell r="L254">
            <v>0.99</v>
          </cell>
          <cell r="M254">
            <v>0.98</v>
          </cell>
          <cell r="N254">
            <v>0.99</v>
          </cell>
          <cell r="O254">
            <v>0.99</v>
          </cell>
          <cell r="P254">
            <v>0.99</v>
          </cell>
          <cell r="Q254">
            <v>0.99</v>
          </cell>
          <cell r="R254">
            <v>1</v>
          </cell>
          <cell r="S254">
            <v>1.02</v>
          </cell>
          <cell r="T254">
            <v>1.03</v>
          </cell>
          <cell r="U254">
            <v>1.03</v>
          </cell>
          <cell r="V254">
            <v>1.01</v>
          </cell>
          <cell r="W254">
            <v>1.03</v>
          </cell>
          <cell r="X254">
            <v>1.07</v>
          </cell>
          <cell r="Y254">
            <v>1.06</v>
          </cell>
          <cell r="Z254">
            <v>1.06</v>
          </cell>
          <cell r="AA254">
            <v>1.06</v>
          </cell>
          <cell r="AB254">
            <v>1.07</v>
          </cell>
          <cell r="AC254">
            <v>1.1200000000000001</v>
          </cell>
          <cell r="AD254">
            <v>1.1399999999999999</v>
          </cell>
          <cell r="AE254">
            <v>1.21</v>
          </cell>
        </row>
        <row r="255">
          <cell r="A255" t="str">
            <v>2 S 02 501 02</v>
          </cell>
          <cell r="B255" t="str">
            <v>Tratamento superficial duplo c/ banho diluído</v>
          </cell>
          <cell r="C255" t="str">
            <v>m2</v>
          </cell>
          <cell r="F255">
            <v>0.99</v>
          </cell>
          <cell r="G255">
            <v>1</v>
          </cell>
          <cell r="H255">
            <v>0.93</v>
          </cell>
          <cell r="I255">
            <v>0.95</v>
          </cell>
          <cell r="J255">
            <v>0.98</v>
          </cell>
          <cell r="K255">
            <v>1.04</v>
          </cell>
          <cell r="L255">
            <v>1.1000000000000001</v>
          </cell>
          <cell r="M255">
            <v>1.0900000000000001</v>
          </cell>
          <cell r="N255">
            <v>1.1000000000000001</v>
          </cell>
          <cell r="O255">
            <v>1.1000000000000001</v>
          </cell>
          <cell r="P255">
            <v>1.1000000000000001</v>
          </cell>
          <cell r="Q255">
            <v>1.1000000000000001</v>
          </cell>
          <cell r="R255">
            <v>1.1100000000000001</v>
          </cell>
          <cell r="S255">
            <v>1.1399999999999999</v>
          </cell>
          <cell r="T255">
            <v>1.1399999999999999</v>
          </cell>
          <cell r="U255">
            <v>1.1399999999999999</v>
          </cell>
          <cell r="V255">
            <v>1.1200000000000001</v>
          </cell>
          <cell r="W255">
            <v>1.1499999999999999</v>
          </cell>
          <cell r="X255">
            <v>1.19</v>
          </cell>
          <cell r="Y255">
            <v>1.18</v>
          </cell>
          <cell r="Z255">
            <v>1.18</v>
          </cell>
          <cell r="AA255">
            <v>1.18</v>
          </cell>
          <cell r="AB255">
            <v>1.19</v>
          </cell>
          <cell r="AC255">
            <v>1.25</v>
          </cell>
          <cell r="AD255">
            <v>1.26</v>
          </cell>
          <cell r="AE255">
            <v>1.35</v>
          </cell>
        </row>
        <row r="256">
          <cell r="A256" t="str">
            <v>2 S 02 502 00</v>
          </cell>
          <cell r="B256" t="str">
            <v>Tratamento superficial triplo c/ cap</v>
          </cell>
          <cell r="C256" t="str">
            <v>m2</v>
          </cell>
          <cell r="F256">
            <v>1.28</v>
          </cell>
          <cell r="G256">
            <v>1.28</v>
          </cell>
          <cell r="H256">
            <v>1.21</v>
          </cell>
          <cell r="I256">
            <v>1.23</v>
          </cell>
          <cell r="J256">
            <v>1.27</v>
          </cell>
          <cell r="K256">
            <v>1.35</v>
          </cell>
          <cell r="L256">
            <v>1.42</v>
          </cell>
          <cell r="M256">
            <v>1.41</v>
          </cell>
          <cell r="N256">
            <v>1.42</v>
          </cell>
          <cell r="O256">
            <v>1.42</v>
          </cell>
          <cell r="P256">
            <v>1.42</v>
          </cell>
          <cell r="Q256">
            <v>1.42</v>
          </cell>
          <cell r="R256">
            <v>1.43</v>
          </cell>
          <cell r="S256">
            <v>1.47</v>
          </cell>
          <cell r="T256">
            <v>1.47</v>
          </cell>
          <cell r="U256">
            <v>1.47</v>
          </cell>
          <cell r="V256">
            <v>1.44</v>
          </cell>
          <cell r="W256">
            <v>1.48</v>
          </cell>
          <cell r="X256">
            <v>1.53</v>
          </cell>
          <cell r="Y256">
            <v>1.52</v>
          </cell>
          <cell r="Z256">
            <v>1.53</v>
          </cell>
          <cell r="AA256">
            <v>1.52</v>
          </cell>
          <cell r="AB256">
            <v>1.53</v>
          </cell>
          <cell r="AC256">
            <v>1.62</v>
          </cell>
          <cell r="AD256">
            <v>1.63</v>
          </cell>
          <cell r="AE256">
            <v>1.75</v>
          </cell>
        </row>
        <row r="257">
          <cell r="A257" t="str">
            <v>2 S 02 502 01</v>
          </cell>
          <cell r="B257" t="str">
            <v>Tratamento superficial triplo c/ emulsão</v>
          </cell>
          <cell r="C257" t="str">
            <v>m2</v>
          </cell>
          <cell r="F257">
            <v>1.29</v>
          </cell>
          <cell r="G257">
            <v>1.3</v>
          </cell>
          <cell r="H257">
            <v>1.22</v>
          </cell>
          <cell r="I257">
            <v>1.25</v>
          </cell>
          <cell r="J257">
            <v>1.29</v>
          </cell>
          <cell r="K257">
            <v>1.37</v>
          </cell>
          <cell r="L257">
            <v>1.44</v>
          </cell>
          <cell r="M257">
            <v>1.42</v>
          </cell>
          <cell r="N257">
            <v>1.43</v>
          </cell>
          <cell r="O257">
            <v>1.44</v>
          </cell>
          <cell r="P257">
            <v>1.44</v>
          </cell>
          <cell r="Q257">
            <v>1.44</v>
          </cell>
          <cell r="R257">
            <v>1.45</v>
          </cell>
          <cell r="S257">
            <v>1.49</v>
          </cell>
          <cell r="T257">
            <v>1.49</v>
          </cell>
          <cell r="U257">
            <v>1.49</v>
          </cell>
          <cell r="V257">
            <v>1.46</v>
          </cell>
          <cell r="W257">
            <v>1.5</v>
          </cell>
          <cell r="X257">
            <v>1.55</v>
          </cell>
          <cell r="Y257">
            <v>1.54</v>
          </cell>
          <cell r="Z257">
            <v>1.55</v>
          </cell>
          <cell r="AA257">
            <v>1.54</v>
          </cell>
          <cell r="AB257">
            <v>1.56</v>
          </cell>
          <cell r="AC257">
            <v>1.64</v>
          </cell>
          <cell r="AD257">
            <v>1.66</v>
          </cell>
          <cell r="AE257">
            <v>1.78</v>
          </cell>
        </row>
        <row r="258">
          <cell r="A258" t="str">
            <v>2 S 02 502 02</v>
          </cell>
          <cell r="B258" t="str">
            <v>Tratamento superficial triplo c/ banho diluído</v>
          </cell>
          <cell r="C258" t="str">
            <v>m2</v>
          </cell>
          <cell r="F258">
            <v>1.41</v>
          </cell>
          <cell r="G258">
            <v>1.42</v>
          </cell>
          <cell r="H258">
            <v>1.33</v>
          </cell>
          <cell r="I258">
            <v>1.36</v>
          </cell>
          <cell r="J258">
            <v>1.4</v>
          </cell>
          <cell r="K258">
            <v>1.49</v>
          </cell>
          <cell r="L258">
            <v>1.57</v>
          </cell>
          <cell r="M258">
            <v>1.56</v>
          </cell>
          <cell r="N258">
            <v>1.57</v>
          </cell>
          <cell r="O258">
            <v>1.57</v>
          </cell>
          <cell r="P258">
            <v>1.57</v>
          </cell>
          <cell r="Q258">
            <v>1.57</v>
          </cell>
          <cell r="R258">
            <v>1.58</v>
          </cell>
          <cell r="S258">
            <v>1.62</v>
          </cell>
          <cell r="T258">
            <v>1.62</v>
          </cell>
          <cell r="U258">
            <v>1.63</v>
          </cell>
          <cell r="V258">
            <v>1.59</v>
          </cell>
          <cell r="W258">
            <v>1.64</v>
          </cell>
          <cell r="X258">
            <v>1.69</v>
          </cell>
          <cell r="Y258">
            <v>1.69</v>
          </cell>
          <cell r="Z258">
            <v>1.69</v>
          </cell>
          <cell r="AA258">
            <v>1.69</v>
          </cell>
          <cell r="AB258">
            <v>1.7</v>
          </cell>
          <cell r="AC258">
            <v>1.79</v>
          </cell>
          <cell r="AD258">
            <v>1.81</v>
          </cell>
          <cell r="AE258">
            <v>1.93</v>
          </cell>
        </row>
        <row r="259">
          <cell r="A259" t="str">
            <v>2 S 02 530 00</v>
          </cell>
          <cell r="B259" t="str">
            <v>Pré-misturado a frio</v>
          </cell>
          <cell r="C259" t="str">
            <v>m3</v>
          </cell>
          <cell r="F259">
            <v>34.840000000000003</v>
          </cell>
          <cell r="G259">
            <v>36.32</v>
          </cell>
          <cell r="H259">
            <v>34.9</v>
          </cell>
          <cell r="I259">
            <v>35.83</v>
          </cell>
          <cell r="J259">
            <v>35.74</v>
          </cell>
          <cell r="K259">
            <v>34.26</v>
          </cell>
          <cell r="L259">
            <v>35.86</v>
          </cell>
          <cell r="M259">
            <v>39.08</v>
          </cell>
          <cell r="N259">
            <v>39.36</v>
          </cell>
          <cell r="O259">
            <v>40.090000000000003</v>
          </cell>
          <cell r="P259">
            <v>39.909999999999997</v>
          </cell>
          <cell r="Q259">
            <v>39.86</v>
          </cell>
          <cell r="R259">
            <v>40.619999999999997</v>
          </cell>
          <cell r="S259">
            <v>41.59</v>
          </cell>
          <cell r="T259">
            <v>41.76</v>
          </cell>
          <cell r="U259">
            <v>41.91</v>
          </cell>
          <cell r="V259">
            <v>41.27</v>
          </cell>
          <cell r="W259">
            <v>42.13</v>
          </cell>
          <cell r="X259">
            <v>43.3</v>
          </cell>
          <cell r="Y259">
            <v>42.83</v>
          </cell>
          <cell r="Z259">
            <v>42.87</v>
          </cell>
          <cell r="AA259">
            <v>42.9</v>
          </cell>
          <cell r="AB259">
            <v>43.16</v>
          </cell>
          <cell r="AC259">
            <v>45.42</v>
          </cell>
          <cell r="AD259">
            <v>46.24</v>
          </cell>
          <cell r="AE259">
            <v>49.46</v>
          </cell>
        </row>
        <row r="260">
          <cell r="A260" t="str">
            <v>2 S 02 531 00</v>
          </cell>
          <cell r="B260" t="str">
            <v>Macadame betuminoso por penetração</v>
          </cell>
          <cell r="C260" t="str">
            <v>m3</v>
          </cell>
          <cell r="F260">
            <v>30.91</v>
          </cell>
          <cell r="G260">
            <v>32.11</v>
          </cell>
          <cell r="H260">
            <v>29.95</v>
          </cell>
          <cell r="I260">
            <v>30.61</v>
          </cell>
          <cell r="J260">
            <v>31.2</v>
          </cell>
          <cell r="K260">
            <v>32.619999999999997</v>
          </cell>
          <cell r="L260">
            <v>34.21</v>
          </cell>
          <cell r="M260">
            <v>34.380000000000003</v>
          </cell>
          <cell r="N260">
            <v>34.69</v>
          </cell>
          <cell r="O260">
            <v>35.479999999999997</v>
          </cell>
          <cell r="P260">
            <v>35.270000000000003</v>
          </cell>
          <cell r="Q260">
            <v>35.21</v>
          </cell>
          <cell r="R260">
            <v>35.909999999999997</v>
          </cell>
          <cell r="S260">
            <v>36.61</v>
          </cell>
          <cell r="T260">
            <v>36.92</v>
          </cell>
          <cell r="U260">
            <v>37.08</v>
          </cell>
          <cell r="V260">
            <v>36.36</v>
          </cell>
          <cell r="W260">
            <v>37.07</v>
          </cell>
          <cell r="X260">
            <v>38.130000000000003</v>
          </cell>
          <cell r="Y260">
            <v>37.630000000000003</v>
          </cell>
          <cell r="Z260">
            <v>37.54</v>
          </cell>
          <cell r="AA260">
            <v>37.56</v>
          </cell>
          <cell r="AB260">
            <v>37.72</v>
          </cell>
          <cell r="AC260">
            <v>39.4</v>
          </cell>
          <cell r="AD260">
            <v>40.06</v>
          </cell>
          <cell r="AE260">
            <v>42.58</v>
          </cell>
        </row>
        <row r="261">
          <cell r="A261" t="str">
            <v>2 S 02 532 00</v>
          </cell>
          <cell r="B261" t="str">
            <v>Areia-asfalto a quente</v>
          </cell>
          <cell r="C261" t="str">
            <v>t</v>
          </cell>
          <cell r="F261">
            <v>20.91</v>
          </cell>
          <cell r="G261">
            <v>20.73</v>
          </cell>
          <cell r="H261">
            <v>20.41</v>
          </cell>
          <cell r="I261">
            <v>20.54</v>
          </cell>
          <cell r="J261">
            <v>20.67</v>
          </cell>
          <cell r="K261">
            <v>20.079999999999998</v>
          </cell>
          <cell r="L261">
            <v>20.54</v>
          </cell>
          <cell r="M261">
            <v>21.35</v>
          </cell>
          <cell r="N261">
            <v>23.83</v>
          </cell>
          <cell r="O261">
            <v>23.59</v>
          </cell>
          <cell r="P261">
            <v>23.59</v>
          </cell>
          <cell r="Q261">
            <v>23.58</v>
          </cell>
          <cell r="R261">
            <v>24.09</v>
          </cell>
          <cell r="S261">
            <v>24.47</v>
          </cell>
          <cell r="T261">
            <v>24.29</v>
          </cell>
          <cell r="U261">
            <v>24.29</v>
          </cell>
          <cell r="V261">
            <v>24.22</v>
          </cell>
          <cell r="W261">
            <v>22.66</v>
          </cell>
          <cell r="X261">
            <v>22.87</v>
          </cell>
          <cell r="Y261">
            <v>22.83</v>
          </cell>
          <cell r="Z261">
            <v>22.97</v>
          </cell>
          <cell r="AA261">
            <v>22.98</v>
          </cell>
          <cell r="AB261">
            <v>23.03</v>
          </cell>
          <cell r="AC261">
            <v>29.81</v>
          </cell>
          <cell r="AD261">
            <v>30.01</v>
          </cell>
          <cell r="AE261">
            <v>33.18</v>
          </cell>
        </row>
        <row r="262">
          <cell r="A262" t="str">
            <v>2 S 02 540 01</v>
          </cell>
          <cell r="B262" t="str">
            <v>Conc. betuminoso usinado a quente - capa rolamento</v>
          </cell>
          <cell r="C262" t="str">
            <v>t</v>
          </cell>
          <cell r="F262">
            <v>19.329999999999998</v>
          </cell>
          <cell r="G262">
            <v>19.510000000000002</v>
          </cell>
          <cell r="H262">
            <v>18.899999999999999</v>
          </cell>
          <cell r="I262">
            <v>19.2</v>
          </cell>
          <cell r="J262">
            <v>19.3</v>
          </cell>
          <cell r="K262">
            <v>19.329999999999998</v>
          </cell>
          <cell r="L262">
            <v>19.88</v>
          </cell>
          <cell r="M262">
            <v>20.350000000000001</v>
          </cell>
          <cell r="N262">
            <v>21.79</v>
          </cell>
          <cell r="O262">
            <v>21.68</v>
          </cell>
          <cell r="P262">
            <v>21.61</v>
          </cell>
          <cell r="Q262">
            <v>21.58</v>
          </cell>
          <cell r="R262">
            <v>22.06</v>
          </cell>
          <cell r="S262">
            <v>22.46</v>
          </cell>
          <cell r="T262">
            <v>22.45</v>
          </cell>
          <cell r="U262">
            <v>22.51</v>
          </cell>
          <cell r="V262">
            <v>22.36</v>
          </cell>
          <cell r="W262">
            <v>21.7</v>
          </cell>
          <cell r="X262">
            <v>22.04</v>
          </cell>
          <cell r="Y262">
            <v>21.87</v>
          </cell>
          <cell r="Z262">
            <v>21.95</v>
          </cell>
          <cell r="AA262">
            <v>21.96</v>
          </cell>
          <cell r="AB262">
            <v>22.05</v>
          </cell>
          <cell r="AC262">
            <v>26.11</v>
          </cell>
          <cell r="AD262">
            <v>26.41</v>
          </cell>
          <cell r="AE262">
            <v>28.78</v>
          </cell>
        </row>
        <row r="263">
          <cell r="A263" t="str">
            <v>2 S 02 540 02</v>
          </cell>
          <cell r="B263" t="str">
            <v>Concreto betuminoso usinado a quente - "binder"</v>
          </cell>
          <cell r="C263" t="str">
            <v>t</v>
          </cell>
          <cell r="F263">
            <v>18.940000000000001</v>
          </cell>
          <cell r="G263">
            <v>19.13</v>
          </cell>
          <cell r="H263">
            <v>18.5</v>
          </cell>
          <cell r="I263">
            <v>18.809999999999999</v>
          </cell>
          <cell r="J263">
            <v>18.91</v>
          </cell>
          <cell r="K263">
            <v>18.96</v>
          </cell>
          <cell r="L263">
            <v>19.53</v>
          </cell>
          <cell r="M263">
            <v>19.989999999999998</v>
          </cell>
          <cell r="N263">
            <v>21.43</v>
          </cell>
          <cell r="O263">
            <v>21.34</v>
          </cell>
          <cell r="P263">
            <v>21.27</v>
          </cell>
          <cell r="Q263">
            <v>21.23</v>
          </cell>
          <cell r="R263">
            <v>21.73</v>
          </cell>
          <cell r="S263">
            <v>22.13</v>
          </cell>
          <cell r="T263">
            <v>22.13</v>
          </cell>
          <cell r="U263">
            <v>22.19</v>
          </cell>
          <cell r="V263">
            <v>22.03</v>
          </cell>
          <cell r="W263">
            <v>21.38</v>
          </cell>
          <cell r="X263">
            <v>21.73</v>
          </cell>
          <cell r="Y263">
            <v>21.55</v>
          </cell>
          <cell r="Z263">
            <v>21.62</v>
          </cell>
          <cell r="AA263">
            <v>21.63</v>
          </cell>
          <cell r="AB263">
            <v>21.73</v>
          </cell>
          <cell r="AC263">
            <v>25.81</v>
          </cell>
          <cell r="AD263">
            <v>26.11</v>
          </cell>
          <cell r="AE263">
            <v>28.52</v>
          </cell>
        </row>
        <row r="264">
          <cell r="A264" t="str">
            <v>2 S 02 603 00</v>
          </cell>
          <cell r="B264" t="str">
            <v>Sub-base de concreto rolado</v>
          </cell>
          <cell r="C264" t="str">
            <v>m3</v>
          </cell>
          <cell r="F264">
            <v>45.01</v>
          </cell>
          <cell r="G264">
            <v>47.21</v>
          </cell>
          <cell r="H264">
            <v>45.88</v>
          </cell>
          <cell r="I264">
            <v>46.69</v>
          </cell>
          <cell r="J264">
            <v>49.25</v>
          </cell>
          <cell r="K264">
            <v>66.61</v>
          </cell>
          <cell r="L264">
            <v>67.45</v>
          </cell>
          <cell r="M264">
            <v>67.31</v>
          </cell>
          <cell r="N264">
            <v>67.77</v>
          </cell>
          <cell r="O264">
            <v>69.099999999999994</v>
          </cell>
          <cell r="P264">
            <v>68.89</v>
          </cell>
          <cell r="Q264">
            <v>68.77</v>
          </cell>
          <cell r="R264">
            <v>69.44</v>
          </cell>
          <cell r="S264">
            <v>70.03</v>
          </cell>
          <cell r="T264">
            <v>70.38</v>
          </cell>
          <cell r="U264">
            <v>70.569999999999993</v>
          </cell>
          <cell r="V264">
            <v>70.06</v>
          </cell>
          <cell r="W264">
            <v>70.540000000000006</v>
          </cell>
          <cell r="X264">
            <v>71.02</v>
          </cell>
          <cell r="Y264">
            <v>67.819999999999993</v>
          </cell>
          <cell r="Z264">
            <v>67.62</v>
          </cell>
          <cell r="AA264">
            <v>67.64</v>
          </cell>
          <cell r="AB264">
            <v>69.11</v>
          </cell>
          <cell r="AC264">
            <v>70.48</v>
          </cell>
          <cell r="AD264">
            <v>63.37</v>
          </cell>
          <cell r="AE264">
            <v>65.75</v>
          </cell>
        </row>
        <row r="265">
          <cell r="A265" t="str">
            <v>2 S 02 604 00</v>
          </cell>
          <cell r="B265" t="str">
            <v>Sub-base de concreto de cimento portland</v>
          </cell>
          <cell r="C265" t="str">
            <v>m3</v>
          </cell>
          <cell r="F265">
            <v>73.63</v>
          </cell>
          <cell r="G265">
            <v>74.28</v>
          </cell>
          <cell r="H265">
            <v>78.209999999999994</v>
          </cell>
          <cell r="I265">
            <v>82.35</v>
          </cell>
          <cell r="J265">
            <v>82.24</v>
          </cell>
          <cell r="K265">
            <v>83.45</v>
          </cell>
          <cell r="L265">
            <v>88.46</v>
          </cell>
          <cell r="M265">
            <v>87.93</v>
          </cell>
          <cell r="N265">
            <v>88.31</v>
          </cell>
          <cell r="O265">
            <v>90.47</v>
          </cell>
          <cell r="P265">
            <v>90.23</v>
          </cell>
          <cell r="Q265">
            <v>90.96</v>
          </cell>
          <cell r="R265">
            <v>91.62</v>
          </cell>
          <cell r="S265">
            <v>92.52</v>
          </cell>
          <cell r="T265">
            <v>93.01</v>
          </cell>
          <cell r="U265">
            <v>93.21</v>
          </cell>
          <cell r="V265">
            <v>92.26</v>
          </cell>
          <cell r="W265">
            <v>92.94</v>
          </cell>
          <cell r="X265">
            <v>96.33</v>
          </cell>
          <cell r="Y265">
            <v>95.78</v>
          </cell>
          <cell r="Z265">
            <v>95.6</v>
          </cell>
          <cell r="AA265">
            <v>95.62</v>
          </cell>
          <cell r="AB265">
            <v>96.76</v>
          </cell>
          <cell r="AC265">
            <v>105.76</v>
          </cell>
          <cell r="AD265">
            <v>106.52</v>
          </cell>
          <cell r="AE265">
            <v>117.98</v>
          </cell>
        </row>
        <row r="266">
          <cell r="A266" t="str">
            <v>2 S 02 606 00</v>
          </cell>
          <cell r="B266" t="str">
            <v>Concreto de cimento portland com fôrma deslizante</v>
          </cell>
          <cell r="C266" t="str">
            <v>m3</v>
          </cell>
          <cell r="F266">
            <v>115.85</v>
          </cell>
          <cell r="G266">
            <v>120.83</v>
          </cell>
          <cell r="H266">
            <v>120.01</v>
          </cell>
          <cell r="I266">
            <v>117.39</v>
          </cell>
          <cell r="J266">
            <v>127.03</v>
          </cell>
          <cell r="K266">
            <v>183.4</v>
          </cell>
          <cell r="L266">
            <v>185.15</v>
          </cell>
          <cell r="M266">
            <v>185.31</v>
          </cell>
          <cell r="N266">
            <v>185.58</v>
          </cell>
          <cell r="O266">
            <v>187.01</v>
          </cell>
          <cell r="P266">
            <v>188.11</v>
          </cell>
          <cell r="Q266">
            <v>188.08</v>
          </cell>
          <cell r="R266">
            <v>188.6</v>
          </cell>
          <cell r="S266">
            <v>190.38</v>
          </cell>
          <cell r="T266">
            <v>190.68</v>
          </cell>
          <cell r="U266">
            <v>190.75</v>
          </cell>
          <cell r="V266">
            <v>190.37</v>
          </cell>
          <cell r="W266">
            <v>190.7</v>
          </cell>
          <cell r="X266">
            <v>191.23</v>
          </cell>
          <cell r="Y266">
            <v>181.66</v>
          </cell>
          <cell r="Z266">
            <v>181.61</v>
          </cell>
          <cell r="AA266">
            <v>169.85</v>
          </cell>
          <cell r="AB266">
            <v>174.7</v>
          </cell>
          <cell r="AC266">
            <v>175.99</v>
          </cell>
          <cell r="AD266">
            <v>149.31</v>
          </cell>
          <cell r="AE266">
            <v>150.52000000000001</v>
          </cell>
        </row>
        <row r="267">
          <cell r="A267" t="str">
            <v>2 S 02 607 00</v>
          </cell>
          <cell r="B267" t="str">
            <v>Concreto cimento portland c/ equip. pequeno porte</v>
          </cell>
          <cell r="C267" t="str">
            <v>m3</v>
          </cell>
          <cell r="F267">
            <v>161.09</v>
          </cell>
          <cell r="G267">
            <v>161.46</v>
          </cell>
          <cell r="H267">
            <v>184.77</v>
          </cell>
          <cell r="I267">
            <v>194.76</v>
          </cell>
          <cell r="J267">
            <v>195</v>
          </cell>
          <cell r="K267">
            <v>192.64</v>
          </cell>
          <cell r="L267">
            <v>197.49</v>
          </cell>
          <cell r="M267">
            <v>198.5</v>
          </cell>
          <cell r="N267">
            <v>198.21</v>
          </cell>
          <cell r="O267">
            <v>204.02</v>
          </cell>
          <cell r="P267">
            <v>205.01</v>
          </cell>
          <cell r="Q267">
            <v>208.4</v>
          </cell>
          <cell r="R267">
            <v>209.02</v>
          </cell>
          <cell r="S267">
            <v>211.54</v>
          </cell>
          <cell r="T267">
            <v>211.99</v>
          </cell>
          <cell r="U267">
            <v>212.08</v>
          </cell>
          <cell r="V267">
            <v>211.23</v>
          </cell>
          <cell r="W267">
            <v>211.84</v>
          </cell>
          <cell r="X267">
            <v>214.69</v>
          </cell>
          <cell r="Y267">
            <v>214.43</v>
          </cell>
          <cell r="Z267">
            <v>214.41</v>
          </cell>
          <cell r="AA267">
            <v>202.14</v>
          </cell>
          <cell r="AB267">
            <v>206.73</v>
          </cell>
          <cell r="AC267">
            <v>238.51</v>
          </cell>
          <cell r="AD267">
            <v>239.31</v>
          </cell>
          <cell r="AE267">
            <v>276.04000000000002</v>
          </cell>
        </row>
        <row r="268">
          <cell r="A268" t="str">
            <v>2 S 02 700 01</v>
          </cell>
          <cell r="B268" t="str">
            <v>Execução pavim. c/ peças pré-moldadas concr.</v>
          </cell>
          <cell r="C268" t="str">
            <v>m2</v>
          </cell>
          <cell r="F268">
            <v>23.7</v>
          </cell>
          <cell r="G268">
            <v>24.37</v>
          </cell>
          <cell r="H268">
            <v>24.07</v>
          </cell>
          <cell r="I268">
            <v>23.83</v>
          </cell>
          <cell r="J268">
            <v>25.02</v>
          </cell>
          <cell r="K268">
            <v>30.73</v>
          </cell>
          <cell r="L268">
            <v>32.450000000000003</v>
          </cell>
          <cell r="M268">
            <v>34.549999999999997</v>
          </cell>
          <cell r="N268">
            <v>34.42</v>
          </cell>
          <cell r="O268">
            <v>34.53</v>
          </cell>
          <cell r="P268">
            <v>34.520000000000003</v>
          </cell>
          <cell r="Q268">
            <v>34.54</v>
          </cell>
          <cell r="R268">
            <v>34.61</v>
          </cell>
          <cell r="S268">
            <v>34.99</v>
          </cell>
          <cell r="T268">
            <v>34.979999999999997</v>
          </cell>
          <cell r="U268">
            <v>34.99</v>
          </cell>
          <cell r="V268">
            <v>34.79</v>
          </cell>
          <cell r="W268">
            <v>35.01</v>
          </cell>
          <cell r="X268">
            <v>36.25</v>
          </cell>
          <cell r="Y268">
            <v>35.049999999999997</v>
          </cell>
          <cell r="Z268">
            <v>35.04</v>
          </cell>
          <cell r="AA268">
            <v>35.06</v>
          </cell>
          <cell r="AB268">
            <v>35.68</v>
          </cell>
          <cell r="AC268">
            <v>36.299999999999997</v>
          </cell>
          <cell r="AD268">
            <v>32.770000000000003</v>
          </cell>
          <cell r="AE268">
            <v>33.56</v>
          </cell>
        </row>
        <row r="269">
          <cell r="A269" t="str">
            <v>2 S 02 702 00</v>
          </cell>
          <cell r="B269" t="str">
            <v>Limpeza e enchimento de junta de pavimento de conc</v>
          </cell>
          <cell r="C269" t="str">
            <v>m</v>
          </cell>
          <cell r="F269">
            <v>14.84</v>
          </cell>
          <cell r="G269">
            <v>14.84</v>
          </cell>
          <cell r="H269">
            <v>14.83</v>
          </cell>
          <cell r="I269">
            <v>14.83</v>
          </cell>
          <cell r="J269">
            <v>15.21</v>
          </cell>
          <cell r="K269">
            <v>15.22</v>
          </cell>
          <cell r="L269">
            <v>16.37</v>
          </cell>
          <cell r="M269">
            <v>16.37</v>
          </cell>
          <cell r="N269">
            <v>17.78</v>
          </cell>
          <cell r="O269">
            <v>18.46</v>
          </cell>
          <cell r="P269">
            <v>18.989999999999998</v>
          </cell>
          <cell r="Q269">
            <v>18.989999999999998</v>
          </cell>
          <cell r="R269">
            <v>18.989999999999998</v>
          </cell>
          <cell r="S269">
            <v>19</v>
          </cell>
          <cell r="T269">
            <v>18.989999999999998</v>
          </cell>
          <cell r="U269">
            <v>18.989999999999998</v>
          </cell>
          <cell r="V269">
            <v>18.989999999999998</v>
          </cell>
          <cell r="W269">
            <v>18.989999999999998</v>
          </cell>
          <cell r="X269">
            <v>19.010000000000002</v>
          </cell>
          <cell r="Y269">
            <v>19.010000000000002</v>
          </cell>
          <cell r="Z269">
            <v>19.02</v>
          </cell>
          <cell r="AA269">
            <v>4.22</v>
          </cell>
          <cell r="AB269">
            <v>4.22</v>
          </cell>
          <cell r="AC269">
            <v>4.53</v>
          </cell>
          <cell r="AD269">
            <v>4.55</v>
          </cell>
          <cell r="AE269">
            <v>2.87</v>
          </cell>
        </row>
        <row r="270">
          <cell r="A270" t="str">
            <v>2 S 03 000 02</v>
          </cell>
          <cell r="B270" t="str">
            <v>Escavação manual de cavas em material 1a cat</v>
          </cell>
          <cell r="C270" t="str">
            <v>m3</v>
          </cell>
          <cell r="F270">
            <v>16.53</v>
          </cell>
          <cell r="G270">
            <v>16.53</v>
          </cell>
          <cell r="H270">
            <v>16.53</v>
          </cell>
          <cell r="I270">
            <v>16.53</v>
          </cell>
          <cell r="J270">
            <v>16.53</v>
          </cell>
          <cell r="K270">
            <v>16.53</v>
          </cell>
          <cell r="L270">
            <v>19.73</v>
          </cell>
          <cell r="M270">
            <v>19.73</v>
          </cell>
          <cell r="N270">
            <v>19.73</v>
          </cell>
          <cell r="O270">
            <v>19.73</v>
          </cell>
          <cell r="P270">
            <v>19.73</v>
          </cell>
          <cell r="Q270">
            <v>19.73</v>
          </cell>
          <cell r="R270">
            <v>19.73</v>
          </cell>
          <cell r="S270">
            <v>19.73</v>
          </cell>
          <cell r="T270">
            <v>19.73</v>
          </cell>
          <cell r="U270">
            <v>19.73</v>
          </cell>
          <cell r="V270">
            <v>19.73</v>
          </cell>
          <cell r="W270">
            <v>19.73</v>
          </cell>
          <cell r="X270">
            <v>21.92</v>
          </cell>
          <cell r="Y270">
            <v>21.92</v>
          </cell>
          <cell r="Z270">
            <v>21.92</v>
          </cell>
          <cell r="AA270">
            <v>21.92</v>
          </cell>
          <cell r="AB270">
            <v>21.92</v>
          </cell>
          <cell r="AC270">
            <v>21.92</v>
          </cell>
          <cell r="AD270">
            <v>21.92</v>
          </cell>
          <cell r="AE270">
            <v>21.92</v>
          </cell>
        </row>
        <row r="271">
          <cell r="A271" t="str">
            <v>2 S 03 000 03</v>
          </cell>
          <cell r="B271" t="str">
            <v>Escavação manual de cavas em material 2a cat</v>
          </cell>
          <cell r="C271" t="str">
            <v>m3</v>
          </cell>
          <cell r="F271">
            <v>22.05</v>
          </cell>
          <cell r="G271">
            <v>22.05</v>
          </cell>
          <cell r="H271">
            <v>22.05</v>
          </cell>
          <cell r="I271">
            <v>22.05</v>
          </cell>
          <cell r="J271">
            <v>22.05</v>
          </cell>
          <cell r="K271">
            <v>22.05</v>
          </cell>
          <cell r="L271">
            <v>26.31</v>
          </cell>
          <cell r="M271">
            <v>26.31</v>
          </cell>
          <cell r="N271">
            <v>26.31</v>
          </cell>
          <cell r="O271">
            <v>26.31</v>
          </cell>
          <cell r="P271">
            <v>26.31</v>
          </cell>
          <cell r="Q271">
            <v>26.31</v>
          </cell>
          <cell r="R271">
            <v>26.31</v>
          </cell>
          <cell r="S271">
            <v>26.31</v>
          </cell>
          <cell r="T271">
            <v>26.31</v>
          </cell>
          <cell r="U271">
            <v>26.31</v>
          </cell>
          <cell r="V271">
            <v>26.31</v>
          </cell>
          <cell r="W271">
            <v>26.31</v>
          </cell>
          <cell r="X271">
            <v>29.23</v>
          </cell>
          <cell r="Y271">
            <v>29.23</v>
          </cell>
          <cell r="Z271">
            <v>29.23</v>
          </cell>
          <cell r="AA271">
            <v>29.23</v>
          </cell>
          <cell r="AB271">
            <v>29.23</v>
          </cell>
          <cell r="AC271">
            <v>29.23</v>
          </cell>
          <cell r="AD271">
            <v>29.23</v>
          </cell>
          <cell r="AE271">
            <v>29.23</v>
          </cell>
        </row>
        <row r="272">
          <cell r="A272" t="str">
            <v>2 S 03 010 01</v>
          </cell>
          <cell r="B272" t="str">
            <v>Escavação em cavas de fundação com esgotamento</v>
          </cell>
          <cell r="C272" t="str">
            <v>m3</v>
          </cell>
          <cell r="F272">
            <v>18.809999999999999</v>
          </cell>
          <cell r="G272">
            <v>18.84</v>
          </cell>
          <cell r="H272">
            <v>18.84</v>
          </cell>
          <cell r="I272">
            <v>18.84</v>
          </cell>
          <cell r="J272">
            <v>18.84</v>
          </cell>
          <cell r="K272">
            <v>18.8</v>
          </cell>
          <cell r="L272">
            <v>22.35</v>
          </cell>
          <cell r="M272">
            <v>22.35</v>
          </cell>
          <cell r="N272">
            <v>22.4</v>
          </cell>
          <cell r="O272">
            <v>22.4</v>
          </cell>
          <cell r="P272">
            <v>22.4</v>
          </cell>
          <cell r="Q272">
            <v>22.4</v>
          </cell>
          <cell r="R272">
            <v>22.44</v>
          </cell>
          <cell r="S272">
            <v>22.43</v>
          </cell>
          <cell r="T272">
            <v>22.43</v>
          </cell>
          <cell r="U272">
            <v>22.43</v>
          </cell>
          <cell r="V272">
            <v>22.39</v>
          </cell>
          <cell r="W272">
            <v>22.4</v>
          </cell>
          <cell r="X272">
            <v>24.83</v>
          </cell>
          <cell r="Y272">
            <v>24.84</v>
          </cell>
          <cell r="Z272">
            <v>24.84</v>
          </cell>
          <cell r="AA272">
            <v>24.86</v>
          </cell>
          <cell r="AB272">
            <v>24.86</v>
          </cell>
          <cell r="AC272">
            <v>24.86</v>
          </cell>
          <cell r="AD272">
            <v>24.91</v>
          </cell>
          <cell r="AE272">
            <v>24.97</v>
          </cell>
        </row>
        <row r="273">
          <cell r="A273" t="str">
            <v>2 S 03 119 01</v>
          </cell>
          <cell r="B273" t="str">
            <v>Escoramento com madeira de OAE</v>
          </cell>
          <cell r="C273" t="str">
            <v>m3</v>
          </cell>
          <cell r="F273">
            <v>16.93</v>
          </cell>
          <cell r="G273">
            <v>17.09</v>
          </cell>
          <cell r="H273">
            <v>17.09</v>
          </cell>
          <cell r="I273">
            <v>17</v>
          </cell>
          <cell r="J273">
            <v>17</v>
          </cell>
          <cell r="K273">
            <v>17</v>
          </cell>
          <cell r="L273">
            <v>18.16</v>
          </cell>
          <cell r="M273">
            <v>18.16</v>
          </cell>
          <cell r="N273">
            <v>18.170000000000002</v>
          </cell>
          <cell r="O273">
            <v>18.2</v>
          </cell>
          <cell r="P273">
            <v>18.2</v>
          </cell>
          <cell r="Q273">
            <v>17.670000000000002</v>
          </cell>
          <cell r="R273">
            <v>17.350000000000001</v>
          </cell>
          <cell r="S273">
            <v>17.350000000000001</v>
          </cell>
          <cell r="T273">
            <v>17.27</v>
          </cell>
          <cell r="U273">
            <v>17.27</v>
          </cell>
          <cell r="V273">
            <v>17.260000000000002</v>
          </cell>
          <cell r="W273">
            <v>17.28</v>
          </cell>
          <cell r="X273">
            <v>18.059999999999999</v>
          </cell>
          <cell r="Y273">
            <v>18</v>
          </cell>
          <cell r="Z273">
            <v>18.010000000000002</v>
          </cell>
          <cell r="AA273">
            <v>18.100000000000001</v>
          </cell>
          <cell r="AB273">
            <v>18.22</v>
          </cell>
          <cell r="AC273">
            <v>18.73</v>
          </cell>
          <cell r="AD273">
            <v>18.7</v>
          </cell>
          <cell r="AE273">
            <v>18.47</v>
          </cell>
        </row>
        <row r="274">
          <cell r="A274" t="str">
            <v>2 S 03 300 01</v>
          </cell>
          <cell r="B274" t="str">
            <v>Confecção e lançamento concr. magro em betoneira</v>
          </cell>
          <cell r="C274" t="str">
            <v>m3</v>
          </cell>
          <cell r="F274">
            <v>90.52</v>
          </cell>
          <cell r="G274">
            <v>90.82</v>
          </cell>
          <cell r="H274">
            <v>101.29</v>
          </cell>
          <cell r="I274">
            <v>107.68</v>
          </cell>
          <cell r="J274">
            <v>107.63</v>
          </cell>
          <cell r="K274">
            <v>106.86</v>
          </cell>
          <cell r="L274">
            <v>113.33</v>
          </cell>
          <cell r="M274">
            <v>113.88</v>
          </cell>
          <cell r="N274">
            <v>114.14</v>
          </cell>
          <cell r="O274">
            <v>116.93</v>
          </cell>
          <cell r="P274">
            <v>116.82</v>
          </cell>
          <cell r="Q274">
            <v>118.38</v>
          </cell>
          <cell r="R274">
            <v>118.66</v>
          </cell>
          <cell r="S274">
            <v>119.18</v>
          </cell>
          <cell r="T274">
            <v>119.26</v>
          </cell>
          <cell r="U274">
            <v>119.34</v>
          </cell>
          <cell r="V274">
            <v>118.77</v>
          </cell>
          <cell r="W274">
            <v>119.2</v>
          </cell>
          <cell r="X274">
            <v>123.59</v>
          </cell>
          <cell r="Y274">
            <v>123.35</v>
          </cell>
          <cell r="Z274">
            <v>123.27</v>
          </cell>
          <cell r="AA274">
            <v>123.3</v>
          </cell>
          <cell r="AB274">
            <v>125.41</v>
          </cell>
          <cell r="AC274">
            <v>140.41</v>
          </cell>
          <cell r="AD274">
            <v>140.9</v>
          </cell>
          <cell r="AE274">
            <v>159.31</v>
          </cell>
        </row>
        <row r="275">
          <cell r="A275" t="str">
            <v>2 S 03 321 00</v>
          </cell>
          <cell r="B275" t="str">
            <v>Conc.estr.fck=8 MPa-contr.raz.uso ger.conf. e lanç</v>
          </cell>
          <cell r="C275" t="str">
            <v>m3</v>
          </cell>
          <cell r="F275">
            <v>104.73</v>
          </cell>
          <cell r="G275">
            <v>105.04</v>
          </cell>
          <cell r="H275">
            <v>119.33</v>
          </cell>
          <cell r="I275">
            <v>127.74</v>
          </cell>
          <cell r="J275">
            <v>127.69</v>
          </cell>
          <cell r="K275">
            <v>126.46</v>
          </cell>
          <cell r="L275">
            <v>132.94999999999999</v>
          </cell>
          <cell r="M275">
            <v>133.63999999999999</v>
          </cell>
          <cell r="N275">
            <v>133.88999999999999</v>
          </cell>
          <cell r="O275">
            <v>137.38</v>
          </cell>
          <cell r="P275">
            <v>137.27000000000001</v>
          </cell>
          <cell r="Q275">
            <v>139.37</v>
          </cell>
          <cell r="R275">
            <v>139.66</v>
          </cell>
          <cell r="S275">
            <v>140.19</v>
          </cell>
          <cell r="T275">
            <v>140.26</v>
          </cell>
          <cell r="U275">
            <v>140.35</v>
          </cell>
          <cell r="V275">
            <v>139.77000000000001</v>
          </cell>
          <cell r="W275">
            <v>140.19999999999999</v>
          </cell>
          <cell r="X275">
            <v>144.59</v>
          </cell>
          <cell r="Y275">
            <v>144.36000000000001</v>
          </cell>
          <cell r="Z275">
            <v>144.28</v>
          </cell>
          <cell r="AA275">
            <v>144.30000000000001</v>
          </cell>
          <cell r="AB275">
            <v>147.13</v>
          </cell>
          <cell r="AC275">
            <v>166.77</v>
          </cell>
          <cell r="AD275">
            <v>167.26</v>
          </cell>
          <cell r="AE275">
            <v>191.2</v>
          </cell>
        </row>
        <row r="276">
          <cell r="A276" t="str">
            <v>2 S 03 322 00</v>
          </cell>
          <cell r="B276" t="str">
            <v>Conc.estr.fck=10 MPa-contr.raz.uso ger.conf.e lanç</v>
          </cell>
          <cell r="C276" t="str">
            <v>m3</v>
          </cell>
          <cell r="F276">
            <v>109.54</v>
          </cell>
          <cell r="G276">
            <v>109.85</v>
          </cell>
          <cell r="H276">
            <v>125.46</v>
          </cell>
          <cell r="I276">
            <v>134.57</v>
          </cell>
          <cell r="J276">
            <v>134.51</v>
          </cell>
          <cell r="K276">
            <v>133.16</v>
          </cell>
          <cell r="L276">
            <v>139.66</v>
          </cell>
          <cell r="M276">
            <v>140.34</v>
          </cell>
          <cell r="N276">
            <v>140.6</v>
          </cell>
          <cell r="O276">
            <v>144.33000000000001</v>
          </cell>
          <cell r="P276">
            <v>144.22</v>
          </cell>
          <cell r="Q276">
            <v>146.5</v>
          </cell>
          <cell r="R276">
            <v>146.79</v>
          </cell>
          <cell r="S276">
            <v>147.31</v>
          </cell>
          <cell r="T276">
            <v>147.38999999999999</v>
          </cell>
          <cell r="U276">
            <v>147.47999999999999</v>
          </cell>
          <cell r="V276">
            <v>146.88999999999999</v>
          </cell>
          <cell r="W276">
            <v>147.33000000000001</v>
          </cell>
          <cell r="X276">
            <v>151.72</v>
          </cell>
          <cell r="Y276">
            <v>151.47999999999999</v>
          </cell>
          <cell r="Z276">
            <v>151.4</v>
          </cell>
          <cell r="AA276">
            <v>151.43</v>
          </cell>
          <cell r="AB276">
            <v>154.5</v>
          </cell>
          <cell r="AC276">
            <v>175.73</v>
          </cell>
          <cell r="AD276">
            <v>176.21</v>
          </cell>
          <cell r="AE276">
            <v>202.05</v>
          </cell>
        </row>
        <row r="277">
          <cell r="A277" t="str">
            <v>2 S 03 323 00</v>
          </cell>
          <cell r="B277" t="str">
            <v>Conc.estr.fck=12 MPa-contr.raz.uso ger.conf.e lanç</v>
          </cell>
          <cell r="C277" t="str">
            <v>m3</v>
          </cell>
          <cell r="F277">
            <v>114.75</v>
          </cell>
          <cell r="G277">
            <v>115.07</v>
          </cell>
          <cell r="H277">
            <v>132.04</v>
          </cell>
          <cell r="I277">
            <v>141.87</v>
          </cell>
          <cell r="J277">
            <v>141.82</v>
          </cell>
          <cell r="K277">
            <v>140.24</v>
          </cell>
          <cell r="L277">
            <v>146.74</v>
          </cell>
          <cell r="M277">
            <v>147.57</v>
          </cell>
          <cell r="N277">
            <v>147.82</v>
          </cell>
          <cell r="O277">
            <v>151.80000000000001</v>
          </cell>
          <cell r="P277">
            <v>151.69</v>
          </cell>
          <cell r="Q277">
            <v>154.16999999999999</v>
          </cell>
          <cell r="R277">
            <v>154.46</v>
          </cell>
          <cell r="S277">
            <v>155</v>
          </cell>
          <cell r="T277">
            <v>155.07</v>
          </cell>
          <cell r="U277">
            <v>155.16</v>
          </cell>
          <cell r="V277">
            <v>154.56</v>
          </cell>
          <cell r="W277">
            <v>155.01</v>
          </cell>
          <cell r="X277">
            <v>159.4</v>
          </cell>
          <cell r="Y277">
            <v>159.16</v>
          </cell>
          <cell r="Z277">
            <v>159.08000000000001</v>
          </cell>
          <cell r="AA277">
            <v>159.11000000000001</v>
          </cell>
          <cell r="AB277">
            <v>162.44</v>
          </cell>
          <cell r="AC277">
            <v>185.35</v>
          </cell>
          <cell r="AD277">
            <v>185.83</v>
          </cell>
          <cell r="AE277">
            <v>213.67</v>
          </cell>
        </row>
        <row r="278">
          <cell r="A278" t="str">
            <v>2 S 03 324 00</v>
          </cell>
          <cell r="B278" t="str">
            <v>Conc.estr.fck=15 MPa-contr.raz.uso ger.conf.e lanç</v>
          </cell>
          <cell r="C278" t="str">
            <v>m3</v>
          </cell>
          <cell r="F278">
            <v>120.19</v>
          </cell>
          <cell r="G278">
            <v>120.51</v>
          </cell>
          <cell r="H278">
            <v>138.97</v>
          </cell>
          <cell r="I278">
            <v>149.59</v>
          </cell>
          <cell r="J278">
            <v>149.53</v>
          </cell>
          <cell r="K278">
            <v>147.82</v>
          </cell>
          <cell r="L278">
            <v>154.32</v>
          </cell>
          <cell r="M278">
            <v>155.15</v>
          </cell>
          <cell r="N278">
            <v>155.4</v>
          </cell>
          <cell r="O278">
            <v>159.65</v>
          </cell>
          <cell r="P278">
            <v>159.54</v>
          </cell>
          <cell r="Q278">
            <v>162.22</v>
          </cell>
          <cell r="R278">
            <v>162.52000000000001</v>
          </cell>
          <cell r="S278">
            <v>163.05000000000001</v>
          </cell>
          <cell r="T278">
            <v>163.13</v>
          </cell>
          <cell r="U278">
            <v>163.22</v>
          </cell>
          <cell r="V278">
            <v>162.62</v>
          </cell>
          <cell r="W278">
            <v>163.06</v>
          </cell>
          <cell r="X278">
            <v>167.46</v>
          </cell>
          <cell r="Y278">
            <v>167.22</v>
          </cell>
          <cell r="Z278">
            <v>167.14</v>
          </cell>
          <cell r="AA278">
            <v>167.16</v>
          </cell>
          <cell r="AB278">
            <v>170.77</v>
          </cell>
          <cell r="AC278">
            <v>195.47</v>
          </cell>
          <cell r="AD278">
            <v>195.95</v>
          </cell>
          <cell r="AE278">
            <v>225.93</v>
          </cell>
        </row>
        <row r="279">
          <cell r="A279" t="str">
            <v>2 S 03 324 01</v>
          </cell>
          <cell r="B279" t="str">
            <v>Conc.estr.fck=15 MPa-contr.raz.c/adit.conf. e lanç</v>
          </cell>
          <cell r="C279" t="str">
            <v>m3</v>
          </cell>
          <cell r="F279">
            <v>112.76</v>
          </cell>
          <cell r="G279">
            <v>113.14</v>
          </cell>
          <cell r="H279">
            <v>130.59</v>
          </cell>
          <cell r="I279">
            <v>138.74</v>
          </cell>
          <cell r="J279">
            <v>138.68</v>
          </cell>
          <cell r="K279">
            <v>136.94999999999999</v>
          </cell>
          <cell r="L279">
            <v>142.03</v>
          </cell>
          <cell r="M279">
            <v>142.97999999999999</v>
          </cell>
          <cell r="N279">
            <v>142.37</v>
          </cell>
          <cell r="O279">
            <v>146.43</v>
          </cell>
          <cell r="P279">
            <v>146.32</v>
          </cell>
          <cell r="Q279">
            <v>148.85</v>
          </cell>
          <cell r="R279">
            <v>149.1</v>
          </cell>
          <cell r="S279">
            <v>150.33000000000001</v>
          </cell>
          <cell r="T279">
            <v>150.53</v>
          </cell>
          <cell r="U279">
            <v>150.62</v>
          </cell>
          <cell r="V279">
            <v>150.18</v>
          </cell>
          <cell r="W279">
            <v>150.53</v>
          </cell>
          <cell r="X279">
            <v>153.99</v>
          </cell>
          <cell r="Y279">
            <v>153.75</v>
          </cell>
          <cell r="Z279">
            <v>153.69999999999999</v>
          </cell>
          <cell r="AA279">
            <v>153.71</v>
          </cell>
          <cell r="AB279">
            <v>157.11000000000001</v>
          </cell>
          <cell r="AC279">
            <v>180.23</v>
          </cell>
          <cell r="AD279">
            <v>180.71</v>
          </cell>
          <cell r="AE279">
            <v>208.59</v>
          </cell>
        </row>
        <row r="280">
          <cell r="A280" t="str">
            <v>2 S 03 325 00</v>
          </cell>
          <cell r="B280" t="str">
            <v>Conc.estr.fck=18 MPa-contr.raz.uso ger.conf.e lanç</v>
          </cell>
          <cell r="C280" t="str">
            <v>m3</v>
          </cell>
          <cell r="F280">
            <v>125.61</v>
          </cell>
          <cell r="G280">
            <v>125.93</v>
          </cell>
          <cell r="H280">
            <v>145.81</v>
          </cell>
          <cell r="I280">
            <v>157.18</v>
          </cell>
          <cell r="J280">
            <v>157.13</v>
          </cell>
          <cell r="K280">
            <v>155.19</v>
          </cell>
          <cell r="L280">
            <v>161.69</v>
          </cell>
          <cell r="M280">
            <v>162.66</v>
          </cell>
          <cell r="N280">
            <v>162.91</v>
          </cell>
          <cell r="O280">
            <v>167.42</v>
          </cell>
          <cell r="P280">
            <v>167.31</v>
          </cell>
          <cell r="Q280">
            <v>170.19</v>
          </cell>
          <cell r="R280">
            <v>170.49</v>
          </cell>
          <cell r="S280">
            <v>171.04</v>
          </cell>
          <cell r="T280">
            <v>171.11</v>
          </cell>
          <cell r="U280">
            <v>171.2</v>
          </cell>
          <cell r="V280">
            <v>170.59</v>
          </cell>
          <cell r="W280">
            <v>171.05</v>
          </cell>
          <cell r="X280">
            <v>175.44</v>
          </cell>
          <cell r="Y280">
            <v>175.21</v>
          </cell>
          <cell r="Z280">
            <v>175.13</v>
          </cell>
          <cell r="AA280">
            <v>175.15</v>
          </cell>
          <cell r="AB280">
            <v>179.03</v>
          </cell>
          <cell r="AC280">
            <v>205.48</v>
          </cell>
          <cell r="AD280">
            <v>205.95</v>
          </cell>
          <cell r="AE280">
            <v>238.02</v>
          </cell>
        </row>
        <row r="281">
          <cell r="A281" t="str">
            <v>2 S 03 325 01</v>
          </cell>
          <cell r="B281" t="str">
            <v>Conc.estr.fck=18 MPa-contr.raz.c/adit.conf. e lanç</v>
          </cell>
          <cell r="C281" t="str">
            <v>m3</v>
          </cell>
          <cell r="F281">
            <v>117.98</v>
          </cell>
          <cell r="G281">
            <v>118.36</v>
          </cell>
          <cell r="H281">
            <v>137.12</v>
          </cell>
          <cell r="I281">
            <v>145.82</v>
          </cell>
          <cell r="J281">
            <v>145.77000000000001</v>
          </cell>
          <cell r="K281">
            <v>143.87</v>
          </cell>
          <cell r="L281">
            <v>148.94999999999999</v>
          </cell>
          <cell r="M281">
            <v>149.97</v>
          </cell>
          <cell r="N281">
            <v>149.30000000000001</v>
          </cell>
          <cell r="O281">
            <v>153.6</v>
          </cell>
          <cell r="P281">
            <v>153.49</v>
          </cell>
          <cell r="Q281">
            <v>156.19999999999999</v>
          </cell>
          <cell r="R281">
            <v>156.44999999999999</v>
          </cell>
          <cell r="S281">
            <v>157.75</v>
          </cell>
          <cell r="T281">
            <v>157.96</v>
          </cell>
          <cell r="U281">
            <v>158.05000000000001</v>
          </cell>
          <cell r="V281">
            <v>157.6</v>
          </cell>
          <cell r="W281">
            <v>157.94999999999999</v>
          </cell>
          <cell r="X281">
            <v>161.41</v>
          </cell>
          <cell r="Y281">
            <v>161.16999999999999</v>
          </cell>
          <cell r="Z281">
            <v>161.12</v>
          </cell>
          <cell r="AA281">
            <v>161.13</v>
          </cell>
          <cell r="AB281">
            <v>164.78</v>
          </cell>
          <cell r="AC281">
            <v>189.49</v>
          </cell>
          <cell r="AD281">
            <v>189.98</v>
          </cell>
          <cell r="AE281">
            <v>219.76</v>
          </cell>
        </row>
        <row r="282">
          <cell r="A282" t="str">
            <v>2 S 03 326 00</v>
          </cell>
          <cell r="B282" t="str">
            <v>Conc.estr.fck=20 MPa-contr.raz.uso ger.conf.e lanç</v>
          </cell>
          <cell r="C282" t="str">
            <v>m3</v>
          </cell>
          <cell r="F282">
            <v>130.01</v>
          </cell>
          <cell r="G282">
            <v>130.32</v>
          </cell>
          <cell r="H282">
            <v>151.41</v>
          </cell>
          <cell r="I282">
            <v>163.41999999999999</v>
          </cell>
          <cell r="J282">
            <v>163.36000000000001</v>
          </cell>
          <cell r="K282">
            <v>161.31</v>
          </cell>
          <cell r="L282">
            <v>167.82</v>
          </cell>
          <cell r="M282">
            <v>168.78</v>
          </cell>
          <cell r="N282">
            <v>169.03</v>
          </cell>
          <cell r="O282">
            <v>173.77</v>
          </cell>
          <cell r="P282">
            <v>173.66</v>
          </cell>
          <cell r="Q282">
            <v>176.7</v>
          </cell>
          <cell r="R282">
            <v>177</v>
          </cell>
          <cell r="S282">
            <v>177.55</v>
          </cell>
          <cell r="T282">
            <v>177.62</v>
          </cell>
          <cell r="U282">
            <v>177.71</v>
          </cell>
          <cell r="V282">
            <v>177.1</v>
          </cell>
          <cell r="W282">
            <v>177.56</v>
          </cell>
          <cell r="X282">
            <v>181.95</v>
          </cell>
          <cell r="Y282">
            <v>181.71</v>
          </cell>
          <cell r="Z282">
            <v>181.63</v>
          </cell>
          <cell r="AA282">
            <v>181.66</v>
          </cell>
          <cell r="AB282">
            <v>185.76</v>
          </cell>
          <cell r="AC282">
            <v>213.66</v>
          </cell>
          <cell r="AD282">
            <v>214.13</v>
          </cell>
          <cell r="AE282">
            <v>247.92</v>
          </cell>
        </row>
        <row r="283">
          <cell r="A283" t="str">
            <v>2 S 03 326 01</v>
          </cell>
          <cell r="B283" t="str">
            <v>Conc.estr.fck=20 MPa-contr.raz.c/adit.conf. e lanç</v>
          </cell>
          <cell r="C283" t="str">
            <v>m3</v>
          </cell>
          <cell r="F283">
            <v>122.25</v>
          </cell>
          <cell r="G283">
            <v>122.63</v>
          </cell>
          <cell r="H283">
            <v>142.66</v>
          </cell>
          <cell r="I283">
            <v>152.16</v>
          </cell>
          <cell r="J283">
            <v>152.11000000000001</v>
          </cell>
          <cell r="K283">
            <v>150.09</v>
          </cell>
          <cell r="L283">
            <v>155.19</v>
          </cell>
          <cell r="M283">
            <v>156.19999999999999</v>
          </cell>
          <cell r="N283">
            <v>155.59</v>
          </cell>
          <cell r="O283">
            <v>160.12</v>
          </cell>
          <cell r="P283">
            <v>160.01</v>
          </cell>
          <cell r="Q283">
            <v>162.88999999999999</v>
          </cell>
          <cell r="R283">
            <v>163.15</v>
          </cell>
          <cell r="S283">
            <v>164.38</v>
          </cell>
          <cell r="T283">
            <v>164.58</v>
          </cell>
          <cell r="U283">
            <v>164.67</v>
          </cell>
          <cell r="V283">
            <v>164.23</v>
          </cell>
          <cell r="W283">
            <v>164.58</v>
          </cell>
          <cell r="X283">
            <v>168.03</v>
          </cell>
          <cell r="Y283">
            <v>167.8</v>
          </cell>
          <cell r="Z283">
            <v>167.75</v>
          </cell>
          <cell r="AA283">
            <v>167.76</v>
          </cell>
          <cell r="AB283">
            <v>171.64</v>
          </cell>
          <cell r="AC283">
            <v>197.87</v>
          </cell>
          <cell r="AD283">
            <v>198.35</v>
          </cell>
          <cell r="AE283">
            <v>229.94</v>
          </cell>
        </row>
        <row r="284">
          <cell r="A284" t="str">
            <v>2 S 03 327 00</v>
          </cell>
          <cell r="B284" t="str">
            <v>Conc.estr.fck=22 MPa-contr.raz.uso ger.conf.e lanç</v>
          </cell>
          <cell r="C284" t="str">
            <v>m3</v>
          </cell>
          <cell r="F284">
            <v>135.22</v>
          </cell>
          <cell r="G284">
            <v>135.54</v>
          </cell>
          <cell r="H284">
            <v>157.99</v>
          </cell>
          <cell r="I284">
            <v>170.72</v>
          </cell>
          <cell r="J284">
            <v>170.67</v>
          </cell>
          <cell r="K284">
            <v>168.38</v>
          </cell>
          <cell r="L284">
            <v>174.9</v>
          </cell>
          <cell r="M284">
            <v>176</v>
          </cell>
          <cell r="N284">
            <v>176.25</v>
          </cell>
          <cell r="O284">
            <v>181.24</v>
          </cell>
          <cell r="P284">
            <v>181.13</v>
          </cell>
          <cell r="Q284">
            <v>184.37</v>
          </cell>
          <cell r="R284">
            <v>184.67</v>
          </cell>
          <cell r="S284">
            <v>185.23</v>
          </cell>
          <cell r="T284">
            <v>185.3</v>
          </cell>
          <cell r="U284">
            <v>185.39</v>
          </cell>
          <cell r="V284">
            <v>184.77</v>
          </cell>
          <cell r="W284">
            <v>185.23</v>
          </cell>
          <cell r="X284">
            <v>189.63</v>
          </cell>
          <cell r="Y284">
            <v>189.39</v>
          </cell>
          <cell r="Z284">
            <v>189.31</v>
          </cell>
          <cell r="AA284">
            <v>189.34</v>
          </cell>
          <cell r="AB284">
            <v>193.69</v>
          </cell>
          <cell r="AC284">
            <v>223.27</v>
          </cell>
          <cell r="AD284">
            <v>223.74</v>
          </cell>
          <cell r="AE284">
            <v>259.54000000000002</v>
          </cell>
        </row>
        <row r="285">
          <cell r="A285" t="str">
            <v>2 S 03 328 00</v>
          </cell>
          <cell r="B285" t="str">
            <v>Conc.estr.fck=24 MPa-contr.raz.uso ger.conf.e lanç</v>
          </cell>
          <cell r="C285" t="str">
            <v>m3</v>
          </cell>
          <cell r="F285">
            <v>135.22</v>
          </cell>
          <cell r="G285">
            <v>135.54</v>
          </cell>
          <cell r="H285">
            <v>157.99</v>
          </cell>
          <cell r="I285">
            <v>170.72</v>
          </cell>
          <cell r="J285">
            <v>170.67</v>
          </cell>
          <cell r="K285">
            <v>168.38</v>
          </cell>
          <cell r="L285">
            <v>174.9</v>
          </cell>
          <cell r="M285">
            <v>176</v>
          </cell>
          <cell r="N285">
            <v>176.25</v>
          </cell>
          <cell r="O285">
            <v>181.24</v>
          </cell>
          <cell r="P285">
            <v>181.13</v>
          </cell>
          <cell r="Q285">
            <v>184.37</v>
          </cell>
          <cell r="R285">
            <v>184.67</v>
          </cell>
          <cell r="S285">
            <v>185.23</v>
          </cell>
          <cell r="T285">
            <v>185.3</v>
          </cell>
          <cell r="U285">
            <v>185.39</v>
          </cell>
          <cell r="V285">
            <v>184.77</v>
          </cell>
          <cell r="W285">
            <v>185.23</v>
          </cell>
          <cell r="X285">
            <v>197.45</v>
          </cell>
          <cell r="Y285">
            <v>197.22</v>
          </cell>
          <cell r="Z285">
            <v>197.14</v>
          </cell>
          <cell r="AA285">
            <v>197.16</v>
          </cell>
          <cell r="AB285">
            <v>201.79</v>
          </cell>
          <cell r="AC285">
            <v>233.09</v>
          </cell>
          <cell r="AD285">
            <v>233.56</v>
          </cell>
          <cell r="AE285">
            <v>271.41000000000003</v>
          </cell>
        </row>
        <row r="286">
          <cell r="A286" t="str">
            <v>2 S 03 329 00</v>
          </cell>
          <cell r="B286" t="str">
            <v>Conc.estr.fck=25 MPa-contr.raz.c/adit.conf. e lanç</v>
          </cell>
          <cell r="C286" t="str">
            <v>m3</v>
          </cell>
          <cell r="F286">
            <v>133.1</v>
          </cell>
          <cell r="G286">
            <v>133.47999999999999</v>
          </cell>
          <cell r="H286">
            <v>156.08000000000001</v>
          </cell>
          <cell r="I286">
            <v>166.41</v>
          </cell>
          <cell r="J286">
            <v>166.35</v>
          </cell>
          <cell r="K286">
            <v>164.01</v>
          </cell>
          <cell r="L286">
            <v>169.1</v>
          </cell>
          <cell r="M286">
            <v>170.24</v>
          </cell>
          <cell r="N286">
            <v>169.4</v>
          </cell>
          <cell r="O286">
            <v>174.41</v>
          </cell>
          <cell r="P286">
            <v>174.3</v>
          </cell>
          <cell r="Q286">
            <v>177.54</v>
          </cell>
          <cell r="R286">
            <v>177.8</v>
          </cell>
          <cell r="S286">
            <v>179.27</v>
          </cell>
          <cell r="T286">
            <v>179.49</v>
          </cell>
          <cell r="U286">
            <v>179.58</v>
          </cell>
          <cell r="V286">
            <v>179.12</v>
          </cell>
          <cell r="W286">
            <v>179.48</v>
          </cell>
          <cell r="X286">
            <v>182.94</v>
          </cell>
          <cell r="Y286">
            <v>182.71</v>
          </cell>
          <cell r="Z286">
            <v>182.66</v>
          </cell>
          <cell r="AA286">
            <v>182.67</v>
          </cell>
          <cell r="AB286">
            <v>187.04</v>
          </cell>
          <cell r="AC286">
            <v>216.39</v>
          </cell>
          <cell r="AD286">
            <v>216.86</v>
          </cell>
          <cell r="AE286">
            <v>252.19</v>
          </cell>
        </row>
        <row r="287">
          <cell r="A287" t="str">
            <v>2 S 03 329 01</v>
          </cell>
          <cell r="B287" t="str">
            <v>Conc.estr.fck=26 MPa-contr.raz.uso ger.conf.e lanç</v>
          </cell>
          <cell r="C287" t="str">
            <v>m3</v>
          </cell>
          <cell r="F287">
            <v>140.44999999999999</v>
          </cell>
          <cell r="G287">
            <v>140.77000000000001</v>
          </cell>
          <cell r="H287">
            <v>164.65</v>
          </cell>
          <cell r="I287">
            <v>178.13</v>
          </cell>
          <cell r="J287">
            <v>178.08</v>
          </cell>
          <cell r="K287">
            <v>175.66</v>
          </cell>
          <cell r="L287">
            <v>182.19</v>
          </cell>
          <cell r="M287">
            <v>183.29</v>
          </cell>
          <cell r="N287">
            <v>183.54</v>
          </cell>
          <cell r="O287">
            <v>188.78</v>
          </cell>
          <cell r="P287">
            <v>188.67</v>
          </cell>
          <cell r="Q287">
            <v>192.11</v>
          </cell>
          <cell r="R287">
            <v>192.42</v>
          </cell>
          <cell r="S287">
            <v>192.97</v>
          </cell>
          <cell r="T287">
            <v>193.04</v>
          </cell>
          <cell r="U287">
            <v>193.13</v>
          </cell>
          <cell r="V287">
            <v>192.51</v>
          </cell>
          <cell r="W287">
            <v>192.98</v>
          </cell>
          <cell r="X287">
            <v>204.57</v>
          </cell>
          <cell r="Y287">
            <v>204.34</v>
          </cell>
          <cell r="Z287">
            <v>204.26</v>
          </cell>
          <cell r="AA287">
            <v>204.28</v>
          </cell>
          <cell r="AB287">
            <v>209.15</v>
          </cell>
          <cell r="AC287">
            <v>242.04</v>
          </cell>
          <cell r="AD287">
            <v>242.5</v>
          </cell>
          <cell r="AE287">
            <v>282.25</v>
          </cell>
        </row>
        <row r="288">
          <cell r="A288" t="str">
            <v>2 S 03 329 02</v>
          </cell>
          <cell r="B288" t="str">
            <v>Conc.estr.fck=30 MPa-contr.raz.uso ger.conf.e lanç</v>
          </cell>
          <cell r="C288" t="str">
            <v>m3</v>
          </cell>
          <cell r="F288">
            <v>150.05000000000001</v>
          </cell>
          <cell r="G288">
            <v>150.38</v>
          </cell>
          <cell r="H288">
            <v>176.82</v>
          </cell>
          <cell r="I288">
            <v>191.67</v>
          </cell>
          <cell r="J288">
            <v>191.61</v>
          </cell>
          <cell r="K288">
            <v>188.86</v>
          </cell>
          <cell r="L288">
            <v>195.39</v>
          </cell>
          <cell r="M288">
            <v>196.63</v>
          </cell>
          <cell r="N288">
            <v>196.88</v>
          </cell>
          <cell r="O288">
            <v>202.59</v>
          </cell>
          <cell r="P288">
            <v>202.49</v>
          </cell>
          <cell r="Q288">
            <v>206.28</v>
          </cell>
          <cell r="R288">
            <v>206.59</v>
          </cell>
          <cell r="S288">
            <v>207.16</v>
          </cell>
          <cell r="T288">
            <v>207.23</v>
          </cell>
          <cell r="U288">
            <v>207.32</v>
          </cell>
          <cell r="V288">
            <v>206.69</v>
          </cell>
          <cell r="W288">
            <v>207.16</v>
          </cell>
          <cell r="X288">
            <v>211.55</v>
          </cell>
          <cell r="Y288">
            <v>211.32</v>
          </cell>
          <cell r="Z288">
            <v>211.24</v>
          </cell>
          <cell r="AA288">
            <v>211.27</v>
          </cell>
          <cell r="AB288">
            <v>216.37</v>
          </cell>
          <cell r="AC288">
            <v>250.8</v>
          </cell>
          <cell r="AD288">
            <v>251.26</v>
          </cell>
          <cell r="AE288">
            <v>292.83999999999997</v>
          </cell>
        </row>
        <row r="289">
          <cell r="A289" t="str">
            <v>2 S 03 329 03</v>
          </cell>
          <cell r="B289" t="str">
            <v>Conc.estr.fck=30 MPa-contr.raz.uso ger.conf.e lanç</v>
          </cell>
          <cell r="C289" t="str">
            <v>m3</v>
          </cell>
          <cell r="F289">
            <v>142.65</v>
          </cell>
          <cell r="G289">
            <v>143.03</v>
          </cell>
          <cell r="H289">
            <v>168.02</v>
          </cell>
          <cell r="I289">
            <v>179.38</v>
          </cell>
          <cell r="J289">
            <v>179.32</v>
          </cell>
          <cell r="K289">
            <v>176.67</v>
          </cell>
          <cell r="L289">
            <v>181.76</v>
          </cell>
          <cell r="M289">
            <v>183.02</v>
          </cell>
          <cell r="N289">
            <v>182.08</v>
          </cell>
          <cell r="O289">
            <v>187.53</v>
          </cell>
          <cell r="P289">
            <v>187.42</v>
          </cell>
          <cell r="Q289">
            <v>190.99</v>
          </cell>
          <cell r="R289">
            <v>191.26</v>
          </cell>
          <cell r="S289">
            <v>192.84</v>
          </cell>
          <cell r="T289">
            <v>193.07</v>
          </cell>
          <cell r="U289">
            <v>193.16</v>
          </cell>
          <cell r="V289">
            <v>192.7</v>
          </cell>
          <cell r="W289">
            <v>193.06</v>
          </cell>
          <cell r="X289">
            <v>196.52</v>
          </cell>
          <cell r="Y289">
            <v>196.29</v>
          </cell>
          <cell r="Z289">
            <v>196.24</v>
          </cell>
          <cell r="AA289">
            <v>196.26</v>
          </cell>
          <cell r="AB289">
            <v>201.08</v>
          </cell>
          <cell r="AC289">
            <v>233.34</v>
          </cell>
          <cell r="AD289">
            <v>233.81</v>
          </cell>
          <cell r="AE289">
            <v>272.62</v>
          </cell>
        </row>
        <row r="290">
          <cell r="A290" t="str">
            <v>2 S 03 329 04</v>
          </cell>
          <cell r="B290" t="str">
            <v>Conc.estr.fck=35 MPa-contr.raz.c/adit.conf. e lanç</v>
          </cell>
          <cell r="C290" t="str">
            <v>m3</v>
          </cell>
          <cell r="F290">
            <v>151.84</v>
          </cell>
          <cell r="G290">
            <v>152.22999999999999</v>
          </cell>
          <cell r="H290">
            <v>180.03</v>
          </cell>
          <cell r="I290">
            <v>192.55</v>
          </cell>
          <cell r="J290">
            <v>192.5</v>
          </cell>
          <cell r="K290">
            <v>189.5</v>
          </cell>
          <cell r="L290">
            <v>194.45</v>
          </cell>
          <cell r="M290">
            <v>195.82</v>
          </cell>
          <cell r="N290">
            <v>194.76</v>
          </cell>
          <cell r="O290">
            <v>200.72</v>
          </cell>
          <cell r="P290">
            <v>200.61</v>
          </cell>
          <cell r="Q290">
            <v>204.57</v>
          </cell>
          <cell r="R290">
            <v>204.82</v>
          </cell>
          <cell r="S290">
            <v>206.45</v>
          </cell>
          <cell r="T290">
            <v>206.71</v>
          </cell>
          <cell r="U290">
            <v>206.8</v>
          </cell>
          <cell r="V290">
            <v>206.42</v>
          </cell>
          <cell r="W290">
            <v>206.74</v>
          </cell>
          <cell r="X290">
            <v>210.1</v>
          </cell>
          <cell r="Y290">
            <v>209.87</v>
          </cell>
          <cell r="Z290">
            <v>209.83</v>
          </cell>
          <cell r="AA290">
            <v>209.84</v>
          </cell>
          <cell r="AB290">
            <v>215.17</v>
          </cell>
          <cell r="AC290">
            <v>250.62</v>
          </cell>
          <cell r="AD290">
            <v>251.08</v>
          </cell>
          <cell r="AE290">
            <v>293.66000000000003</v>
          </cell>
        </row>
        <row r="291">
          <cell r="A291" t="str">
            <v>2 S 03 370 00</v>
          </cell>
          <cell r="B291" t="str">
            <v>Forma comum de madeira</v>
          </cell>
          <cell r="C291" t="str">
            <v>m2</v>
          </cell>
          <cell r="F291">
            <v>29.47</v>
          </cell>
          <cell r="G291">
            <v>29.49</v>
          </cell>
          <cell r="H291">
            <v>29.4</v>
          </cell>
          <cell r="I291">
            <v>26.98</v>
          </cell>
          <cell r="J291">
            <v>26.98</v>
          </cell>
          <cell r="K291">
            <v>26.98</v>
          </cell>
          <cell r="L291">
            <v>28.9</v>
          </cell>
          <cell r="M291">
            <v>28.93</v>
          </cell>
          <cell r="N291">
            <v>28.93</v>
          </cell>
          <cell r="O291">
            <v>28.86</v>
          </cell>
          <cell r="P291">
            <v>28.98</v>
          </cell>
          <cell r="Q291">
            <v>26.02</v>
          </cell>
          <cell r="R291">
            <v>26.06</v>
          </cell>
          <cell r="S291">
            <v>26.15</v>
          </cell>
          <cell r="T291">
            <v>26.12</v>
          </cell>
          <cell r="U291">
            <v>26.12</v>
          </cell>
          <cell r="V291">
            <v>25.99</v>
          </cell>
          <cell r="W291">
            <v>26.06</v>
          </cell>
          <cell r="X291">
            <v>27.39</v>
          </cell>
          <cell r="Y291">
            <v>26.75</v>
          </cell>
          <cell r="Z291">
            <v>26.79</v>
          </cell>
          <cell r="AA291">
            <v>26.8</v>
          </cell>
          <cell r="AB291">
            <v>26.81</v>
          </cell>
          <cell r="AC291">
            <v>27.07</v>
          </cell>
          <cell r="AD291">
            <v>27.14</v>
          </cell>
          <cell r="AE291">
            <v>27.39</v>
          </cell>
        </row>
        <row r="292">
          <cell r="A292" t="str">
            <v>2 S 03 371 01</v>
          </cell>
          <cell r="B292" t="str">
            <v>Forma de placa compensada resinada</v>
          </cell>
          <cell r="C292" t="str">
            <v>m2</v>
          </cell>
          <cell r="F292">
            <v>25.72</v>
          </cell>
          <cell r="G292">
            <v>25.73</v>
          </cell>
          <cell r="H292">
            <v>25.65</v>
          </cell>
          <cell r="I292">
            <v>19.72</v>
          </cell>
          <cell r="J292">
            <v>17.97</v>
          </cell>
          <cell r="K292">
            <v>20.58</v>
          </cell>
          <cell r="L292">
            <v>21.98</v>
          </cell>
          <cell r="M292">
            <v>22.01</v>
          </cell>
          <cell r="N292">
            <v>22.01</v>
          </cell>
          <cell r="O292">
            <v>21.94</v>
          </cell>
          <cell r="P292">
            <v>22.09</v>
          </cell>
          <cell r="Q292">
            <v>18.93</v>
          </cell>
          <cell r="R292">
            <v>19</v>
          </cell>
          <cell r="S292">
            <v>19.75</v>
          </cell>
          <cell r="T292">
            <v>19.72</v>
          </cell>
          <cell r="U292">
            <v>19.72</v>
          </cell>
          <cell r="V292">
            <v>19.59</v>
          </cell>
          <cell r="W292">
            <v>19.66</v>
          </cell>
          <cell r="X292">
            <v>20.64</v>
          </cell>
          <cell r="Y292">
            <v>20.25</v>
          </cell>
          <cell r="Z292">
            <v>20.27</v>
          </cell>
          <cell r="AA292">
            <v>20.28</v>
          </cell>
          <cell r="AB292">
            <v>20.29</v>
          </cell>
          <cell r="AC292">
            <v>20.55</v>
          </cell>
          <cell r="AD292">
            <v>20.65</v>
          </cell>
          <cell r="AE292">
            <v>21.77</v>
          </cell>
        </row>
        <row r="293">
          <cell r="A293" t="str">
            <v>2 S 03 371 02</v>
          </cell>
          <cell r="B293" t="str">
            <v>Forma de placa compensada plastificada</v>
          </cell>
          <cell r="C293" t="str">
            <v>m2</v>
          </cell>
          <cell r="F293">
            <v>34.6</v>
          </cell>
          <cell r="G293">
            <v>34.61</v>
          </cell>
          <cell r="H293">
            <v>34.520000000000003</v>
          </cell>
          <cell r="I293">
            <v>22.61</v>
          </cell>
          <cell r="J293">
            <v>18.57</v>
          </cell>
          <cell r="K293">
            <v>21.32</v>
          </cell>
          <cell r="L293">
            <v>22.73</v>
          </cell>
          <cell r="M293">
            <v>22.75</v>
          </cell>
          <cell r="N293">
            <v>22.76</v>
          </cell>
          <cell r="O293">
            <v>22.68</v>
          </cell>
          <cell r="P293">
            <v>22.83</v>
          </cell>
          <cell r="Q293">
            <v>20.83</v>
          </cell>
          <cell r="R293">
            <v>20.89</v>
          </cell>
          <cell r="S293">
            <v>21.8</v>
          </cell>
          <cell r="T293">
            <v>21.96</v>
          </cell>
          <cell r="U293">
            <v>21.96</v>
          </cell>
          <cell r="V293">
            <v>21.82</v>
          </cell>
          <cell r="W293">
            <v>21.9</v>
          </cell>
          <cell r="X293">
            <v>23.59</v>
          </cell>
          <cell r="Y293">
            <v>23.2</v>
          </cell>
          <cell r="Z293">
            <v>23.21</v>
          </cell>
          <cell r="AA293">
            <v>23.22</v>
          </cell>
          <cell r="AB293">
            <v>23.24</v>
          </cell>
          <cell r="AC293">
            <v>23.49</v>
          </cell>
          <cell r="AD293">
            <v>24.91</v>
          </cell>
          <cell r="AE293">
            <v>25.16</v>
          </cell>
        </row>
        <row r="294">
          <cell r="A294" t="str">
            <v>2 S 03 372 01</v>
          </cell>
          <cell r="B294" t="str">
            <v>Formas para tubulão</v>
          </cell>
          <cell r="C294" t="str">
            <v>m2</v>
          </cell>
          <cell r="F294">
            <v>10.09</v>
          </cell>
          <cell r="G294">
            <v>10.1</v>
          </cell>
          <cell r="H294">
            <v>10.27</v>
          </cell>
          <cell r="I294">
            <v>10.66</v>
          </cell>
          <cell r="J294">
            <v>10.66</v>
          </cell>
          <cell r="K294">
            <v>10.66</v>
          </cell>
          <cell r="L294">
            <v>11.7</v>
          </cell>
          <cell r="M294">
            <v>11.72</v>
          </cell>
          <cell r="N294">
            <v>11.98</v>
          </cell>
          <cell r="O294">
            <v>11.89</v>
          </cell>
          <cell r="P294">
            <v>11.89</v>
          </cell>
          <cell r="Q294">
            <v>11.8</v>
          </cell>
          <cell r="R294">
            <v>11.83</v>
          </cell>
          <cell r="S294">
            <v>11.92</v>
          </cell>
          <cell r="T294">
            <v>11.93</v>
          </cell>
          <cell r="U294">
            <v>11.93</v>
          </cell>
          <cell r="V294">
            <v>11.83</v>
          </cell>
          <cell r="W294">
            <v>11.9</v>
          </cell>
          <cell r="X294">
            <v>12.64</v>
          </cell>
          <cell r="Y294">
            <v>12.66</v>
          </cell>
          <cell r="Z294">
            <v>12.68</v>
          </cell>
          <cell r="AA294">
            <v>12.7</v>
          </cell>
          <cell r="AB294">
            <v>12.7</v>
          </cell>
          <cell r="AC294">
            <v>12.92</v>
          </cell>
          <cell r="AD294">
            <v>12.92</v>
          </cell>
          <cell r="AE294">
            <v>13.25</v>
          </cell>
        </row>
        <row r="295">
          <cell r="A295" t="str">
            <v>2 S 03 401 01</v>
          </cell>
          <cell r="B295" t="str">
            <v>Estaca tipo Franki D=350 mm</v>
          </cell>
          <cell r="C295" t="str">
            <v>m</v>
          </cell>
          <cell r="F295">
            <v>77.02</v>
          </cell>
          <cell r="G295">
            <v>77.05</v>
          </cell>
          <cell r="H295">
            <v>71.260000000000005</v>
          </cell>
          <cell r="I295">
            <v>77.58</v>
          </cell>
          <cell r="J295">
            <v>77.58</v>
          </cell>
          <cell r="K295">
            <v>76.349999999999994</v>
          </cell>
          <cell r="L295">
            <v>81.2</v>
          </cell>
          <cell r="M295">
            <v>81.17</v>
          </cell>
          <cell r="N295">
            <v>82.77</v>
          </cell>
          <cell r="O295">
            <v>89.82</v>
          </cell>
          <cell r="P295">
            <v>89.81</v>
          </cell>
          <cell r="Q295">
            <v>90.08</v>
          </cell>
          <cell r="R295">
            <v>83.98</v>
          </cell>
          <cell r="S295">
            <v>85.71</v>
          </cell>
          <cell r="T295">
            <v>85.4</v>
          </cell>
          <cell r="U295">
            <v>85.41</v>
          </cell>
          <cell r="V295">
            <v>83.63</v>
          </cell>
          <cell r="W295">
            <v>86.06</v>
          </cell>
          <cell r="X295">
            <v>89.35</v>
          </cell>
          <cell r="Y295">
            <v>89.33</v>
          </cell>
          <cell r="Z295">
            <v>88.74</v>
          </cell>
          <cell r="AA295">
            <v>88.74</v>
          </cell>
          <cell r="AB295">
            <v>89.1</v>
          </cell>
          <cell r="AC295">
            <v>94.84</v>
          </cell>
          <cell r="AD295">
            <v>96.02</v>
          </cell>
          <cell r="AE295">
            <v>103.91</v>
          </cell>
        </row>
        <row r="296">
          <cell r="A296" t="str">
            <v>2 S 03 401 02</v>
          </cell>
          <cell r="B296" t="str">
            <v>Estaca tipo Franki D=400 mm</v>
          </cell>
          <cell r="C296" t="str">
            <v>m</v>
          </cell>
          <cell r="F296">
            <v>84.55</v>
          </cell>
          <cell r="G296">
            <v>84.59</v>
          </cell>
          <cell r="H296">
            <v>78.33</v>
          </cell>
          <cell r="I296">
            <v>85.45</v>
          </cell>
          <cell r="J296">
            <v>85.44</v>
          </cell>
          <cell r="K296">
            <v>84.18</v>
          </cell>
          <cell r="L296">
            <v>89.47</v>
          </cell>
          <cell r="M296">
            <v>89.43</v>
          </cell>
          <cell r="N296">
            <v>91.21</v>
          </cell>
          <cell r="O296">
            <v>98.46</v>
          </cell>
          <cell r="P296">
            <v>98.45</v>
          </cell>
          <cell r="Q296">
            <v>98.77</v>
          </cell>
          <cell r="R296">
            <v>92</v>
          </cell>
          <cell r="S296">
            <v>93.92</v>
          </cell>
          <cell r="T296">
            <v>93.58</v>
          </cell>
          <cell r="U296">
            <v>93.59</v>
          </cell>
          <cell r="V296">
            <v>91.61</v>
          </cell>
          <cell r="W296">
            <v>94.21</v>
          </cell>
          <cell r="X296">
            <v>97.8</v>
          </cell>
          <cell r="Y296">
            <v>97.77</v>
          </cell>
          <cell r="Z296">
            <v>97.17</v>
          </cell>
          <cell r="AA296">
            <v>97.17</v>
          </cell>
          <cell r="AB296">
            <v>97.6</v>
          </cell>
          <cell r="AC296">
            <v>104.25</v>
          </cell>
          <cell r="AD296">
            <v>105.46</v>
          </cell>
          <cell r="AE296">
            <v>114.49</v>
          </cell>
        </row>
        <row r="297">
          <cell r="A297" t="str">
            <v>2 S 03 401 03</v>
          </cell>
          <cell r="B297" t="str">
            <v>Estaca tipo Franki D=520 mm</v>
          </cell>
          <cell r="C297" t="str">
            <v>m</v>
          </cell>
          <cell r="F297">
            <v>113.26</v>
          </cell>
          <cell r="G297">
            <v>113.32</v>
          </cell>
          <cell r="H297">
            <v>107.67</v>
          </cell>
          <cell r="I297">
            <v>116.47</v>
          </cell>
          <cell r="J297">
            <v>116.46</v>
          </cell>
          <cell r="K297">
            <v>114.48</v>
          </cell>
          <cell r="L297">
            <v>121.62</v>
          </cell>
          <cell r="M297">
            <v>121.57</v>
          </cell>
          <cell r="N297">
            <v>123.58</v>
          </cell>
          <cell r="O297">
            <v>134.82</v>
          </cell>
          <cell r="P297">
            <v>134.80000000000001</v>
          </cell>
          <cell r="Q297">
            <v>135.36000000000001</v>
          </cell>
          <cell r="R297">
            <v>127.76</v>
          </cell>
          <cell r="S297">
            <v>129.96</v>
          </cell>
          <cell r="T297">
            <v>129.59</v>
          </cell>
          <cell r="U297">
            <v>129.6</v>
          </cell>
          <cell r="V297">
            <v>127.34</v>
          </cell>
          <cell r="W297">
            <v>130.74</v>
          </cell>
          <cell r="X297">
            <v>135.59</v>
          </cell>
          <cell r="Y297">
            <v>135.54</v>
          </cell>
          <cell r="Z297">
            <v>134.61000000000001</v>
          </cell>
          <cell r="AA297">
            <v>134.61000000000001</v>
          </cell>
          <cell r="AB297">
            <v>135.37</v>
          </cell>
          <cell r="AC297">
            <v>144.41</v>
          </cell>
          <cell r="AD297">
            <v>146.30000000000001</v>
          </cell>
          <cell r="AE297">
            <v>158.71</v>
          </cell>
        </row>
        <row r="298">
          <cell r="A298" t="str">
            <v>2 S 03 401 04</v>
          </cell>
          <cell r="B298" t="str">
            <v>Estaca tipo Franki D=600 mm</v>
          </cell>
          <cell r="C298" t="str">
            <v>m</v>
          </cell>
          <cell r="F298">
            <v>139.97999999999999</v>
          </cell>
          <cell r="G298">
            <v>140.06</v>
          </cell>
          <cell r="H298">
            <v>134.35</v>
          </cell>
          <cell r="I298">
            <v>144.83000000000001</v>
          </cell>
          <cell r="J298">
            <v>144.82</v>
          </cell>
          <cell r="K298">
            <v>142.19999999999999</v>
          </cell>
          <cell r="L298">
            <v>151.08000000000001</v>
          </cell>
          <cell r="M298">
            <v>151</v>
          </cell>
          <cell r="N298">
            <v>153.31</v>
          </cell>
          <cell r="O298">
            <v>168.07</v>
          </cell>
          <cell r="P298">
            <v>168.04</v>
          </cell>
          <cell r="Q298">
            <v>168.78</v>
          </cell>
          <cell r="R298">
            <v>160.11000000000001</v>
          </cell>
          <cell r="S298">
            <v>162.63999999999999</v>
          </cell>
          <cell r="T298">
            <v>162.22</v>
          </cell>
          <cell r="U298">
            <v>162.24</v>
          </cell>
          <cell r="V298">
            <v>159.63999999999999</v>
          </cell>
          <cell r="W298">
            <v>163.82</v>
          </cell>
          <cell r="X298">
            <v>169.84</v>
          </cell>
          <cell r="Y298">
            <v>169.77</v>
          </cell>
          <cell r="Z298">
            <v>168.55</v>
          </cell>
          <cell r="AA298">
            <v>168.56</v>
          </cell>
          <cell r="AB298">
            <v>169.56</v>
          </cell>
          <cell r="AC298">
            <v>180.71</v>
          </cell>
          <cell r="AD298">
            <v>183.2</v>
          </cell>
          <cell r="AE298">
            <v>198.57</v>
          </cell>
        </row>
        <row r="299">
          <cell r="A299" t="str">
            <v>2 S 03 402 01</v>
          </cell>
          <cell r="B299" t="str">
            <v>Cravação estacas pré-mold. de concreto 30 x 30 cm</v>
          </cell>
          <cell r="C299" t="str">
            <v>m</v>
          </cell>
          <cell r="F299">
            <v>83.69</v>
          </cell>
          <cell r="G299">
            <v>83.73</v>
          </cell>
          <cell r="H299">
            <v>80</v>
          </cell>
          <cell r="I299">
            <v>83.14</v>
          </cell>
          <cell r="J299">
            <v>83.13</v>
          </cell>
          <cell r="K299">
            <v>82.1</v>
          </cell>
          <cell r="L299">
            <v>88.26</v>
          </cell>
          <cell r="M299">
            <v>88.25</v>
          </cell>
          <cell r="N299">
            <v>89.37</v>
          </cell>
          <cell r="O299">
            <v>95.19</v>
          </cell>
          <cell r="P299">
            <v>95.25</v>
          </cell>
          <cell r="Q299">
            <v>93.66</v>
          </cell>
          <cell r="R299">
            <v>89.42</v>
          </cell>
          <cell r="S299">
            <v>90.69</v>
          </cell>
          <cell r="T299">
            <v>90.47</v>
          </cell>
          <cell r="U299">
            <v>90.48</v>
          </cell>
          <cell r="V299">
            <v>89.14</v>
          </cell>
          <cell r="W299">
            <v>91.03</v>
          </cell>
          <cell r="X299">
            <v>95.23</v>
          </cell>
          <cell r="Y299">
            <v>94.81</v>
          </cell>
          <cell r="Z299">
            <v>94.35</v>
          </cell>
          <cell r="AA299">
            <v>94.35</v>
          </cell>
          <cell r="AB299">
            <v>94.69</v>
          </cell>
          <cell r="AC299">
            <v>99.26</v>
          </cell>
          <cell r="AD299">
            <v>100.3</v>
          </cell>
          <cell r="AE299">
            <v>106.58</v>
          </cell>
        </row>
        <row r="300">
          <cell r="A300" t="str">
            <v>2 S 03 404 01</v>
          </cell>
          <cell r="B300" t="str">
            <v>Forn. e crav. estacas perfil met. I de 10" simples</v>
          </cell>
          <cell r="C300" t="str">
            <v>m</v>
          </cell>
          <cell r="F300">
            <v>160.66</v>
          </cell>
          <cell r="G300">
            <v>160.66</v>
          </cell>
          <cell r="H300">
            <v>149.88</v>
          </cell>
          <cell r="I300">
            <v>162.74</v>
          </cell>
          <cell r="J300">
            <v>162.74</v>
          </cell>
          <cell r="K300">
            <v>162.74</v>
          </cell>
          <cell r="L300">
            <v>169.98</v>
          </cell>
          <cell r="M300">
            <v>169.98</v>
          </cell>
          <cell r="N300">
            <v>172.18</v>
          </cell>
          <cell r="O300">
            <v>172.63</v>
          </cell>
          <cell r="P300">
            <v>172.63</v>
          </cell>
          <cell r="Q300">
            <v>172.76</v>
          </cell>
          <cell r="R300">
            <v>164.04</v>
          </cell>
          <cell r="S300">
            <v>166.65</v>
          </cell>
          <cell r="T300">
            <v>166.11</v>
          </cell>
          <cell r="U300">
            <v>166.11</v>
          </cell>
          <cell r="V300">
            <v>163.66999999999999</v>
          </cell>
          <cell r="W300">
            <v>165.59</v>
          </cell>
          <cell r="X300">
            <v>177.39</v>
          </cell>
          <cell r="Y300">
            <v>177.44</v>
          </cell>
          <cell r="Z300">
            <v>177.41</v>
          </cell>
          <cell r="AA300">
            <v>177.4</v>
          </cell>
          <cell r="AB300">
            <v>177.4</v>
          </cell>
          <cell r="AC300">
            <v>182.83</v>
          </cell>
          <cell r="AD300">
            <v>183.22</v>
          </cell>
          <cell r="AE300">
            <v>190.3</v>
          </cell>
        </row>
        <row r="301">
          <cell r="A301" t="str">
            <v>2 S 03 404 03</v>
          </cell>
          <cell r="B301" t="str">
            <v>Forn. e crav. estacas perfil met. I de 15" simpl</v>
          </cell>
          <cell r="C301" t="str">
            <v>m</v>
          </cell>
          <cell r="F301">
            <v>82.92</v>
          </cell>
          <cell r="G301">
            <v>82.92</v>
          </cell>
          <cell r="H301" t="str">
            <v>Excluído</v>
          </cell>
          <cell r="I301" t="str">
            <v>Excluído</v>
          </cell>
          <cell r="J301" t="str">
            <v>Excluído</v>
          </cell>
          <cell r="K301" t="str">
            <v>Excluído</v>
          </cell>
          <cell r="L301" t="str">
            <v>Excluído</v>
          </cell>
          <cell r="M301" t="str">
            <v>Excluído</v>
          </cell>
          <cell r="N301" t="str">
            <v>Excluído</v>
          </cell>
          <cell r="O301" t="str">
            <v>Excluído</v>
          </cell>
          <cell r="P301" t="str">
            <v>Excluído</v>
          </cell>
          <cell r="Q301" t="str">
            <v>Excluído</v>
          </cell>
          <cell r="R301" t="str">
            <v>Excluído</v>
          </cell>
          <cell r="S301" t="str">
            <v>Excluído</v>
          </cell>
          <cell r="T301" t="str">
            <v>Excluído</v>
          </cell>
          <cell r="U301" t="str">
            <v>Excluído</v>
          </cell>
          <cell r="V301" t="str">
            <v>Excluído</v>
          </cell>
          <cell r="W301" t="str">
            <v>Excluído</v>
          </cell>
          <cell r="X301" t="str">
            <v>Excluído</v>
          </cell>
          <cell r="Y301" t="str">
            <v>Excluído</v>
          </cell>
          <cell r="Z301" t="str">
            <v>Excluído</v>
          </cell>
          <cell r="AA301" t="str">
            <v>Excluído</v>
          </cell>
          <cell r="AB301" t="str">
            <v>Excluído</v>
          </cell>
          <cell r="AC301" t="str">
            <v>Excluído</v>
          </cell>
          <cell r="AD301" t="str">
            <v>Excluído</v>
          </cell>
          <cell r="AE301" t="str">
            <v>Excluído</v>
          </cell>
        </row>
        <row r="302">
          <cell r="A302" t="str">
            <v>2 S 03 404 04</v>
          </cell>
          <cell r="B302" t="str">
            <v>Forn. e crav. estacas perfil met. I de 10" duplo</v>
          </cell>
          <cell r="C302" t="str">
            <v>m</v>
          </cell>
          <cell r="F302">
            <v>241.74</v>
          </cell>
          <cell r="G302">
            <v>241.74</v>
          </cell>
          <cell r="H302">
            <v>230.92</v>
          </cell>
          <cell r="I302">
            <v>249.1</v>
          </cell>
          <cell r="J302">
            <v>249.1</v>
          </cell>
          <cell r="K302">
            <v>249.1</v>
          </cell>
          <cell r="L302">
            <v>256.52</v>
          </cell>
          <cell r="M302">
            <v>256.52</v>
          </cell>
          <cell r="N302">
            <v>258.70999999999998</v>
          </cell>
          <cell r="O302">
            <v>259.01</v>
          </cell>
          <cell r="P302">
            <v>259.01</v>
          </cell>
          <cell r="Q302">
            <v>259.33999999999997</v>
          </cell>
          <cell r="R302">
            <v>250.61</v>
          </cell>
          <cell r="S302">
            <v>253.34</v>
          </cell>
          <cell r="T302">
            <v>252.83</v>
          </cell>
          <cell r="U302">
            <v>252.83</v>
          </cell>
          <cell r="V302">
            <v>250.39</v>
          </cell>
          <cell r="W302">
            <v>252.31</v>
          </cell>
          <cell r="X302">
            <v>271.14</v>
          </cell>
          <cell r="Y302">
            <v>271.24</v>
          </cell>
          <cell r="Z302">
            <v>271.2</v>
          </cell>
          <cell r="AA302">
            <v>271.18</v>
          </cell>
          <cell r="AB302">
            <v>271.18</v>
          </cell>
          <cell r="AC302">
            <v>276.55</v>
          </cell>
          <cell r="AD302">
            <v>277.33</v>
          </cell>
          <cell r="AE302">
            <v>284.7</v>
          </cell>
        </row>
        <row r="303">
          <cell r="A303" t="str">
            <v>2 S 03 404 06</v>
          </cell>
          <cell r="B303" t="str">
            <v>Forn. e crav. estacas perfil met. I de 15" duplo</v>
          </cell>
          <cell r="C303" t="str">
            <v>m</v>
          </cell>
          <cell r="F303">
            <v>86.27</v>
          </cell>
          <cell r="G303">
            <v>86.27</v>
          </cell>
          <cell r="H303" t="str">
            <v>Excluído</v>
          </cell>
          <cell r="I303" t="str">
            <v>Excluído</v>
          </cell>
          <cell r="J303" t="str">
            <v>Excluído</v>
          </cell>
          <cell r="K303" t="str">
            <v>Excluído</v>
          </cell>
          <cell r="L303" t="str">
            <v>Excluído</v>
          </cell>
          <cell r="M303" t="str">
            <v>Excluído</v>
          </cell>
          <cell r="N303" t="str">
            <v>Excluído</v>
          </cell>
          <cell r="O303" t="str">
            <v>Excluído</v>
          </cell>
          <cell r="P303" t="str">
            <v>Excluído</v>
          </cell>
          <cell r="Q303" t="str">
            <v>Excluído</v>
          </cell>
          <cell r="R303" t="str">
            <v>Excluído</v>
          </cell>
          <cell r="S303" t="str">
            <v>Excluído</v>
          </cell>
          <cell r="T303" t="str">
            <v>Excluído</v>
          </cell>
          <cell r="U303" t="str">
            <v>Excluído</v>
          </cell>
          <cell r="V303" t="str">
            <v>Excluído</v>
          </cell>
          <cell r="W303" t="str">
            <v>Excluído</v>
          </cell>
          <cell r="X303" t="str">
            <v>Excluído</v>
          </cell>
          <cell r="Y303" t="str">
            <v>Excluído</v>
          </cell>
          <cell r="Z303" t="str">
            <v>Excluído</v>
          </cell>
          <cell r="AA303" t="str">
            <v>Excluído</v>
          </cell>
          <cell r="AB303" t="str">
            <v>Excluído</v>
          </cell>
          <cell r="AC303" t="str">
            <v>Excluído</v>
          </cell>
          <cell r="AD303" t="str">
            <v>Excluído</v>
          </cell>
          <cell r="AE303" t="str">
            <v>Excluído</v>
          </cell>
        </row>
        <row r="304">
          <cell r="A304" t="str">
            <v>2 S 03 404 11</v>
          </cell>
          <cell r="B304" t="str">
            <v>Cravação estacas met. trilhos soldados - estrela</v>
          </cell>
          <cell r="C304" t="str">
            <v>m</v>
          </cell>
          <cell r="F304">
            <v>163.72999999999999</v>
          </cell>
          <cell r="G304">
            <v>163.72999999999999</v>
          </cell>
          <cell r="H304">
            <v>176.6</v>
          </cell>
          <cell r="I304">
            <v>184.02</v>
          </cell>
          <cell r="J304">
            <v>184.02</v>
          </cell>
          <cell r="K304">
            <v>191.92</v>
          </cell>
          <cell r="L304">
            <v>196.02</v>
          </cell>
          <cell r="M304">
            <v>196.02</v>
          </cell>
          <cell r="N304">
            <v>193.48</v>
          </cell>
          <cell r="O304">
            <v>193.75</v>
          </cell>
          <cell r="P304">
            <v>201.65</v>
          </cell>
          <cell r="Q304">
            <v>201.95</v>
          </cell>
          <cell r="R304">
            <v>185.25</v>
          </cell>
          <cell r="S304">
            <v>187.94</v>
          </cell>
          <cell r="T304">
            <v>187.42</v>
          </cell>
          <cell r="U304">
            <v>187.42</v>
          </cell>
          <cell r="V304">
            <v>184.98</v>
          </cell>
          <cell r="W304">
            <v>186.89</v>
          </cell>
          <cell r="X304">
            <v>191.71</v>
          </cell>
          <cell r="Y304">
            <v>191.77</v>
          </cell>
          <cell r="Z304">
            <v>191.73</v>
          </cell>
          <cell r="AA304">
            <v>191.71</v>
          </cell>
          <cell r="AB304">
            <v>191.71</v>
          </cell>
          <cell r="AC304">
            <v>197.09</v>
          </cell>
          <cell r="AD304">
            <v>208.54</v>
          </cell>
          <cell r="AE304">
            <v>204.8</v>
          </cell>
        </row>
        <row r="305">
          <cell r="A305" t="str">
            <v>2 S 03 410 01</v>
          </cell>
          <cell r="B305" t="str">
            <v>Tubulão a céu aberto diâmetro externo = 1,00 m</v>
          </cell>
          <cell r="C305" t="str">
            <v>m</v>
          </cell>
          <cell r="F305">
            <v>444.88</v>
          </cell>
          <cell r="G305">
            <v>445.12</v>
          </cell>
          <cell r="H305">
            <v>458.35</v>
          </cell>
          <cell r="I305">
            <v>464.55</v>
          </cell>
          <cell r="J305">
            <v>464.51</v>
          </cell>
          <cell r="K305">
            <v>453.85</v>
          </cell>
          <cell r="L305">
            <v>499.83</v>
          </cell>
          <cell r="M305">
            <v>499.7</v>
          </cell>
          <cell r="N305">
            <v>501.29</v>
          </cell>
          <cell r="O305">
            <v>560.45000000000005</v>
          </cell>
          <cell r="P305">
            <v>560.36</v>
          </cell>
          <cell r="Q305">
            <v>562.6</v>
          </cell>
          <cell r="R305">
            <v>562.96</v>
          </cell>
          <cell r="S305">
            <v>563.77</v>
          </cell>
          <cell r="T305">
            <v>563.91999999999996</v>
          </cell>
          <cell r="U305">
            <v>563.99</v>
          </cell>
          <cell r="V305">
            <v>563.17999999999995</v>
          </cell>
          <cell r="W305">
            <v>573.05999999999995</v>
          </cell>
          <cell r="X305">
            <v>604.58000000000004</v>
          </cell>
          <cell r="Y305">
            <v>604.55999999999995</v>
          </cell>
          <cell r="Z305">
            <v>599.53</v>
          </cell>
          <cell r="AA305">
            <v>599.63</v>
          </cell>
          <cell r="AB305">
            <v>602.08000000000004</v>
          </cell>
          <cell r="AC305">
            <v>614.13</v>
          </cell>
          <cell r="AD305">
            <v>624.66999999999996</v>
          </cell>
          <cell r="AE305">
            <v>646.97</v>
          </cell>
        </row>
        <row r="306">
          <cell r="A306" t="str">
            <v>2 S 03 410 11</v>
          </cell>
          <cell r="B306" t="str">
            <v>Tubulão a céu aberto diâmetro externo = 1,20 m</v>
          </cell>
          <cell r="C306" t="str">
            <v>m</v>
          </cell>
          <cell r="F306">
            <v>578.79999999999995</v>
          </cell>
          <cell r="G306">
            <v>579.13</v>
          </cell>
          <cell r="H306">
            <v>598.25</v>
          </cell>
          <cell r="I306">
            <v>604.94000000000005</v>
          </cell>
          <cell r="J306">
            <v>604.88</v>
          </cell>
          <cell r="K306">
            <v>592.39</v>
          </cell>
          <cell r="L306">
            <v>653.11</v>
          </cell>
          <cell r="M306">
            <v>652.91</v>
          </cell>
          <cell r="N306">
            <v>654.91</v>
          </cell>
          <cell r="O306">
            <v>724.24</v>
          </cell>
          <cell r="P306">
            <v>724.11</v>
          </cell>
          <cell r="Q306">
            <v>727.24</v>
          </cell>
          <cell r="R306">
            <v>727.72</v>
          </cell>
          <cell r="S306">
            <v>728.77</v>
          </cell>
          <cell r="T306">
            <v>728.96</v>
          </cell>
          <cell r="U306">
            <v>729.07</v>
          </cell>
          <cell r="V306">
            <v>728.01</v>
          </cell>
          <cell r="W306">
            <v>739.56</v>
          </cell>
          <cell r="X306">
            <v>781.18</v>
          </cell>
          <cell r="Y306">
            <v>781.2</v>
          </cell>
          <cell r="Z306">
            <v>775.37</v>
          </cell>
          <cell r="AA306">
            <v>775.49</v>
          </cell>
          <cell r="AB306">
            <v>779.07</v>
          </cell>
          <cell r="AC306">
            <v>798.07</v>
          </cell>
          <cell r="AD306">
            <v>810.28</v>
          </cell>
          <cell r="AE306">
            <v>842.51</v>
          </cell>
        </row>
        <row r="307">
          <cell r="A307" t="str">
            <v>2 S 03 410 21</v>
          </cell>
          <cell r="B307" t="str">
            <v>Tubulão a céu aberto diâmetro externo = 1,40 m</v>
          </cell>
          <cell r="C307" t="str">
            <v>m</v>
          </cell>
          <cell r="F307">
            <v>723.34</v>
          </cell>
          <cell r="G307">
            <v>723.79</v>
          </cell>
          <cell r="H307">
            <v>749.07</v>
          </cell>
          <cell r="I307">
            <v>757.78</v>
          </cell>
          <cell r="J307">
            <v>757.7</v>
          </cell>
          <cell r="K307">
            <v>743.42</v>
          </cell>
          <cell r="L307">
            <v>820.91</v>
          </cell>
          <cell r="M307">
            <v>820.6</v>
          </cell>
          <cell r="N307">
            <v>823.06</v>
          </cell>
          <cell r="O307">
            <v>902.63</v>
          </cell>
          <cell r="P307">
            <v>902.45</v>
          </cell>
          <cell r="Q307">
            <v>906.54</v>
          </cell>
          <cell r="R307">
            <v>907.18</v>
          </cell>
          <cell r="S307">
            <v>908.51</v>
          </cell>
          <cell r="T307">
            <v>908.76</v>
          </cell>
          <cell r="U307">
            <v>908.91</v>
          </cell>
          <cell r="V307">
            <v>907.55</v>
          </cell>
          <cell r="W307">
            <v>920.8</v>
          </cell>
          <cell r="X307">
            <v>973.91</v>
          </cell>
          <cell r="Y307">
            <v>973.9</v>
          </cell>
          <cell r="Z307">
            <v>967.28</v>
          </cell>
          <cell r="AA307">
            <v>967.43</v>
          </cell>
          <cell r="AB307">
            <v>972.19</v>
          </cell>
          <cell r="AC307">
            <v>998.59</v>
          </cell>
          <cell r="AD307">
            <v>1012.55</v>
          </cell>
          <cell r="AE307">
            <v>1055.1400000000001</v>
          </cell>
        </row>
        <row r="308">
          <cell r="A308" t="str">
            <v>2 S 03 410 31</v>
          </cell>
          <cell r="B308" t="str">
            <v>Tubulão a céu aberto diâmetro externo = 1,60 m</v>
          </cell>
          <cell r="C308" t="str">
            <v>m</v>
          </cell>
          <cell r="F308">
            <v>874.2</v>
          </cell>
          <cell r="G308">
            <v>874.79</v>
          </cell>
          <cell r="H308">
            <v>906.99</v>
          </cell>
          <cell r="I308">
            <v>917.91</v>
          </cell>
          <cell r="J308">
            <v>917.8</v>
          </cell>
          <cell r="K308">
            <v>902.17</v>
          </cell>
          <cell r="L308">
            <v>997.73</v>
          </cell>
          <cell r="M308">
            <v>997.28</v>
          </cell>
          <cell r="N308">
            <v>1000.23</v>
          </cell>
          <cell r="O308">
            <v>1087.8</v>
          </cell>
          <cell r="P308">
            <v>1087.56</v>
          </cell>
          <cell r="Q308">
            <v>1092.73</v>
          </cell>
          <cell r="R308">
            <v>1093.53</v>
          </cell>
          <cell r="S308">
            <v>1095.17</v>
          </cell>
          <cell r="T308">
            <v>1095.5</v>
          </cell>
          <cell r="U308">
            <v>1095.69</v>
          </cell>
          <cell r="V308">
            <v>1094</v>
          </cell>
          <cell r="W308">
            <v>1108.58</v>
          </cell>
          <cell r="X308">
            <v>1174.07</v>
          </cell>
          <cell r="Y308">
            <v>1174.03</v>
          </cell>
          <cell r="Z308">
            <v>1166.83</v>
          </cell>
          <cell r="AA308">
            <v>1167</v>
          </cell>
          <cell r="AB308">
            <v>1173.0999999999999</v>
          </cell>
          <cell r="AC308">
            <v>1208.19</v>
          </cell>
          <cell r="AD308">
            <v>1223.49</v>
          </cell>
          <cell r="AE308">
            <v>1277.74</v>
          </cell>
        </row>
        <row r="309">
          <cell r="A309" t="str">
            <v>2 S 03 410 41</v>
          </cell>
          <cell r="B309" t="str">
            <v>Tubulão a céu aberto diâmetro externo = 1,80 m</v>
          </cell>
          <cell r="C309" t="str">
            <v>m</v>
          </cell>
          <cell r="F309">
            <v>1053.1099999999999</v>
          </cell>
          <cell r="G309">
            <v>1053.8599999999999</v>
          </cell>
          <cell r="H309">
            <v>1095</v>
          </cell>
          <cell r="I309">
            <v>1109.03</v>
          </cell>
          <cell r="J309">
            <v>1108.9000000000001</v>
          </cell>
          <cell r="K309">
            <v>1091.45</v>
          </cell>
          <cell r="L309">
            <v>1208.4100000000001</v>
          </cell>
          <cell r="M309">
            <v>1207.82</v>
          </cell>
          <cell r="N309">
            <v>1211.2</v>
          </cell>
          <cell r="O309">
            <v>1308.8499999999999</v>
          </cell>
          <cell r="P309">
            <v>1308.56</v>
          </cell>
          <cell r="Q309">
            <v>1315.06</v>
          </cell>
          <cell r="R309">
            <v>1316.04</v>
          </cell>
          <cell r="S309">
            <v>1317.99</v>
          </cell>
          <cell r="T309">
            <v>1318.38</v>
          </cell>
          <cell r="U309">
            <v>1318.63</v>
          </cell>
          <cell r="V309">
            <v>1316.6</v>
          </cell>
          <cell r="W309">
            <v>1332.78</v>
          </cell>
          <cell r="X309">
            <v>1412.92</v>
          </cell>
          <cell r="Y309">
            <v>1412.83</v>
          </cell>
          <cell r="Z309">
            <v>1404.89</v>
          </cell>
          <cell r="AA309">
            <v>1405.09</v>
          </cell>
          <cell r="AB309">
            <v>1412.91</v>
          </cell>
          <cell r="AC309">
            <v>1459.12</v>
          </cell>
          <cell r="AD309">
            <v>1476.06</v>
          </cell>
          <cell r="AE309">
            <v>1545.1</v>
          </cell>
        </row>
        <row r="310">
          <cell r="A310" t="str">
            <v>2 S 03 410 51</v>
          </cell>
          <cell r="B310" t="str">
            <v>Tubulão a céu aberto diâmetro externo = 2,00 m</v>
          </cell>
          <cell r="C310" t="str">
            <v>m</v>
          </cell>
          <cell r="F310">
            <v>1250.43</v>
          </cell>
          <cell r="G310">
            <v>1251.3499999999999</v>
          </cell>
          <cell r="H310">
            <v>1302.48</v>
          </cell>
          <cell r="I310">
            <v>1319.93</v>
          </cell>
          <cell r="J310">
            <v>1319.77</v>
          </cell>
          <cell r="K310">
            <v>1299.8900000000001</v>
          </cell>
          <cell r="L310">
            <v>1439.45</v>
          </cell>
          <cell r="M310">
            <v>1438.7</v>
          </cell>
          <cell r="N310">
            <v>1442.54</v>
          </cell>
          <cell r="O310">
            <v>1553.76</v>
          </cell>
          <cell r="P310">
            <v>1553.39</v>
          </cell>
          <cell r="Q310">
            <v>1561.38</v>
          </cell>
          <cell r="R310">
            <v>1562.56</v>
          </cell>
          <cell r="S310">
            <v>1564.85</v>
          </cell>
          <cell r="T310">
            <v>1565.31</v>
          </cell>
          <cell r="U310">
            <v>1565.62</v>
          </cell>
          <cell r="V310">
            <v>1563.22</v>
          </cell>
          <cell r="W310">
            <v>1581.55</v>
          </cell>
          <cell r="X310">
            <v>1677.16</v>
          </cell>
          <cell r="Y310">
            <v>1677.02</v>
          </cell>
          <cell r="Z310">
            <v>1668.04</v>
          </cell>
          <cell r="AA310">
            <v>1668.27</v>
          </cell>
          <cell r="AB310">
            <v>1678.03</v>
          </cell>
          <cell r="AC310">
            <v>1736.42</v>
          </cell>
          <cell r="AD310">
            <v>1755.6</v>
          </cell>
          <cell r="AE310">
            <v>1841.17</v>
          </cell>
        </row>
        <row r="311">
          <cell r="A311" t="str">
            <v>2 S 03 410 61</v>
          </cell>
          <cell r="B311" t="str">
            <v>Tubulão a céu aberto diâmetro externo = 2,20 m</v>
          </cell>
          <cell r="C311" t="str">
            <v>m</v>
          </cell>
          <cell r="F311">
            <v>1488.8</v>
          </cell>
          <cell r="G311">
            <v>1489.91</v>
          </cell>
          <cell r="H311">
            <v>1550.76</v>
          </cell>
          <cell r="I311">
            <v>1571.32</v>
          </cell>
          <cell r="J311">
            <v>1571.12</v>
          </cell>
          <cell r="K311">
            <v>1548.05</v>
          </cell>
          <cell r="L311">
            <v>1716.26</v>
          </cell>
          <cell r="M311">
            <v>1715.31</v>
          </cell>
          <cell r="N311">
            <v>1719.69</v>
          </cell>
          <cell r="O311">
            <v>1849.31</v>
          </cell>
          <cell r="P311">
            <v>1848.86</v>
          </cell>
          <cell r="Q311">
            <v>1858.34</v>
          </cell>
          <cell r="R311">
            <v>1859.72</v>
          </cell>
          <cell r="S311">
            <v>1862.4</v>
          </cell>
          <cell r="T311">
            <v>1862.95</v>
          </cell>
          <cell r="U311">
            <v>1863.32</v>
          </cell>
          <cell r="V311">
            <v>1860.53</v>
          </cell>
          <cell r="W311">
            <v>1881.84</v>
          </cell>
          <cell r="X311">
            <v>1997.05</v>
          </cell>
          <cell r="Y311">
            <v>1996.86</v>
          </cell>
          <cell r="Z311">
            <v>1986.4</v>
          </cell>
          <cell r="AA311">
            <v>1986.67</v>
          </cell>
          <cell r="AB311">
            <v>1998.32</v>
          </cell>
          <cell r="AC311">
            <v>2068.23</v>
          </cell>
          <cell r="AD311">
            <v>2090.5700000000002</v>
          </cell>
          <cell r="AE311">
            <v>2192.4899999999998</v>
          </cell>
        </row>
        <row r="312">
          <cell r="A312" t="str">
            <v>2 S 03 411 11</v>
          </cell>
          <cell r="B312" t="str">
            <v>Tub.ar comp.D=1,2 m prof.até 12 m lâmina d'água LF</v>
          </cell>
          <cell r="C312" t="str">
            <v>m</v>
          </cell>
          <cell r="F312">
            <v>1420.2</v>
          </cell>
          <cell r="G312">
            <v>1421.79</v>
          </cell>
          <cell r="H312">
            <v>1406.09</v>
          </cell>
          <cell r="I312">
            <v>1474.33</v>
          </cell>
          <cell r="J312">
            <v>1474.28</v>
          </cell>
          <cell r="K312">
            <v>1461.78</v>
          </cell>
          <cell r="L312">
            <v>1582.76</v>
          </cell>
          <cell r="M312">
            <v>1582.56</v>
          </cell>
          <cell r="N312">
            <v>1584.72</v>
          </cell>
          <cell r="O312">
            <v>1657.13</v>
          </cell>
          <cell r="P312">
            <v>1657</v>
          </cell>
          <cell r="Q312">
            <v>1659.84</v>
          </cell>
          <cell r="R312">
            <v>1666.06</v>
          </cell>
          <cell r="S312">
            <v>1693.81</v>
          </cell>
          <cell r="T312">
            <v>1689.45</v>
          </cell>
          <cell r="U312">
            <v>1689.39</v>
          </cell>
          <cell r="V312">
            <v>1663.65</v>
          </cell>
          <cell r="W312">
            <v>1696.86</v>
          </cell>
          <cell r="X312">
            <v>1779.37</v>
          </cell>
          <cell r="Y312">
            <v>1779.57</v>
          </cell>
          <cell r="Z312">
            <v>1777.91</v>
          </cell>
          <cell r="AA312">
            <v>1778.03</v>
          </cell>
          <cell r="AB312">
            <v>1781.61</v>
          </cell>
          <cell r="AC312">
            <v>1862.38</v>
          </cell>
          <cell r="AD312">
            <v>1874.44</v>
          </cell>
          <cell r="AE312">
            <v>2003.27</v>
          </cell>
        </row>
        <row r="313">
          <cell r="A313" t="str">
            <v>2 S 03 411 12</v>
          </cell>
          <cell r="B313" t="str">
            <v>Tub.ar comp.D=1,2 m prof. 12/18 m lâmina d'água LF</v>
          </cell>
          <cell r="C313" t="str">
            <v>m</v>
          </cell>
          <cell r="F313">
            <v>1583.03</v>
          </cell>
          <cell r="G313">
            <v>1584.8</v>
          </cell>
          <cell r="H313">
            <v>1563.88</v>
          </cell>
          <cell r="I313">
            <v>1642.03</v>
          </cell>
          <cell r="J313">
            <v>1641.97</v>
          </cell>
          <cell r="K313">
            <v>1629.48</v>
          </cell>
          <cell r="L313">
            <v>1766.9</v>
          </cell>
          <cell r="M313">
            <v>1766.69</v>
          </cell>
          <cell r="N313">
            <v>1768.85</v>
          </cell>
          <cell r="O313">
            <v>1841.73</v>
          </cell>
          <cell r="P313">
            <v>1841.6</v>
          </cell>
          <cell r="Q313">
            <v>1844.4</v>
          </cell>
          <cell r="R313">
            <v>1851.48</v>
          </cell>
          <cell r="S313">
            <v>1883.23</v>
          </cell>
          <cell r="T313">
            <v>1878.19</v>
          </cell>
          <cell r="U313">
            <v>1878.11</v>
          </cell>
          <cell r="V313">
            <v>1848.67</v>
          </cell>
          <cell r="W313">
            <v>1885.12</v>
          </cell>
          <cell r="X313">
            <v>1978.84</v>
          </cell>
          <cell r="Y313">
            <v>1979.05</v>
          </cell>
          <cell r="Z313">
            <v>1978.01</v>
          </cell>
          <cell r="AA313">
            <v>1978.13</v>
          </cell>
          <cell r="AB313">
            <v>1981.71</v>
          </cell>
          <cell r="AC313">
            <v>2071.7399999999998</v>
          </cell>
          <cell r="AD313">
            <v>2083.8000000000002</v>
          </cell>
          <cell r="AE313">
            <v>2227.0500000000002</v>
          </cell>
        </row>
        <row r="314">
          <cell r="A314" t="str">
            <v>2 S 03 411 13</v>
          </cell>
          <cell r="B314" t="str">
            <v>Tub.ar comp.D=1,2 m prof. 18/24 m lâmina d'água LF</v>
          </cell>
          <cell r="C314" t="str">
            <v>m</v>
          </cell>
          <cell r="F314">
            <v>1759.65</v>
          </cell>
          <cell r="G314">
            <v>1761.61</v>
          </cell>
          <cell r="H314">
            <v>1735.46</v>
          </cell>
          <cell r="I314">
            <v>1823.52</v>
          </cell>
          <cell r="J314">
            <v>1823.46</v>
          </cell>
          <cell r="K314">
            <v>1810.97</v>
          </cell>
          <cell r="L314">
            <v>1967.5</v>
          </cell>
          <cell r="M314">
            <v>1967.3</v>
          </cell>
          <cell r="N314">
            <v>1969.45</v>
          </cell>
          <cell r="O314">
            <v>2042.79</v>
          </cell>
          <cell r="P314">
            <v>2042.66</v>
          </cell>
          <cell r="Q314">
            <v>2045.42</v>
          </cell>
          <cell r="R314">
            <v>2053.37</v>
          </cell>
          <cell r="S314">
            <v>2089.12</v>
          </cell>
          <cell r="T314">
            <v>2083.4</v>
          </cell>
          <cell r="U314">
            <v>2083.29</v>
          </cell>
          <cell r="V314">
            <v>2050.15</v>
          </cell>
          <cell r="W314">
            <v>2089.84</v>
          </cell>
          <cell r="X314">
            <v>2196.6</v>
          </cell>
          <cell r="Y314">
            <v>2196.8200000000002</v>
          </cell>
          <cell r="Z314">
            <v>2196.4</v>
          </cell>
          <cell r="AA314">
            <v>2196.52</v>
          </cell>
          <cell r="AB314">
            <v>2200.1</v>
          </cell>
          <cell r="AC314">
            <v>2299.4</v>
          </cell>
          <cell r="AD314">
            <v>2311.46</v>
          </cell>
          <cell r="AE314">
            <v>2469.13</v>
          </cell>
        </row>
        <row r="315">
          <cell r="A315" t="str">
            <v>2 S 03 411 14</v>
          </cell>
          <cell r="B315" t="str">
            <v>Tub.ar comp.D=1,2 m prof. 24/27 m lâmina d'água LF</v>
          </cell>
          <cell r="C315" t="str">
            <v>m</v>
          </cell>
          <cell r="F315">
            <v>2018.31</v>
          </cell>
          <cell r="G315">
            <v>2020.52</v>
          </cell>
          <cell r="H315">
            <v>1987.4</v>
          </cell>
          <cell r="I315">
            <v>2088.6799999999998</v>
          </cell>
          <cell r="J315">
            <v>2088.62</v>
          </cell>
          <cell r="K315">
            <v>2076.13</v>
          </cell>
          <cell r="L315">
            <v>2262.58</v>
          </cell>
          <cell r="M315">
            <v>2262.38</v>
          </cell>
          <cell r="N315">
            <v>2264.54</v>
          </cell>
          <cell r="O315">
            <v>2338.4899999999998</v>
          </cell>
          <cell r="P315">
            <v>2338.36</v>
          </cell>
          <cell r="Q315">
            <v>2341.0700000000002</v>
          </cell>
          <cell r="R315">
            <v>2350.17</v>
          </cell>
          <cell r="S315">
            <v>2391.27</v>
          </cell>
          <cell r="T315">
            <v>2384.64</v>
          </cell>
          <cell r="U315">
            <v>2384.4899999999998</v>
          </cell>
          <cell r="V315">
            <v>2346.41</v>
          </cell>
          <cell r="W315">
            <v>2390.42</v>
          </cell>
          <cell r="X315">
            <v>2517.63</v>
          </cell>
          <cell r="Y315">
            <v>2517.85</v>
          </cell>
          <cell r="Z315">
            <v>2518.2600000000002</v>
          </cell>
          <cell r="AA315">
            <v>2518.38</v>
          </cell>
          <cell r="AB315">
            <v>2521.96</v>
          </cell>
          <cell r="AC315">
            <v>2633.64</v>
          </cell>
          <cell r="AD315">
            <v>2645.7</v>
          </cell>
          <cell r="AE315">
            <v>2822.62</v>
          </cell>
        </row>
        <row r="316">
          <cell r="A316" t="str">
            <v>2 S 03 411 15</v>
          </cell>
          <cell r="B316" t="str">
            <v>Tub.ar.comp.D=1,2 m prof. 27/31 m lâmina d'água LF</v>
          </cell>
          <cell r="C316" t="str">
            <v>m</v>
          </cell>
          <cell r="F316">
            <v>2381.85</v>
          </cell>
          <cell r="G316">
            <v>2384.4299999999998</v>
          </cell>
          <cell r="H316">
            <v>2344.9899999999998</v>
          </cell>
          <cell r="I316">
            <v>2458.2600000000002</v>
          </cell>
          <cell r="J316">
            <v>2458.1999999999998</v>
          </cell>
          <cell r="K316">
            <v>2445.6999999999998</v>
          </cell>
          <cell r="L316">
            <v>2683.09</v>
          </cell>
          <cell r="M316">
            <v>2682.89</v>
          </cell>
          <cell r="N316">
            <v>2685.05</v>
          </cell>
          <cell r="O316">
            <v>2759.56</v>
          </cell>
          <cell r="P316">
            <v>2759.43</v>
          </cell>
          <cell r="Q316">
            <v>2762.06</v>
          </cell>
          <cell r="R316">
            <v>2772.15</v>
          </cell>
          <cell r="S316">
            <v>2818.11</v>
          </cell>
          <cell r="T316">
            <v>2810.71</v>
          </cell>
          <cell r="U316">
            <v>2810.51</v>
          </cell>
          <cell r="V316">
            <v>2767.95</v>
          </cell>
          <cell r="W316">
            <v>2815.88</v>
          </cell>
          <cell r="X316">
            <v>2977.94</v>
          </cell>
          <cell r="Y316">
            <v>2978.17</v>
          </cell>
          <cell r="Z316">
            <v>2979.83</v>
          </cell>
          <cell r="AA316">
            <v>2979.94</v>
          </cell>
          <cell r="AB316">
            <v>2983.53</v>
          </cell>
          <cell r="AC316">
            <v>3106.42</v>
          </cell>
          <cell r="AD316">
            <v>3118.48</v>
          </cell>
          <cell r="AE316">
            <v>3312.85</v>
          </cell>
        </row>
        <row r="317">
          <cell r="A317" t="str">
            <v>2 S 03 411 21</v>
          </cell>
          <cell r="B317" t="str">
            <v>Tub.ar.comp.D=1,4 m prof.até 12 m lâmina d'água LF</v>
          </cell>
          <cell r="C317" t="str">
            <v>m</v>
          </cell>
          <cell r="F317">
            <v>1838.92</v>
          </cell>
          <cell r="G317">
            <v>1841.05</v>
          </cell>
          <cell r="H317">
            <v>1819.56</v>
          </cell>
          <cell r="I317">
            <v>1910.89</v>
          </cell>
          <cell r="J317">
            <v>1910.81</v>
          </cell>
          <cell r="K317">
            <v>1896.53</v>
          </cell>
          <cell r="L317">
            <v>2052.4299999999998</v>
          </cell>
          <cell r="M317">
            <v>2052.11</v>
          </cell>
          <cell r="N317">
            <v>2054.7800000000002</v>
          </cell>
          <cell r="O317">
            <v>2138.5</v>
          </cell>
          <cell r="P317">
            <v>2138.3200000000002</v>
          </cell>
          <cell r="Q317">
            <v>2142.0300000000002</v>
          </cell>
          <cell r="R317">
            <v>2150.37</v>
          </cell>
          <cell r="S317">
            <v>2187.56</v>
          </cell>
          <cell r="T317">
            <v>2181.6999999999998</v>
          </cell>
          <cell r="U317">
            <v>2181.62</v>
          </cell>
          <cell r="V317">
            <v>2147.12</v>
          </cell>
          <cell r="W317">
            <v>2189.46</v>
          </cell>
          <cell r="X317">
            <v>2295.75</v>
          </cell>
          <cell r="Y317">
            <v>2295.9899999999998</v>
          </cell>
          <cell r="Z317">
            <v>2294.96</v>
          </cell>
          <cell r="AA317">
            <v>2295.11</v>
          </cell>
          <cell r="AB317">
            <v>2299.88</v>
          </cell>
          <cell r="AC317">
            <v>2409.2600000000002</v>
          </cell>
          <cell r="AD317">
            <v>2423.02</v>
          </cell>
          <cell r="AE317">
            <v>2595.38</v>
          </cell>
        </row>
        <row r="318">
          <cell r="A318" t="str">
            <v>2 S 03 411 22</v>
          </cell>
          <cell r="B318" t="str">
            <v>Tub.ar comp.D=1,4 m prof. 12/18 m lâmina d'água LF</v>
          </cell>
          <cell r="C318" t="str">
            <v>m</v>
          </cell>
          <cell r="F318">
            <v>2057.6999999999998</v>
          </cell>
          <cell r="G318">
            <v>2060.09</v>
          </cell>
          <cell r="H318">
            <v>2031.57</v>
          </cell>
          <cell r="I318">
            <v>2136.23</v>
          </cell>
          <cell r="J318">
            <v>2136.15</v>
          </cell>
          <cell r="K318">
            <v>2121.87</v>
          </cell>
          <cell r="L318">
            <v>2299.83</v>
          </cell>
          <cell r="M318">
            <v>2299.52</v>
          </cell>
          <cell r="N318">
            <v>2302.19</v>
          </cell>
          <cell r="O318">
            <v>2386.5300000000002</v>
          </cell>
          <cell r="P318">
            <v>2386.35</v>
          </cell>
          <cell r="Q318">
            <v>2390</v>
          </cell>
          <cell r="R318">
            <v>2399.5</v>
          </cell>
          <cell r="S318">
            <v>2442.08</v>
          </cell>
          <cell r="T318">
            <v>2435.31</v>
          </cell>
          <cell r="U318">
            <v>2435.1999999999998</v>
          </cell>
          <cell r="V318">
            <v>2395.71</v>
          </cell>
          <cell r="W318">
            <v>2442.41</v>
          </cell>
          <cell r="X318">
            <v>2563.75</v>
          </cell>
          <cell r="Y318">
            <v>2564</v>
          </cell>
          <cell r="Z318">
            <v>2563.8000000000002</v>
          </cell>
          <cell r="AA318">
            <v>2563.9499999999998</v>
          </cell>
          <cell r="AB318">
            <v>2568.7199999999998</v>
          </cell>
          <cell r="AC318">
            <v>2690.57</v>
          </cell>
          <cell r="AD318">
            <v>2704.33</v>
          </cell>
          <cell r="AE318">
            <v>2896.09</v>
          </cell>
        </row>
        <row r="319">
          <cell r="A319" t="str">
            <v>2 S 03 411 23</v>
          </cell>
          <cell r="B319" t="str">
            <v>Tub.ar comp.D=1,4 m prof. 18/24 m lâmina d'água LF</v>
          </cell>
          <cell r="C319" t="str">
            <v>m</v>
          </cell>
          <cell r="F319">
            <v>2294.5300000000002</v>
          </cell>
          <cell r="G319">
            <v>2297.17</v>
          </cell>
          <cell r="H319">
            <v>2261.64</v>
          </cell>
          <cell r="I319">
            <v>2379.59</v>
          </cell>
          <cell r="J319">
            <v>2379.5100000000002</v>
          </cell>
          <cell r="K319">
            <v>2365.23</v>
          </cell>
          <cell r="L319">
            <v>2568.8200000000002</v>
          </cell>
          <cell r="M319">
            <v>2568.5</v>
          </cell>
          <cell r="N319">
            <v>2571.17</v>
          </cell>
          <cell r="O319">
            <v>2656.13</v>
          </cell>
          <cell r="P319">
            <v>2655.95</v>
          </cell>
          <cell r="Q319">
            <v>2659.55</v>
          </cell>
          <cell r="R319">
            <v>2670.2</v>
          </cell>
          <cell r="S319">
            <v>2718.15</v>
          </cell>
          <cell r="T319">
            <v>2710.47</v>
          </cell>
          <cell r="U319">
            <v>2710.32</v>
          </cell>
          <cell r="V319">
            <v>2665.87</v>
          </cell>
          <cell r="W319">
            <v>2716.91</v>
          </cell>
          <cell r="X319">
            <v>2855.75</v>
          </cell>
          <cell r="Y319">
            <v>2856</v>
          </cell>
          <cell r="Z319">
            <v>2856.64</v>
          </cell>
          <cell r="AA319">
            <v>2856.79</v>
          </cell>
          <cell r="AB319">
            <v>2861.55</v>
          </cell>
          <cell r="AC319">
            <v>2995.83</v>
          </cell>
          <cell r="AD319">
            <v>3009.59</v>
          </cell>
          <cell r="AE319">
            <v>3220.68</v>
          </cell>
        </row>
        <row r="320">
          <cell r="A320" t="str">
            <v>2 S 03 411 24</v>
          </cell>
          <cell r="B320" t="str">
            <v>Tub.ar comp.D=1,4 m prof. 24/27 m lâmina d'água LF</v>
          </cell>
          <cell r="C320" t="str">
            <v>m</v>
          </cell>
          <cell r="F320">
            <v>2641.57</v>
          </cell>
          <cell r="G320">
            <v>2644.54</v>
          </cell>
          <cell r="H320">
            <v>2599.67</v>
          </cell>
          <cell r="I320">
            <v>2735.35</v>
          </cell>
          <cell r="J320">
            <v>2735.27</v>
          </cell>
          <cell r="K320">
            <v>2720.99</v>
          </cell>
          <cell r="L320">
            <v>2964.74</v>
          </cell>
          <cell r="M320">
            <v>2964.42</v>
          </cell>
          <cell r="N320">
            <v>2967.1</v>
          </cell>
          <cell r="O320">
            <v>3052.88</v>
          </cell>
          <cell r="P320">
            <v>3052.7</v>
          </cell>
          <cell r="Q320">
            <v>3056.23</v>
          </cell>
          <cell r="R320">
            <v>3068.43</v>
          </cell>
          <cell r="S320">
            <v>3123.55</v>
          </cell>
          <cell r="T320">
            <v>3114.64</v>
          </cell>
          <cell r="U320">
            <v>3114.45</v>
          </cell>
          <cell r="V320">
            <v>3063.37</v>
          </cell>
          <cell r="W320">
            <v>3120.21</v>
          </cell>
          <cell r="X320">
            <v>3286.48</v>
          </cell>
          <cell r="Y320">
            <v>3286.75</v>
          </cell>
          <cell r="Z320">
            <v>3288.5</v>
          </cell>
          <cell r="AA320">
            <v>3288.64</v>
          </cell>
          <cell r="AB320">
            <v>3293.41</v>
          </cell>
          <cell r="AC320">
            <v>3444.28</v>
          </cell>
          <cell r="AD320">
            <v>3458.04</v>
          </cell>
          <cell r="AE320">
            <v>3694.96</v>
          </cell>
        </row>
        <row r="321">
          <cell r="A321" t="str">
            <v>2 S 03 411 25</v>
          </cell>
          <cell r="B321" t="str">
            <v>Tub.ar comp.D=1,4 m prof. 27/31 m lâmina d'água LF</v>
          </cell>
          <cell r="C321" t="str">
            <v>m</v>
          </cell>
          <cell r="F321">
            <v>3227.1</v>
          </cell>
          <cell r="G321">
            <v>3230.58</v>
          </cell>
          <cell r="H321">
            <v>3171.67</v>
          </cell>
          <cell r="I321">
            <v>3333.96</v>
          </cell>
          <cell r="J321">
            <v>3333.88</v>
          </cell>
          <cell r="K321">
            <v>3319.6</v>
          </cell>
          <cell r="L321">
            <v>3636.14</v>
          </cell>
          <cell r="M321">
            <v>3635.83</v>
          </cell>
          <cell r="N321">
            <v>3638.5</v>
          </cell>
          <cell r="O321">
            <v>3725.52</v>
          </cell>
          <cell r="P321">
            <v>3725.35</v>
          </cell>
          <cell r="Q321">
            <v>3728.77</v>
          </cell>
          <cell r="R321">
            <v>3743.28</v>
          </cell>
          <cell r="S321">
            <v>3809.16</v>
          </cell>
          <cell r="T321">
            <v>3798.42</v>
          </cell>
          <cell r="U321">
            <v>3798.16</v>
          </cell>
          <cell r="V321">
            <v>3737.14</v>
          </cell>
          <cell r="W321">
            <v>3802.68</v>
          </cell>
          <cell r="X321">
            <v>4018.72</v>
          </cell>
          <cell r="Y321">
            <v>4019</v>
          </cell>
          <cell r="Z321">
            <v>4022.42</v>
          </cell>
          <cell r="AA321">
            <v>4022.57</v>
          </cell>
          <cell r="AB321">
            <v>4027.33</v>
          </cell>
          <cell r="AC321">
            <v>4203.1000000000004</v>
          </cell>
          <cell r="AD321">
            <v>4216.8500000000004</v>
          </cell>
          <cell r="AE321">
            <v>4492.5</v>
          </cell>
        </row>
        <row r="322">
          <cell r="A322" t="str">
            <v>2 S 03 411 31</v>
          </cell>
          <cell r="B322" t="str">
            <v>Tub.ar comp.D=1,6 m prof.até 12 m lâmina d'água LF</v>
          </cell>
          <cell r="C322" t="str">
            <v>m</v>
          </cell>
          <cell r="F322">
            <v>2341.5500000000002</v>
          </cell>
          <cell r="G322">
            <v>2344.36</v>
          </cell>
          <cell r="H322">
            <v>2314.8000000000002</v>
          </cell>
          <cell r="I322">
            <v>2434.89</v>
          </cell>
          <cell r="J322">
            <v>2434.7800000000002</v>
          </cell>
          <cell r="K322">
            <v>2419.15</v>
          </cell>
          <cell r="L322">
            <v>2617.16</v>
          </cell>
          <cell r="M322">
            <v>2616.7199999999998</v>
          </cell>
          <cell r="N322">
            <v>2619.9299999999998</v>
          </cell>
          <cell r="O322">
            <v>2712.97</v>
          </cell>
          <cell r="P322">
            <v>2712.74</v>
          </cell>
          <cell r="Q322">
            <v>2717.4</v>
          </cell>
          <cell r="R322">
            <v>2728.38</v>
          </cell>
          <cell r="S322">
            <v>2777.37</v>
          </cell>
          <cell r="T322">
            <v>2769.63</v>
          </cell>
          <cell r="U322">
            <v>2769.52</v>
          </cell>
          <cell r="V322">
            <v>2724.07</v>
          </cell>
          <cell r="W322">
            <v>2777.06</v>
          </cell>
          <cell r="X322">
            <v>2912.03</v>
          </cell>
          <cell r="Y322">
            <v>2912.32</v>
          </cell>
          <cell r="Z322">
            <v>2912.49</v>
          </cell>
          <cell r="AA322">
            <v>2912.67</v>
          </cell>
          <cell r="AB322">
            <v>2918.77</v>
          </cell>
          <cell r="AC322">
            <v>3063.45</v>
          </cell>
          <cell r="AD322">
            <v>3078.47</v>
          </cell>
          <cell r="AE322">
            <v>3304.08</v>
          </cell>
        </row>
        <row r="323">
          <cell r="A323" t="str">
            <v>2 S 03 411 32</v>
          </cell>
          <cell r="B323" t="str">
            <v>Tub.ar comp.D=1,6 m prof. 12/18 m lâmina d'água LF</v>
          </cell>
          <cell r="C323" t="str">
            <v>m</v>
          </cell>
          <cell r="F323">
            <v>2630.43</v>
          </cell>
          <cell r="G323">
            <v>2633.57</v>
          </cell>
          <cell r="H323">
            <v>2594.7399999999998</v>
          </cell>
          <cell r="I323">
            <v>2732.41</v>
          </cell>
          <cell r="J323">
            <v>2732.3</v>
          </cell>
          <cell r="K323">
            <v>2716.67</v>
          </cell>
          <cell r="L323">
            <v>2943.84</v>
          </cell>
          <cell r="M323">
            <v>2943.39</v>
          </cell>
          <cell r="N323">
            <v>2946.6</v>
          </cell>
          <cell r="O323">
            <v>3040.47</v>
          </cell>
          <cell r="P323">
            <v>3040.23</v>
          </cell>
          <cell r="Q323">
            <v>3044.83</v>
          </cell>
          <cell r="R323">
            <v>3057.34</v>
          </cell>
          <cell r="S323">
            <v>3113.44</v>
          </cell>
          <cell r="T323">
            <v>3104.49</v>
          </cell>
          <cell r="U323">
            <v>3104.33</v>
          </cell>
          <cell r="V323">
            <v>3052.31</v>
          </cell>
          <cell r="W323">
            <v>3111.05</v>
          </cell>
          <cell r="X323">
            <v>3265.91</v>
          </cell>
          <cell r="Y323">
            <v>3266.2</v>
          </cell>
          <cell r="Z323">
            <v>3267.48</v>
          </cell>
          <cell r="AA323">
            <v>3267.66</v>
          </cell>
          <cell r="AB323">
            <v>3273.76</v>
          </cell>
          <cell r="AC323">
            <v>3434.88</v>
          </cell>
          <cell r="AD323">
            <v>3449.91</v>
          </cell>
          <cell r="AE323">
            <v>3701.11</v>
          </cell>
        </row>
        <row r="324">
          <cell r="A324" t="str">
            <v>2 S 03 411 33</v>
          </cell>
          <cell r="B324" t="str">
            <v>Tub.ar comp.D=1,6 m prof. 18/24 m lâmina d'água LF</v>
          </cell>
          <cell r="C324" t="str">
            <v>m</v>
          </cell>
          <cell r="F324">
            <v>2943.38</v>
          </cell>
          <cell r="G324">
            <v>2946.85</v>
          </cell>
          <cell r="H324">
            <v>2898.78</v>
          </cell>
          <cell r="I324">
            <v>3053.98</v>
          </cell>
          <cell r="J324">
            <v>3053.87</v>
          </cell>
          <cell r="K324">
            <v>3038.24</v>
          </cell>
          <cell r="L324">
            <v>3299.3</v>
          </cell>
          <cell r="M324">
            <v>3298.85</v>
          </cell>
          <cell r="N324">
            <v>3302.06</v>
          </cell>
          <cell r="O324">
            <v>3396.75</v>
          </cell>
          <cell r="P324">
            <v>3396.51</v>
          </cell>
          <cell r="Q324">
            <v>3401.03</v>
          </cell>
          <cell r="R324">
            <v>3415.07</v>
          </cell>
          <cell r="S324">
            <v>3478.25</v>
          </cell>
          <cell r="T324">
            <v>3468.1</v>
          </cell>
          <cell r="U324">
            <v>3467.9</v>
          </cell>
          <cell r="V324">
            <v>3409.32</v>
          </cell>
          <cell r="W324">
            <v>3473.8</v>
          </cell>
          <cell r="X324">
            <v>3651.79</v>
          </cell>
          <cell r="Y324">
            <v>3652.09</v>
          </cell>
          <cell r="Z324">
            <v>3654.47</v>
          </cell>
          <cell r="AA324">
            <v>3654.65</v>
          </cell>
          <cell r="AB324">
            <v>3660.75</v>
          </cell>
          <cell r="AC324">
            <v>3838.28</v>
          </cell>
          <cell r="AD324">
            <v>3853.3</v>
          </cell>
          <cell r="AE324">
            <v>4130.0200000000004</v>
          </cell>
        </row>
        <row r="325">
          <cell r="A325" t="str">
            <v>2 S 03 411 34</v>
          </cell>
          <cell r="B325" t="str">
            <v>Tub.ar comp.D=1,6 m prof. 24/27 m lâmina d'água LF</v>
          </cell>
          <cell r="C325" t="str">
            <v>m</v>
          </cell>
          <cell r="F325">
            <v>3402.2</v>
          </cell>
          <cell r="G325">
            <v>3406.11</v>
          </cell>
          <cell r="H325">
            <v>3345.67</v>
          </cell>
          <cell r="I325">
            <v>3524.32</v>
          </cell>
          <cell r="J325">
            <v>3524.21</v>
          </cell>
          <cell r="K325">
            <v>3508.58</v>
          </cell>
          <cell r="L325">
            <v>3822.74</v>
          </cell>
          <cell r="M325">
            <v>3822.3</v>
          </cell>
          <cell r="N325">
            <v>3825.51</v>
          </cell>
          <cell r="O325">
            <v>3921.29</v>
          </cell>
          <cell r="P325">
            <v>3921.05</v>
          </cell>
          <cell r="Q325">
            <v>3925.48</v>
          </cell>
          <cell r="R325">
            <v>3941.55</v>
          </cell>
          <cell r="S325">
            <v>4014.22</v>
          </cell>
          <cell r="T325">
            <v>4002.45</v>
          </cell>
          <cell r="U325">
            <v>4002.19</v>
          </cell>
          <cell r="V325">
            <v>3934.85</v>
          </cell>
          <cell r="W325">
            <v>4006.99</v>
          </cell>
          <cell r="X325">
            <v>4221.26</v>
          </cell>
          <cell r="Y325">
            <v>4221.58</v>
          </cell>
          <cell r="Z325">
            <v>4225.43</v>
          </cell>
          <cell r="AA325">
            <v>4225.6099999999997</v>
          </cell>
          <cell r="AB325">
            <v>4231.71</v>
          </cell>
          <cell r="AC325">
            <v>4431.17</v>
          </cell>
          <cell r="AD325">
            <v>4446.1899999999996</v>
          </cell>
          <cell r="AE325">
            <v>4757.04</v>
          </cell>
        </row>
        <row r="326">
          <cell r="A326" t="str">
            <v>2 S 03 411 35</v>
          </cell>
          <cell r="B326" t="str">
            <v>Tub.ar comp.D=1,6 m prof. 27/31 m lâmina d'água LF</v>
          </cell>
          <cell r="C326" t="str">
            <v>m</v>
          </cell>
          <cell r="F326">
            <v>4175.72</v>
          </cell>
          <cell r="G326">
            <v>4180.29</v>
          </cell>
          <cell r="H326">
            <v>4101.34</v>
          </cell>
          <cell r="I326">
            <v>4315.1000000000004</v>
          </cell>
          <cell r="J326">
            <v>4315</v>
          </cell>
          <cell r="K326">
            <v>4299.3599999999997</v>
          </cell>
          <cell r="L326">
            <v>4709.75</v>
          </cell>
          <cell r="M326">
            <v>4709.3</v>
          </cell>
          <cell r="N326">
            <v>4712.51</v>
          </cell>
          <cell r="O326">
            <v>4809.93</v>
          </cell>
          <cell r="P326">
            <v>4809.7</v>
          </cell>
          <cell r="Q326">
            <v>4813.9799999999996</v>
          </cell>
          <cell r="R326">
            <v>4833.1099999999997</v>
          </cell>
          <cell r="S326">
            <v>4919.97</v>
          </cell>
          <cell r="T326">
            <v>4905.78</v>
          </cell>
          <cell r="U326">
            <v>4905.43</v>
          </cell>
          <cell r="V326">
            <v>4824.9799999999996</v>
          </cell>
          <cell r="W326">
            <v>4908.59</v>
          </cell>
          <cell r="X326">
            <v>5188.6499999999996</v>
          </cell>
          <cell r="Y326">
            <v>5188.99</v>
          </cell>
          <cell r="Z326">
            <v>5195.05</v>
          </cell>
          <cell r="AA326">
            <v>5195.22</v>
          </cell>
          <cell r="AB326">
            <v>5201.33</v>
          </cell>
          <cell r="AC326">
            <v>5433.63</v>
          </cell>
          <cell r="AD326">
            <v>5448.66</v>
          </cell>
          <cell r="AE326">
            <v>5810.61</v>
          </cell>
        </row>
        <row r="327">
          <cell r="A327" t="str">
            <v>2 S 03 411 41</v>
          </cell>
          <cell r="B327" t="str">
            <v>Tub.ar comp.D=1,8 m prof.até 12 m lâmina d'água LF</v>
          </cell>
          <cell r="C327" t="str">
            <v>m</v>
          </cell>
          <cell r="F327">
            <v>2941.05</v>
          </cell>
          <cell r="G327">
            <v>2944.65</v>
          </cell>
          <cell r="H327">
            <v>2906.01</v>
          </cell>
          <cell r="I327">
            <v>3061.33</v>
          </cell>
          <cell r="J327">
            <v>3061.2</v>
          </cell>
          <cell r="K327">
            <v>3043.76</v>
          </cell>
          <cell r="L327">
            <v>3291.7</v>
          </cell>
          <cell r="M327">
            <v>3291.11</v>
          </cell>
          <cell r="N327">
            <v>3294.83</v>
          </cell>
          <cell r="O327">
            <v>3399.55</v>
          </cell>
          <cell r="P327">
            <v>3399.25</v>
          </cell>
          <cell r="Q327">
            <v>3405.11</v>
          </cell>
          <cell r="R327">
            <v>3419.23</v>
          </cell>
          <cell r="S327">
            <v>3482.36</v>
          </cell>
          <cell r="T327">
            <v>3472.33</v>
          </cell>
          <cell r="U327">
            <v>3472.19</v>
          </cell>
          <cell r="V327">
            <v>3413.62</v>
          </cell>
          <cell r="W327">
            <v>3479.42</v>
          </cell>
          <cell r="X327">
            <v>3648.38</v>
          </cell>
          <cell r="Y327">
            <v>3648.71</v>
          </cell>
          <cell r="Z327">
            <v>3650.29</v>
          </cell>
          <cell r="AA327">
            <v>3650.5</v>
          </cell>
          <cell r="AB327">
            <v>3658.33</v>
          </cell>
          <cell r="AC327">
            <v>3846.1</v>
          </cell>
          <cell r="AD327">
            <v>3862.7</v>
          </cell>
          <cell r="AE327">
            <v>4153.07</v>
          </cell>
        </row>
        <row r="328">
          <cell r="A328" t="str">
            <v>2 S 03 411 42</v>
          </cell>
          <cell r="B328" t="str">
            <v>Tub.ar comp.D=1,8 m prof. 12/18 m lâmina d'água LF</v>
          </cell>
          <cell r="C328" t="str">
            <v>m</v>
          </cell>
          <cell r="F328">
            <v>3312.11</v>
          </cell>
          <cell r="G328">
            <v>3316.14</v>
          </cell>
          <cell r="H328">
            <v>3265.52</v>
          </cell>
          <cell r="I328">
            <v>3443.56</v>
          </cell>
          <cell r="J328">
            <v>3443.43</v>
          </cell>
          <cell r="K328">
            <v>3425.98</v>
          </cell>
          <cell r="L328">
            <v>3711.18</v>
          </cell>
          <cell r="M328">
            <v>3710.59</v>
          </cell>
          <cell r="N328">
            <v>3714.3</v>
          </cell>
          <cell r="O328">
            <v>3820.09</v>
          </cell>
          <cell r="P328">
            <v>3819.79</v>
          </cell>
          <cell r="Q328">
            <v>3825.56</v>
          </cell>
          <cell r="R328">
            <v>3841.66</v>
          </cell>
          <cell r="S328">
            <v>3913.97</v>
          </cell>
          <cell r="T328">
            <v>3902.38</v>
          </cell>
          <cell r="U328">
            <v>3902.17</v>
          </cell>
          <cell r="V328">
            <v>3835.12</v>
          </cell>
          <cell r="W328">
            <v>3908.34</v>
          </cell>
          <cell r="X328">
            <v>4102.71</v>
          </cell>
          <cell r="Y328">
            <v>4103.05</v>
          </cell>
          <cell r="Z328">
            <v>4106.0600000000004</v>
          </cell>
          <cell r="AA328">
            <v>4106.2700000000004</v>
          </cell>
          <cell r="AB328">
            <v>4114.1000000000004</v>
          </cell>
          <cell r="AC328">
            <v>4323.12</v>
          </cell>
          <cell r="AD328">
            <v>4339.72</v>
          </cell>
          <cell r="AE328">
            <v>4663.16</v>
          </cell>
        </row>
        <row r="329">
          <cell r="A329" t="str">
            <v>2 S 03 411 43</v>
          </cell>
          <cell r="B329" t="str">
            <v>Tub.ar comp.D=1,8 m prof. 18/24 m lâmina d'água LF</v>
          </cell>
          <cell r="C329" t="str">
            <v>m</v>
          </cell>
          <cell r="F329">
            <v>3716.52</v>
          </cell>
          <cell r="G329">
            <v>3720.98</v>
          </cell>
          <cell r="H329">
            <v>3658.42</v>
          </cell>
          <cell r="I329">
            <v>3859.12</v>
          </cell>
          <cell r="J329">
            <v>3858.98</v>
          </cell>
          <cell r="K329">
            <v>3841.54</v>
          </cell>
          <cell r="L329">
            <v>4170.5200000000004</v>
          </cell>
          <cell r="M329">
            <v>4169.93</v>
          </cell>
          <cell r="N329">
            <v>4173.6400000000003</v>
          </cell>
          <cell r="O329">
            <v>4280.4799999999996</v>
          </cell>
          <cell r="P329">
            <v>4280.18</v>
          </cell>
          <cell r="Q329">
            <v>4285.8599999999997</v>
          </cell>
          <cell r="R329">
            <v>4303.93</v>
          </cell>
          <cell r="S329">
            <v>4385.3999999999996</v>
          </cell>
          <cell r="T329">
            <v>4372.25</v>
          </cell>
          <cell r="U329">
            <v>4371.99</v>
          </cell>
          <cell r="V329">
            <v>4296.47</v>
          </cell>
          <cell r="W329">
            <v>4377.1000000000004</v>
          </cell>
          <cell r="X329">
            <v>4601.3500000000004</v>
          </cell>
          <cell r="Y329">
            <v>4601.71</v>
          </cell>
          <cell r="Z329">
            <v>4606.1400000000003</v>
          </cell>
          <cell r="AA329">
            <v>4606.3500000000004</v>
          </cell>
          <cell r="AB329">
            <v>4614.18</v>
          </cell>
          <cell r="AC329">
            <v>4844.3999999999996</v>
          </cell>
          <cell r="AD329">
            <v>4861</v>
          </cell>
          <cell r="AE329">
            <v>5217.43</v>
          </cell>
        </row>
        <row r="330">
          <cell r="A330" t="str">
            <v>2 S 03 411 44</v>
          </cell>
          <cell r="B330" t="str">
            <v>Tub.ar comp.D=1,8 m prof. 24/27 m lâmina d'água LF</v>
          </cell>
          <cell r="C330" t="str">
            <v>m</v>
          </cell>
          <cell r="F330">
            <v>4311.37</v>
          </cell>
          <cell r="G330">
            <v>4316.3999999999996</v>
          </cell>
          <cell r="H330">
            <v>4237.8599999999997</v>
          </cell>
          <cell r="I330">
            <v>4468.8500000000004</v>
          </cell>
          <cell r="J330">
            <v>4468.72</v>
          </cell>
          <cell r="K330">
            <v>4451.28</v>
          </cell>
          <cell r="L330">
            <v>4849.26</v>
          </cell>
          <cell r="M330">
            <v>4848.67</v>
          </cell>
          <cell r="N330">
            <v>4852.3900000000003</v>
          </cell>
          <cell r="O330">
            <v>4960.6400000000003</v>
          </cell>
          <cell r="P330">
            <v>4960.3500000000004</v>
          </cell>
          <cell r="Q330">
            <v>4965.8999999999996</v>
          </cell>
          <cell r="R330">
            <v>4986.6000000000004</v>
          </cell>
          <cell r="S330">
            <v>5080.32</v>
          </cell>
          <cell r="T330">
            <v>5065.09</v>
          </cell>
          <cell r="U330">
            <v>5064.75</v>
          </cell>
          <cell r="V330">
            <v>4977.91</v>
          </cell>
          <cell r="W330">
            <v>5068.4399999999996</v>
          </cell>
          <cell r="X330">
            <v>5339.84</v>
          </cell>
          <cell r="Y330">
            <v>5340.21</v>
          </cell>
          <cell r="Z330">
            <v>5346.55</v>
          </cell>
          <cell r="AA330">
            <v>5346.75</v>
          </cell>
          <cell r="AB330">
            <v>5354.58</v>
          </cell>
          <cell r="AC330">
            <v>5613.14</v>
          </cell>
          <cell r="AD330">
            <v>5629.74</v>
          </cell>
          <cell r="AE330">
            <v>6030.27</v>
          </cell>
        </row>
        <row r="331">
          <cell r="A331" t="str">
            <v>2 S 03 411 45</v>
          </cell>
          <cell r="B331" t="str">
            <v>Tub.ar comp.D=1,8 m prof. 27/31 m lâmina d'água LF</v>
          </cell>
          <cell r="C331" t="str">
            <v>m</v>
          </cell>
          <cell r="F331">
            <v>5310.77</v>
          </cell>
          <cell r="G331">
            <v>5316.66</v>
          </cell>
          <cell r="H331">
            <v>5214.1899999999996</v>
          </cell>
          <cell r="I331">
            <v>5490.56</v>
          </cell>
          <cell r="J331">
            <v>5490.43</v>
          </cell>
          <cell r="K331">
            <v>5472.99</v>
          </cell>
          <cell r="L331">
            <v>5995.27</v>
          </cell>
          <cell r="M331">
            <v>5994.68</v>
          </cell>
          <cell r="N331">
            <v>5998.39</v>
          </cell>
          <cell r="O331">
            <v>6108.77</v>
          </cell>
          <cell r="P331">
            <v>6108.47</v>
          </cell>
          <cell r="Q331">
            <v>6113.84</v>
          </cell>
          <cell r="R331">
            <v>6138.49</v>
          </cell>
          <cell r="S331">
            <v>6250.56</v>
          </cell>
          <cell r="T331">
            <v>6232.2</v>
          </cell>
          <cell r="U331">
            <v>6231.74</v>
          </cell>
          <cell r="V331">
            <v>6127.94</v>
          </cell>
          <cell r="W331">
            <v>6233.32</v>
          </cell>
          <cell r="X331">
            <v>6589.7</v>
          </cell>
          <cell r="Y331">
            <v>6590.09</v>
          </cell>
          <cell r="Z331">
            <v>6599.28</v>
          </cell>
          <cell r="AA331">
            <v>6599.48</v>
          </cell>
          <cell r="AB331">
            <v>6607.31</v>
          </cell>
          <cell r="AC331">
            <v>6908.33</v>
          </cell>
          <cell r="AD331">
            <v>6924.93</v>
          </cell>
          <cell r="AE331">
            <v>7391.52</v>
          </cell>
        </row>
        <row r="332">
          <cell r="A332" t="str">
            <v>2 S 03 411 51</v>
          </cell>
          <cell r="B332" t="str">
            <v>Tub.ar comp.D=2,0 m até 12 m lâmina d'água LF</v>
          </cell>
          <cell r="C332" t="str">
            <v>m</v>
          </cell>
          <cell r="F332">
            <v>3504.05</v>
          </cell>
          <cell r="G332">
            <v>3508.4</v>
          </cell>
          <cell r="H332">
            <v>3463.81</v>
          </cell>
          <cell r="I332">
            <v>3650.41</v>
          </cell>
          <cell r="J332">
            <v>3650.25</v>
          </cell>
          <cell r="K332">
            <v>3630.37</v>
          </cell>
          <cell r="L332">
            <v>3924.68</v>
          </cell>
          <cell r="M332">
            <v>3923.93</v>
          </cell>
          <cell r="N332">
            <v>3928.18</v>
          </cell>
          <cell r="O332">
            <v>4047.88</v>
          </cell>
          <cell r="P332">
            <v>4047.52</v>
          </cell>
          <cell r="Q332">
            <v>4054.74</v>
          </cell>
          <cell r="R332">
            <v>4071.67</v>
          </cell>
          <cell r="S332">
            <v>4147.3599999999997</v>
          </cell>
          <cell r="T332">
            <v>4135.33</v>
          </cell>
          <cell r="U332">
            <v>4135.16</v>
          </cell>
          <cell r="V332">
            <v>4064.93</v>
          </cell>
          <cell r="W332">
            <v>4142.8</v>
          </cell>
          <cell r="X332">
            <v>4343.32</v>
          </cell>
          <cell r="Y332">
            <v>4343.7</v>
          </cell>
          <cell r="Z332">
            <v>4346.1499999999996</v>
          </cell>
          <cell r="AA332">
            <v>4346.3900000000003</v>
          </cell>
          <cell r="AB332">
            <v>4356.1499999999996</v>
          </cell>
          <cell r="AC332">
            <v>4584.3999999999996</v>
          </cell>
          <cell r="AD332">
            <v>4603.17</v>
          </cell>
          <cell r="AE332">
            <v>4954.34</v>
          </cell>
        </row>
        <row r="333">
          <cell r="A333" t="str">
            <v>2 S 03 411 52</v>
          </cell>
          <cell r="B333" t="str">
            <v>Tub.ar comp.D=2,0 m prof. 12/18 m lâmina d'água LF</v>
          </cell>
          <cell r="C333" t="str">
            <v>m</v>
          </cell>
          <cell r="F333">
            <v>3951.64</v>
          </cell>
          <cell r="G333">
            <v>3956.5</v>
          </cell>
          <cell r="H333">
            <v>3897.55</v>
          </cell>
          <cell r="I333">
            <v>4111.38</v>
          </cell>
          <cell r="J333">
            <v>4111.22</v>
          </cell>
          <cell r="K333">
            <v>4091.34</v>
          </cell>
          <cell r="L333">
            <v>4430.8500000000004</v>
          </cell>
          <cell r="M333">
            <v>4430.1000000000004</v>
          </cell>
          <cell r="N333">
            <v>4434.3500000000004</v>
          </cell>
          <cell r="O333">
            <v>4555.32</v>
          </cell>
          <cell r="P333">
            <v>4554.96</v>
          </cell>
          <cell r="Q333">
            <v>4562.07</v>
          </cell>
          <cell r="R333">
            <v>4581.37</v>
          </cell>
          <cell r="S333">
            <v>4668.07</v>
          </cell>
          <cell r="T333">
            <v>4654.16</v>
          </cell>
          <cell r="U333">
            <v>4653.92</v>
          </cell>
          <cell r="V333">
            <v>4573.5200000000004</v>
          </cell>
          <cell r="W333">
            <v>4660.29</v>
          </cell>
          <cell r="X333">
            <v>4891.6400000000003</v>
          </cell>
          <cell r="Y333">
            <v>4892.03</v>
          </cell>
          <cell r="Z333">
            <v>4896.1899999999996</v>
          </cell>
          <cell r="AA333">
            <v>4896.43</v>
          </cell>
          <cell r="AB333">
            <v>4906.1899999999996</v>
          </cell>
          <cell r="AC333">
            <v>5159.91</v>
          </cell>
          <cell r="AD333">
            <v>5178.68</v>
          </cell>
          <cell r="AE333">
            <v>5569.49</v>
          </cell>
        </row>
        <row r="334">
          <cell r="A334" t="str">
            <v>2 S 03 411 53</v>
          </cell>
          <cell r="B334" t="str">
            <v>Tub.ar comp.D=2,0 m prof.18/24 m lâmina d'água LF</v>
          </cell>
          <cell r="C334" t="str">
            <v>m</v>
          </cell>
          <cell r="F334">
            <v>4459.93</v>
          </cell>
          <cell r="G334">
            <v>4465.3100000000004</v>
          </cell>
          <cell r="H334">
            <v>4386.32</v>
          </cell>
          <cell r="I334">
            <v>4636.8500000000004</v>
          </cell>
          <cell r="J334">
            <v>4636.68</v>
          </cell>
          <cell r="K334">
            <v>4616.8</v>
          </cell>
          <cell r="L334">
            <v>5008.88</v>
          </cell>
          <cell r="M334">
            <v>5008.13</v>
          </cell>
          <cell r="N334">
            <v>5012.38</v>
          </cell>
          <cell r="O334">
            <v>5129.88</v>
          </cell>
          <cell r="P334">
            <v>5129.5200000000004</v>
          </cell>
          <cell r="Q334">
            <v>5136.6099999999997</v>
          </cell>
          <cell r="R334">
            <v>5153.55</v>
          </cell>
          <cell r="S334">
            <v>5251.26</v>
          </cell>
          <cell r="T334">
            <v>5235.47</v>
          </cell>
          <cell r="U334">
            <v>5235.17</v>
          </cell>
          <cell r="V334">
            <v>5144.59</v>
          </cell>
          <cell r="W334">
            <v>5223.68</v>
          </cell>
          <cell r="X334">
            <v>5490.89</v>
          </cell>
          <cell r="Y334">
            <v>5491.3</v>
          </cell>
          <cell r="Z334">
            <v>5528.82</v>
          </cell>
          <cell r="AA334">
            <v>5529.05</v>
          </cell>
          <cell r="AB334">
            <v>5538.81</v>
          </cell>
          <cell r="AC334">
            <v>5818.01</v>
          </cell>
          <cell r="AD334">
            <v>5836.78</v>
          </cell>
          <cell r="AE334">
            <v>6267.22</v>
          </cell>
        </row>
        <row r="335">
          <cell r="A335" t="str">
            <v>2 S 03 411 54</v>
          </cell>
          <cell r="B335" t="str">
            <v>Tub.ar comp.D=2,0 m prof.24/27 m lâmina d'água LF</v>
          </cell>
          <cell r="C335" t="str">
            <v>m</v>
          </cell>
          <cell r="F335">
            <v>5148.09</v>
          </cell>
          <cell r="G335">
            <v>5154.1499999999996</v>
          </cell>
          <cell r="H335">
            <v>5061.6899999999996</v>
          </cell>
          <cell r="I335">
            <v>5339.06</v>
          </cell>
          <cell r="J335">
            <v>5338.9</v>
          </cell>
          <cell r="K335">
            <v>5319.02</v>
          </cell>
          <cell r="L335">
            <v>5793.38</v>
          </cell>
          <cell r="M335">
            <v>5792.63</v>
          </cell>
          <cell r="N335">
            <v>5796.88</v>
          </cell>
          <cell r="O335">
            <v>5920.81</v>
          </cell>
          <cell r="P335">
            <v>5920.45</v>
          </cell>
          <cell r="Q335">
            <v>5927.3</v>
          </cell>
          <cell r="R335">
            <v>5952.13</v>
          </cell>
          <cell r="S335">
            <v>6064.52</v>
          </cell>
          <cell r="T335">
            <v>6046.24</v>
          </cell>
          <cell r="U335">
            <v>6045.84</v>
          </cell>
          <cell r="V335">
            <v>5941.69</v>
          </cell>
          <cell r="W335">
            <v>6049.23</v>
          </cell>
          <cell r="X335">
            <v>6372.68</v>
          </cell>
          <cell r="Y335">
            <v>6373.1</v>
          </cell>
          <cell r="Z335">
            <v>6381.26</v>
          </cell>
          <cell r="AA335">
            <v>6381.49</v>
          </cell>
          <cell r="AB335">
            <v>6391.25</v>
          </cell>
          <cell r="AC335">
            <v>6704.42</v>
          </cell>
          <cell r="AD335">
            <v>6723.18</v>
          </cell>
          <cell r="AE335">
            <v>7206.48</v>
          </cell>
        </row>
        <row r="336">
          <cell r="A336" t="str">
            <v>2 S 03 411 55</v>
          </cell>
          <cell r="B336" t="str">
            <v>Tub.ar comp.D=2,0 m prof.27/31 m lâmina d'água LF</v>
          </cell>
          <cell r="C336" t="str">
            <v>m</v>
          </cell>
          <cell r="F336">
            <v>6347.39</v>
          </cell>
          <cell r="G336">
            <v>6354.48</v>
          </cell>
          <cell r="H336">
            <v>6233.31</v>
          </cell>
          <cell r="I336">
            <v>6565.14</v>
          </cell>
          <cell r="J336">
            <v>6564.97</v>
          </cell>
          <cell r="K336">
            <v>6545.09</v>
          </cell>
          <cell r="L336">
            <v>7168.6</v>
          </cell>
          <cell r="M336">
            <v>7167.86</v>
          </cell>
          <cell r="N336">
            <v>7172.11</v>
          </cell>
          <cell r="O336">
            <v>7298.59</v>
          </cell>
          <cell r="P336">
            <v>7298.22</v>
          </cell>
          <cell r="Q336">
            <v>7304.85</v>
          </cell>
          <cell r="R336">
            <v>7334.42</v>
          </cell>
          <cell r="S336">
            <v>7468.83</v>
          </cell>
          <cell r="T336">
            <v>7446.8</v>
          </cell>
          <cell r="U336">
            <v>7446.25</v>
          </cell>
          <cell r="V336">
            <v>7321.76</v>
          </cell>
          <cell r="W336">
            <v>7447.11</v>
          </cell>
          <cell r="X336">
            <v>7872.53</v>
          </cell>
          <cell r="Y336">
            <v>7872.98</v>
          </cell>
          <cell r="Z336">
            <v>7884.56</v>
          </cell>
          <cell r="AA336">
            <v>7884.79</v>
          </cell>
          <cell r="AB336">
            <v>7894.56</v>
          </cell>
          <cell r="AC336">
            <v>8258.67</v>
          </cell>
          <cell r="AD336">
            <v>8277.43</v>
          </cell>
          <cell r="AE336">
            <v>8840</v>
          </cell>
        </row>
        <row r="337">
          <cell r="A337" t="str">
            <v>2 S 03 411 61</v>
          </cell>
          <cell r="B337" t="str">
            <v>Tub.ar comp.D=2,2 m prof.até 12 m lâmina d'água LF</v>
          </cell>
          <cell r="C337" t="str">
            <v>m</v>
          </cell>
          <cell r="F337">
            <v>4305.91</v>
          </cell>
          <cell r="G337">
            <v>4311.3100000000004</v>
          </cell>
          <cell r="H337">
            <v>4252.5</v>
          </cell>
          <cell r="I337">
            <v>4484.99</v>
          </cell>
          <cell r="J337">
            <v>4484.79</v>
          </cell>
          <cell r="K337">
            <v>4461.72</v>
          </cell>
          <cell r="L337">
            <v>4823.2</v>
          </cell>
          <cell r="M337">
            <v>4822.26</v>
          </cell>
          <cell r="N337">
            <v>4827.1400000000003</v>
          </cell>
          <cell r="O337">
            <v>4967.3599999999997</v>
          </cell>
          <cell r="P337">
            <v>4966.91</v>
          </cell>
          <cell r="Q337">
            <v>4975.42</v>
          </cell>
          <cell r="R337">
            <v>4996.53</v>
          </cell>
          <cell r="S337">
            <v>5090.96</v>
          </cell>
          <cell r="T337">
            <v>5075.8900000000003</v>
          </cell>
          <cell r="U337">
            <v>5075.67</v>
          </cell>
          <cell r="V337">
            <v>4988.08</v>
          </cell>
          <cell r="W337">
            <v>5083.8</v>
          </cell>
          <cell r="X337">
            <v>5330.06</v>
          </cell>
          <cell r="Y337">
            <v>5330.48</v>
          </cell>
          <cell r="Z337">
            <v>5334.33</v>
          </cell>
          <cell r="AA337">
            <v>5334.6</v>
          </cell>
          <cell r="AB337">
            <v>5346.25</v>
          </cell>
          <cell r="AC337">
            <v>5628.45</v>
          </cell>
          <cell r="AD337">
            <v>5650.28</v>
          </cell>
          <cell r="AE337">
            <v>6084.17</v>
          </cell>
        </row>
        <row r="338">
          <cell r="A338" t="str">
            <v>2 S 03 411 62</v>
          </cell>
          <cell r="B338" t="str">
            <v>Tub.ar comp.D=2,2 m prof.12/18 m lâmina d'água LF</v>
          </cell>
          <cell r="C338" t="str">
            <v>m</v>
          </cell>
          <cell r="F338">
            <v>4865.26</v>
          </cell>
          <cell r="G338">
            <v>4871.29</v>
          </cell>
          <cell r="H338">
            <v>4794.54</v>
          </cell>
          <cell r="I338">
            <v>5061.0600000000004</v>
          </cell>
          <cell r="J338">
            <v>5060.8599999999997</v>
          </cell>
          <cell r="K338">
            <v>5037.79</v>
          </cell>
          <cell r="L338">
            <v>5455.77</v>
          </cell>
          <cell r="M338">
            <v>5454.82</v>
          </cell>
          <cell r="N338">
            <v>5459.7</v>
          </cell>
          <cell r="O338">
            <v>5601.51</v>
          </cell>
          <cell r="P338">
            <v>5601.06</v>
          </cell>
          <cell r="Q338">
            <v>5609.43</v>
          </cell>
          <cell r="R338">
            <v>5633.5</v>
          </cell>
          <cell r="S338">
            <v>5741.68</v>
          </cell>
          <cell r="T338">
            <v>5724.28</v>
          </cell>
          <cell r="U338">
            <v>5723.97</v>
          </cell>
          <cell r="V338">
            <v>5623.67</v>
          </cell>
          <cell r="W338">
            <v>5730.51</v>
          </cell>
          <cell r="X338">
            <v>6015.29</v>
          </cell>
          <cell r="Y338">
            <v>6015.74</v>
          </cell>
          <cell r="Z338">
            <v>6021.72</v>
          </cell>
          <cell r="AA338">
            <v>6021.99</v>
          </cell>
          <cell r="AB338">
            <v>6033.64</v>
          </cell>
          <cell r="AC338">
            <v>6347.67</v>
          </cell>
          <cell r="AD338">
            <v>6369.5</v>
          </cell>
          <cell r="AE338">
            <v>6852.92</v>
          </cell>
        </row>
        <row r="339">
          <cell r="A339" t="str">
            <v>2 S 03 411 63</v>
          </cell>
          <cell r="B339" t="str">
            <v>Tub.ar comp.D=2,2 m prof.18/24 m lâmina d'água LF</v>
          </cell>
          <cell r="C339" t="str">
            <v>m</v>
          </cell>
          <cell r="F339">
            <v>5472.61</v>
          </cell>
          <cell r="G339">
            <v>5479.29</v>
          </cell>
          <cell r="H339">
            <v>5384.57</v>
          </cell>
          <cell r="I339">
            <v>5685.17</v>
          </cell>
          <cell r="J339">
            <v>5684.97</v>
          </cell>
          <cell r="K339">
            <v>5661.89</v>
          </cell>
          <cell r="L339">
            <v>6145.56</v>
          </cell>
          <cell r="M339">
            <v>6144.62</v>
          </cell>
          <cell r="N339">
            <v>6149.5</v>
          </cell>
          <cell r="O339">
            <v>6292.89</v>
          </cell>
          <cell r="P339">
            <v>6292.45</v>
          </cell>
          <cell r="Q339">
            <v>6300.68</v>
          </cell>
          <cell r="R339">
            <v>6327.71</v>
          </cell>
          <cell r="S339">
            <v>6449.67</v>
          </cell>
          <cell r="T339">
            <v>6429.92</v>
          </cell>
          <cell r="U339">
            <v>6429.53</v>
          </cell>
          <cell r="V339">
            <v>6316.49</v>
          </cell>
          <cell r="W339">
            <v>6434.48</v>
          </cell>
          <cell r="X339">
            <v>6764.1</v>
          </cell>
          <cell r="Y339">
            <v>6764.56</v>
          </cell>
          <cell r="Z339">
            <v>6772.68</v>
          </cell>
          <cell r="AA339">
            <v>6772.95</v>
          </cell>
          <cell r="AB339">
            <v>6784.6</v>
          </cell>
          <cell r="AC339">
            <v>7130.51</v>
          </cell>
          <cell r="AD339">
            <v>7152.34</v>
          </cell>
          <cell r="AE339">
            <v>7685.37</v>
          </cell>
        </row>
        <row r="340">
          <cell r="A340" t="str">
            <v>2 S 03 411 64</v>
          </cell>
          <cell r="B340" t="str">
            <v>Tub.ar comp.D=2,2 m prof.24/27 m lâmina d'água LF</v>
          </cell>
          <cell r="C340" t="str">
            <v>m</v>
          </cell>
          <cell r="F340">
            <v>6361.25</v>
          </cell>
          <cell r="G340">
            <v>6368.79</v>
          </cell>
          <cell r="H340">
            <v>6250.13</v>
          </cell>
          <cell r="I340">
            <v>6596.11</v>
          </cell>
          <cell r="J340">
            <v>6595.91</v>
          </cell>
          <cell r="K340">
            <v>6572.84</v>
          </cell>
          <cell r="L340">
            <v>7159.4</v>
          </cell>
          <cell r="M340">
            <v>7158.45</v>
          </cell>
          <cell r="N340">
            <v>7163.34</v>
          </cell>
          <cell r="O340">
            <v>7308.85</v>
          </cell>
          <cell r="P340">
            <v>7308.41</v>
          </cell>
          <cell r="Q340">
            <v>7316.45</v>
          </cell>
          <cell r="R340">
            <v>7347.43</v>
          </cell>
          <cell r="S340">
            <v>7487.74</v>
          </cell>
          <cell r="T340">
            <v>7464.87</v>
          </cell>
          <cell r="U340">
            <v>7464.35</v>
          </cell>
          <cell r="V340">
            <v>7334.36</v>
          </cell>
          <cell r="W340">
            <v>7467.19</v>
          </cell>
          <cell r="X340">
            <v>7867.1</v>
          </cell>
          <cell r="Y340">
            <v>7867.59</v>
          </cell>
          <cell r="Z340">
            <v>7878.56</v>
          </cell>
          <cell r="AA340">
            <v>7878.83</v>
          </cell>
          <cell r="AB340">
            <v>7890.48</v>
          </cell>
          <cell r="AC340">
            <v>8278.85</v>
          </cell>
          <cell r="AD340">
            <v>8300.68</v>
          </cell>
          <cell r="AE340">
            <v>8899.76</v>
          </cell>
        </row>
        <row r="341">
          <cell r="A341" t="str">
            <v>2 S 03 411 65</v>
          </cell>
          <cell r="B341" t="str">
            <v>Tub.ar comp.D=2,2 m prof.27/31m lâmina d'água LF</v>
          </cell>
          <cell r="C341" t="str">
            <v>m</v>
          </cell>
          <cell r="F341">
            <v>7559.09</v>
          </cell>
          <cell r="G341">
            <v>7567.91</v>
          </cell>
          <cell r="H341">
            <v>7413.37</v>
          </cell>
          <cell r="I341">
            <v>7827.4</v>
          </cell>
          <cell r="J341">
            <v>7827.2</v>
          </cell>
          <cell r="K341">
            <v>7804.12</v>
          </cell>
          <cell r="L341">
            <v>8518.9599999999991</v>
          </cell>
          <cell r="M341">
            <v>8518.02</v>
          </cell>
          <cell r="N341">
            <v>8522.9</v>
          </cell>
          <cell r="O341">
            <v>8671.6</v>
          </cell>
          <cell r="P341">
            <v>8671.15</v>
          </cell>
          <cell r="Q341">
            <v>8678.92</v>
          </cell>
          <cell r="R341">
            <v>8715.81</v>
          </cell>
          <cell r="S341">
            <v>8883.64</v>
          </cell>
          <cell r="T341">
            <v>8856.08</v>
          </cell>
          <cell r="U341">
            <v>8855.4</v>
          </cell>
          <cell r="V341">
            <v>8699.9699999999993</v>
          </cell>
          <cell r="W341">
            <v>8855.0499999999993</v>
          </cell>
          <cell r="X341">
            <v>9342.4699999999993</v>
          </cell>
          <cell r="Y341">
            <v>9342.99</v>
          </cell>
          <cell r="Z341">
            <v>9358.23</v>
          </cell>
          <cell r="AA341">
            <v>9358.5</v>
          </cell>
          <cell r="AB341">
            <v>9370.15</v>
          </cell>
          <cell r="AC341">
            <v>9822.18</v>
          </cell>
          <cell r="AD341">
            <v>9844.01</v>
          </cell>
          <cell r="AE341">
            <v>10542.15</v>
          </cell>
        </row>
        <row r="342">
          <cell r="A342" t="str">
            <v>2 S 03 412 01</v>
          </cell>
          <cell r="B342" t="str">
            <v>Esc.p/alarg. base tub.ar comp.prof. até 12 m LF</v>
          </cell>
          <cell r="C342" t="str">
            <v>m3</v>
          </cell>
          <cell r="F342">
            <v>821.29</v>
          </cell>
          <cell r="G342">
            <v>821.29</v>
          </cell>
          <cell r="H342">
            <v>790.9</v>
          </cell>
          <cell r="I342">
            <v>848.53</v>
          </cell>
          <cell r="J342">
            <v>848.53</v>
          </cell>
          <cell r="K342">
            <v>848.53</v>
          </cell>
          <cell r="L342">
            <v>920.78</v>
          </cell>
          <cell r="M342">
            <v>920.78</v>
          </cell>
          <cell r="N342">
            <v>920.78</v>
          </cell>
          <cell r="O342">
            <v>923.47</v>
          </cell>
          <cell r="P342">
            <v>923.47</v>
          </cell>
          <cell r="Q342">
            <v>923.47</v>
          </cell>
          <cell r="R342">
            <v>928.85</v>
          </cell>
          <cell r="S342">
            <v>952.15</v>
          </cell>
          <cell r="T342">
            <v>947.84</v>
          </cell>
          <cell r="U342">
            <v>947.69</v>
          </cell>
          <cell r="V342">
            <v>926.16</v>
          </cell>
          <cell r="W342">
            <v>945</v>
          </cell>
          <cell r="X342">
            <v>994.18</v>
          </cell>
          <cell r="Y342">
            <v>994.18</v>
          </cell>
          <cell r="Z342">
            <v>997.8</v>
          </cell>
          <cell r="AA342">
            <v>997.8</v>
          </cell>
          <cell r="AB342">
            <v>997.8</v>
          </cell>
          <cell r="AC342">
            <v>1051.71</v>
          </cell>
          <cell r="AD342">
            <v>1051.71</v>
          </cell>
          <cell r="AE342">
            <v>1135.5899999999999</v>
          </cell>
        </row>
        <row r="343">
          <cell r="A343" t="str">
            <v>2 S 03 412 02</v>
          </cell>
          <cell r="B343" t="str">
            <v>Esc.p/alarg. base tub.ar comp.prof.12/18 m LF</v>
          </cell>
          <cell r="C343" t="str">
            <v>m3</v>
          </cell>
          <cell r="F343">
            <v>962.74</v>
          </cell>
          <cell r="G343">
            <v>962.74</v>
          </cell>
          <cell r="H343">
            <v>927.79</v>
          </cell>
          <cell r="I343">
            <v>994.08</v>
          </cell>
          <cell r="J343">
            <v>994.08</v>
          </cell>
          <cell r="K343">
            <v>994.08</v>
          </cell>
          <cell r="L343">
            <v>1080.6600000000001</v>
          </cell>
          <cell r="M343">
            <v>1080.6600000000001</v>
          </cell>
          <cell r="N343">
            <v>1080.6600000000001</v>
          </cell>
          <cell r="O343">
            <v>1083.76</v>
          </cell>
          <cell r="P343">
            <v>1083.76</v>
          </cell>
          <cell r="Q343">
            <v>1083.76</v>
          </cell>
          <cell r="R343">
            <v>1089.95</v>
          </cell>
          <cell r="S343">
            <v>1116.75</v>
          </cell>
          <cell r="T343">
            <v>1111.8</v>
          </cell>
          <cell r="U343">
            <v>1111.6300000000001</v>
          </cell>
          <cell r="V343">
            <v>1086.8599999999999</v>
          </cell>
          <cell r="W343">
            <v>1108.53</v>
          </cell>
          <cell r="X343">
            <v>1167.49</v>
          </cell>
          <cell r="Y343">
            <v>1167.49</v>
          </cell>
          <cell r="Z343">
            <v>1171.6500000000001</v>
          </cell>
          <cell r="AA343">
            <v>1171.6500000000001</v>
          </cell>
          <cell r="AB343">
            <v>1171.6500000000001</v>
          </cell>
          <cell r="AC343">
            <v>1233.6600000000001</v>
          </cell>
          <cell r="AD343">
            <v>1233.6600000000001</v>
          </cell>
          <cell r="AE343">
            <v>1330.15</v>
          </cell>
        </row>
        <row r="344">
          <cell r="A344" t="str">
            <v>2 S 03 412 03</v>
          </cell>
          <cell r="B344" t="str">
            <v>Esc.p/alarg. base tub.ar comp.prof.18/24 m LF</v>
          </cell>
          <cell r="C344" t="str">
            <v>m3</v>
          </cell>
          <cell r="F344">
            <v>1115.97</v>
          </cell>
          <cell r="G344">
            <v>1115.97</v>
          </cell>
          <cell r="H344">
            <v>1076.47</v>
          </cell>
          <cell r="I344">
            <v>1151.3900000000001</v>
          </cell>
          <cell r="J344">
            <v>1151.3900000000001</v>
          </cell>
          <cell r="K344">
            <v>1151.3900000000001</v>
          </cell>
          <cell r="L344">
            <v>1254.6300000000001</v>
          </cell>
          <cell r="M344">
            <v>1254.6300000000001</v>
          </cell>
          <cell r="N344">
            <v>1254.6300000000001</v>
          </cell>
          <cell r="O344">
            <v>1258.1300000000001</v>
          </cell>
          <cell r="P344">
            <v>1258.1300000000001</v>
          </cell>
          <cell r="Q344">
            <v>1258.1300000000001</v>
          </cell>
          <cell r="R344">
            <v>1265.1300000000001</v>
          </cell>
          <cell r="S344">
            <v>1295.42</v>
          </cell>
          <cell r="T344">
            <v>1289.82</v>
          </cell>
          <cell r="U344">
            <v>1289.6300000000001</v>
          </cell>
          <cell r="V344">
            <v>1261.6300000000001</v>
          </cell>
          <cell r="W344">
            <v>1286.1300000000001</v>
          </cell>
          <cell r="X344">
            <v>1356.46</v>
          </cell>
          <cell r="Y344">
            <v>1356.46</v>
          </cell>
          <cell r="Z344">
            <v>1361.16</v>
          </cell>
          <cell r="AA344">
            <v>1361.16</v>
          </cell>
          <cell r="AB344">
            <v>1361.16</v>
          </cell>
          <cell r="AC344">
            <v>1431.25</v>
          </cell>
          <cell r="AD344">
            <v>1431.25</v>
          </cell>
          <cell r="AE344">
            <v>1540.31</v>
          </cell>
        </row>
        <row r="345">
          <cell r="A345" t="str">
            <v>2 S 03 412 04</v>
          </cell>
          <cell r="B345" t="str">
            <v>Esc.p/alarg. base tub.ar comp.prof.24/27 m LF</v>
          </cell>
          <cell r="C345" t="str">
            <v>m3</v>
          </cell>
          <cell r="F345">
            <v>1340.25</v>
          </cell>
          <cell r="G345">
            <v>1340.25</v>
          </cell>
          <cell r="H345">
            <v>1294.69</v>
          </cell>
          <cell r="I345">
            <v>1381.1</v>
          </cell>
          <cell r="J345">
            <v>1381.1</v>
          </cell>
          <cell r="K345">
            <v>1381.1</v>
          </cell>
          <cell r="L345">
            <v>1510.44</v>
          </cell>
          <cell r="M345">
            <v>1510.44</v>
          </cell>
          <cell r="N345">
            <v>1510.44</v>
          </cell>
          <cell r="O345">
            <v>1514.47</v>
          </cell>
          <cell r="P345">
            <v>1514.47</v>
          </cell>
          <cell r="Q345">
            <v>1514.47</v>
          </cell>
          <cell r="R345">
            <v>1522.55</v>
          </cell>
          <cell r="S345">
            <v>1557.48</v>
          </cell>
          <cell r="T345">
            <v>1551.02</v>
          </cell>
          <cell r="U345">
            <v>1550.8</v>
          </cell>
          <cell r="V345">
            <v>1518.51</v>
          </cell>
          <cell r="W345">
            <v>1546.76</v>
          </cell>
          <cell r="X345">
            <v>1634.92</v>
          </cell>
          <cell r="Y345">
            <v>1634.92</v>
          </cell>
          <cell r="Z345">
            <v>1640.35</v>
          </cell>
          <cell r="AA345">
            <v>1640.35</v>
          </cell>
          <cell r="AB345">
            <v>1640.35</v>
          </cell>
          <cell r="AC345">
            <v>1721.19</v>
          </cell>
          <cell r="AD345">
            <v>1721.19</v>
          </cell>
          <cell r="AE345">
            <v>1846.97</v>
          </cell>
        </row>
        <row r="346">
          <cell r="A346" t="str">
            <v>2 S 03 412 05</v>
          </cell>
          <cell r="B346" t="str">
            <v>Esc.p/alarg. base tub.ar comp.prof.27/31m LF</v>
          </cell>
          <cell r="C346" t="str">
            <v>m3</v>
          </cell>
          <cell r="F346">
            <v>1719.57</v>
          </cell>
          <cell r="G346">
            <v>1719.57</v>
          </cell>
          <cell r="H346">
            <v>1664.87</v>
          </cell>
          <cell r="I346">
            <v>1768.61</v>
          </cell>
          <cell r="J346">
            <v>1768.61</v>
          </cell>
          <cell r="K346">
            <v>1768.61</v>
          </cell>
          <cell r="L346">
            <v>1945.25</v>
          </cell>
          <cell r="M346">
            <v>1945.25</v>
          </cell>
          <cell r="N346">
            <v>1945.25</v>
          </cell>
          <cell r="O346">
            <v>1950.1</v>
          </cell>
          <cell r="P346">
            <v>1950.1</v>
          </cell>
          <cell r="Q346">
            <v>1950.1</v>
          </cell>
          <cell r="R346">
            <v>1959.79</v>
          </cell>
          <cell r="S346">
            <v>2001.73</v>
          </cell>
          <cell r="T346">
            <v>1993.97</v>
          </cell>
          <cell r="U346">
            <v>1993.71</v>
          </cell>
          <cell r="V346">
            <v>1954.94</v>
          </cell>
          <cell r="W346">
            <v>1988.86</v>
          </cell>
          <cell r="X346">
            <v>2109.37</v>
          </cell>
          <cell r="Y346">
            <v>2109.37</v>
          </cell>
          <cell r="Z346">
            <v>2115.88</v>
          </cell>
          <cell r="AA346">
            <v>2115.88</v>
          </cell>
          <cell r="AB346">
            <v>2115.88</v>
          </cell>
          <cell r="AC346">
            <v>2212.92</v>
          </cell>
          <cell r="AD346">
            <v>2212.92</v>
          </cell>
          <cell r="AE346">
            <v>2363.92</v>
          </cell>
        </row>
        <row r="347">
          <cell r="A347" t="str">
            <v>2 S 03 412 11</v>
          </cell>
          <cell r="B347" t="str">
            <v>Forn.lanç.conc. base tub.ar comp.até 12m LF</v>
          </cell>
          <cell r="C347" t="str">
            <v>m3</v>
          </cell>
          <cell r="F347">
            <v>156</v>
          </cell>
          <cell r="G347">
            <v>156.26</v>
          </cell>
          <cell r="H347">
            <v>166.25</v>
          </cell>
          <cell r="I347">
            <v>179.03</v>
          </cell>
          <cell r="J347">
            <v>178.98</v>
          </cell>
          <cell r="K347">
            <v>178.75</v>
          </cell>
          <cell r="L347">
            <v>189.03</v>
          </cell>
          <cell r="M347">
            <v>188.67</v>
          </cell>
          <cell r="N347">
            <v>188.85</v>
          </cell>
          <cell r="O347">
            <v>192.29</v>
          </cell>
          <cell r="P347">
            <v>192.17</v>
          </cell>
          <cell r="Q347">
            <v>194.02</v>
          </cell>
          <cell r="R347">
            <v>194.84</v>
          </cell>
          <cell r="S347">
            <v>197.34</v>
          </cell>
          <cell r="T347">
            <v>197.09</v>
          </cell>
          <cell r="U347">
            <v>197.18</v>
          </cell>
          <cell r="V347">
            <v>194.81</v>
          </cell>
          <cell r="W347">
            <v>196.83</v>
          </cell>
          <cell r="X347">
            <v>203.78</v>
          </cell>
          <cell r="Y347">
            <v>203.49</v>
          </cell>
          <cell r="Z347">
            <v>203.74</v>
          </cell>
          <cell r="AA347">
            <v>203.76</v>
          </cell>
          <cell r="AB347">
            <v>206.29</v>
          </cell>
          <cell r="AC347">
            <v>228.5</v>
          </cell>
          <cell r="AD347">
            <v>228.99</v>
          </cell>
          <cell r="AE347">
            <v>257.7</v>
          </cell>
        </row>
        <row r="348">
          <cell r="A348" t="str">
            <v>2 S 03 412 12</v>
          </cell>
          <cell r="B348" t="str">
            <v>Forn.lanc.conc.base tub.ar comp.prof.12/18m LF</v>
          </cell>
          <cell r="C348" t="str">
            <v>m3</v>
          </cell>
          <cell r="F348">
            <v>168.13</v>
          </cell>
          <cell r="G348">
            <v>168.39</v>
          </cell>
          <cell r="H348">
            <v>177.97</v>
          </cell>
          <cell r="I348">
            <v>191.52</v>
          </cell>
          <cell r="J348">
            <v>191.47</v>
          </cell>
          <cell r="K348">
            <v>191.24</v>
          </cell>
          <cell r="L348">
            <v>202.7</v>
          </cell>
          <cell r="M348">
            <v>202.33</v>
          </cell>
          <cell r="N348">
            <v>202.52</v>
          </cell>
          <cell r="O348">
            <v>206</v>
          </cell>
          <cell r="P348">
            <v>205.87</v>
          </cell>
          <cell r="Q348">
            <v>207.73</v>
          </cell>
          <cell r="R348">
            <v>208.61</v>
          </cell>
          <cell r="S348">
            <v>211.43</v>
          </cell>
          <cell r="T348">
            <v>211.13</v>
          </cell>
          <cell r="U348">
            <v>211.22</v>
          </cell>
          <cell r="V348">
            <v>208.55</v>
          </cell>
          <cell r="W348">
            <v>210.83</v>
          </cell>
          <cell r="X348">
            <v>218.58</v>
          </cell>
          <cell r="Y348">
            <v>218.29</v>
          </cell>
          <cell r="Z348">
            <v>218.58</v>
          </cell>
          <cell r="AA348">
            <v>218.6</v>
          </cell>
          <cell r="AB348">
            <v>221.14</v>
          </cell>
          <cell r="AC348">
            <v>244.08</v>
          </cell>
          <cell r="AD348">
            <v>244.57</v>
          </cell>
          <cell r="AE348">
            <v>274.41000000000003</v>
          </cell>
        </row>
        <row r="349">
          <cell r="A349" t="str">
            <v>2 S 03 412 13</v>
          </cell>
          <cell r="B349" t="str">
            <v>Forn.lanç.conc.base tub.ar comp.prof.18/24m LF</v>
          </cell>
          <cell r="C349" t="str">
            <v>m3</v>
          </cell>
          <cell r="F349">
            <v>181.29</v>
          </cell>
          <cell r="G349">
            <v>181.55</v>
          </cell>
          <cell r="H349">
            <v>190.72</v>
          </cell>
          <cell r="I349">
            <v>205.05</v>
          </cell>
          <cell r="J349">
            <v>205</v>
          </cell>
          <cell r="K349">
            <v>204.77</v>
          </cell>
          <cell r="L349">
            <v>217.61</v>
          </cell>
          <cell r="M349">
            <v>217.24</v>
          </cell>
          <cell r="N349">
            <v>217.43</v>
          </cell>
          <cell r="O349">
            <v>220.94</v>
          </cell>
          <cell r="P349">
            <v>220.82</v>
          </cell>
          <cell r="Q349">
            <v>222.67</v>
          </cell>
          <cell r="R349">
            <v>223.63</v>
          </cell>
          <cell r="S349">
            <v>226.76</v>
          </cell>
          <cell r="T349">
            <v>226.4</v>
          </cell>
          <cell r="U349">
            <v>226.49</v>
          </cell>
          <cell r="V349">
            <v>223.53</v>
          </cell>
          <cell r="W349">
            <v>226.06</v>
          </cell>
          <cell r="X349">
            <v>234.75</v>
          </cell>
          <cell r="Y349">
            <v>234.47</v>
          </cell>
          <cell r="Z349">
            <v>234.81</v>
          </cell>
          <cell r="AA349">
            <v>234.82</v>
          </cell>
          <cell r="AB349">
            <v>237.36</v>
          </cell>
          <cell r="AC349">
            <v>261.02999999999997</v>
          </cell>
          <cell r="AD349">
            <v>261.52</v>
          </cell>
          <cell r="AE349">
            <v>292.49</v>
          </cell>
        </row>
        <row r="350">
          <cell r="A350" t="str">
            <v>2 S 03 412 14</v>
          </cell>
          <cell r="B350" t="str">
            <v>Forn.lanç.conc.base tub.ar comp.prof.24/27m LF</v>
          </cell>
          <cell r="C350" t="str">
            <v>m3</v>
          </cell>
          <cell r="F350">
            <v>200.33</v>
          </cell>
          <cell r="G350">
            <v>200.59</v>
          </cell>
          <cell r="H350">
            <v>209.22</v>
          </cell>
          <cell r="I350">
            <v>224.59</v>
          </cell>
          <cell r="J350">
            <v>224.53</v>
          </cell>
          <cell r="K350">
            <v>224.31</v>
          </cell>
          <cell r="L350">
            <v>239.27</v>
          </cell>
          <cell r="M350">
            <v>238.9</v>
          </cell>
          <cell r="N350">
            <v>239.08</v>
          </cell>
          <cell r="O350">
            <v>242.64</v>
          </cell>
          <cell r="P350">
            <v>242.52</v>
          </cell>
          <cell r="Q350">
            <v>244.37</v>
          </cell>
          <cell r="R350">
            <v>245.43</v>
          </cell>
          <cell r="S350">
            <v>248.98</v>
          </cell>
          <cell r="T350">
            <v>248.54</v>
          </cell>
          <cell r="U350">
            <v>248.63</v>
          </cell>
          <cell r="V350">
            <v>245.28</v>
          </cell>
          <cell r="W350">
            <v>248.15</v>
          </cell>
          <cell r="X350">
            <v>258.29000000000002</v>
          </cell>
          <cell r="Y350">
            <v>258.01</v>
          </cell>
          <cell r="Z350">
            <v>258.41000000000003</v>
          </cell>
          <cell r="AA350">
            <v>258.43</v>
          </cell>
          <cell r="AB350">
            <v>260.97000000000003</v>
          </cell>
          <cell r="AC350">
            <v>285.61</v>
          </cell>
          <cell r="AD350">
            <v>286.10000000000002</v>
          </cell>
          <cell r="AE350">
            <v>318.58</v>
          </cell>
        </row>
        <row r="351">
          <cell r="A351" t="str">
            <v>2 S 03 412 15</v>
          </cell>
          <cell r="B351" t="str">
            <v>Forn.lanç.conc.base tub.ar comp.prof. 27/31m LF</v>
          </cell>
          <cell r="C351" t="str">
            <v>m3</v>
          </cell>
          <cell r="F351">
            <v>232.17</v>
          </cell>
          <cell r="G351">
            <v>232.43</v>
          </cell>
          <cell r="H351">
            <v>240.24</v>
          </cell>
          <cell r="I351">
            <v>257.16000000000003</v>
          </cell>
          <cell r="J351">
            <v>257.11</v>
          </cell>
          <cell r="K351">
            <v>256.88</v>
          </cell>
          <cell r="L351">
            <v>275.66000000000003</v>
          </cell>
          <cell r="M351">
            <v>275.29000000000002</v>
          </cell>
          <cell r="N351">
            <v>275.47000000000003</v>
          </cell>
          <cell r="O351">
            <v>279.11</v>
          </cell>
          <cell r="P351">
            <v>278.98</v>
          </cell>
          <cell r="Q351">
            <v>280.83999999999997</v>
          </cell>
          <cell r="R351">
            <v>282.04000000000002</v>
          </cell>
          <cell r="S351">
            <v>286.22000000000003</v>
          </cell>
          <cell r="T351">
            <v>285.67</v>
          </cell>
          <cell r="U351">
            <v>285.75</v>
          </cell>
          <cell r="V351">
            <v>281.82</v>
          </cell>
          <cell r="W351">
            <v>285.2</v>
          </cell>
          <cell r="X351">
            <v>297.95</v>
          </cell>
          <cell r="Y351">
            <v>297.66000000000003</v>
          </cell>
          <cell r="Z351">
            <v>298.17</v>
          </cell>
          <cell r="AA351">
            <v>298.18</v>
          </cell>
          <cell r="AB351">
            <v>300.72000000000003</v>
          </cell>
          <cell r="AC351">
            <v>326.81</v>
          </cell>
          <cell r="AD351">
            <v>327.31</v>
          </cell>
          <cell r="AE351">
            <v>362.05</v>
          </cell>
        </row>
        <row r="352">
          <cell r="A352" t="str">
            <v>2 S 03 510 00</v>
          </cell>
          <cell r="B352" t="str">
            <v>Aparelho apoio em neoprene fretado-forn. e aplic.</v>
          </cell>
          <cell r="C352" t="str">
            <v>kg</v>
          </cell>
          <cell r="F352">
            <v>33.1</v>
          </cell>
          <cell r="G352">
            <v>33.1</v>
          </cell>
          <cell r="H352">
            <v>20.170000000000002</v>
          </cell>
          <cell r="I352">
            <v>23.85</v>
          </cell>
          <cell r="J352">
            <v>23.85</v>
          </cell>
          <cell r="K352">
            <v>23.85</v>
          </cell>
          <cell r="L352">
            <v>31.33</v>
          </cell>
          <cell r="M352">
            <v>33.4</v>
          </cell>
          <cell r="N352">
            <v>33.4</v>
          </cell>
          <cell r="O352">
            <v>31.37</v>
          </cell>
          <cell r="P352">
            <v>31.37</v>
          </cell>
          <cell r="Q352">
            <v>31.37</v>
          </cell>
          <cell r="R352">
            <v>33.44</v>
          </cell>
          <cell r="S352">
            <v>33.44</v>
          </cell>
          <cell r="T352">
            <v>33.44</v>
          </cell>
          <cell r="U352">
            <v>33.44</v>
          </cell>
          <cell r="V352">
            <v>33.44</v>
          </cell>
          <cell r="W352">
            <v>33.44</v>
          </cell>
          <cell r="X352">
            <v>33.78</v>
          </cell>
          <cell r="Y352">
            <v>33.78</v>
          </cell>
          <cell r="Z352">
            <v>38.950000000000003</v>
          </cell>
          <cell r="AA352">
            <v>38.950000000000003</v>
          </cell>
          <cell r="AB352">
            <v>38.950000000000003</v>
          </cell>
          <cell r="AC352">
            <v>38.950000000000003</v>
          </cell>
          <cell r="AD352">
            <v>38.950000000000003</v>
          </cell>
          <cell r="AE352">
            <v>38.950000000000003</v>
          </cell>
        </row>
        <row r="353">
          <cell r="A353" t="str">
            <v>2 S 03 700 01</v>
          </cell>
          <cell r="B353" t="str">
            <v>Fabricação guarda-corpo tipo GM, moldado no local</v>
          </cell>
          <cell r="C353" t="str">
            <v>m</v>
          </cell>
          <cell r="F353">
            <v>118.71</v>
          </cell>
          <cell r="G353">
            <v>118.8</v>
          </cell>
          <cell r="H353">
            <v>123.29</v>
          </cell>
          <cell r="I353">
            <v>115.62</v>
          </cell>
          <cell r="J353">
            <v>112.56</v>
          </cell>
          <cell r="K353">
            <v>115.61</v>
          </cell>
          <cell r="L353">
            <v>123.22</v>
          </cell>
          <cell r="M353">
            <v>123.2</v>
          </cell>
          <cell r="N353">
            <v>123.26</v>
          </cell>
          <cell r="O353">
            <v>141</v>
          </cell>
          <cell r="P353">
            <v>141.24</v>
          </cell>
          <cell r="Q353">
            <v>136.41</v>
          </cell>
          <cell r="R353">
            <v>136.59</v>
          </cell>
          <cell r="S353">
            <v>138</v>
          </cell>
          <cell r="T353">
            <v>137.97</v>
          </cell>
          <cell r="U353">
            <v>138</v>
          </cell>
          <cell r="V353">
            <v>136.86000000000001</v>
          </cell>
          <cell r="W353">
            <v>138.46</v>
          </cell>
          <cell r="X353">
            <v>143.66</v>
          </cell>
          <cell r="Y353">
            <v>141.44999999999999</v>
          </cell>
          <cell r="Z353">
            <v>141.47</v>
          </cell>
          <cell r="AA353">
            <v>141.19</v>
          </cell>
          <cell r="AB353">
            <v>142.41999999999999</v>
          </cell>
          <cell r="AC353">
            <v>155.03</v>
          </cell>
          <cell r="AD353">
            <v>155.32</v>
          </cell>
          <cell r="AE353">
            <v>164.72</v>
          </cell>
        </row>
        <row r="354">
          <cell r="A354" t="str">
            <v>2 S 03 920 01</v>
          </cell>
          <cell r="B354" t="str">
            <v>Abertura concretagem bases tubulões céu aberto</v>
          </cell>
          <cell r="C354" t="str">
            <v>m3</v>
          </cell>
          <cell r="F354">
            <v>317.29000000000002</v>
          </cell>
          <cell r="G354">
            <v>317.61</v>
          </cell>
          <cell r="H354">
            <v>338.02</v>
          </cell>
          <cell r="I354">
            <v>349.71</v>
          </cell>
          <cell r="J354">
            <v>349.65</v>
          </cell>
          <cell r="K354">
            <v>348.65</v>
          </cell>
          <cell r="L354">
            <v>391.89</v>
          </cell>
          <cell r="M354">
            <v>391.59</v>
          </cell>
          <cell r="N354">
            <v>391.86</v>
          </cell>
          <cell r="O354">
            <v>396.52</v>
          </cell>
          <cell r="P354">
            <v>396.4</v>
          </cell>
          <cell r="Q354">
            <v>399.34</v>
          </cell>
          <cell r="R354">
            <v>399.64</v>
          </cell>
          <cell r="S354">
            <v>400.13</v>
          </cell>
          <cell r="T354">
            <v>400.23</v>
          </cell>
          <cell r="U354">
            <v>400.33</v>
          </cell>
          <cell r="V354">
            <v>399.78</v>
          </cell>
          <cell r="W354">
            <v>400.17</v>
          </cell>
          <cell r="X354">
            <v>429.74</v>
          </cell>
          <cell r="Y354">
            <v>429.47</v>
          </cell>
          <cell r="Z354">
            <v>429.39</v>
          </cell>
          <cell r="AA354">
            <v>429.41</v>
          </cell>
          <cell r="AB354">
            <v>433.37</v>
          </cell>
          <cell r="AC354">
            <v>460.31</v>
          </cell>
          <cell r="AD354">
            <v>460.82</v>
          </cell>
          <cell r="AE354">
            <v>493.49</v>
          </cell>
        </row>
        <row r="355">
          <cell r="A355" t="str">
            <v>2 S 03 930 00</v>
          </cell>
          <cell r="B355" t="str">
            <v>Junta de cantoneira</v>
          </cell>
          <cell r="C355" t="str">
            <v>m</v>
          </cell>
          <cell r="F355">
            <v>55.12</v>
          </cell>
          <cell r="G355">
            <v>55.12</v>
          </cell>
          <cell r="H355">
            <v>55.12</v>
          </cell>
          <cell r="I355">
            <v>55</v>
          </cell>
          <cell r="J355">
            <v>60.35</v>
          </cell>
          <cell r="K355">
            <v>60.35</v>
          </cell>
          <cell r="L355">
            <v>61.7</v>
          </cell>
          <cell r="M355">
            <v>83.38</v>
          </cell>
          <cell r="N355">
            <v>61.7</v>
          </cell>
          <cell r="O355">
            <v>60.42</v>
          </cell>
          <cell r="P355">
            <v>60.42</v>
          </cell>
          <cell r="Q355">
            <v>60.59</v>
          </cell>
          <cell r="R355">
            <v>57.39</v>
          </cell>
          <cell r="S355">
            <v>57.39</v>
          </cell>
          <cell r="T355">
            <v>58.53</v>
          </cell>
          <cell r="U355">
            <v>58.53</v>
          </cell>
          <cell r="V355">
            <v>58.53</v>
          </cell>
          <cell r="W355">
            <v>58.53</v>
          </cell>
          <cell r="X355">
            <v>56.64</v>
          </cell>
          <cell r="Y355">
            <v>56.64</v>
          </cell>
          <cell r="Z355">
            <v>56.64</v>
          </cell>
          <cell r="AA355">
            <v>57.14</v>
          </cell>
          <cell r="AB355">
            <v>57.14</v>
          </cell>
          <cell r="AC355">
            <v>58.15</v>
          </cell>
          <cell r="AD355">
            <v>62.41</v>
          </cell>
          <cell r="AE355">
            <v>58.36</v>
          </cell>
        </row>
        <row r="356">
          <cell r="A356" t="str">
            <v>2 S 03 940 00</v>
          </cell>
          <cell r="B356" t="str">
            <v>Compactação manual</v>
          </cell>
          <cell r="C356" t="str">
            <v>m3</v>
          </cell>
          <cell r="F356">
            <v>4.99</v>
          </cell>
          <cell r="G356">
            <v>5.07</v>
          </cell>
          <cell r="H356">
            <v>5.07</v>
          </cell>
          <cell r="I356">
            <v>5.39</v>
          </cell>
          <cell r="J356">
            <v>5.39</v>
          </cell>
          <cell r="K356">
            <v>5.39</v>
          </cell>
          <cell r="L356">
            <v>6.03</v>
          </cell>
          <cell r="M356">
            <v>6.03</v>
          </cell>
          <cell r="N356">
            <v>6.2</v>
          </cell>
          <cell r="O356">
            <v>6.56</v>
          </cell>
          <cell r="P356">
            <v>6.56</v>
          </cell>
          <cell r="Q356">
            <v>6.56</v>
          </cell>
          <cell r="R356">
            <v>6.69</v>
          </cell>
          <cell r="S356">
            <v>6.66</v>
          </cell>
          <cell r="T356">
            <v>6.57</v>
          </cell>
          <cell r="U356">
            <v>6.57</v>
          </cell>
          <cell r="V356">
            <v>6.48</v>
          </cell>
          <cell r="W356">
            <v>6.5</v>
          </cell>
          <cell r="X356">
            <v>6.93</v>
          </cell>
          <cell r="Y356">
            <v>7</v>
          </cell>
          <cell r="Z356">
            <v>7</v>
          </cell>
          <cell r="AA356">
            <v>7</v>
          </cell>
          <cell r="AB356">
            <v>7.15</v>
          </cell>
          <cell r="AC356">
            <v>7.15</v>
          </cell>
          <cell r="AD356">
            <v>7.28</v>
          </cell>
          <cell r="AE356">
            <v>7.93</v>
          </cell>
        </row>
        <row r="357">
          <cell r="A357" t="str">
            <v>2 S 03 940 01</v>
          </cell>
          <cell r="B357" t="str">
            <v>Reaterro e compactação</v>
          </cell>
          <cell r="C357" t="str">
            <v>m3</v>
          </cell>
          <cell r="F357">
            <v>9.14</v>
          </cell>
          <cell r="G357">
            <v>9.2200000000000006</v>
          </cell>
          <cell r="H357">
            <v>9.2200000000000006</v>
          </cell>
          <cell r="I357">
            <v>9.5399999999999991</v>
          </cell>
          <cell r="J357">
            <v>9.5399999999999991</v>
          </cell>
          <cell r="K357">
            <v>9.5399999999999991</v>
          </cell>
          <cell r="L357">
            <v>10.98</v>
          </cell>
          <cell r="M357">
            <v>10.98</v>
          </cell>
          <cell r="N357">
            <v>11.15</v>
          </cell>
          <cell r="O357">
            <v>11.51</v>
          </cell>
          <cell r="P357">
            <v>11.51</v>
          </cell>
          <cell r="Q357">
            <v>11.51</v>
          </cell>
          <cell r="R357">
            <v>11.64</v>
          </cell>
          <cell r="S357">
            <v>11.61</v>
          </cell>
          <cell r="T357">
            <v>11.52</v>
          </cell>
          <cell r="U357">
            <v>11.52</v>
          </cell>
          <cell r="V357">
            <v>11.43</v>
          </cell>
          <cell r="W357">
            <v>11.45</v>
          </cell>
          <cell r="X357">
            <v>12.44</v>
          </cell>
          <cell r="Y357">
            <v>12.5</v>
          </cell>
          <cell r="Z357">
            <v>12.5</v>
          </cell>
          <cell r="AA357">
            <v>12.5</v>
          </cell>
          <cell r="AB357">
            <v>12.65</v>
          </cell>
          <cell r="AC357">
            <v>12.65</v>
          </cell>
          <cell r="AD357">
            <v>12.79</v>
          </cell>
          <cell r="AE357">
            <v>13.43</v>
          </cell>
        </row>
        <row r="358">
          <cell r="A358" t="str">
            <v>2 S 03 951 01</v>
          </cell>
          <cell r="B358" t="str">
            <v>Pintura com nata de cimento</v>
          </cell>
          <cell r="C358" t="str">
            <v>m2</v>
          </cell>
          <cell r="F358">
            <v>2.2799999999999998</v>
          </cell>
          <cell r="G358">
            <v>2.2799999999999998</v>
          </cell>
          <cell r="H358">
            <v>2.34</v>
          </cell>
          <cell r="I358">
            <v>2.37</v>
          </cell>
          <cell r="J358">
            <v>2.37</v>
          </cell>
          <cell r="K358">
            <v>2.36</v>
          </cell>
          <cell r="L358">
            <v>2.77</v>
          </cell>
          <cell r="M358">
            <v>2.77</v>
          </cell>
          <cell r="N358">
            <v>2.77</v>
          </cell>
          <cell r="O358">
            <v>2.78</v>
          </cell>
          <cell r="P358">
            <v>2.78</v>
          </cell>
          <cell r="Q358">
            <v>2.78</v>
          </cell>
          <cell r="R358">
            <v>2.78</v>
          </cell>
          <cell r="S358">
            <v>2.78</v>
          </cell>
          <cell r="T358">
            <v>2.78</v>
          </cell>
          <cell r="U358">
            <v>2.78</v>
          </cell>
          <cell r="V358">
            <v>2.78</v>
          </cell>
          <cell r="W358">
            <v>2.78</v>
          </cell>
          <cell r="X358">
            <v>3.06</v>
          </cell>
          <cell r="Y358">
            <v>3.06</v>
          </cell>
          <cell r="Z358">
            <v>3.06</v>
          </cell>
          <cell r="AA358">
            <v>3.06</v>
          </cell>
          <cell r="AB358">
            <v>3.07</v>
          </cell>
          <cell r="AC358">
            <v>3.14</v>
          </cell>
          <cell r="AD358">
            <v>3.14</v>
          </cell>
          <cell r="AE358">
            <v>3.22</v>
          </cell>
        </row>
        <row r="359">
          <cell r="A359" t="str">
            <v>2 S 03 990 01</v>
          </cell>
          <cell r="B359" t="str">
            <v>Confecção e colocação cabo 4 cord de 12,7 mm - MAC</v>
          </cell>
          <cell r="C359" t="str">
            <v>kg</v>
          </cell>
          <cell r="F359">
            <v>13.36</v>
          </cell>
          <cell r="G359">
            <v>13.36</v>
          </cell>
          <cell r="H359">
            <v>7.49</v>
          </cell>
          <cell r="I359">
            <v>8.0299999999999994</v>
          </cell>
          <cell r="J359">
            <v>8.0500000000000007</v>
          </cell>
          <cell r="K359">
            <v>8.0500000000000007</v>
          </cell>
          <cell r="L359">
            <v>8.41</v>
          </cell>
          <cell r="M359">
            <v>8.31</v>
          </cell>
          <cell r="N359">
            <v>8.31</v>
          </cell>
          <cell r="O359">
            <v>8.86</v>
          </cell>
          <cell r="P359">
            <v>9.09</v>
          </cell>
          <cell r="Q359">
            <v>9.09</v>
          </cell>
          <cell r="R359">
            <v>9.09</v>
          </cell>
          <cell r="S359">
            <v>9.09</v>
          </cell>
          <cell r="T359">
            <v>9.09</v>
          </cell>
          <cell r="U359">
            <v>9.19</v>
          </cell>
          <cell r="V359">
            <v>9.19</v>
          </cell>
          <cell r="W359">
            <v>9.19</v>
          </cell>
          <cell r="X359">
            <v>9.7899999999999991</v>
          </cell>
          <cell r="Y359">
            <v>9.7899999999999991</v>
          </cell>
          <cell r="Z359">
            <v>9.7899999999999991</v>
          </cell>
          <cell r="AA359">
            <v>9.7899999999999991</v>
          </cell>
          <cell r="AB359">
            <v>9.1300000000000008</v>
          </cell>
          <cell r="AC359">
            <v>9.1300000000000008</v>
          </cell>
          <cell r="AD359">
            <v>9.26</v>
          </cell>
          <cell r="AE359">
            <v>9.5399999999999991</v>
          </cell>
        </row>
        <row r="360">
          <cell r="A360" t="str">
            <v>2 S 03 990 02</v>
          </cell>
          <cell r="B360" t="str">
            <v>Confecção e colocação cabo 6 cord de 12,7 mm - MAC</v>
          </cell>
          <cell r="C360" t="str">
            <v>kg</v>
          </cell>
          <cell r="F360">
            <v>13.16</v>
          </cell>
          <cell r="G360">
            <v>13.16</v>
          </cell>
          <cell r="H360">
            <v>7.29</v>
          </cell>
          <cell r="I360">
            <v>7.84</v>
          </cell>
          <cell r="J360">
            <v>7.85</v>
          </cell>
          <cell r="K360">
            <v>7.85</v>
          </cell>
          <cell r="L360">
            <v>8.17</v>
          </cell>
          <cell r="M360">
            <v>8.07</v>
          </cell>
          <cell r="N360">
            <v>8.07</v>
          </cell>
          <cell r="O360">
            <v>8.6199999999999992</v>
          </cell>
          <cell r="P360">
            <v>8.86</v>
          </cell>
          <cell r="Q360">
            <v>8.86</v>
          </cell>
          <cell r="R360">
            <v>8.86</v>
          </cell>
          <cell r="S360">
            <v>8.86</v>
          </cell>
          <cell r="T360">
            <v>8.86</v>
          </cell>
          <cell r="U360">
            <v>8.9600000000000009</v>
          </cell>
          <cell r="V360">
            <v>8.9600000000000009</v>
          </cell>
          <cell r="W360">
            <v>8.9600000000000009</v>
          </cell>
          <cell r="X360">
            <v>9.5299999999999994</v>
          </cell>
          <cell r="Y360">
            <v>9.5299999999999994</v>
          </cell>
          <cell r="Z360">
            <v>9.5299999999999994</v>
          </cell>
          <cell r="AA360">
            <v>9.5299999999999994</v>
          </cell>
          <cell r="AB360">
            <v>8.86</v>
          </cell>
          <cell r="AC360">
            <v>8.86</v>
          </cell>
          <cell r="AD360">
            <v>9</v>
          </cell>
          <cell r="AE360">
            <v>9.2799999999999994</v>
          </cell>
        </row>
        <row r="361">
          <cell r="A361" t="str">
            <v>2 S 03 990 03</v>
          </cell>
          <cell r="B361" t="str">
            <v>Confecção e colocação cabo 7 cord de 12,7 mm - MAC</v>
          </cell>
          <cell r="C361" t="str">
            <v>kg</v>
          </cell>
          <cell r="F361">
            <v>12.33</v>
          </cell>
          <cell r="G361">
            <v>12.33</v>
          </cell>
          <cell r="H361">
            <v>6.46</v>
          </cell>
          <cell r="I361">
            <v>7.01</v>
          </cell>
          <cell r="J361">
            <v>7.02</v>
          </cell>
          <cell r="K361">
            <v>7.02</v>
          </cell>
          <cell r="L361">
            <v>7.33</v>
          </cell>
          <cell r="M361">
            <v>7.23</v>
          </cell>
          <cell r="N361">
            <v>7.23</v>
          </cell>
          <cell r="O361">
            <v>7.78</v>
          </cell>
          <cell r="P361">
            <v>7.96</v>
          </cell>
          <cell r="Q361">
            <v>7.96</v>
          </cell>
          <cell r="R361">
            <v>7.96</v>
          </cell>
          <cell r="S361">
            <v>7.96</v>
          </cell>
          <cell r="T361">
            <v>7.96</v>
          </cell>
          <cell r="U361">
            <v>8.06</v>
          </cell>
          <cell r="V361">
            <v>8.06</v>
          </cell>
          <cell r="W361">
            <v>8.06</v>
          </cell>
          <cell r="X361">
            <v>8.49</v>
          </cell>
          <cell r="Y361">
            <v>8.49</v>
          </cell>
          <cell r="Z361">
            <v>8.49</v>
          </cell>
          <cell r="AA361">
            <v>8.49</v>
          </cell>
          <cell r="AB361">
            <v>7.83</v>
          </cell>
          <cell r="AC361">
            <v>7.83</v>
          </cell>
          <cell r="AD361">
            <v>7.96</v>
          </cell>
          <cell r="AE361">
            <v>8.24</v>
          </cell>
        </row>
        <row r="362">
          <cell r="A362" t="str">
            <v>2 S 03 990 04</v>
          </cell>
          <cell r="B362" t="str">
            <v>Confecção e colocação cabo 12 cord de 12,7 mm -MAC</v>
          </cell>
          <cell r="C362" t="str">
            <v>kg</v>
          </cell>
          <cell r="F362">
            <v>11.69</v>
          </cell>
          <cell r="G362">
            <v>11.69</v>
          </cell>
          <cell r="H362">
            <v>5.82</v>
          </cell>
          <cell r="I362">
            <v>6.36</v>
          </cell>
          <cell r="J362">
            <v>6.38</v>
          </cell>
          <cell r="K362">
            <v>6.38</v>
          </cell>
          <cell r="L362">
            <v>6.65</v>
          </cell>
          <cell r="M362">
            <v>6.55</v>
          </cell>
          <cell r="N362">
            <v>6.55</v>
          </cell>
          <cell r="O362">
            <v>7.1</v>
          </cell>
          <cell r="P362">
            <v>7.24</v>
          </cell>
          <cell r="Q362">
            <v>7.24</v>
          </cell>
          <cell r="R362">
            <v>7.24</v>
          </cell>
          <cell r="S362">
            <v>7.24</v>
          </cell>
          <cell r="T362">
            <v>7.24</v>
          </cell>
          <cell r="U362">
            <v>7.34</v>
          </cell>
          <cell r="V362">
            <v>7.34</v>
          </cell>
          <cell r="W362">
            <v>7.34</v>
          </cell>
          <cell r="X362">
            <v>7.67</v>
          </cell>
          <cell r="Y362">
            <v>7.67</v>
          </cell>
          <cell r="Z362">
            <v>7.67</v>
          </cell>
          <cell r="AA362">
            <v>7.67</v>
          </cell>
          <cell r="AB362">
            <v>7.01</v>
          </cell>
          <cell r="AC362">
            <v>7.01</v>
          </cell>
          <cell r="AD362">
            <v>7.15</v>
          </cell>
          <cell r="AE362">
            <v>7.43</v>
          </cell>
        </row>
        <row r="363">
          <cell r="A363" t="str">
            <v>2 S 03 990 05</v>
          </cell>
          <cell r="B363" t="str">
            <v>Confecção e colocação cabo 4 cord. D=12,7mm FREYSS</v>
          </cell>
          <cell r="C363" t="str">
            <v>kg</v>
          </cell>
          <cell r="F363">
            <v>13.76</v>
          </cell>
          <cell r="G363">
            <v>13.76</v>
          </cell>
          <cell r="H363">
            <v>7.89</v>
          </cell>
          <cell r="I363">
            <v>8.43</v>
          </cell>
          <cell r="J363">
            <v>8.4499999999999993</v>
          </cell>
          <cell r="K363">
            <v>8.4499999999999993</v>
          </cell>
          <cell r="L363">
            <v>8.8000000000000007</v>
          </cell>
          <cell r="M363">
            <v>8.6999999999999993</v>
          </cell>
          <cell r="N363">
            <v>8.6999999999999993</v>
          </cell>
          <cell r="O363">
            <v>9.25</v>
          </cell>
          <cell r="P363">
            <v>9.25</v>
          </cell>
          <cell r="Q363">
            <v>9.25</v>
          </cell>
          <cell r="R363">
            <v>9.25</v>
          </cell>
          <cell r="S363">
            <v>9.25</v>
          </cell>
          <cell r="T363">
            <v>9.25</v>
          </cell>
          <cell r="U363">
            <v>9.35</v>
          </cell>
          <cell r="V363">
            <v>9.35</v>
          </cell>
          <cell r="W363">
            <v>9.44</v>
          </cell>
          <cell r="X363">
            <v>9.5399999999999991</v>
          </cell>
          <cell r="Y363">
            <v>9.5399999999999991</v>
          </cell>
          <cell r="Z363">
            <v>9.5399999999999991</v>
          </cell>
          <cell r="AA363">
            <v>9.5399999999999991</v>
          </cell>
          <cell r="AB363">
            <v>8.8800000000000008</v>
          </cell>
          <cell r="AC363">
            <v>8.8800000000000008</v>
          </cell>
          <cell r="AD363">
            <v>9.02</v>
          </cell>
          <cell r="AE363">
            <v>9.2899999999999991</v>
          </cell>
        </row>
        <row r="364">
          <cell r="A364" t="str">
            <v>2 S 03 990 06</v>
          </cell>
          <cell r="B364" t="str">
            <v>Confecção e colocação cabo 6 cord. D=12,7mm FREYSS</v>
          </cell>
          <cell r="C364" t="str">
            <v>kg</v>
          </cell>
          <cell r="F364">
            <v>12.79</v>
          </cell>
          <cell r="G364">
            <v>12.79</v>
          </cell>
          <cell r="H364">
            <v>6.92</v>
          </cell>
          <cell r="I364">
            <v>7.46</v>
          </cell>
          <cell r="J364">
            <v>7.48</v>
          </cell>
          <cell r="K364">
            <v>7.48</v>
          </cell>
          <cell r="L364">
            <v>7.78</v>
          </cell>
          <cell r="M364">
            <v>7.68</v>
          </cell>
          <cell r="N364">
            <v>7.68</v>
          </cell>
          <cell r="O364">
            <v>8.23</v>
          </cell>
          <cell r="P364">
            <v>8.23</v>
          </cell>
          <cell r="Q364">
            <v>8.23</v>
          </cell>
          <cell r="R364">
            <v>8.23</v>
          </cell>
          <cell r="S364">
            <v>8.23</v>
          </cell>
          <cell r="T364">
            <v>8.23</v>
          </cell>
          <cell r="U364">
            <v>8.33</v>
          </cell>
          <cell r="V364">
            <v>8.33</v>
          </cell>
          <cell r="W364">
            <v>8.42</v>
          </cell>
          <cell r="X364">
            <v>8.49</v>
          </cell>
          <cell r="Y364">
            <v>8.49</v>
          </cell>
          <cell r="Z364">
            <v>8.49</v>
          </cell>
          <cell r="AA364">
            <v>8.49</v>
          </cell>
          <cell r="AB364">
            <v>7.83</v>
          </cell>
          <cell r="AC364">
            <v>7.83</v>
          </cell>
          <cell r="AD364">
            <v>7.96</v>
          </cell>
          <cell r="AE364">
            <v>8.24</v>
          </cell>
        </row>
        <row r="365">
          <cell r="A365" t="str">
            <v>2 S 03 990 07</v>
          </cell>
          <cell r="B365" t="str">
            <v>Confecção e colocação cabo 7 cord. D=12,7mm FREYSS</v>
          </cell>
          <cell r="C365" t="str">
            <v>kg</v>
          </cell>
          <cell r="F365">
            <v>12.27</v>
          </cell>
          <cell r="G365">
            <v>12.27</v>
          </cell>
          <cell r="H365">
            <v>6.4</v>
          </cell>
          <cell r="I365">
            <v>6.94</v>
          </cell>
          <cell r="J365">
            <v>6.96</v>
          </cell>
          <cell r="K365">
            <v>6.96</v>
          </cell>
          <cell r="L365">
            <v>7.24</v>
          </cell>
          <cell r="M365">
            <v>7.14</v>
          </cell>
          <cell r="N365">
            <v>7.14</v>
          </cell>
          <cell r="O365">
            <v>7.69</v>
          </cell>
          <cell r="P365">
            <v>7.69</v>
          </cell>
          <cell r="Q365">
            <v>7.69</v>
          </cell>
          <cell r="R365">
            <v>7.69</v>
          </cell>
          <cell r="S365">
            <v>7.69</v>
          </cell>
          <cell r="T365">
            <v>7.69</v>
          </cell>
          <cell r="U365">
            <v>7.79</v>
          </cell>
          <cell r="V365">
            <v>7.79</v>
          </cell>
          <cell r="W365">
            <v>7.87</v>
          </cell>
          <cell r="X365">
            <v>7.93</v>
          </cell>
          <cell r="Y365">
            <v>7.93</v>
          </cell>
          <cell r="Z365">
            <v>7.93</v>
          </cell>
          <cell r="AA365">
            <v>7.93</v>
          </cell>
          <cell r="AB365">
            <v>7.26</v>
          </cell>
          <cell r="AC365">
            <v>7.26</v>
          </cell>
          <cell r="AD365">
            <v>7.4</v>
          </cell>
          <cell r="AE365">
            <v>7.68</v>
          </cell>
        </row>
        <row r="366">
          <cell r="A366" t="str">
            <v>2 S 03 990 08</v>
          </cell>
          <cell r="B366" t="str">
            <v>Confecção e colocação cabo 12cord. D=12,7mm FREYSS</v>
          </cell>
          <cell r="C366" t="str">
            <v>kg</v>
          </cell>
          <cell r="F366">
            <v>11.46</v>
          </cell>
          <cell r="G366">
            <v>11.46</v>
          </cell>
          <cell r="H366">
            <v>5.59</v>
          </cell>
          <cell r="I366">
            <v>6.13</v>
          </cell>
          <cell r="J366">
            <v>6.15</v>
          </cell>
          <cell r="K366">
            <v>6.15</v>
          </cell>
          <cell r="L366">
            <v>6.42</v>
          </cell>
          <cell r="M366">
            <v>6.32</v>
          </cell>
          <cell r="N366">
            <v>6.32</v>
          </cell>
          <cell r="O366">
            <v>6.86</v>
          </cell>
          <cell r="P366">
            <v>6.86</v>
          </cell>
          <cell r="Q366">
            <v>6.86</v>
          </cell>
          <cell r="R366">
            <v>6.86</v>
          </cell>
          <cell r="S366">
            <v>6.86</v>
          </cell>
          <cell r="T366">
            <v>6.86</v>
          </cell>
          <cell r="U366">
            <v>6.96</v>
          </cell>
          <cell r="V366">
            <v>6.96</v>
          </cell>
          <cell r="W366">
            <v>7.02</v>
          </cell>
          <cell r="X366">
            <v>7.06</v>
          </cell>
          <cell r="Y366">
            <v>7.06</v>
          </cell>
          <cell r="Z366">
            <v>7.06</v>
          </cell>
          <cell r="AA366">
            <v>7.06</v>
          </cell>
          <cell r="AB366">
            <v>6.4</v>
          </cell>
          <cell r="AC366">
            <v>6.4</v>
          </cell>
          <cell r="AD366">
            <v>6.54</v>
          </cell>
          <cell r="AE366">
            <v>6.82</v>
          </cell>
        </row>
        <row r="367">
          <cell r="A367" t="str">
            <v>2 S 03 991 01</v>
          </cell>
          <cell r="B367" t="str">
            <v>Dreno de PVC D=75 mm</v>
          </cell>
          <cell r="C367" t="str">
            <v>und</v>
          </cell>
          <cell r="F367">
            <v>4.54</v>
          </cell>
          <cell r="G367">
            <v>4.51</v>
          </cell>
          <cell r="H367">
            <v>4.51</v>
          </cell>
          <cell r="I367">
            <v>4.51</v>
          </cell>
          <cell r="J367">
            <v>4.8099999999999996</v>
          </cell>
          <cell r="K367">
            <v>4.8099999999999996</v>
          </cell>
          <cell r="L367">
            <v>5.58</v>
          </cell>
          <cell r="M367">
            <v>5.58</v>
          </cell>
          <cell r="N367">
            <v>5.57</v>
          </cell>
          <cell r="O367">
            <v>5.57</v>
          </cell>
          <cell r="P367">
            <v>5.57</v>
          </cell>
          <cell r="Q367">
            <v>5.6</v>
          </cell>
          <cell r="R367">
            <v>5.6</v>
          </cell>
          <cell r="S367">
            <v>5.63</v>
          </cell>
          <cell r="T367">
            <v>5.4</v>
          </cell>
          <cell r="U367">
            <v>5.4</v>
          </cell>
          <cell r="V367">
            <v>5.4</v>
          </cell>
          <cell r="W367">
            <v>5.4</v>
          </cell>
          <cell r="X367">
            <v>6.08</v>
          </cell>
          <cell r="Y367">
            <v>6.26</v>
          </cell>
          <cell r="Z367">
            <v>6.33</v>
          </cell>
          <cell r="AA367">
            <v>6.33</v>
          </cell>
          <cell r="AB367">
            <v>6.33</v>
          </cell>
          <cell r="AC367">
            <v>6.33</v>
          </cell>
          <cell r="AD367">
            <v>6.33</v>
          </cell>
          <cell r="AE367">
            <v>6.53</v>
          </cell>
        </row>
        <row r="368">
          <cell r="A368" t="str">
            <v>2 S 03 991 02</v>
          </cell>
          <cell r="B368" t="str">
            <v>Dreno de PVC D=100 mm</v>
          </cell>
          <cell r="C368" t="str">
            <v>und</v>
          </cell>
          <cell r="F368">
            <v>4.68</v>
          </cell>
          <cell r="G368">
            <v>4.68</v>
          </cell>
          <cell r="H368">
            <v>4.68</v>
          </cell>
          <cell r="I368">
            <v>4.68</v>
          </cell>
          <cell r="J368">
            <v>4.68</v>
          </cell>
          <cell r="K368">
            <v>4.68</v>
          </cell>
          <cell r="L368">
            <v>5.84</v>
          </cell>
          <cell r="M368">
            <v>5.84</v>
          </cell>
          <cell r="N368">
            <v>5.59</v>
          </cell>
          <cell r="O368">
            <v>5.59</v>
          </cell>
          <cell r="P368">
            <v>5.59</v>
          </cell>
          <cell r="Q368">
            <v>5.82</v>
          </cell>
          <cell r="R368">
            <v>5.82</v>
          </cell>
          <cell r="S368">
            <v>5.9</v>
          </cell>
          <cell r="T368">
            <v>5.9</v>
          </cell>
          <cell r="U368">
            <v>5.9</v>
          </cell>
          <cell r="V368">
            <v>5.9</v>
          </cell>
          <cell r="W368">
            <v>5.9</v>
          </cell>
          <cell r="X368">
            <v>6.39</v>
          </cell>
          <cell r="Y368">
            <v>6.59</v>
          </cell>
          <cell r="Z368">
            <v>6.59</v>
          </cell>
          <cell r="AA368">
            <v>6.59</v>
          </cell>
          <cell r="AB368">
            <v>6.66</v>
          </cell>
          <cell r="AC368">
            <v>6.74</v>
          </cell>
          <cell r="AD368">
            <v>6.74</v>
          </cell>
          <cell r="AE368">
            <v>6.85</v>
          </cell>
        </row>
        <row r="369">
          <cell r="A369" t="str">
            <v>2 S 03 999 01</v>
          </cell>
          <cell r="B369" t="str">
            <v>Protensão e injeção cabo 4 cord. D=12,7 mm - MAC</v>
          </cell>
          <cell r="C369" t="str">
            <v>und</v>
          </cell>
          <cell r="F369">
            <v>265.06</v>
          </cell>
          <cell r="G369">
            <v>265.06</v>
          </cell>
          <cell r="H369">
            <v>273.04000000000002</v>
          </cell>
          <cell r="I369">
            <v>272.52999999999997</v>
          </cell>
          <cell r="J369">
            <v>272.52999999999997</v>
          </cell>
          <cell r="K369">
            <v>276.62</v>
          </cell>
          <cell r="L369">
            <v>282.02</v>
          </cell>
          <cell r="M369">
            <v>282.02</v>
          </cell>
          <cell r="N369">
            <v>281.66000000000003</v>
          </cell>
          <cell r="O369">
            <v>281.95999999999998</v>
          </cell>
          <cell r="P369">
            <v>300.77</v>
          </cell>
          <cell r="Q369">
            <v>304.43</v>
          </cell>
          <cell r="R369">
            <v>304.43</v>
          </cell>
          <cell r="S369">
            <v>308.29000000000002</v>
          </cell>
          <cell r="T369">
            <v>313.82</v>
          </cell>
          <cell r="U369">
            <v>313.82</v>
          </cell>
          <cell r="V369">
            <v>313.82</v>
          </cell>
          <cell r="W369">
            <v>314.36</v>
          </cell>
          <cell r="X369">
            <v>317.95999999999998</v>
          </cell>
          <cell r="Y369">
            <v>317.51</v>
          </cell>
          <cell r="Z369">
            <v>317.72000000000003</v>
          </cell>
          <cell r="AA369">
            <v>317.72000000000003</v>
          </cell>
          <cell r="AB369">
            <v>318.02999999999997</v>
          </cell>
          <cell r="AC369">
            <v>319.95999999999998</v>
          </cell>
          <cell r="AD369">
            <v>319.95999999999998</v>
          </cell>
          <cell r="AE369">
            <v>322.27</v>
          </cell>
        </row>
        <row r="370">
          <cell r="A370" t="str">
            <v>2 S 03 999 02</v>
          </cell>
          <cell r="B370" t="str">
            <v>Protensão e injeção cabo 6 cord. D=12,7 mm - MAC</v>
          </cell>
          <cell r="C370" t="str">
            <v>und</v>
          </cell>
          <cell r="F370">
            <v>392.5</v>
          </cell>
          <cell r="G370">
            <v>392.5</v>
          </cell>
          <cell r="H370">
            <v>403.27</v>
          </cell>
          <cell r="I370">
            <v>403.05</v>
          </cell>
          <cell r="J370">
            <v>403.05</v>
          </cell>
          <cell r="K370">
            <v>412.38</v>
          </cell>
          <cell r="L370">
            <v>418.65</v>
          </cell>
          <cell r="M370">
            <v>418.65</v>
          </cell>
          <cell r="N370">
            <v>418.14</v>
          </cell>
          <cell r="O370">
            <v>418.56</v>
          </cell>
          <cell r="P370">
            <v>447.97</v>
          </cell>
          <cell r="Q370">
            <v>451.71</v>
          </cell>
          <cell r="R370">
            <v>451.71</v>
          </cell>
          <cell r="S370">
            <v>452.83</v>
          </cell>
          <cell r="T370">
            <v>460.26</v>
          </cell>
          <cell r="U370">
            <v>460.71</v>
          </cell>
          <cell r="V370">
            <v>460.26</v>
          </cell>
          <cell r="W370">
            <v>460.26</v>
          </cell>
          <cell r="X370">
            <v>465.54</v>
          </cell>
          <cell r="Y370">
            <v>465.1</v>
          </cell>
          <cell r="Z370">
            <v>465.39</v>
          </cell>
          <cell r="AA370">
            <v>465.39</v>
          </cell>
          <cell r="AB370">
            <v>465.81</v>
          </cell>
          <cell r="AC370">
            <v>468.52</v>
          </cell>
          <cell r="AD370">
            <v>468.52</v>
          </cell>
          <cell r="AE370">
            <v>471.75</v>
          </cell>
        </row>
        <row r="371">
          <cell r="A371" t="str">
            <v>2 S 03 999 03</v>
          </cell>
          <cell r="B371" t="str">
            <v>Protensão e injeção cabo 7 cord. D=12,7 mm - MAC</v>
          </cell>
          <cell r="C371" t="str">
            <v>und</v>
          </cell>
          <cell r="F371">
            <v>666.86</v>
          </cell>
          <cell r="G371">
            <v>666.86</v>
          </cell>
          <cell r="H371">
            <v>677.47</v>
          </cell>
          <cell r="I371">
            <v>677.17</v>
          </cell>
          <cell r="J371">
            <v>677.17</v>
          </cell>
          <cell r="K371">
            <v>411.14</v>
          </cell>
          <cell r="L371">
            <v>417.45</v>
          </cell>
          <cell r="M371">
            <v>417.45</v>
          </cell>
          <cell r="N371">
            <v>416.97</v>
          </cell>
          <cell r="O371">
            <v>417.36</v>
          </cell>
          <cell r="P371">
            <v>446.77</v>
          </cell>
          <cell r="Q371">
            <v>450.49</v>
          </cell>
          <cell r="R371">
            <v>450.49</v>
          </cell>
          <cell r="S371">
            <v>451.58</v>
          </cell>
          <cell r="T371">
            <v>458.98</v>
          </cell>
          <cell r="U371">
            <v>459.43</v>
          </cell>
          <cell r="V371">
            <v>458.98</v>
          </cell>
          <cell r="W371">
            <v>458.98</v>
          </cell>
          <cell r="X371">
            <v>464.27</v>
          </cell>
          <cell r="Y371">
            <v>463.82</v>
          </cell>
          <cell r="Z371">
            <v>464.11</v>
          </cell>
          <cell r="AA371">
            <v>464.11</v>
          </cell>
          <cell r="AB371">
            <v>464.5</v>
          </cell>
          <cell r="AC371">
            <v>467.02</v>
          </cell>
          <cell r="AD371">
            <v>467.02</v>
          </cell>
          <cell r="AE371">
            <v>470.03</v>
          </cell>
        </row>
        <row r="372">
          <cell r="A372" t="str">
            <v>2 S 03 999 04</v>
          </cell>
          <cell r="B372" t="str">
            <v>Protensão e injeção cabo 12 cord. D=12,7 mm - MAC</v>
          </cell>
          <cell r="C372" t="str">
            <v>und</v>
          </cell>
          <cell r="F372">
            <v>738.96</v>
          </cell>
          <cell r="G372">
            <v>738.96</v>
          </cell>
          <cell r="H372">
            <v>754.89</v>
          </cell>
          <cell r="I372">
            <v>754.04</v>
          </cell>
          <cell r="J372">
            <v>754.04</v>
          </cell>
          <cell r="K372">
            <v>771.08</v>
          </cell>
          <cell r="L372">
            <v>779.07</v>
          </cell>
          <cell r="M372">
            <v>779.07</v>
          </cell>
          <cell r="N372">
            <v>777.73</v>
          </cell>
          <cell r="O372">
            <v>778.4</v>
          </cell>
          <cell r="P372">
            <v>836.77</v>
          </cell>
          <cell r="Q372">
            <v>840.7</v>
          </cell>
          <cell r="R372">
            <v>840.7</v>
          </cell>
          <cell r="S372">
            <v>840</v>
          </cell>
          <cell r="T372">
            <v>851.21</v>
          </cell>
          <cell r="U372">
            <v>851.27</v>
          </cell>
          <cell r="V372">
            <v>851.27</v>
          </cell>
          <cell r="W372">
            <v>851.27</v>
          </cell>
          <cell r="X372">
            <v>859.44</v>
          </cell>
          <cell r="Y372">
            <v>858.99</v>
          </cell>
          <cell r="Z372">
            <v>859.43</v>
          </cell>
          <cell r="AA372">
            <v>859.43</v>
          </cell>
          <cell r="AB372">
            <v>860.13</v>
          </cell>
          <cell r="AC372">
            <v>864.5</v>
          </cell>
          <cell r="AD372">
            <v>864.5</v>
          </cell>
          <cell r="AE372">
            <v>869.74</v>
          </cell>
        </row>
        <row r="373">
          <cell r="A373" t="str">
            <v>2 S 03 999 05</v>
          </cell>
          <cell r="B373" t="str">
            <v>Protensão e injeção cabo 4 cord. D=12,7mm - FREYSS</v>
          </cell>
          <cell r="C373" t="str">
            <v>und</v>
          </cell>
          <cell r="F373">
            <v>274.42</v>
          </cell>
          <cell r="G373">
            <v>274.42</v>
          </cell>
          <cell r="H373">
            <v>276.19</v>
          </cell>
          <cell r="I373">
            <v>275.68</v>
          </cell>
          <cell r="J373">
            <v>275.52</v>
          </cell>
          <cell r="K373">
            <v>275.37</v>
          </cell>
          <cell r="L373">
            <v>280.77</v>
          </cell>
          <cell r="M373">
            <v>280.77</v>
          </cell>
          <cell r="N373">
            <v>280.41000000000003</v>
          </cell>
          <cell r="O373">
            <v>280.7</v>
          </cell>
          <cell r="P373">
            <v>280.7</v>
          </cell>
          <cell r="Q373">
            <v>284.36</v>
          </cell>
          <cell r="R373">
            <v>284.36</v>
          </cell>
          <cell r="S373">
            <v>284.75</v>
          </cell>
          <cell r="T373">
            <v>285.06</v>
          </cell>
          <cell r="U373">
            <v>285.06</v>
          </cell>
          <cell r="V373">
            <v>285.06</v>
          </cell>
          <cell r="W373">
            <v>290.5</v>
          </cell>
          <cell r="X373">
            <v>294.33</v>
          </cell>
          <cell r="Y373">
            <v>293.88</v>
          </cell>
          <cell r="Z373">
            <v>293.89</v>
          </cell>
          <cell r="AA373">
            <v>293.89</v>
          </cell>
          <cell r="AB373">
            <v>294.19</v>
          </cell>
          <cell r="AC373">
            <v>296.12</v>
          </cell>
          <cell r="AD373">
            <v>296.12</v>
          </cell>
          <cell r="AE373">
            <v>298.43</v>
          </cell>
        </row>
        <row r="374">
          <cell r="A374" t="str">
            <v>2 S 03 999 06</v>
          </cell>
          <cell r="B374" t="str">
            <v>Protensão e injeção cabo 6 cord. D=12,7mm - FREYSS</v>
          </cell>
          <cell r="C374" t="str">
            <v>und</v>
          </cell>
          <cell r="F374">
            <v>385.76</v>
          </cell>
          <cell r="G374">
            <v>385.76</v>
          </cell>
          <cell r="H374">
            <v>388.23</v>
          </cell>
          <cell r="I374">
            <v>388</v>
          </cell>
          <cell r="J374">
            <v>387.78</v>
          </cell>
          <cell r="K374">
            <v>387.58</v>
          </cell>
          <cell r="L374">
            <v>393.83</v>
          </cell>
          <cell r="M374">
            <v>393.83</v>
          </cell>
          <cell r="N374">
            <v>393.31</v>
          </cell>
          <cell r="O374">
            <v>393.73</v>
          </cell>
          <cell r="P374">
            <v>393.73</v>
          </cell>
          <cell r="Q374">
            <v>397.47</v>
          </cell>
          <cell r="R374">
            <v>397.47</v>
          </cell>
          <cell r="S374">
            <v>398.03</v>
          </cell>
          <cell r="T374">
            <v>398.47</v>
          </cell>
          <cell r="U374">
            <v>398.47</v>
          </cell>
          <cell r="V374">
            <v>398.47</v>
          </cell>
          <cell r="W374">
            <v>406.43</v>
          </cell>
          <cell r="X374">
            <v>410.88</v>
          </cell>
          <cell r="Y374">
            <v>410.43</v>
          </cell>
          <cell r="Z374">
            <v>410.44</v>
          </cell>
          <cell r="AA374">
            <v>410.44</v>
          </cell>
          <cell r="AB374">
            <v>410.86</v>
          </cell>
          <cell r="AC374">
            <v>413.57</v>
          </cell>
          <cell r="AD374">
            <v>413.57</v>
          </cell>
          <cell r="AE374">
            <v>416.8</v>
          </cell>
        </row>
        <row r="375">
          <cell r="A375" t="str">
            <v>2 S 03 999 07</v>
          </cell>
          <cell r="B375" t="str">
            <v>Protensão e injeção cabo 7 cord. D=12,7mm - FREYSS</v>
          </cell>
          <cell r="C375" t="str">
            <v>und</v>
          </cell>
          <cell r="F375">
            <v>429.81</v>
          </cell>
          <cell r="G375">
            <v>429.81</v>
          </cell>
          <cell r="H375">
            <v>432.12</v>
          </cell>
          <cell r="I375">
            <v>431.82</v>
          </cell>
          <cell r="J375">
            <v>431.6</v>
          </cell>
          <cell r="K375">
            <v>431.41</v>
          </cell>
          <cell r="L375">
            <v>437.75</v>
          </cell>
          <cell r="M375">
            <v>437.75</v>
          </cell>
          <cell r="N375">
            <v>437.26</v>
          </cell>
          <cell r="O375">
            <v>437.64</v>
          </cell>
          <cell r="P375">
            <v>437.64</v>
          </cell>
          <cell r="Q375">
            <v>441.37</v>
          </cell>
          <cell r="R375">
            <v>441.37</v>
          </cell>
          <cell r="S375">
            <v>441.89</v>
          </cell>
          <cell r="T375">
            <v>442.3</v>
          </cell>
          <cell r="U375">
            <v>442.3</v>
          </cell>
          <cell r="V375">
            <v>442.3</v>
          </cell>
          <cell r="W375">
            <v>451.59</v>
          </cell>
          <cell r="X375">
            <v>456.04</v>
          </cell>
          <cell r="Y375">
            <v>455.59</v>
          </cell>
          <cell r="Z375">
            <v>455.6</v>
          </cell>
          <cell r="AA375">
            <v>455.6</v>
          </cell>
          <cell r="AB375">
            <v>455.99</v>
          </cell>
          <cell r="AC375">
            <v>458.51</v>
          </cell>
          <cell r="AD375">
            <v>458.51</v>
          </cell>
          <cell r="AE375">
            <v>461.52</v>
          </cell>
        </row>
        <row r="376">
          <cell r="A376" t="str">
            <v>2 S 03 999 08</v>
          </cell>
          <cell r="B376" t="str">
            <v>Protensão e injeção cabo 12 cord. D=12,7mm FREYSS</v>
          </cell>
          <cell r="C376" t="str">
            <v>und</v>
          </cell>
          <cell r="F376">
            <v>775.88</v>
          </cell>
          <cell r="G376">
            <v>775.88</v>
          </cell>
          <cell r="H376">
            <v>779.84</v>
          </cell>
          <cell r="I376">
            <v>778.99</v>
          </cell>
          <cell r="J376">
            <v>778.66</v>
          </cell>
          <cell r="K376">
            <v>778.33</v>
          </cell>
          <cell r="L376">
            <v>786.35</v>
          </cell>
          <cell r="M376">
            <v>786.35</v>
          </cell>
          <cell r="N376">
            <v>784.98</v>
          </cell>
          <cell r="O376">
            <v>785.66</v>
          </cell>
          <cell r="P376">
            <v>785.66</v>
          </cell>
          <cell r="Q376">
            <v>789.59</v>
          </cell>
          <cell r="R376">
            <v>789.59</v>
          </cell>
          <cell r="S376">
            <v>804.29</v>
          </cell>
          <cell r="T376">
            <v>791.78</v>
          </cell>
          <cell r="U376">
            <v>791.78</v>
          </cell>
          <cell r="V376">
            <v>791.78</v>
          </cell>
          <cell r="W376">
            <v>819.65</v>
          </cell>
          <cell r="X376">
            <v>825.31</v>
          </cell>
          <cell r="Y376">
            <v>824.87</v>
          </cell>
          <cell r="Z376">
            <v>824.89</v>
          </cell>
          <cell r="AA376">
            <v>824.89</v>
          </cell>
          <cell r="AB376">
            <v>825.58</v>
          </cell>
          <cell r="AC376">
            <v>829.96</v>
          </cell>
          <cell r="AD376">
            <v>829.96</v>
          </cell>
          <cell r="AE376">
            <v>835.19</v>
          </cell>
        </row>
        <row r="377">
          <cell r="A377" t="str">
            <v>2 S 04 000 00</v>
          </cell>
          <cell r="B377" t="str">
            <v>Escavação manual em material de 1a cat</v>
          </cell>
          <cell r="C377" t="str">
            <v>m3</v>
          </cell>
          <cell r="F377">
            <v>14.69</v>
          </cell>
          <cell r="G377">
            <v>14.69</v>
          </cell>
          <cell r="H377">
            <v>14.69</v>
          </cell>
          <cell r="I377">
            <v>14.69</v>
          </cell>
          <cell r="J377">
            <v>14.69</v>
          </cell>
          <cell r="K377">
            <v>14.69</v>
          </cell>
          <cell r="L377">
            <v>17.54</v>
          </cell>
          <cell r="M377">
            <v>17.54</v>
          </cell>
          <cell r="N377">
            <v>17.54</v>
          </cell>
          <cell r="O377">
            <v>17.54</v>
          </cell>
          <cell r="P377">
            <v>17.54</v>
          </cell>
          <cell r="Q377">
            <v>17.54</v>
          </cell>
          <cell r="R377">
            <v>17.54</v>
          </cell>
          <cell r="S377">
            <v>17.54</v>
          </cell>
          <cell r="T377">
            <v>17.54</v>
          </cell>
          <cell r="U377">
            <v>17.54</v>
          </cell>
          <cell r="V377">
            <v>17.54</v>
          </cell>
          <cell r="W377">
            <v>17.54</v>
          </cell>
          <cell r="X377">
            <v>19.48</v>
          </cell>
          <cell r="Y377">
            <v>19.48</v>
          </cell>
          <cell r="Z377">
            <v>19.48</v>
          </cell>
          <cell r="AA377">
            <v>19.48</v>
          </cell>
          <cell r="AB377">
            <v>19.48</v>
          </cell>
          <cell r="AC377">
            <v>19.48</v>
          </cell>
          <cell r="AD377">
            <v>19.48</v>
          </cell>
          <cell r="AE377">
            <v>19.48</v>
          </cell>
        </row>
        <row r="378">
          <cell r="A378" t="str">
            <v>2 S 04 000 01</v>
          </cell>
          <cell r="B378" t="str">
            <v>Escavação manual reat.compact.mat.1a cat.</v>
          </cell>
          <cell r="C378" t="str">
            <v>m3</v>
          </cell>
          <cell r="F378">
            <v>16.190000000000001</v>
          </cell>
          <cell r="G378">
            <v>16.22</v>
          </cell>
          <cell r="H378">
            <v>16.22</v>
          </cell>
          <cell r="I378">
            <v>16.309999999999999</v>
          </cell>
          <cell r="J378">
            <v>16.309999999999999</v>
          </cell>
          <cell r="K378">
            <v>16.309999999999999</v>
          </cell>
          <cell r="L378">
            <v>19.350000000000001</v>
          </cell>
          <cell r="M378">
            <v>19.350000000000001</v>
          </cell>
          <cell r="N378">
            <v>19.399999999999999</v>
          </cell>
          <cell r="O378">
            <v>19.5</v>
          </cell>
          <cell r="P378">
            <v>19.5</v>
          </cell>
          <cell r="Q378">
            <v>19.5</v>
          </cell>
          <cell r="R378">
            <v>19.54</v>
          </cell>
          <cell r="S378">
            <v>19.53</v>
          </cell>
          <cell r="T378">
            <v>19.510000000000002</v>
          </cell>
          <cell r="U378">
            <v>19.510000000000002</v>
          </cell>
          <cell r="V378">
            <v>19.48</v>
          </cell>
          <cell r="W378">
            <v>19.489999999999998</v>
          </cell>
          <cell r="X378">
            <v>21.57</v>
          </cell>
          <cell r="Y378">
            <v>21.59</v>
          </cell>
          <cell r="Z378">
            <v>21.58</v>
          </cell>
          <cell r="AA378">
            <v>21.58</v>
          </cell>
          <cell r="AB378">
            <v>21.63</v>
          </cell>
          <cell r="AC378">
            <v>21.63</v>
          </cell>
          <cell r="AD378">
            <v>21.67</v>
          </cell>
          <cell r="AE378">
            <v>21.87</v>
          </cell>
        </row>
        <row r="379">
          <cell r="A379" t="str">
            <v>2 S 04 001 00</v>
          </cell>
          <cell r="B379" t="str">
            <v>Escavação mecânica de vala em mat.1a cat.</v>
          </cell>
          <cell r="C379" t="str">
            <v>m3</v>
          </cell>
          <cell r="F379">
            <v>2.11</v>
          </cell>
          <cell r="G379">
            <v>2.11</v>
          </cell>
          <cell r="H379">
            <v>2.02</v>
          </cell>
          <cell r="I379">
            <v>2.2400000000000002</v>
          </cell>
          <cell r="J379">
            <v>2.2400000000000002</v>
          </cell>
          <cell r="K379">
            <v>2.2400000000000002</v>
          </cell>
          <cell r="L379">
            <v>2.36</v>
          </cell>
          <cell r="M379">
            <v>2.36</v>
          </cell>
          <cell r="N379">
            <v>2.36</v>
          </cell>
          <cell r="O379">
            <v>2.44</v>
          </cell>
          <cell r="P379">
            <v>2.44</v>
          </cell>
          <cell r="Q379">
            <v>2.44</v>
          </cell>
          <cell r="R379">
            <v>2.4500000000000002</v>
          </cell>
          <cell r="S379">
            <v>2.52</v>
          </cell>
          <cell r="T379">
            <v>2.5099999999999998</v>
          </cell>
          <cell r="U379">
            <v>2.5099999999999998</v>
          </cell>
          <cell r="V379">
            <v>2.4700000000000002</v>
          </cell>
          <cell r="W379">
            <v>2.5299999999999998</v>
          </cell>
          <cell r="X379">
            <v>2.61</v>
          </cell>
          <cell r="Y379">
            <v>2.62</v>
          </cell>
          <cell r="Z379">
            <v>2.62</v>
          </cell>
          <cell r="AA379">
            <v>2.62</v>
          </cell>
          <cell r="AB379">
            <v>2.61</v>
          </cell>
          <cell r="AC379">
            <v>2.78</v>
          </cell>
          <cell r="AD379">
            <v>2.91</v>
          </cell>
          <cell r="AE379">
            <v>3.13</v>
          </cell>
        </row>
        <row r="380">
          <cell r="A380" t="str">
            <v>2 S 04 001 01</v>
          </cell>
          <cell r="B380" t="str">
            <v>Escavação mecânica reat. e comp. vala mat.1a cat.</v>
          </cell>
          <cell r="C380" t="str">
            <v>m3</v>
          </cell>
          <cell r="F380">
            <v>3.36</v>
          </cell>
          <cell r="G380">
            <v>3.38</v>
          </cell>
          <cell r="H380">
            <v>3.29</v>
          </cell>
          <cell r="I380">
            <v>3.59</v>
          </cell>
          <cell r="J380">
            <v>3.59</v>
          </cell>
          <cell r="K380">
            <v>3.59</v>
          </cell>
          <cell r="L380">
            <v>3.87</v>
          </cell>
          <cell r="M380">
            <v>3.87</v>
          </cell>
          <cell r="N380">
            <v>3.92</v>
          </cell>
          <cell r="O380">
            <v>4.09</v>
          </cell>
          <cell r="P380">
            <v>4.09</v>
          </cell>
          <cell r="Q380">
            <v>4.09</v>
          </cell>
          <cell r="R380">
            <v>4.12</v>
          </cell>
          <cell r="S380">
            <v>4.1900000000000004</v>
          </cell>
          <cell r="T380">
            <v>4.1500000000000004</v>
          </cell>
          <cell r="U380">
            <v>4.1500000000000004</v>
          </cell>
          <cell r="V380">
            <v>4.0999999999999996</v>
          </cell>
          <cell r="W380">
            <v>4.16</v>
          </cell>
          <cell r="X380">
            <v>4.34</v>
          </cell>
          <cell r="Y380">
            <v>4.37</v>
          </cell>
          <cell r="Z380">
            <v>4.37</v>
          </cell>
          <cell r="AA380">
            <v>4.37</v>
          </cell>
          <cell r="AB380">
            <v>4.4000000000000004</v>
          </cell>
          <cell r="AC380">
            <v>4.57</v>
          </cell>
          <cell r="AD380">
            <v>4.7300000000000004</v>
          </cell>
          <cell r="AE380">
            <v>5.1100000000000003</v>
          </cell>
        </row>
        <row r="381">
          <cell r="A381" t="str">
            <v>2 S 04 002 01</v>
          </cell>
          <cell r="B381" t="str">
            <v>Perfuração para dreno sub-horizontal mat. 1a cat.</v>
          </cell>
          <cell r="C381" t="str">
            <v>m</v>
          </cell>
          <cell r="F381">
            <v>50.27</v>
          </cell>
          <cell r="G381">
            <v>50.27</v>
          </cell>
          <cell r="H381">
            <v>50.67</v>
          </cell>
          <cell r="I381">
            <v>50.61</v>
          </cell>
          <cell r="J381">
            <v>50.65</v>
          </cell>
          <cell r="K381">
            <v>50.68</v>
          </cell>
          <cell r="L381">
            <v>56.71</v>
          </cell>
          <cell r="M381">
            <v>56.71</v>
          </cell>
          <cell r="N381">
            <v>56.71</v>
          </cell>
          <cell r="O381">
            <v>57.78</v>
          </cell>
          <cell r="P381">
            <v>57.79</v>
          </cell>
          <cell r="Q381">
            <v>57.79</v>
          </cell>
          <cell r="R381">
            <v>58.96</v>
          </cell>
          <cell r="S381">
            <v>59.47</v>
          </cell>
          <cell r="T381">
            <v>59.37</v>
          </cell>
          <cell r="U381">
            <v>59.36</v>
          </cell>
          <cell r="V381">
            <v>58.89</v>
          </cell>
          <cell r="W381">
            <v>59.3</v>
          </cell>
          <cell r="X381">
            <v>63.43</v>
          </cell>
          <cell r="Y381">
            <v>63.43</v>
          </cell>
          <cell r="Z381">
            <v>63.43</v>
          </cell>
          <cell r="AA381">
            <v>63.43</v>
          </cell>
          <cell r="AB381">
            <v>63.43</v>
          </cell>
          <cell r="AC381">
            <v>64.599999999999994</v>
          </cell>
          <cell r="AD381">
            <v>64.599999999999994</v>
          </cell>
          <cell r="AE381">
            <v>67.3</v>
          </cell>
        </row>
        <row r="382">
          <cell r="A382" t="str">
            <v>2 S 04 010 00</v>
          </cell>
          <cell r="B382" t="str">
            <v>Escavação manual material 2a categoria</v>
          </cell>
          <cell r="C382" t="str">
            <v>m3</v>
          </cell>
          <cell r="F382">
            <v>15.41</v>
          </cell>
          <cell r="G382">
            <v>15.41</v>
          </cell>
          <cell r="H382">
            <v>15.41</v>
          </cell>
          <cell r="I382">
            <v>15.41</v>
          </cell>
          <cell r="J382">
            <v>15.41</v>
          </cell>
          <cell r="K382">
            <v>15.41</v>
          </cell>
          <cell r="L382">
            <v>18.39</v>
          </cell>
          <cell r="M382">
            <v>18.39</v>
          </cell>
          <cell r="N382">
            <v>18.39</v>
          </cell>
          <cell r="O382">
            <v>18.39</v>
          </cell>
          <cell r="P382">
            <v>18.39</v>
          </cell>
          <cell r="Q382">
            <v>18.39</v>
          </cell>
          <cell r="R382">
            <v>18.39</v>
          </cell>
          <cell r="S382">
            <v>18.39</v>
          </cell>
          <cell r="T382">
            <v>18.39</v>
          </cell>
          <cell r="U382">
            <v>18.39</v>
          </cell>
          <cell r="V382">
            <v>18.39</v>
          </cell>
          <cell r="W382">
            <v>18.39</v>
          </cell>
          <cell r="X382">
            <v>20.43</v>
          </cell>
          <cell r="Y382">
            <v>20.43</v>
          </cell>
          <cell r="Z382">
            <v>20.43</v>
          </cell>
          <cell r="AA382">
            <v>20.43</v>
          </cell>
          <cell r="AB382">
            <v>20.43</v>
          </cell>
          <cell r="AC382">
            <v>20.43</v>
          </cell>
          <cell r="AD382">
            <v>20.43</v>
          </cell>
          <cell r="AE382">
            <v>20.43</v>
          </cell>
        </row>
        <row r="383">
          <cell r="A383" t="str">
            <v>2 S 04 010 01</v>
          </cell>
          <cell r="B383" t="str">
            <v>Escavação manual reat.compactação em mat.2a cat.</v>
          </cell>
          <cell r="C383" t="str">
            <v>m3</v>
          </cell>
          <cell r="F383">
            <v>20.329999999999998</v>
          </cell>
          <cell r="G383">
            <v>20.36</v>
          </cell>
          <cell r="H383">
            <v>20.36</v>
          </cell>
          <cell r="I383">
            <v>20.48</v>
          </cell>
          <cell r="J383">
            <v>20.48</v>
          </cell>
          <cell r="K383">
            <v>20.48</v>
          </cell>
          <cell r="L383">
            <v>24.29</v>
          </cell>
          <cell r="M383">
            <v>24.29</v>
          </cell>
          <cell r="N383">
            <v>24.35</v>
          </cell>
          <cell r="O383">
            <v>24.49</v>
          </cell>
          <cell r="P383">
            <v>24.49</v>
          </cell>
          <cell r="Q383">
            <v>24.49</v>
          </cell>
          <cell r="R383">
            <v>24.54</v>
          </cell>
          <cell r="S383">
            <v>24.53</v>
          </cell>
          <cell r="T383">
            <v>24.49</v>
          </cell>
          <cell r="U383">
            <v>24.49</v>
          </cell>
          <cell r="V383">
            <v>24.46</v>
          </cell>
          <cell r="W383">
            <v>24.46</v>
          </cell>
          <cell r="X383">
            <v>27.08</v>
          </cell>
          <cell r="Y383">
            <v>27.1</v>
          </cell>
          <cell r="Z383">
            <v>27.1</v>
          </cell>
          <cell r="AA383">
            <v>27.1</v>
          </cell>
          <cell r="AB383">
            <v>27.16</v>
          </cell>
          <cell r="AC383">
            <v>27.16</v>
          </cell>
          <cell r="AD383">
            <v>27.21</v>
          </cell>
          <cell r="AE383">
            <v>27.45</v>
          </cell>
        </row>
        <row r="384">
          <cell r="A384" t="str">
            <v>2 S 04 011 00</v>
          </cell>
          <cell r="B384" t="str">
            <v>Escavação mecânica de vala em mat. 2a categoria</v>
          </cell>
          <cell r="C384" t="str">
            <v>m3</v>
          </cell>
          <cell r="F384">
            <v>2.54</v>
          </cell>
          <cell r="G384">
            <v>2.54</v>
          </cell>
          <cell r="H384">
            <v>2.42</v>
          </cell>
          <cell r="I384">
            <v>2.69</v>
          </cell>
          <cell r="J384">
            <v>2.69</v>
          </cell>
          <cell r="K384">
            <v>2.69</v>
          </cell>
          <cell r="L384">
            <v>2.84</v>
          </cell>
          <cell r="M384">
            <v>2.84</v>
          </cell>
          <cell r="N384">
            <v>2.84</v>
          </cell>
          <cell r="O384">
            <v>2.93</v>
          </cell>
          <cell r="P384">
            <v>2.93</v>
          </cell>
          <cell r="Q384">
            <v>2.93</v>
          </cell>
          <cell r="R384">
            <v>2.94</v>
          </cell>
          <cell r="S384">
            <v>3.03</v>
          </cell>
          <cell r="T384">
            <v>3.01</v>
          </cell>
          <cell r="U384">
            <v>3.01</v>
          </cell>
          <cell r="V384">
            <v>2.97</v>
          </cell>
          <cell r="W384">
            <v>3.04</v>
          </cell>
          <cell r="X384">
            <v>3.13</v>
          </cell>
          <cell r="Y384">
            <v>3.14</v>
          </cell>
          <cell r="Z384">
            <v>3.14</v>
          </cell>
          <cell r="AA384">
            <v>3.14</v>
          </cell>
          <cell r="AB384">
            <v>3.13</v>
          </cell>
          <cell r="AC384">
            <v>3.33</v>
          </cell>
          <cell r="AD384">
            <v>3.49</v>
          </cell>
          <cell r="AE384">
            <v>3.75</v>
          </cell>
        </row>
        <row r="385">
          <cell r="A385" t="str">
            <v>2 S 04 011 01</v>
          </cell>
          <cell r="B385" t="str">
            <v>Escavação mecânica reat.compact. vala mat.2a cat.</v>
          </cell>
          <cell r="C385" t="str">
            <v>m3</v>
          </cell>
          <cell r="F385">
            <v>4.03</v>
          </cell>
          <cell r="G385">
            <v>4.0599999999999996</v>
          </cell>
          <cell r="H385">
            <v>3.95</v>
          </cell>
          <cell r="I385">
            <v>4.3099999999999996</v>
          </cell>
          <cell r="J385">
            <v>4.3099999999999996</v>
          </cell>
          <cell r="K385">
            <v>4.3099999999999996</v>
          </cell>
          <cell r="L385">
            <v>4.6500000000000004</v>
          </cell>
          <cell r="M385">
            <v>4.6500000000000004</v>
          </cell>
          <cell r="N385">
            <v>4.7</v>
          </cell>
          <cell r="O385">
            <v>4.9000000000000004</v>
          </cell>
          <cell r="P385">
            <v>4.9000000000000004</v>
          </cell>
          <cell r="Q385">
            <v>4.9000000000000004</v>
          </cell>
          <cell r="R385">
            <v>4.95</v>
          </cell>
          <cell r="S385">
            <v>5.03</v>
          </cell>
          <cell r="T385">
            <v>4.9800000000000004</v>
          </cell>
          <cell r="U385">
            <v>4.9800000000000004</v>
          </cell>
          <cell r="V385">
            <v>4.92</v>
          </cell>
          <cell r="W385">
            <v>4.99</v>
          </cell>
          <cell r="X385">
            <v>5.21</v>
          </cell>
          <cell r="Y385">
            <v>5.25</v>
          </cell>
          <cell r="Z385">
            <v>5.24</v>
          </cell>
          <cell r="AA385">
            <v>5.24</v>
          </cell>
          <cell r="AB385">
            <v>5.28</v>
          </cell>
          <cell r="AC385">
            <v>5.48</v>
          </cell>
          <cell r="AD385">
            <v>5.68</v>
          </cell>
          <cell r="AE385">
            <v>6.14</v>
          </cell>
        </row>
        <row r="386">
          <cell r="A386" t="str">
            <v>2 S 04 012 01</v>
          </cell>
          <cell r="B386" t="str">
            <v>Perfuração para dreno sub-horizontal mat 2a cat.</v>
          </cell>
          <cell r="C386" t="str">
            <v>m</v>
          </cell>
          <cell r="F386">
            <v>128.4</v>
          </cell>
          <cell r="G386">
            <v>128.4</v>
          </cell>
          <cell r="H386">
            <v>128.79</v>
          </cell>
          <cell r="I386">
            <v>128.09</v>
          </cell>
          <cell r="J386">
            <v>128.21</v>
          </cell>
          <cell r="K386">
            <v>128.27000000000001</v>
          </cell>
          <cell r="L386">
            <v>134.38999999999999</v>
          </cell>
          <cell r="M386">
            <v>134.38999999999999</v>
          </cell>
          <cell r="N386">
            <v>134.38999999999999</v>
          </cell>
          <cell r="O386">
            <v>141.46</v>
          </cell>
          <cell r="P386">
            <v>141.54</v>
          </cell>
          <cell r="Q386">
            <v>141.46</v>
          </cell>
          <cell r="R386">
            <v>152.82</v>
          </cell>
          <cell r="S386">
            <v>153.33000000000001</v>
          </cell>
          <cell r="T386">
            <v>153.22999999999999</v>
          </cell>
          <cell r="U386">
            <v>151.66</v>
          </cell>
          <cell r="V386">
            <v>151.19999999999999</v>
          </cell>
          <cell r="W386">
            <v>151.6</v>
          </cell>
          <cell r="X386">
            <v>155.72999999999999</v>
          </cell>
          <cell r="Y386">
            <v>155.74</v>
          </cell>
          <cell r="Z386">
            <v>155.72999999999999</v>
          </cell>
          <cell r="AA386">
            <v>155.72999999999999</v>
          </cell>
          <cell r="AB386">
            <v>155.72999999999999</v>
          </cell>
          <cell r="AC386">
            <v>156.9</v>
          </cell>
          <cell r="AD386">
            <v>156.9</v>
          </cell>
          <cell r="AE386">
            <v>159.38</v>
          </cell>
        </row>
        <row r="387">
          <cell r="A387" t="str">
            <v>2 S 04 020 00</v>
          </cell>
          <cell r="B387" t="str">
            <v>Escavação em vala material de 3a categoria</v>
          </cell>
          <cell r="C387" t="str">
            <v>m3</v>
          </cell>
          <cell r="F387">
            <v>32.24</v>
          </cell>
          <cell r="G387">
            <v>32.28</v>
          </cell>
          <cell r="H387">
            <v>29.18</v>
          </cell>
          <cell r="I387">
            <v>30.07</v>
          </cell>
          <cell r="J387">
            <v>30.07</v>
          </cell>
          <cell r="K387">
            <v>39.17</v>
          </cell>
          <cell r="L387">
            <v>40.590000000000003</v>
          </cell>
          <cell r="M387">
            <v>35.51</v>
          </cell>
          <cell r="N387">
            <v>36.03</v>
          </cell>
          <cell r="O387">
            <v>35.61</v>
          </cell>
          <cell r="P387">
            <v>34.799999999999997</v>
          </cell>
          <cell r="Q387">
            <v>34.78</v>
          </cell>
          <cell r="R387">
            <v>36.799999999999997</v>
          </cell>
          <cell r="S387">
            <v>37.29</v>
          </cell>
          <cell r="T387">
            <v>38.450000000000003</v>
          </cell>
          <cell r="U387">
            <v>38.92</v>
          </cell>
          <cell r="V387">
            <v>38.61</v>
          </cell>
          <cell r="W387">
            <v>39.020000000000003</v>
          </cell>
          <cell r="X387">
            <v>39.979999999999997</v>
          </cell>
          <cell r="Y387">
            <v>38.11</v>
          </cell>
          <cell r="Z387">
            <v>38.119999999999997</v>
          </cell>
          <cell r="AA387">
            <v>38.380000000000003</v>
          </cell>
          <cell r="AB387">
            <v>38.020000000000003</v>
          </cell>
          <cell r="AC387">
            <v>39.15</v>
          </cell>
          <cell r="AD387">
            <v>43.26</v>
          </cell>
          <cell r="AE387">
            <v>44.88</v>
          </cell>
        </row>
        <row r="388">
          <cell r="A388" t="str">
            <v>2 S 04 100 01</v>
          </cell>
          <cell r="B388" t="str">
            <v>Corpo BSTC D=0,60m</v>
          </cell>
          <cell r="C388" t="str">
            <v>m</v>
          </cell>
          <cell r="F388">
            <v>118.27</v>
          </cell>
          <cell r="G388">
            <v>118.41</v>
          </cell>
          <cell r="H388">
            <v>125.41</v>
          </cell>
          <cell r="I388">
            <v>128.81</v>
          </cell>
          <cell r="J388">
            <v>128.78</v>
          </cell>
          <cell r="K388">
            <v>127</v>
          </cell>
          <cell r="L388">
            <v>138.53</v>
          </cell>
          <cell r="M388">
            <v>139.07</v>
          </cell>
          <cell r="N388">
            <v>139.15</v>
          </cell>
          <cell r="O388">
            <v>155.37</v>
          </cell>
          <cell r="P388">
            <v>155.33000000000001</v>
          </cell>
          <cell r="Q388">
            <v>156.1</v>
          </cell>
          <cell r="R388">
            <v>156.27000000000001</v>
          </cell>
          <cell r="S388">
            <v>156.55000000000001</v>
          </cell>
          <cell r="T388">
            <v>156.59</v>
          </cell>
          <cell r="U388">
            <v>156.63999999999999</v>
          </cell>
          <cell r="V388">
            <v>155.65</v>
          </cell>
          <cell r="W388">
            <v>157.11000000000001</v>
          </cell>
          <cell r="X388">
            <v>164.97</v>
          </cell>
          <cell r="Y388">
            <v>163.5</v>
          </cell>
          <cell r="Z388">
            <v>163.49</v>
          </cell>
          <cell r="AA388">
            <v>163.89</v>
          </cell>
          <cell r="AB388">
            <v>165.18</v>
          </cell>
          <cell r="AC388">
            <v>179.4</v>
          </cell>
          <cell r="AD388">
            <v>179.66</v>
          </cell>
          <cell r="AE388">
            <v>190.62</v>
          </cell>
        </row>
        <row r="389">
          <cell r="A389" t="str">
            <v>2 S 04 100 02</v>
          </cell>
          <cell r="B389" t="str">
            <v>Corpo BSTC D=0,80m</v>
          </cell>
          <cell r="C389" t="str">
            <v>m</v>
          </cell>
          <cell r="F389">
            <v>169.79</v>
          </cell>
          <cell r="G389">
            <v>170.01</v>
          </cell>
          <cell r="H389">
            <v>180.41</v>
          </cell>
          <cell r="I389">
            <v>186.44</v>
          </cell>
          <cell r="J389">
            <v>186.4</v>
          </cell>
          <cell r="K389">
            <v>183.69</v>
          </cell>
          <cell r="L389">
            <v>198.74</v>
          </cell>
          <cell r="M389">
            <v>199.53</v>
          </cell>
          <cell r="N389">
            <v>200.15</v>
          </cell>
          <cell r="O389">
            <v>225.21</v>
          </cell>
          <cell r="P389">
            <v>225.15</v>
          </cell>
          <cell r="Q389">
            <v>225.86</v>
          </cell>
          <cell r="R389">
            <v>226.12</v>
          </cell>
          <cell r="S389">
            <v>226.57</v>
          </cell>
          <cell r="T389">
            <v>226.64</v>
          </cell>
          <cell r="U389">
            <v>226.71</v>
          </cell>
          <cell r="V389">
            <v>225.18</v>
          </cell>
          <cell r="W389">
            <v>227.44</v>
          </cell>
          <cell r="X389">
            <v>237.66</v>
          </cell>
          <cell r="Y389">
            <v>235.42</v>
          </cell>
          <cell r="Z389">
            <v>235.4</v>
          </cell>
          <cell r="AA389">
            <v>235.68</v>
          </cell>
          <cell r="AB389">
            <v>237.77</v>
          </cell>
          <cell r="AC389">
            <v>260.37</v>
          </cell>
          <cell r="AD389">
            <v>260.77</v>
          </cell>
          <cell r="AE389">
            <v>278.56</v>
          </cell>
        </row>
        <row r="390">
          <cell r="A390" t="str">
            <v>2 S 04 100 03</v>
          </cell>
          <cell r="B390" t="str">
            <v>Corpo BSTC D=1,00m</v>
          </cell>
          <cell r="C390" t="str">
            <v>m</v>
          </cell>
          <cell r="F390">
            <v>240.38</v>
          </cell>
          <cell r="G390">
            <v>240.71</v>
          </cell>
          <cell r="H390">
            <v>256.02999999999997</v>
          </cell>
          <cell r="I390">
            <v>264.92</v>
          </cell>
          <cell r="J390">
            <v>264.86</v>
          </cell>
          <cell r="K390">
            <v>260.86</v>
          </cell>
          <cell r="L390">
            <v>280.93</v>
          </cell>
          <cell r="M390">
            <v>281.95</v>
          </cell>
          <cell r="N390">
            <v>282.06</v>
          </cell>
          <cell r="O390">
            <v>320.60000000000002</v>
          </cell>
          <cell r="P390">
            <v>320.5</v>
          </cell>
          <cell r="Q390">
            <v>322.42</v>
          </cell>
          <cell r="R390">
            <v>322.8</v>
          </cell>
          <cell r="S390">
            <v>323.45999999999998</v>
          </cell>
          <cell r="T390">
            <v>323.56</v>
          </cell>
          <cell r="U390">
            <v>323.66000000000003</v>
          </cell>
          <cell r="V390">
            <v>321.33999999999997</v>
          </cell>
          <cell r="W390">
            <v>324.79000000000002</v>
          </cell>
          <cell r="X390">
            <v>338.4</v>
          </cell>
          <cell r="Y390">
            <v>334.97</v>
          </cell>
          <cell r="Z390">
            <v>334.95</v>
          </cell>
          <cell r="AA390">
            <v>335.12</v>
          </cell>
          <cell r="AB390">
            <v>338.19</v>
          </cell>
          <cell r="AC390">
            <v>372.06</v>
          </cell>
          <cell r="AD390">
            <v>372.62</v>
          </cell>
          <cell r="AE390">
            <v>398.8</v>
          </cell>
        </row>
        <row r="391">
          <cell r="A391" t="str">
            <v>2 S 04 100 04</v>
          </cell>
          <cell r="B391" t="str">
            <v>Corpo BSTC D=1,20m</v>
          </cell>
          <cell r="C391" t="str">
            <v>m</v>
          </cell>
          <cell r="F391">
            <v>322.57</v>
          </cell>
          <cell r="G391">
            <v>323</v>
          </cell>
          <cell r="H391">
            <v>343.23</v>
          </cell>
          <cell r="I391">
            <v>354.91</v>
          </cell>
          <cell r="J391">
            <v>354.84</v>
          </cell>
          <cell r="K391">
            <v>349.33</v>
          </cell>
          <cell r="L391">
            <v>375.62</v>
          </cell>
          <cell r="M391">
            <v>376.87</v>
          </cell>
          <cell r="N391">
            <v>377.12</v>
          </cell>
          <cell r="O391">
            <v>432.49</v>
          </cell>
          <cell r="P391">
            <v>432.35</v>
          </cell>
          <cell r="Q391">
            <v>434.82</v>
          </cell>
          <cell r="R391">
            <v>435.32</v>
          </cell>
          <cell r="S391">
            <v>436.18</v>
          </cell>
          <cell r="T391">
            <v>436.31</v>
          </cell>
          <cell r="U391">
            <v>436.45</v>
          </cell>
          <cell r="V391">
            <v>433.18</v>
          </cell>
          <cell r="W391">
            <v>438.09</v>
          </cell>
          <cell r="X391">
            <v>455.92</v>
          </cell>
          <cell r="Y391">
            <v>451.02</v>
          </cell>
          <cell r="Z391">
            <v>450.98</v>
          </cell>
          <cell r="AA391">
            <v>451.19</v>
          </cell>
          <cell r="AB391">
            <v>455.25</v>
          </cell>
          <cell r="AC391">
            <v>501.61</v>
          </cell>
          <cell r="AD391">
            <v>502.34</v>
          </cell>
          <cell r="AE391">
            <v>536.91999999999996</v>
          </cell>
        </row>
        <row r="392">
          <cell r="A392" t="str">
            <v>2 S 04 100 05</v>
          </cell>
          <cell r="B392" t="str">
            <v>Corpo BSTC D=1,50m</v>
          </cell>
          <cell r="C392" t="str">
            <v>m</v>
          </cell>
          <cell r="F392">
            <v>479.4</v>
          </cell>
          <cell r="G392">
            <v>479.99</v>
          </cell>
          <cell r="H392">
            <v>508.12</v>
          </cell>
          <cell r="I392">
            <v>524.23</v>
          </cell>
          <cell r="J392">
            <v>524.13</v>
          </cell>
          <cell r="K392">
            <v>515.59</v>
          </cell>
          <cell r="L392">
            <v>553.88</v>
          </cell>
          <cell r="M392">
            <v>555.28</v>
          </cell>
          <cell r="N392">
            <v>555.65</v>
          </cell>
          <cell r="O392">
            <v>647.67999999999995</v>
          </cell>
          <cell r="P392">
            <v>647.49</v>
          </cell>
          <cell r="Q392">
            <v>650.95000000000005</v>
          </cell>
          <cell r="R392">
            <v>651.64</v>
          </cell>
          <cell r="S392">
            <v>652.79999999999995</v>
          </cell>
          <cell r="T392">
            <v>652.99</v>
          </cell>
          <cell r="U392">
            <v>653.19000000000005</v>
          </cell>
          <cell r="V392">
            <v>647.99</v>
          </cell>
          <cell r="W392">
            <v>656.01</v>
          </cell>
          <cell r="X392">
            <v>681.98</v>
          </cell>
          <cell r="Y392">
            <v>673.87</v>
          </cell>
          <cell r="Z392">
            <v>673.8</v>
          </cell>
          <cell r="AA392">
            <v>673.97</v>
          </cell>
          <cell r="AB392">
            <v>679.61</v>
          </cell>
          <cell r="AC392">
            <v>749.34</v>
          </cell>
          <cell r="AD392">
            <v>750.39</v>
          </cell>
          <cell r="AE392">
            <v>798.39</v>
          </cell>
        </row>
        <row r="393">
          <cell r="A393" t="str">
            <v>2 S 04 101 01</v>
          </cell>
          <cell r="B393" t="str">
            <v>Boca BSTC D=0,60 m normal</v>
          </cell>
          <cell r="C393" t="str">
            <v>und</v>
          </cell>
          <cell r="F393">
            <v>338.35</v>
          </cell>
          <cell r="G393">
            <v>338.78</v>
          </cell>
          <cell r="H393">
            <v>352.5</v>
          </cell>
          <cell r="I393">
            <v>343.13</v>
          </cell>
          <cell r="J393">
            <v>343.07</v>
          </cell>
          <cell r="K393">
            <v>341.82</v>
          </cell>
          <cell r="L393">
            <v>364.86</v>
          </cell>
          <cell r="M393">
            <v>366</v>
          </cell>
          <cell r="N393">
            <v>366.26</v>
          </cell>
          <cell r="O393">
            <v>369.43</v>
          </cell>
          <cell r="P393">
            <v>370.13</v>
          </cell>
          <cell r="Q393">
            <v>350.18</v>
          </cell>
          <cell r="R393">
            <v>350.9</v>
          </cell>
          <cell r="S393">
            <v>352.17</v>
          </cell>
          <cell r="T393">
            <v>352.13</v>
          </cell>
          <cell r="U393">
            <v>352.25</v>
          </cell>
          <cell r="V393">
            <v>350.61</v>
          </cell>
          <cell r="W393">
            <v>351.65</v>
          </cell>
          <cell r="X393">
            <v>367.44</v>
          </cell>
          <cell r="Y393">
            <v>362.34</v>
          </cell>
          <cell r="Z393">
            <v>362.59</v>
          </cell>
          <cell r="AA393">
            <v>362.67</v>
          </cell>
          <cell r="AB393">
            <v>365.69</v>
          </cell>
          <cell r="AC393">
            <v>387.69</v>
          </cell>
          <cell r="AD393">
            <v>388.83</v>
          </cell>
          <cell r="AE393">
            <v>415.21</v>
          </cell>
        </row>
        <row r="394">
          <cell r="A394" t="str">
            <v>2 S 04 101 02</v>
          </cell>
          <cell r="B394" t="str">
            <v>Boca BSTC D=0,80m normal</v>
          </cell>
          <cell r="C394" t="str">
            <v>und</v>
          </cell>
          <cell r="F394">
            <v>545.94000000000005</v>
          </cell>
          <cell r="G394">
            <v>546.70000000000005</v>
          </cell>
          <cell r="H394">
            <v>572.04</v>
          </cell>
          <cell r="I394">
            <v>560.9</v>
          </cell>
          <cell r="J394">
            <v>560.79</v>
          </cell>
          <cell r="K394">
            <v>558.59</v>
          </cell>
          <cell r="L394">
            <v>595.84</v>
          </cell>
          <cell r="M394">
            <v>597.74</v>
          </cell>
          <cell r="N394">
            <v>598.21</v>
          </cell>
          <cell r="O394">
            <v>604.21</v>
          </cell>
          <cell r="P394">
            <v>605.21</v>
          </cell>
          <cell r="Q394">
            <v>576</v>
          </cell>
          <cell r="R394">
            <v>577.22</v>
          </cell>
          <cell r="S394">
            <v>579.32000000000005</v>
          </cell>
          <cell r="T394">
            <v>579.30999999999995</v>
          </cell>
          <cell r="U394">
            <v>579.53</v>
          </cell>
          <cell r="V394">
            <v>576.86</v>
          </cell>
          <cell r="W394">
            <v>578.58000000000004</v>
          </cell>
          <cell r="X394">
            <v>604.1</v>
          </cell>
          <cell r="Y394">
            <v>596.34</v>
          </cell>
          <cell r="Z394">
            <v>596.66999999999996</v>
          </cell>
          <cell r="AA394">
            <v>596.80999999999995</v>
          </cell>
          <cell r="AB394">
            <v>602.29</v>
          </cell>
          <cell r="AC394">
            <v>641.98</v>
          </cell>
          <cell r="AD394">
            <v>643.89</v>
          </cell>
          <cell r="AE394">
            <v>691.63</v>
          </cell>
        </row>
        <row r="395">
          <cell r="A395" t="str">
            <v>2 S 04 101 03</v>
          </cell>
          <cell r="B395" t="str">
            <v>Boca BSTC D=1,00m normal</v>
          </cell>
          <cell r="C395" t="str">
            <v>und</v>
          </cell>
          <cell r="F395">
            <v>821.42</v>
          </cell>
          <cell r="G395">
            <v>822.64</v>
          </cell>
          <cell r="H395">
            <v>865.17</v>
          </cell>
          <cell r="I395">
            <v>853.69</v>
          </cell>
          <cell r="J395">
            <v>853.51</v>
          </cell>
          <cell r="K395">
            <v>850.01</v>
          </cell>
          <cell r="L395">
            <v>906.15</v>
          </cell>
          <cell r="M395">
            <v>909.01</v>
          </cell>
          <cell r="N395">
            <v>909.78</v>
          </cell>
          <cell r="O395">
            <v>919.97</v>
          </cell>
          <cell r="P395">
            <v>921.31</v>
          </cell>
          <cell r="Q395">
            <v>881.33</v>
          </cell>
          <cell r="R395">
            <v>883.23</v>
          </cell>
          <cell r="S395">
            <v>886.44</v>
          </cell>
          <cell r="T395">
            <v>886.5</v>
          </cell>
          <cell r="U395">
            <v>886.87</v>
          </cell>
          <cell r="V395">
            <v>882.84</v>
          </cell>
          <cell r="W395">
            <v>885.48</v>
          </cell>
          <cell r="X395">
            <v>923.89</v>
          </cell>
          <cell r="Y395">
            <v>912.84</v>
          </cell>
          <cell r="Z395">
            <v>913.26</v>
          </cell>
          <cell r="AA395">
            <v>913.47</v>
          </cell>
          <cell r="AB395">
            <v>922.56</v>
          </cell>
          <cell r="AC395">
            <v>987.92</v>
          </cell>
          <cell r="AD395">
            <v>990.89</v>
          </cell>
          <cell r="AE395">
            <v>1069.6600000000001</v>
          </cell>
        </row>
        <row r="396">
          <cell r="A396" t="str">
            <v>2 S 04 101 04</v>
          </cell>
          <cell r="B396" t="str">
            <v>Boca BSTC D=1,20m normal</v>
          </cell>
          <cell r="C396" t="str">
            <v>und</v>
          </cell>
          <cell r="F396">
            <v>1159.17</v>
          </cell>
          <cell r="G396">
            <v>1161</v>
          </cell>
          <cell r="H396">
            <v>1226.58</v>
          </cell>
          <cell r="I396">
            <v>1217.28</v>
          </cell>
          <cell r="J396">
            <v>1216.99</v>
          </cell>
          <cell r="K396">
            <v>1211.6099999999999</v>
          </cell>
          <cell r="L396">
            <v>1290.93</v>
          </cell>
          <cell r="M396">
            <v>1295.26</v>
          </cell>
          <cell r="N396">
            <v>1296.43</v>
          </cell>
          <cell r="O396">
            <v>1312.33</v>
          </cell>
          <cell r="P396">
            <v>1313.99</v>
          </cell>
          <cell r="Q396">
            <v>1262.76</v>
          </cell>
          <cell r="R396">
            <v>1265.55</v>
          </cell>
          <cell r="S396">
            <v>1270.18</v>
          </cell>
          <cell r="T396">
            <v>1270.3599999999999</v>
          </cell>
          <cell r="U396">
            <v>1270.94</v>
          </cell>
          <cell r="V396">
            <v>1265.2</v>
          </cell>
          <cell r="W396">
            <v>1269</v>
          </cell>
          <cell r="X396">
            <v>1323.24</v>
          </cell>
          <cell r="Y396">
            <v>1308.46</v>
          </cell>
          <cell r="Z396">
            <v>1308.95</v>
          </cell>
          <cell r="AA396">
            <v>1309.24</v>
          </cell>
          <cell r="AB396">
            <v>1323.15</v>
          </cell>
          <cell r="AC396">
            <v>1422.67</v>
          </cell>
          <cell r="AD396">
            <v>1427</v>
          </cell>
          <cell r="AE396">
            <v>1547.18</v>
          </cell>
        </row>
        <row r="397">
          <cell r="A397" t="str">
            <v>2 S 04 101 05</v>
          </cell>
          <cell r="B397" t="str">
            <v>Boca BSTC D=1,50m normal</v>
          </cell>
          <cell r="C397" t="str">
            <v>und</v>
          </cell>
          <cell r="F397">
            <v>2024.41</v>
          </cell>
          <cell r="G397">
            <v>2027.9</v>
          </cell>
          <cell r="H397">
            <v>2155.4699999999998</v>
          </cell>
          <cell r="I397">
            <v>2155.52</v>
          </cell>
          <cell r="J397">
            <v>2154.96</v>
          </cell>
          <cell r="K397">
            <v>2144.6799999999998</v>
          </cell>
          <cell r="L397">
            <v>2283.5100000000002</v>
          </cell>
          <cell r="M397">
            <v>2291.67</v>
          </cell>
          <cell r="N397">
            <v>2293.9299999999998</v>
          </cell>
          <cell r="O397">
            <v>2325.3200000000002</v>
          </cell>
          <cell r="P397">
            <v>2327.67</v>
          </cell>
          <cell r="Q397">
            <v>2250.5300000000002</v>
          </cell>
          <cell r="R397">
            <v>2255.67</v>
          </cell>
          <cell r="S397">
            <v>2264.0100000000002</v>
          </cell>
          <cell r="T397">
            <v>2264.5700000000002</v>
          </cell>
          <cell r="U397">
            <v>2265.6999999999998</v>
          </cell>
          <cell r="V397">
            <v>2255.54</v>
          </cell>
          <cell r="W397">
            <v>2262.39</v>
          </cell>
          <cell r="X397">
            <v>2357.2600000000002</v>
          </cell>
          <cell r="Y397">
            <v>2333.37</v>
          </cell>
          <cell r="Z397">
            <v>2333.96</v>
          </cell>
          <cell r="AA397">
            <v>2334.4499999999998</v>
          </cell>
          <cell r="AB397">
            <v>2361.29</v>
          </cell>
          <cell r="AC397">
            <v>2552.2600000000002</v>
          </cell>
          <cell r="AD397">
            <v>2560.14</v>
          </cell>
          <cell r="AE397">
            <v>2791.24</v>
          </cell>
        </row>
        <row r="398">
          <cell r="A398" t="str">
            <v>2 S 04 101 06</v>
          </cell>
          <cell r="B398" t="str">
            <v>Boca BSTC D=0,60m - esc.=15</v>
          </cell>
          <cell r="C398" t="str">
            <v>und</v>
          </cell>
          <cell r="F398">
            <v>355.43</v>
          </cell>
          <cell r="G398">
            <v>355.88</v>
          </cell>
          <cell r="H398">
            <v>370.32</v>
          </cell>
          <cell r="I398">
            <v>360.52</v>
          </cell>
          <cell r="J398">
            <v>360.46</v>
          </cell>
          <cell r="K398">
            <v>359.19</v>
          </cell>
          <cell r="L398">
            <v>383.4</v>
          </cell>
          <cell r="M398">
            <v>384.52</v>
          </cell>
          <cell r="N398">
            <v>384.8</v>
          </cell>
          <cell r="O398">
            <v>388.14</v>
          </cell>
          <cell r="P398">
            <v>388.88</v>
          </cell>
          <cell r="Q398">
            <v>367.94</v>
          </cell>
          <cell r="R398">
            <v>368.69</v>
          </cell>
          <cell r="S398">
            <v>370.02</v>
          </cell>
          <cell r="T398">
            <v>369.98</v>
          </cell>
          <cell r="U398">
            <v>370.11</v>
          </cell>
          <cell r="V398">
            <v>368.39</v>
          </cell>
          <cell r="W398">
            <v>369.48</v>
          </cell>
          <cell r="X398">
            <v>386.07</v>
          </cell>
          <cell r="Y398">
            <v>380.72</v>
          </cell>
          <cell r="Z398">
            <v>380.97</v>
          </cell>
          <cell r="AA398">
            <v>381.06</v>
          </cell>
          <cell r="AB398">
            <v>384.23</v>
          </cell>
          <cell r="AC398">
            <v>407.38</v>
          </cell>
          <cell r="AD398">
            <v>408.58</v>
          </cell>
          <cell r="AE398">
            <v>436.33</v>
          </cell>
        </row>
        <row r="399">
          <cell r="A399" t="str">
            <v>2 S 04 101 07</v>
          </cell>
          <cell r="B399" t="str">
            <v>Boca BSTC D=0,80 m - esc.=15</v>
          </cell>
          <cell r="C399" t="str">
            <v>und</v>
          </cell>
          <cell r="F399">
            <v>574.08000000000004</v>
          </cell>
          <cell r="G399">
            <v>574.88</v>
          </cell>
          <cell r="H399">
            <v>601.6</v>
          </cell>
          <cell r="I399">
            <v>589.96</v>
          </cell>
          <cell r="J399">
            <v>589.84</v>
          </cell>
          <cell r="K399">
            <v>587.63</v>
          </cell>
          <cell r="L399">
            <v>626.83000000000004</v>
          </cell>
          <cell r="M399">
            <v>628.69000000000005</v>
          </cell>
          <cell r="N399">
            <v>629.19000000000005</v>
          </cell>
          <cell r="O399">
            <v>635.51</v>
          </cell>
          <cell r="P399">
            <v>636.55999999999995</v>
          </cell>
          <cell r="Q399">
            <v>605.9</v>
          </cell>
          <cell r="R399">
            <v>607.17999999999995</v>
          </cell>
          <cell r="S399">
            <v>609.38</v>
          </cell>
          <cell r="T399">
            <v>609.38</v>
          </cell>
          <cell r="U399">
            <v>609.61</v>
          </cell>
          <cell r="V399">
            <v>606.82000000000005</v>
          </cell>
          <cell r="W399">
            <v>608.62</v>
          </cell>
          <cell r="X399">
            <v>635.46</v>
          </cell>
          <cell r="Y399">
            <v>627.29999999999995</v>
          </cell>
          <cell r="Z399">
            <v>627.65</v>
          </cell>
          <cell r="AA399">
            <v>627.79999999999995</v>
          </cell>
          <cell r="AB399">
            <v>633.58000000000004</v>
          </cell>
          <cell r="AC399">
            <v>675.37</v>
          </cell>
          <cell r="AD399">
            <v>677.39</v>
          </cell>
          <cell r="AE399">
            <v>727.66</v>
          </cell>
        </row>
        <row r="400">
          <cell r="A400" t="str">
            <v>2 S 04 101 08</v>
          </cell>
          <cell r="B400" t="str">
            <v>Boca BSTC D=1,00 m - esc.=15</v>
          </cell>
          <cell r="C400" t="str">
            <v>und</v>
          </cell>
          <cell r="F400">
            <v>860.87</v>
          </cell>
          <cell r="G400">
            <v>862.15</v>
          </cell>
          <cell r="H400">
            <v>906.83</v>
          </cell>
          <cell r="I400">
            <v>894.93</v>
          </cell>
          <cell r="J400">
            <v>894.73</v>
          </cell>
          <cell r="K400">
            <v>891.21</v>
          </cell>
          <cell r="L400">
            <v>950.06</v>
          </cell>
          <cell r="M400">
            <v>952.87</v>
          </cell>
          <cell r="N400">
            <v>953.68</v>
          </cell>
          <cell r="O400">
            <v>964.39</v>
          </cell>
          <cell r="P400">
            <v>965.79</v>
          </cell>
          <cell r="Q400">
            <v>923.97</v>
          </cell>
          <cell r="R400">
            <v>925.97</v>
          </cell>
          <cell r="S400">
            <v>929.32</v>
          </cell>
          <cell r="T400">
            <v>929.39</v>
          </cell>
          <cell r="U400">
            <v>929.78</v>
          </cell>
          <cell r="V400">
            <v>925.57</v>
          </cell>
          <cell r="W400">
            <v>928.32</v>
          </cell>
          <cell r="X400">
            <v>968.58</v>
          </cell>
          <cell r="Y400">
            <v>957.01</v>
          </cell>
          <cell r="Z400">
            <v>957.45</v>
          </cell>
          <cell r="AA400">
            <v>957.67</v>
          </cell>
          <cell r="AB400">
            <v>967.21</v>
          </cell>
          <cell r="AC400">
            <v>1035.82</v>
          </cell>
          <cell r="AD400">
            <v>1038.94</v>
          </cell>
          <cell r="AE400">
            <v>1121.6300000000001</v>
          </cell>
        </row>
        <row r="401">
          <cell r="A401" t="str">
            <v>2 S 04 101 09</v>
          </cell>
          <cell r="B401" t="str">
            <v>Boca BSTC D=1,20 m - esc.=15</v>
          </cell>
          <cell r="C401" t="str">
            <v>und</v>
          </cell>
          <cell r="F401">
            <v>1218.05</v>
          </cell>
          <cell r="G401">
            <v>1219.99</v>
          </cell>
          <cell r="H401">
            <v>1289.1199999999999</v>
          </cell>
          <cell r="I401">
            <v>1279.6400000000001</v>
          </cell>
          <cell r="J401">
            <v>1279.3399999999999</v>
          </cell>
          <cell r="K401">
            <v>1273.67</v>
          </cell>
          <cell r="L401">
            <v>1357.03</v>
          </cell>
          <cell r="M401">
            <v>1361.61</v>
          </cell>
          <cell r="N401">
            <v>1362.85</v>
          </cell>
          <cell r="O401">
            <v>1379.63</v>
          </cell>
          <cell r="P401">
            <v>1381.36</v>
          </cell>
          <cell r="Q401">
            <v>1327.76</v>
          </cell>
          <cell r="R401">
            <v>1330.7</v>
          </cell>
          <cell r="S401">
            <v>1335.58</v>
          </cell>
          <cell r="T401">
            <v>1335.78</v>
          </cell>
          <cell r="U401">
            <v>1336.38</v>
          </cell>
          <cell r="V401">
            <v>1330.34</v>
          </cell>
          <cell r="W401">
            <v>1334.35</v>
          </cell>
          <cell r="X401">
            <v>1391.35</v>
          </cell>
          <cell r="Y401">
            <v>1375.86</v>
          </cell>
          <cell r="Z401">
            <v>1376.36</v>
          </cell>
          <cell r="AA401">
            <v>1376.66</v>
          </cell>
          <cell r="AB401">
            <v>1391.33</v>
          </cell>
          <cell r="AC401">
            <v>1496.21</v>
          </cell>
          <cell r="AD401">
            <v>1500.77</v>
          </cell>
          <cell r="AE401">
            <v>1627.43</v>
          </cell>
        </row>
        <row r="402">
          <cell r="A402" t="str">
            <v>2 S 04 101 10</v>
          </cell>
          <cell r="B402" t="str">
            <v>Boca BSTC D=1,50 m - esc.=15</v>
          </cell>
          <cell r="C402" t="str">
            <v>und</v>
          </cell>
          <cell r="F402">
            <v>2131.3000000000002</v>
          </cell>
          <cell r="G402">
            <v>2134.9899999999998</v>
          </cell>
          <cell r="H402">
            <v>2269.61</v>
          </cell>
          <cell r="I402">
            <v>2270.14</v>
          </cell>
          <cell r="J402">
            <v>2269.54</v>
          </cell>
          <cell r="K402">
            <v>2258.69</v>
          </cell>
          <cell r="L402">
            <v>2404.87</v>
          </cell>
          <cell r="M402">
            <v>2413.5300000000002</v>
          </cell>
          <cell r="N402">
            <v>2415.92</v>
          </cell>
          <cell r="O402">
            <v>2449.0700000000002</v>
          </cell>
          <cell r="P402">
            <v>2451.5300000000002</v>
          </cell>
          <cell r="Q402">
            <v>2370.6799999999998</v>
          </cell>
          <cell r="R402">
            <v>2376.11</v>
          </cell>
          <cell r="S402">
            <v>2384.91</v>
          </cell>
          <cell r="T402">
            <v>2385.5100000000002</v>
          </cell>
          <cell r="U402">
            <v>2386.69</v>
          </cell>
          <cell r="V402">
            <v>2375.9899999999998</v>
          </cell>
          <cell r="W402">
            <v>2383.21</v>
          </cell>
          <cell r="X402">
            <v>2483.1</v>
          </cell>
          <cell r="Y402">
            <v>2458.02</v>
          </cell>
          <cell r="Z402">
            <v>2458.63</v>
          </cell>
          <cell r="AA402">
            <v>2459.14</v>
          </cell>
          <cell r="AB402">
            <v>2487.46</v>
          </cell>
          <cell r="AC402">
            <v>2688.99</v>
          </cell>
          <cell r="AD402">
            <v>2697.3</v>
          </cell>
          <cell r="AE402">
            <v>2941.17</v>
          </cell>
        </row>
        <row r="403">
          <cell r="A403" t="str">
            <v>2 S 04 101 11</v>
          </cell>
          <cell r="B403" t="str">
            <v>Boca BSTC D=0,60 m - esc.=30</v>
          </cell>
          <cell r="C403" t="str">
            <v>und</v>
          </cell>
          <cell r="F403">
            <v>396.47</v>
          </cell>
          <cell r="G403">
            <v>396.97</v>
          </cell>
          <cell r="H403">
            <v>413.11</v>
          </cell>
          <cell r="I403">
            <v>402.23</v>
          </cell>
          <cell r="J403">
            <v>402.16</v>
          </cell>
          <cell r="K403">
            <v>400.87</v>
          </cell>
          <cell r="L403">
            <v>427.93</v>
          </cell>
          <cell r="M403">
            <v>429.01</v>
          </cell>
          <cell r="N403">
            <v>429.33</v>
          </cell>
          <cell r="O403">
            <v>433.06</v>
          </cell>
          <cell r="P403">
            <v>433.88</v>
          </cell>
          <cell r="Q403">
            <v>410.57</v>
          </cell>
          <cell r="R403">
            <v>411.41</v>
          </cell>
          <cell r="S403">
            <v>412.88</v>
          </cell>
          <cell r="T403">
            <v>412.84</v>
          </cell>
          <cell r="U403">
            <v>412.98</v>
          </cell>
          <cell r="V403">
            <v>411.08</v>
          </cell>
          <cell r="W403">
            <v>412.28</v>
          </cell>
          <cell r="X403">
            <v>430.82</v>
          </cell>
          <cell r="Y403">
            <v>424.85</v>
          </cell>
          <cell r="Z403">
            <v>425.14</v>
          </cell>
          <cell r="AA403">
            <v>425.24</v>
          </cell>
          <cell r="AB403">
            <v>428.78</v>
          </cell>
          <cell r="AC403">
            <v>454.6</v>
          </cell>
          <cell r="AD403">
            <v>455.94</v>
          </cell>
          <cell r="AE403">
            <v>486.9</v>
          </cell>
        </row>
        <row r="404">
          <cell r="A404" t="str">
            <v>2 S 04 101 12</v>
          </cell>
          <cell r="B404" t="str">
            <v>Boca BSTC D=0,80 m - esc.=30</v>
          </cell>
          <cell r="C404" t="str">
            <v>und</v>
          </cell>
          <cell r="F404">
            <v>638.54</v>
          </cell>
          <cell r="G404">
            <v>639.42999999999995</v>
          </cell>
          <cell r="H404">
            <v>669.15</v>
          </cell>
          <cell r="I404">
            <v>656.25</v>
          </cell>
          <cell r="J404">
            <v>656.12</v>
          </cell>
          <cell r="K404">
            <v>653.62</v>
          </cell>
          <cell r="L404">
            <v>697.23</v>
          </cell>
          <cell r="M404">
            <v>699.37</v>
          </cell>
          <cell r="N404">
            <v>699.93</v>
          </cell>
          <cell r="O404">
            <v>706.97</v>
          </cell>
          <cell r="P404">
            <v>708.14</v>
          </cell>
          <cell r="Q404">
            <v>674.09</v>
          </cell>
          <cell r="R404">
            <v>675.52</v>
          </cell>
          <cell r="S404">
            <v>677.97</v>
          </cell>
          <cell r="T404">
            <v>677.97</v>
          </cell>
          <cell r="U404">
            <v>678.23</v>
          </cell>
          <cell r="V404">
            <v>675.11</v>
          </cell>
          <cell r="W404">
            <v>677.12</v>
          </cell>
          <cell r="X404">
            <v>706.98</v>
          </cell>
          <cell r="Y404">
            <v>697.93</v>
          </cell>
          <cell r="Z404">
            <v>698.31</v>
          </cell>
          <cell r="AA404">
            <v>698.47</v>
          </cell>
          <cell r="AB404">
            <v>704.9</v>
          </cell>
          <cell r="AC404">
            <v>751.42</v>
          </cell>
          <cell r="AD404">
            <v>753.67</v>
          </cell>
          <cell r="AE404">
            <v>809.63</v>
          </cell>
        </row>
        <row r="405">
          <cell r="A405" t="str">
            <v>2 S 04 101 13</v>
          </cell>
          <cell r="B405" t="str">
            <v>Boca BSTC D=1,00 m - esc.=30</v>
          </cell>
          <cell r="C405" t="str">
            <v>und</v>
          </cell>
          <cell r="F405">
            <v>956.85</v>
          </cell>
          <cell r="G405">
            <v>958.28</v>
          </cell>
          <cell r="H405">
            <v>1007.98</v>
          </cell>
          <cell r="I405">
            <v>994.92</v>
          </cell>
          <cell r="J405">
            <v>994.7</v>
          </cell>
          <cell r="K405">
            <v>990.61</v>
          </cell>
          <cell r="L405">
            <v>1056.02</v>
          </cell>
          <cell r="M405">
            <v>1059.3900000000001</v>
          </cell>
          <cell r="N405">
            <v>1060.3</v>
          </cell>
          <cell r="O405">
            <v>1072.24</v>
          </cell>
          <cell r="P405">
            <v>1073.78</v>
          </cell>
          <cell r="Q405">
            <v>1027.46</v>
          </cell>
          <cell r="R405">
            <v>1029.69</v>
          </cell>
          <cell r="S405">
            <v>1033.45</v>
          </cell>
          <cell r="T405">
            <v>1033.53</v>
          </cell>
          <cell r="U405">
            <v>1033.96</v>
          </cell>
          <cell r="V405">
            <v>1029.26</v>
          </cell>
          <cell r="W405">
            <v>1032.3399999999999</v>
          </cell>
          <cell r="X405">
            <v>1077.0899999999999</v>
          </cell>
          <cell r="Y405">
            <v>1064.26</v>
          </cell>
          <cell r="Z405">
            <v>1064.74</v>
          </cell>
          <cell r="AA405">
            <v>1064.98</v>
          </cell>
          <cell r="AB405">
            <v>1075.6099999999999</v>
          </cell>
          <cell r="AC405">
            <v>1152.02</v>
          </cell>
          <cell r="AD405">
            <v>1155.5</v>
          </cell>
          <cell r="AE405">
            <v>1247.6099999999999</v>
          </cell>
        </row>
        <row r="406">
          <cell r="A406" t="str">
            <v>2 S 04 101 14</v>
          </cell>
          <cell r="B406" t="str">
            <v>Boca BSTC D=1,20 m - esc.=30</v>
          </cell>
          <cell r="C406" t="str">
            <v>und</v>
          </cell>
          <cell r="F406">
            <v>1356.85</v>
          </cell>
          <cell r="G406">
            <v>1359.02</v>
          </cell>
          <cell r="H406">
            <v>1436.28</v>
          </cell>
          <cell r="I406">
            <v>1426.13</v>
          </cell>
          <cell r="J406">
            <v>1425.79</v>
          </cell>
          <cell r="K406">
            <v>1419.51</v>
          </cell>
          <cell r="L406">
            <v>1512.4</v>
          </cell>
          <cell r="M406">
            <v>1517.46</v>
          </cell>
          <cell r="N406">
            <v>1518.85</v>
          </cell>
          <cell r="O406">
            <v>1537.64</v>
          </cell>
          <cell r="P406">
            <v>1539.55</v>
          </cell>
          <cell r="Q406">
            <v>1480.16</v>
          </cell>
          <cell r="R406">
            <v>1483.45</v>
          </cell>
          <cell r="S406">
            <v>1488.89</v>
          </cell>
          <cell r="T406">
            <v>1489.13</v>
          </cell>
          <cell r="U406">
            <v>1489.81</v>
          </cell>
          <cell r="V406">
            <v>1483.07</v>
          </cell>
          <cell r="W406">
            <v>1487.54</v>
          </cell>
          <cell r="X406">
            <v>1551.06</v>
          </cell>
          <cell r="Y406">
            <v>1533.85</v>
          </cell>
          <cell r="Z406">
            <v>1534.4</v>
          </cell>
          <cell r="AA406">
            <v>1534.74</v>
          </cell>
          <cell r="AB406">
            <v>1551.12</v>
          </cell>
          <cell r="AC406">
            <v>1668.33</v>
          </cell>
          <cell r="AD406">
            <v>1673.42</v>
          </cell>
          <cell r="AE406">
            <v>1814.98</v>
          </cell>
        </row>
        <row r="407">
          <cell r="A407" t="str">
            <v>2 S 04 101 15</v>
          </cell>
          <cell r="B407" t="str">
            <v>Boca BSTC D=1,50 m - esc.=30</v>
          </cell>
          <cell r="C407" t="str">
            <v>und</v>
          </cell>
          <cell r="F407">
            <v>2380.5100000000002</v>
          </cell>
          <cell r="G407">
            <v>2384.65</v>
          </cell>
          <cell r="H407">
            <v>2535.61</v>
          </cell>
          <cell r="I407">
            <v>2537.06</v>
          </cell>
          <cell r="J407">
            <v>2536.39</v>
          </cell>
          <cell r="K407">
            <v>2524.33</v>
          </cell>
          <cell r="L407">
            <v>2687.67</v>
          </cell>
          <cell r="M407">
            <v>2697.27</v>
          </cell>
          <cell r="N407">
            <v>2699.94</v>
          </cell>
          <cell r="O407">
            <v>2737.17</v>
          </cell>
          <cell r="P407">
            <v>2739.88</v>
          </cell>
          <cell r="Q407">
            <v>2650.24</v>
          </cell>
          <cell r="R407">
            <v>2656.33</v>
          </cell>
          <cell r="S407">
            <v>2666.17</v>
          </cell>
          <cell r="T407">
            <v>2666.86</v>
          </cell>
          <cell r="U407">
            <v>2668.2</v>
          </cell>
          <cell r="V407">
            <v>2656.23</v>
          </cell>
          <cell r="W407">
            <v>2664.32</v>
          </cell>
          <cell r="X407">
            <v>2775.92</v>
          </cell>
          <cell r="Y407">
            <v>2748</v>
          </cell>
          <cell r="Z407">
            <v>2748.66</v>
          </cell>
          <cell r="AA407">
            <v>2749.24</v>
          </cell>
          <cell r="AB407">
            <v>2780.99</v>
          </cell>
          <cell r="AC407">
            <v>3006.89</v>
          </cell>
          <cell r="AD407">
            <v>3016.21</v>
          </cell>
          <cell r="AE407">
            <v>3289.63</v>
          </cell>
        </row>
        <row r="408">
          <cell r="A408" t="str">
            <v>2 S 04 101 16</v>
          </cell>
          <cell r="B408" t="str">
            <v>Boca BSTC D=0,60 m - esc.=45</v>
          </cell>
          <cell r="C408" t="str">
            <v>und</v>
          </cell>
          <cell r="F408">
            <v>488.92</v>
          </cell>
          <cell r="G408">
            <v>489.55</v>
          </cell>
          <cell r="H408">
            <v>509.55</v>
          </cell>
          <cell r="I408">
            <v>496.36</v>
          </cell>
          <cell r="J408">
            <v>496.27</v>
          </cell>
          <cell r="K408">
            <v>494.42</v>
          </cell>
          <cell r="L408">
            <v>527.76</v>
          </cell>
          <cell r="M408">
            <v>529.45000000000005</v>
          </cell>
          <cell r="N408">
            <v>529.84</v>
          </cell>
          <cell r="O408">
            <v>534.5</v>
          </cell>
          <cell r="P408">
            <v>535.5</v>
          </cell>
          <cell r="Q408">
            <v>506.95</v>
          </cell>
          <cell r="R408">
            <v>508</v>
          </cell>
          <cell r="S408">
            <v>509.85</v>
          </cell>
          <cell r="T408">
            <v>509.8</v>
          </cell>
          <cell r="U408">
            <v>509.98</v>
          </cell>
          <cell r="V408">
            <v>507.6</v>
          </cell>
          <cell r="W408">
            <v>509.11</v>
          </cell>
          <cell r="X408">
            <v>531.95000000000005</v>
          </cell>
          <cell r="Y408">
            <v>524.63</v>
          </cell>
          <cell r="Z408">
            <v>524.97</v>
          </cell>
          <cell r="AA408">
            <v>525.1</v>
          </cell>
          <cell r="AB408">
            <v>529.5</v>
          </cell>
          <cell r="AC408">
            <v>561.59</v>
          </cell>
          <cell r="AD408">
            <v>563.26</v>
          </cell>
          <cell r="AE408">
            <v>601.76</v>
          </cell>
        </row>
        <row r="409">
          <cell r="A409" t="str">
            <v>2 S 04 101 17</v>
          </cell>
          <cell r="B409" t="str">
            <v>Boca BSTC D=0,80 m - esc.=45</v>
          </cell>
          <cell r="C409" t="str">
            <v>und</v>
          </cell>
          <cell r="F409">
            <v>840.56</v>
          </cell>
          <cell r="G409">
            <v>842.44</v>
          </cell>
          <cell r="H409">
            <v>876.28</v>
          </cell>
          <cell r="I409">
            <v>860.74</v>
          </cell>
          <cell r="J409">
            <v>860.57</v>
          </cell>
          <cell r="K409">
            <v>831.08</v>
          </cell>
          <cell r="L409">
            <v>885.41</v>
          </cell>
          <cell r="M409">
            <v>924.86</v>
          </cell>
          <cell r="N409">
            <v>925.78</v>
          </cell>
          <cell r="O409">
            <v>934.96</v>
          </cell>
          <cell r="P409">
            <v>936.38</v>
          </cell>
          <cell r="Q409">
            <v>895.01</v>
          </cell>
          <cell r="R409">
            <v>897.52</v>
          </cell>
          <cell r="S409">
            <v>903.67</v>
          </cell>
          <cell r="T409">
            <v>903.1</v>
          </cell>
          <cell r="U409">
            <v>903.43</v>
          </cell>
          <cell r="V409">
            <v>896.39</v>
          </cell>
          <cell r="W409">
            <v>901.71</v>
          </cell>
          <cell r="X409">
            <v>939.53</v>
          </cell>
          <cell r="Y409">
            <v>928.78</v>
          </cell>
          <cell r="Z409">
            <v>929.24</v>
          </cell>
          <cell r="AA409">
            <v>929.44</v>
          </cell>
          <cell r="AB409">
            <v>937.8</v>
          </cell>
          <cell r="AC409">
            <v>1003.03</v>
          </cell>
          <cell r="AD409">
            <v>1005.83</v>
          </cell>
          <cell r="AE409">
            <v>1085.03</v>
          </cell>
        </row>
        <row r="410">
          <cell r="A410" t="str">
            <v>2 S 04 101 18</v>
          </cell>
          <cell r="B410" t="str">
            <v>Boca BSTC D=1,00 m - esc.=45</v>
          </cell>
          <cell r="C410" t="str">
            <v>und</v>
          </cell>
          <cell r="F410">
            <v>1183.07</v>
          </cell>
          <cell r="G410">
            <v>1184.8699999999999</v>
          </cell>
          <cell r="H410">
            <v>1246.8</v>
          </cell>
          <cell r="I410">
            <v>1231.46</v>
          </cell>
          <cell r="J410">
            <v>1231.18</v>
          </cell>
          <cell r="K410">
            <v>1225.93</v>
          </cell>
          <cell r="L410">
            <v>1306.8399999999999</v>
          </cell>
          <cell r="M410">
            <v>1311.28</v>
          </cell>
          <cell r="N410">
            <v>1312.43</v>
          </cell>
          <cell r="O410">
            <v>1327.37</v>
          </cell>
          <cell r="P410">
            <v>1329.24</v>
          </cell>
          <cell r="Q410">
            <v>1272.6199999999999</v>
          </cell>
          <cell r="R410">
            <v>1275.4000000000001</v>
          </cell>
          <cell r="S410">
            <v>1280.0899999999999</v>
          </cell>
          <cell r="T410">
            <v>1280.2</v>
          </cell>
          <cell r="U410">
            <v>1280.75</v>
          </cell>
          <cell r="V410">
            <v>1274.9000000000001</v>
          </cell>
          <cell r="W410">
            <v>1278.74</v>
          </cell>
          <cell r="X410">
            <v>1334.1</v>
          </cell>
          <cell r="Y410">
            <v>1318.33</v>
          </cell>
          <cell r="Z410">
            <v>1318.91</v>
          </cell>
          <cell r="AA410">
            <v>1319.2</v>
          </cell>
          <cell r="AB410">
            <v>1332.46</v>
          </cell>
          <cell r="AC410">
            <v>1427.71</v>
          </cell>
          <cell r="AD410">
            <v>1432.04</v>
          </cell>
          <cell r="AE410">
            <v>1546.92</v>
          </cell>
        </row>
        <row r="411">
          <cell r="A411" t="str">
            <v>2 S 04 101 19</v>
          </cell>
          <cell r="B411" t="str">
            <v>Boca BSTC D=1,20 m - esc.=45</v>
          </cell>
          <cell r="C411" t="str">
            <v>und</v>
          </cell>
          <cell r="F411">
            <v>1677.66</v>
          </cell>
          <cell r="G411">
            <v>1680.38</v>
          </cell>
          <cell r="H411">
            <v>1776.94</v>
          </cell>
          <cell r="I411">
            <v>1765.86</v>
          </cell>
          <cell r="J411">
            <v>1765.44</v>
          </cell>
          <cell r="K411">
            <v>1757.68</v>
          </cell>
          <cell r="L411">
            <v>1872.61</v>
          </cell>
          <cell r="M411">
            <v>1878.89</v>
          </cell>
          <cell r="N411">
            <v>1880.64</v>
          </cell>
          <cell r="O411">
            <v>1904.2</v>
          </cell>
          <cell r="P411">
            <v>1906.51</v>
          </cell>
          <cell r="Q411">
            <v>1834.22</v>
          </cell>
          <cell r="R411">
            <v>1838.33</v>
          </cell>
          <cell r="S411">
            <v>1845.09</v>
          </cell>
          <cell r="T411">
            <v>1845.41</v>
          </cell>
          <cell r="U411">
            <v>1846.27</v>
          </cell>
          <cell r="V411">
            <v>1837.92</v>
          </cell>
          <cell r="W411">
            <v>1843.47</v>
          </cell>
          <cell r="X411">
            <v>1922.06</v>
          </cell>
          <cell r="Y411">
            <v>1900.95</v>
          </cell>
          <cell r="Z411">
            <v>1901.6</v>
          </cell>
          <cell r="AA411">
            <v>1902.02</v>
          </cell>
          <cell r="AB411">
            <v>1922.49</v>
          </cell>
          <cell r="AC411">
            <v>2068.86</v>
          </cell>
          <cell r="AD411">
            <v>2075.1999999999998</v>
          </cell>
          <cell r="AE411">
            <v>2252.04</v>
          </cell>
        </row>
        <row r="412">
          <cell r="A412" t="str">
            <v>2 S 04 101 20</v>
          </cell>
          <cell r="B412" t="str">
            <v>Boca BSTC D=1,50 m - esc.=45</v>
          </cell>
          <cell r="C412" t="str">
            <v>und</v>
          </cell>
          <cell r="F412">
            <v>2981.49</v>
          </cell>
          <cell r="G412">
            <v>2986.72</v>
          </cell>
          <cell r="H412">
            <v>3176.76</v>
          </cell>
          <cell r="I412">
            <v>3181.44</v>
          </cell>
          <cell r="J412">
            <v>3180.59</v>
          </cell>
          <cell r="K412">
            <v>3165.54</v>
          </cell>
          <cell r="L412">
            <v>3372.48</v>
          </cell>
          <cell r="M412">
            <v>3384.47</v>
          </cell>
          <cell r="N412">
            <v>3387.85</v>
          </cell>
          <cell r="O412">
            <v>3434.84</v>
          </cell>
          <cell r="P412">
            <v>3438.11</v>
          </cell>
          <cell r="Q412">
            <v>3328.74</v>
          </cell>
          <cell r="R412">
            <v>3336.38</v>
          </cell>
          <cell r="S412">
            <v>3348.69</v>
          </cell>
          <cell r="T412">
            <v>3349.61</v>
          </cell>
          <cell r="U412">
            <v>3351.31</v>
          </cell>
          <cell r="V412">
            <v>3336.38</v>
          </cell>
          <cell r="W412">
            <v>3346.48</v>
          </cell>
          <cell r="X412">
            <v>3487.88</v>
          </cell>
          <cell r="Y412">
            <v>3453.45</v>
          </cell>
          <cell r="Z412">
            <v>3454.22</v>
          </cell>
          <cell r="AA412">
            <v>3454.93</v>
          </cell>
          <cell r="AB412">
            <v>3494.89</v>
          </cell>
          <cell r="AC412">
            <v>3779</v>
          </cell>
          <cell r="AD412">
            <v>3790.68</v>
          </cell>
          <cell r="AE412">
            <v>4134.66</v>
          </cell>
        </row>
        <row r="413">
          <cell r="A413" t="str">
            <v>2 S 04 110 01</v>
          </cell>
          <cell r="B413" t="str">
            <v>Corpo BDTC D=1,00m</v>
          </cell>
          <cell r="C413" t="str">
            <v>m</v>
          </cell>
          <cell r="F413">
            <v>488.35</v>
          </cell>
          <cell r="G413">
            <v>489.07</v>
          </cell>
          <cell r="H413">
            <v>522.86</v>
          </cell>
          <cell r="I413">
            <v>543.08000000000004</v>
          </cell>
          <cell r="J413">
            <v>542.95000000000005</v>
          </cell>
          <cell r="K413">
            <v>534.96</v>
          </cell>
          <cell r="L413">
            <v>574.27</v>
          </cell>
          <cell r="M413">
            <v>576.21</v>
          </cell>
          <cell r="N413">
            <v>576.49</v>
          </cell>
          <cell r="O413">
            <v>654.39</v>
          </cell>
          <cell r="P413">
            <v>654.14</v>
          </cell>
          <cell r="Q413">
            <v>659.1</v>
          </cell>
          <cell r="R413">
            <v>659.95</v>
          </cell>
          <cell r="S413">
            <v>661.38</v>
          </cell>
          <cell r="T413">
            <v>661.61</v>
          </cell>
          <cell r="U413">
            <v>661.85</v>
          </cell>
          <cell r="V413">
            <v>657.1</v>
          </cell>
          <cell r="W413">
            <v>664.08</v>
          </cell>
          <cell r="X413">
            <v>690.71</v>
          </cell>
          <cell r="Y413">
            <v>683.92</v>
          </cell>
          <cell r="Z413">
            <v>683.86</v>
          </cell>
          <cell r="AA413">
            <v>684.2</v>
          </cell>
          <cell r="AB413">
            <v>690.98</v>
          </cell>
          <cell r="AC413">
            <v>763.07</v>
          </cell>
          <cell r="AD413">
            <v>764.31</v>
          </cell>
          <cell r="AE413">
            <v>822</v>
          </cell>
        </row>
        <row r="414">
          <cell r="A414" t="str">
            <v>2 S 04 110 02</v>
          </cell>
          <cell r="B414" t="str">
            <v>Corpo BDTC D=1,20m</v>
          </cell>
          <cell r="C414" t="str">
            <v>m</v>
          </cell>
          <cell r="F414">
            <v>627.24</v>
          </cell>
          <cell r="G414">
            <v>628.09</v>
          </cell>
          <cell r="H414">
            <v>668.58</v>
          </cell>
          <cell r="I414">
            <v>692.59</v>
          </cell>
          <cell r="J414">
            <v>692.44</v>
          </cell>
          <cell r="K414">
            <v>681.42</v>
          </cell>
          <cell r="L414">
            <v>731.56</v>
          </cell>
          <cell r="M414">
            <v>734.05</v>
          </cell>
          <cell r="N414">
            <v>734.55</v>
          </cell>
          <cell r="O414">
            <v>845.3</v>
          </cell>
          <cell r="P414">
            <v>845</v>
          </cell>
          <cell r="Q414">
            <v>850.72</v>
          </cell>
          <cell r="R414">
            <v>851.71</v>
          </cell>
          <cell r="S414">
            <v>853.41</v>
          </cell>
          <cell r="T414">
            <v>853.68</v>
          </cell>
          <cell r="U414">
            <v>853.96</v>
          </cell>
          <cell r="V414">
            <v>847.47</v>
          </cell>
          <cell r="W414">
            <v>857.26</v>
          </cell>
          <cell r="X414">
            <v>891.24</v>
          </cell>
          <cell r="Y414">
            <v>881.6</v>
          </cell>
          <cell r="Z414">
            <v>881.53</v>
          </cell>
          <cell r="AA414">
            <v>881.93</v>
          </cell>
          <cell r="AB414">
            <v>890.05</v>
          </cell>
          <cell r="AC414">
            <v>982.69</v>
          </cell>
          <cell r="AD414">
            <v>984.14</v>
          </cell>
          <cell r="AE414">
            <v>1053.23</v>
          </cell>
        </row>
        <row r="415">
          <cell r="A415" t="str">
            <v>2 S 04 110 03</v>
          </cell>
          <cell r="B415" t="str">
            <v>Corpo BDTC D=1,50m</v>
          </cell>
          <cell r="C415" t="str">
            <v>m</v>
          </cell>
          <cell r="F415">
            <v>992.69</v>
          </cell>
          <cell r="G415">
            <v>993.94</v>
          </cell>
          <cell r="H415">
            <v>1062.8599999999999</v>
          </cell>
          <cell r="I415">
            <v>1102.3499999999999</v>
          </cell>
          <cell r="J415">
            <v>1102.1400000000001</v>
          </cell>
          <cell r="K415">
            <v>1082.77</v>
          </cell>
          <cell r="L415">
            <v>1158.28</v>
          </cell>
          <cell r="M415">
            <v>1161.93</v>
          </cell>
          <cell r="N415">
            <v>1162.8599999999999</v>
          </cell>
          <cell r="O415">
            <v>1348.98</v>
          </cell>
          <cell r="P415">
            <v>1348.59</v>
          </cell>
          <cell r="Q415">
            <v>1358.23</v>
          </cell>
          <cell r="R415">
            <v>1359.43</v>
          </cell>
          <cell r="S415">
            <v>1361.63</v>
          </cell>
          <cell r="T415">
            <v>1361.94</v>
          </cell>
          <cell r="U415">
            <v>1362.29</v>
          </cell>
          <cell r="V415">
            <v>1351.93</v>
          </cell>
          <cell r="W415">
            <v>1367.85</v>
          </cell>
          <cell r="X415">
            <v>1419.21</v>
          </cell>
          <cell r="Y415">
            <v>1403.28</v>
          </cell>
          <cell r="Z415">
            <v>1402.97</v>
          </cell>
          <cell r="AA415">
            <v>1403.33</v>
          </cell>
          <cell r="AB415">
            <v>1416.83</v>
          </cell>
          <cell r="AC415">
            <v>1571.01</v>
          </cell>
          <cell r="AD415">
            <v>1573.05</v>
          </cell>
          <cell r="AE415">
            <v>1686.56</v>
          </cell>
        </row>
        <row r="416">
          <cell r="A416" t="str">
            <v>2 S 04 111 01</v>
          </cell>
          <cell r="B416" t="str">
            <v>Boca BDTC D=1,00m normal</v>
          </cell>
          <cell r="C416" t="str">
            <v>und</v>
          </cell>
          <cell r="F416">
            <v>1137.43</v>
          </cell>
          <cell r="G416">
            <v>1139.1600000000001</v>
          </cell>
          <cell r="H416">
            <v>1200.57</v>
          </cell>
          <cell r="I416">
            <v>1187.68</v>
          </cell>
          <cell r="J416">
            <v>1187.42</v>
          </cell>
          <cell r="K416">
            <v>1182.29</v>
          </cell>
          <cell r="L416">
            <v>1260.02</v>
          </cell>
          <cell r="M416">
            <v>1264.17</v>
          </cell>
          <cell r="N416">
            <v>1265.27</v>
          </cell>
          <cell r="O416">
            <v>1280.03</v>
          </cell>
          <cell r="P416">
            <v>1281.79</v>
          </cell>
          <cell r="Q416">
            <v>1228.67</v>
          </cell>
          <cell r="R416">
            <v>1231.3399999999999</v>
          </cell>
          <cell r="S416">
            <v>1235.82</v>
          </cell>
          <cell r="T416">
            <v>1235.94</v>
          </cell>
          <cell r="U416">
            <v>1236.47</v>
          </cell>
          <cell r="V416">
            <v>1230.8800000000001</v>
          </cell>
          <cell r="W416">
            <v>1234.56</v>
          </cell>
          <cell r="X416">
            <v>1287.73</v>
          </cell>
          <cell r="Y416">
            <v>1272.79</v>
          </cell>
          <cell r="Z416">
            <v>1273.33</v>
          </cell>
          <cell r="AA416">
            <v>1273.6099999999999</v>
          </cell>
          <cell r="AB416">
            <v>1286.68</v>
          </cell>
          <cell r="AC416">
            <v>1380.44</v>
          </cell>
          <cell r="AD416">
            <v>1384.61</v>
          </cell>
          <cell r="AE416">
            <v>1497.7</v>
          </cell>
        </row>
        <row r="417">
          <cell r="A417" t="str">
            <v>2 S 04 111 02</v>
          </cell>
          <cell r="B417" t="str">
            <v>Boca BDTC D=1,20m normal</v>
          </cell>
          <cell r="C417" t="str">
            <v>und</v>
          </cell>
          <cell r="F417">
            <v>1609.84</v>
          </cell>
          <cell r="G417">
            <v>1612.44</v>
          </cell>
          <cell r="H417">
            <v>1707.33</v>
          </cell>
          <cell r="I417">
            <v>1698.84</v>
          </cell>
          <cell r="J417">
            <v>1698.43</v>
          </cell>
          <cell r="K417">
            <v>1690.75</v>
          </cell>
          <cell r="L417">
            <v>1800.92</v>
          </cell>
          <cell r="M417">
            <v>1806.96</v>
          </cell>
          <cell r="N417">
            <v>1808.64</v>
          </cell>
          <cell r="O417">
            <v>1831.69</v>
          </cell>
          <cell r="P417">
            <v>1833.86</v>
          </cell>
          <cell r="Q417">
            <v>1766</v>
          </cell>
          <cell r="R417">
            <v>1769.92</v>
          </cell>
          <cell r="S417">
            <v>1776.39</v>
          </cell>
          <cell r="T417">
            <v>1776.69</v>
          </cell>
          <cell r="U417">
            <v>1777.52</v>
          </cell>
          <cell r="V417">
            <v>1769.54</v>
          </cell>
          <cell r="W417">
            <v>1774.85</v>
          </cell>
          <cell r="X417">
            <v>1850.17</v>
          </cell>
          <cell r="Y417">
            <v>1830.18</v>
          </cell>
          <cell r="Z417">
            <v>1830.79</v>
          </cell>
          <cell r="AA417">
            <v>1831.18</v>
          </cell>
          <cell r="AB417">
            <v>1851.22</v>
          </cell>
          <cell r="AC417">
            <v>1994.27</v>
          </cell>
          <cell r="AD417">
            <v>2000.33</v>
          </cell>
          <cell r="AE417">
            <v>2173.15</v>
          </cell>
        </row>
        <row r="418">
          <cell r="A418" t="str">
            <v>2 S 04 111 03</v>
          </cell>
          <cell r="B418" t="str">
            <v>Boca BDTC D=1,50m normal</v>
          </cell>
          <cell r="C418" t="str">
            <v>und</v>
          </cell>
          <cell r="F418">
            <v>2722.01</v>
          </cell>
          <cell r="G418">
            <v>2726.84</v>
          </cell>
          <cell r="H418">
            <v>2906.64</v>
          </cell>
          <cell r="I418">
            <v>2917.84</v>
          </cell>
          <cell r="J418">
            <v>2917.05</v>
          </cell>
          <cell r="K418">
            <v>2902.66</v>
          </cell>
          <cell r="L418">
            <v>3091.39</v>
          </cell>
          <cell r="M418">
            <v>3102.65</v>
          </cell>
          <cell r="N418">
            <v>3105.79</v>
          </cell>
          <cell r="O418">
            <v>3150.2</v>
          </cell>
          <cell r="P418">
            <v>3152.99</v>
          </cell>
          <cell r="Q418">
            <v>3058.19</v>
          </cell>
          <cell r="R418">
            <v>3065.2</v>
          </cell>
          <cell r="S418">
            <v>3076.49</v>
          </cell>
          <cell r="T418">
            <v>3077.38</v>
          </cell>
          <cell r="U418">
            <v>3078.96</v>
          </cell>
          <cell r="V418">
            <v>3065.32</v>
          </cell>
          <cell r="W418">
            <v>3074.59</v>
          </cell>
          <cell r="X418">
            <v>3203.52</v>
          </cell>
          <cell r="Y418">
            <v>3172.92</v>
          </cell>
          <cell r="Z418">
            <v>3173.54</v>
          </cell>
          <cell r="AA418">
            <v>3174.19</v>
          </cell>
          <cell r="AB418">
            <v>3211.84</v>
          </cell>
          <cell r="AC418">
            <v>3479.08</v>
          </cell>
          <cell r="AD418">
            <v>3489.79</v>
          </cell>
          <cell r="AE418">
            <v>3813.42</v>
          </cell>
        </row>
        <row r="419">
          <cell r="A419" t="str">
            <v>2 S 04 111 05</v>
          </cell>
          <cell r="B419" t="str">
            <v>Boca BDTC D=1,00 m - esc.=15</v>
          </cell>
          <cell r="C419" t="str">
            <v>und</v>
          </cell>
          <cell r="F419">
            <v>1188.17</v>
          </cell>
          <cell r="G419">
            <v>1189.98</v>
          </cell>
          <cell r="H419">
            <v>1254.1300000000001</v>
          </cell>
          <cell r="I419">
            <v>1240.74</v>
          </cell>
          <cell r="J419">
            <v>1240.46</v>
          </cell>
          <cell r="K419">
            <v>1235.06</v>
          </cell>
          <cell r="L419">
            <v>1316.26</v>
          </cell>
          <cell r="M419">
            <v>1320.68</v>
          </cell>
          <cell r="N419">
            <v>1321.84</v>
          </cell>
          <cell r="O419">
            <v>1337.27</v>
          </cell>
          <cell r="P419">
            <v>1339.11</v>
          </cell>
          <cell r="Q419">
            <v>1283.68</v>
          </cell>
          <cell r="R419">
            <v>1286.47</v>
          </cell>
          <cell r="S419">
            <v>1291.17</v>
          </cell>
          <cell r="T419">
            <v>1291.29</v>
          </cell>
          <cell r="U419">
            <v>1291.8499999999999</v>
          </cell>
          <cell r="V419">
            <v>1285.99</v>
          </cell>
          <cell r="W419">
            <v>1289.8499999999999</v>
          </cell>
          <cell r="X419">
            <v>1345.4</v>
          </cell>
          <cell r="Y419">
            <v>1329.8</v>
          </cell>
          <cell r="Z419">
            <v>1330.36</v>
          </cell>
          <cell r="AA419">
            <v>1330.66</v>
          </cell>
          <cell r="AB419">
            <v>1344.32</v>
          </cell>
          <cell r="AC419">
            <v>1442.31</v>
          </cell>
          <cell r="AD419">
            <v>1446.66</v>
          </cell>
          <cell r="AE419">
            <v>1564.87</v>
          </cell>
        </row>
        <row r="420">
          <cell r="A420" t="str">
            <v>2 S 04 111 06</v>
          </cell>
          <cell r="B420" t="str">
            <v>Boca BDTC D=1,20 m - esc.=15</v>
          </cell>
          <cell r="C420" t="str">
            <v>und</v>
          </cell>
          <cell r="F420">
            <v>1684.55</v>
          </cell>
          <cell r="G420">
            <v>1687.28</v>
          </cell>
          <cell r="H420">
            <v>1786.71</v>
          </cell>
          <cell r="I420">
            <v>1778.03</v>
          </cell>
          <cell r="J420">
            <v>1777.6</v>
          </cell>
          <cell r="K420">
            <v>1769.63</v>
          </cell>
          <cell r="L420">
            <v>1884.93</v>
          </cell>
          <cell r="M420">
            <v>1891.19</v>
          </cell>
          <cell r="N420">
            <v>1892.95</v>
          </cell>
          <cell r="O420">
            <v>1917.12</v>
          </cell>
          <cell r="P420">
            <v>1919.39</v>
          </cell>
          <cell r="Q420">
            <v>1848.54</v>
          </cell>
          <cell r="R420">
            <v>1852.65</v>
          </cell>
          <cell r="S420">
            <v>1859.42</v>
          </cell>
          <cell r="T420">
            <v>1859.75</v>
          </cell>
          <cell r="U420">
            <v>1860.61</v>
          </cell>
          <cell r="V420">
            <v>1852.26</v>
          </cell>
          <cell r="W420">
            <v>1857.82</v>
          </cell>
          <cell r="X420">
            <v>1936.65</v>
          </cell>
          <cell r="Y420">
            <v>1915.75</v>
          </cell>
          <cell r="Z420">
            <v>1916.38</v>
          </cell>
          <cell r="AA420">
            <v>1916.8</v>
          </cell>
          <cell r="AB420">
            <v>1937.8</v>
          </cell>
          <cell r="AC420">
            <v>2087.67</v>
          </cell>
          <cell r="AD420">
            <v>2094.02</v>
          </cell>
          <cell r="AE420">
            <v>2275.1</v>
          </cell>
        </row>
        <row r="421">
          <cell r="A421" t="str">
            <v>2 S 04 111 07</v>
          </cell>
          <cell r="B421" t="str">
            <v>Boca BDTC D=1,50 m - esc.=15</v>
          </cell>
          <cell r="C421" t="str">
            <v>und</v>
          </cell>
          <cell r="F421">
            <v>2867.57</v>
          </cell>
          <cell r="G421">
            <v>2872.66</v>
          </cell>
          <cell r="H421">
            <v>3061.18</v>
          </cell>
          <cell r="I421">
            <v>3070.69</v>
          </cell>
          <cell r="J421">
            <v>3069.86</v>
          </cell>
          <cell r="K421">
            <v>3054.85</v>
          </cell>
          <cell r="L421">
            <v>3251.61</v>
          </cell>
          <cell r="M421">
            <v>3263.34</v>
          </cell>
          <cell r="N421">
            <v>3266.64</v>
          </cell>
          <cell r="O421">
            <v>3313.18</v>
          </cell>
          <cell r="P421">
            <v>3316.22</v>
          </cell>
          <cell r="Q421">
            <v>3214</v>
          </cell>
          <cell r="R421">
            <v>3221.41</v>
          </cell>
          <cell r="S421">
            <v>3233.33</v>
          </cell>
          <cell r="T421">
            <v>3234.25</v>
          </cell>
          <cell r="U421">
            <v>3235.91</v>
          </cell>
          <cell r="V421">
            <v>3221.48</v>
          </cell>
          <cell r="W421">
            <v>3231.27</v>
          </cell>
          <cell r="X421">
            <v>3365.68</v>
          </cell>
          <cell r="Y421">
            <v>3332.97</v>
          </cell>
          <cell r="Z421">
            <v>3333.66</v>
          </cell>
          <cell r="AA421">
            <v>3334.35</v>
          </cell>
          <cell r="AB421">
            <v>3373.86</v>
          </cell>
          <cell r="AC421">
            <v>3654.46</v>
          </cell>
          <cell r="AD421">
            <v>3665.78</v>
          </cell>
          <cell r="AE421">
            <v>4005.54</v>
          </cell>
        </row>
        <row r="422">
          <cell r="A422" t="str">
            <v>2 S 04 111 08</v>
          </cell>
          <cell r="B422" t="str">
            <v>Boca BDTC D=1,00 - esc.=30</v>
          </cell>
          <cell r="C422" t="str">
            <v>und</v>
          </cell>
          <cell r="F422">
            <v>1321.21</v>
          </cell>
          <cell r="G422">
            <v>1323.23</v>
          </cell>
          <cell r="H422">
            <v>1394.58</v>
          </cell>
          <cell r="I422">
            <v>1379.74</v>
          </cell>
          <cell r="J422">
            <v>1379.42</v>
          </cell>
          <cell r="K422">
            <v>1373.69</v>
          </cell>
          <cell r="L422">
            <v>1464.05</v>
          </cell>
          <cell r="M422">
            <v>1468.63</v>
          </cell>
          <cell r="N422">
            <v>1469.92</v>
          </cell>
          <cell r="O422">
            <v>1487.11</v>
          </cell>
          <cell r="P422">
            <v>1489.14</v>
          </cell>
          <cell r="Q422">
            <v>1427.55</v>
          </cell>
          <cell r="R422">
            <v>1430.66</v>
          </cell>
          <cell r="S422">
            <v>1435.87</v>
          </cell>
          <cell r="T422">
            <v>1436.02</v>
          </cell>
          <cell r="U422">
            <v>1436.64</v>
          </cell>
          <cell r="V422">
            <v>1430.14</v>
          </cell>
          <cell r="W422">
            <v>1434.41</v>
          </cell>
          <cell r="X422">
            <v>1496.22</v>
          </cell>
          <cell r="Y422">
            <v>1478.87</v>
          </cell>
          <cell r="Z422">
            <v>1479.49</v>
          </cell>
          <cell r="AA422">
            <v>1479.82</v>
          </cell>
          <cell r="AB422">
            <v>1495.01</v>
          </cell>
          <cell r="AC422">
            <v>1603.95</v>
          </cell>
          <cell r="AD422">
            <v>1608.8</v>
          </cell>
          <cell r="AE422">
            <v>1740.22</v>
          </cell>
        </row>
        <row r="423">
          <cell r="A423" t="str">
            <v>2 S 04 111 09</v>
          </cell>
          <cell r="B423" t="str">
            <v>Boca BDTC D=1,20 m - esc.=30</v>
          </cell>
          <cell r="C423" t="str">
            <v>und</v>
          </cell>
          <cell r="F423">
            <v>1873.8</v>
          </cell>
          <cell r="G423">
            <v>1876.86</v>
          </cell>
          <cell r="H423">
            <v>1987.55</v>
          </cell>
          <cell r="I423">
            <v>1978.19</v>
          </cell>
          <cell r="J423">
            <v>1977.71</v>
          </cell>
          <cell r="K423">
            <v>1968.83</v>
          </cell>
          <cell r="L423">
            <v>2097.14</v>
          </cell>
          <cell r="M423">
            <v>2104.14</v>
          </cell>
          <cell r="N423">
            <v>2106.1</v>
          </cell>
          <cell r="O423">
            <v>2133.06</v>
          </cell>
          <cell r="P423">
            <v>2135.56</v>
          </cell>
          <cell r="Q423">
            <v>2057.0100000000002</v>
          </cell>
          <cell r="R423">
            <v>2061.59</v>
          </cell>
          <cell r="S423">
            <v>2069.15</v>
          </cell>
          <cell r="T423">
            <v>2069.52</v>
          </cell>
          <cell r="U423">
            <v>2070.4899999999998</v>
          </cell>
          <cell r="V423">
            <v>2061.19</v>
          </cell>
          <cell r="W423">
            <v>2067.39</v>
          </cell>
          <cell r="X423">
            <v>2155.1</v>
          </cell>
          <cell r="Y423">
            <v>2131.88</v>
          </cell>
          <cell r="Z423">
            <v>2132.58</v>
          </cell>
          <cell r="AA423">
            <v>2133.04</v>
          </cell>
          <cell r="AB423">
            <v>2156.42</v>
          </cell>
          <cell r="AC423">
            <v>2323.35</v>
          </cell>
          <cell r="AD423">
            <v>2330.44</v>
          </cell>
          <cell r="AE423">
            <v>2532.15</v>
          </cell>
        </row>
        <row r="424">
          <cell r="A424" t="str">
            <v>2 S 04 111 10</v>
          </cell>
          <cell r="B424" t="str">
            <v>Boca BDTC D=1,50 m - esc.=30</v>
          </cell>
          <cell r="C424" t="str">
            <v>und</v>
          </cell>
          <cell r="F424">
            <v>3201.76</v>
          </cell>
          <cell r="G424">
            <v>3207.47</v>
          </cell>
          <cell r="H424">
            <v>3418.32</v>
          </cell>
          <cell r="I424">
            <v>3429.63</v>
          </cell>
          <cell r="J424">
            <v>3428.7</v>
          </cell>
          <cell r="K424">
            <v>3411.89</v>
          </cell>
          <cell r="L424">
            <v>3631.65</v>
          </cell>
          <cell r="M424">
            <v>3644.84</v>
          </cell>
          <cell r="N424">
            <v>3648.54</v>
          </cell>
          <cell r="O424">
            <v>3700.67</v>
          </cell>
          <cell r="P424">
            <v>3704.02</v>
          </cell>
          <cell r="Q424">
            <v>3590.45</v>
          </cell>
          <cell r="R424">
            <v>3598.75</v>
          </cell>
          <cell r="S424">
            <v>3612.1</v>
          </cell>
          <cell r="T424">
            <v>3613.15</v>
          </cell>
          <cell r="U424">
            <v>3615.01</v>
          </cell>
          <cell r="V424">
            <v>3598.87</v>
          </cell>
          <cell r="W424">
            <v>3609.83</v>
          </cell>
          <cell r="X424">
            <v>3759.95</v>
          </cell>
          <cell r="Y424">
            <v>3723.5</v>
          </cell>
          <cell r="Z424">
            <v>3724.25</v>
          </cell>
          <cell r="AA424">
            <v>3725.02</v>
          </cell>
          <cell r="AB424">
            <v>3769.23</v>
          </cell>
          <cell r="AC424">
            <v>4083.13</v>
          </cell>
          <cell r="AD424">
            <v>4095.8</v>
          </cell>
          <cell r="AE424">
            <v>4475.9399999999996</v>
          </cell>
        </row>
        <row r="425">
          <cell r="A425" t="str">
            <v>2 S 04 111 11</v>
          </cell>
          <cell r="B425" t="str">
            <v>Boca BDTC D=1,00 m - esc.=45</v>
          </cell>
          <cell r="C425" t="str">
            <v>und</v>
          </cell>
          <cell r="F425">
            <v>1628.39</v>
          </cell>
          <cell r="G425">
            <v>1630.91</v>
          </cell>
          <cell r="H425">
            <v>1718.96</v>
          </cell>
          <cell r="I425">
            <v>1701.26</v>
          </cell>
          <cell r="J425">
            <v>1700.88</v>
          </cell>
          <cell r="K425">
            <v>1693.67</v>
          </cell>
          <cell r="L425">
            <v>1805.38</v>
          </cell>
          <cell r="M425">
            <v>1811.27</v>
          </cell>
          <cell r="N425">
            <v>1812.87</v>
          </cell>
          <cell r="O425">
            <v>1834.16</v>
          </cell>
          <cell r="P425">
            <v>1836.63</v>
          </cell>
          <cell r="Q425">
            <v>1761.32</v>
          </cell>
          <cell r="R425">
            <v>1765.18</v>
          </cell>
          <cell r="S425">
            <v>1771.63</v>
          </cell>
          <cell r="T425">
            <v>1771.83</v>
          </cell>
          <cell r="U425">
            <v>1772.61</v>
          </cell>
          <cell r="V425">
            <v>1764.58</v>
          </cell>
          <cell r="W425">
            <v>1769.87</v>
          </cell>
          <cell r="X425">
            <v>1846.29</v>
          </cell>
          <cell r="Y425">
            <v>1825</v>
          </cell>
          <cell r="Z425">
            <v>1825.75</v>
          </cell>
          <cell r="AA425">
            <v>1826.15</v>
          </cell>
          <cell r="AB425">
            <v>1844.92</v>
          </cell>
          <cell r="AC425">
            <v>1979.48</v>
          </cell>
          <cell r="AD425">
            <v>1985.49</v>
          </cell>
          <cell r="AE425">
            <v>2147.87</v>
          </cell>
        </row>
        <row r="426">
          <cell r="A426" t="str">
            <v>2 S 04 111 12</v>
          </cell>
          <cell r="B426" t="str">
            <v>Boca BDTC D=1,20 m - esc.=45</v>
          </cell>
          <cell r="C426" t="str">
            <v>und</v>
          </cell>
          <cell r="F426">
            <v>2308.1</v>
          </cell>
          <cell r="G426">
            <v>2311.91</v>
          </cell>
          <cell r="H426">
            <v>2448.9</v>
          </cell>
          <cell r="I426">
            <v>2438.5</v>
          </cell>
          <cell r="J426">
            <v>2437.89</v>
          </cell>
          <cell r="K426">
            <v>2426.94</v>
          </cell>
          <cell r="L426">
            <v>2585.09</v>
          </cell>
          <cell r="M426">
            <v>2593.81</v>
          </cell>
          <cell r="N426">
            <v>2596.2600000000002</v>
          </cell>
          <cell r="O426">
            <v>2629.74</v>
          </cell>
          <cell r="P426">
            <v>2632.76</v>
          </cell>
          <cell r="Q426">
            <v>2536.92</v>
          </cell>
          <cell r="R426">
            <v>2542.62</v>
          </cell>
          <cell r="S426">
            <v>2551.9699999999998</v>
          </cell>
          <cell r="T426">
            <v>2552.46</v>
          </cell>
          <cell r="U426">
            <v>2553.67</v>
          </cell>
          <cell r="V426">
            <v>2542.1799999999998</v>
          </cell>
          <cell r="W426">
            <v>2549.85</v>
          </cell>
          <cell r="X426">
            <v>2657.96</v>
          </cell>
          <cell r="Y426">
            <v>2629.49</v>
          </cell>
          <cell r="Z426">
            <v>2630.32</v>
          </cell>
          <cell r="AA426">
            <v>2630.89</v>
          </cell>
          <cell r="AB426">
            <v>2659.84</v>
          </cell>
          <cell r="AC426">
            <v>2866.47</v>
          </cell>
          <cell r="AD426">
            <v>2875.26</v>
          </cell>
          <cell r="AE426">
            <v>3125.02</v>
          </cell>
        </row>
        <row r="427">
          <cell r="A427" t="str">
            <v>2 S 04 111 13</v>
          </cell>
          <cell r="B427" t="str">
            <v>Boca BDTC D=1,50 m - esc.=45</v>
          </cell>
          <cell r="C427" t="str">
            <v>und</v>
          </cell>
          <cell r="F427">
            <v>3952.23</v>
          </cell>
          <cell r="G427">
            <v>3959.37</v>
          </cell>
          <cell r="H427">
            <v>4221.93</v>
          </cell>
          <cell r="I427">
            <v>4238.3</v>
          </cell>
          <cell r="J427">
            <v>4237.13</v>
          </cell>
          <cell r="K427">
            <v>4216.18</v>
          </cell>
          <cell r="L427">
            <v>4486.16</v>
          </cell>
          <cell r="M427">
            <v>4502.76</v>
          </cell>
          <cell r="N427">
            <v>4507.3900000000003</v>
          </cell>
          <cell r="O427">
            <v>4572.46</v>
          </cell>
          <cell r="P427">
            <v>4576.51</v>
          </cell>
          <cell r="Q427">
            <v>4437.8</v>
          </cell>
          <cell r="R427">
            <v>4448.16</v>
          </cell>
          <cell r="S427">
            <v>4464.76</v>
          </cell>
          <cell r="T427">
            <v>4466.1099999999997</v>
          </cell>
          <cell r="U427">
            <v>4468.4399999999996</v>
          </cell>
          <cell r="V427">
            <v>4448.41</v>
          </cell>
          <cell r="W427">
            <v>4462.04</v>
          </cell>
          <cell r="X427">
            <v>4646.45</v>
          </cell>
          <cell r="Y427">
            <v>4601.6000000000004</v>
          </cell>
          <cell r="Z427">
            <v>4602.4799999999996</v>
          </cell>
          <cell r="AA427">
            <v>4603.4399999999996</v>
          </cell>
          <cell r="AB427">
            <v>4658.49</v>
          </cell>
          <cell r="AC427">
            <v>5049.3599999999997</v>
          </cell>
          <cell r="AD427">
            <v>5065.1499999999996</v>
          </cell>
          <cell r="AE427">
            <v>5538.6</v>
          </cell>
        </row>
        <row r="428">
          <cell r="A428" t="str">
            <v>2 S 04 120 01</v>
          </cell>
          <cell r="B428" t="str">
            <v>Corpo BTTC D=1,00m</v>
          </cell>
          <cell r="C428" t="str">
            <v>m</v>
          </cell>
          <cell r="F428">
            <v>689.34</v>
          </cell>
          <cell r="G428">
            <v>690.32</v>
          </cell>
          <cell r="H428">
            <v>736.27</v>
          </cell>
          <cell r="I428">
            <v>764.03</v>
          </cell>
          <cell r="J428">
            <v>763.86</v>
          </cell>
          <cell r="K428">
            <v>751.71</v>
          </cell>
          <cell r="L428">
            <v>807.33</v>
          </cell>
          <cell r="M428">
            <v>810.72</v>
          </cell>
          <cell r="N428">
            <v>811.08</v>
          </cell>
          <cell r="O428">
            <v>926.61</v>
          </cell>
          <cell r="P428">
            <v>926.26</v>
          </cell>
          <cell r="Q428">
            <v>933.35</v>
          </cell>
          <cell r="R428">
            <v>934.48</v>
          </cell>
          <cell r="S428">
            <v>936.47</v>
          </cell>
          <cell r="T428">
            <v>936.76</v>
          </cell>
          <cell r="U428">
            <v>937.07</v>
          </cell>
          <cell r="V428">
            <v>930.13</v>
          </cell>
          <cell r="W428">
            <v>940.45</v>
          </cell>
          <cell r="X428">
            <v>978.14</v>
          </cell>
          <cell r="Y428">
            <v>968.16</v>
          </cell>
          <cell r="Z428">
            <v>968.09</v>
          </cell>
          <cell r="AA428">
            <v>968.6</v>
          </cell>
          <cell r="AB428">
            <v>977.82</v>
          </cell>
          <cell r="AC428">
            <v>1079.47</v>
          </cell>
          <cell r="AD428">
            <v>1081.0899999999999</v>
          </cell>
          <cell r="AE428">
            <v>1159.69</v>
          </cell>
        </row>
        <row r="429">
          <cell r="A429" t="str">
            <v>2 S 04 120 02</v>
          </cell>
          <cell r="B429" t="str">
            <v>Corpo BTTC D=1,20m</v>
          </cell>
          <cell r="C429" t="str">
            <v>m</v>
          </cell>
          <cell r="F429">
            <v>932.66</v>
          </cell>
          <cell r="G429">
            <v>933.94</v>
          </cell>
          <cell r="H429">
            <v>994.68</v>
          </cell>
          <cell r="I429">
            <v>1031.02</v>
          </cell>
          <cell r="J429">
            <v>1030.8</v>
          </cell>
          <cell r="K429">
            <v>1014.54</v>
          </cell>
          <cell r="L429">
            <v>1088.71</v>
          </cell>
          <cell r="M429">
            <v>1092.0899999999999</v>
          </cell>
          <cell r="N429">
            <v>1092.8499999999999</v>
          </cell>
          <cell r="O429">
            <v>1258.98</v>
          </cell>
          <cell r="P429">
            <v>1258.52</v>
          </cell>
          <cell r="Q429">
            <v>1267.49</v>
          </cell>
          <cell r="R429">
            <v>1268.97</v>
          </cell>
          <cell r="S429">
            <v>1271.5</v>
          </cell>
          <cell r="T429">
            <v>1271.92</v>
          </cell>
          <cell r="U429">
            <v>1272.33</v>
          </cell>
          <cell r="V429">
            <v>1262.6199999999999</v>
          </cell>
          <cell r="W429">
            <v>1277.29</v>
          </cell>
          <cell r="X429">
            <v>1327.52</v>
          </cell>
          <cell r="Y429">
            <v>1313.14</v>
          </cell>
          <cell r="Z429">
            <v>1313.05</v>
          </cell>
          <cell r="AA429">
            <v>1313.66</v>
          </cell>
          <cell r="AB429">
            <v>1325.82</v>
          </cell>
          <cell r="AC429">
            <v>1464.74</v>
          </cell>
          <cell r="AD429">
            <v>1466.9</v>
          </cell>
          <cell r="AE429">
            <v>1570.5</v>
          </cell>
        </row>
        <row r="430">
          <cell r="A430" t="str">
            <v>2 S 04 120 03</v>
          </cell>
          <cell r="B430" t="str">
            <v>Corpo BTTC D=1,50m</v>
          </cell>
          <cell r="C430" t="str">
            <v>m</v>
          </cell>
          <cell r="F430">
            <v>1395.19</v>
          </cell>
          <cell r="G430">
            <v>1396.97</v>
          </cell>
          <cell r="H430">
            <v>1481.53</v>
          </cell>
          <cell r="I430">
            <v>1531.48</v>
          </cell>
          <cell r="J430">
            <v>1531.17</v>
          </cell>
          <cell r="K430">
            <v>1504.91</v>
          </cell>
          <cell r="L430">
            <v>1614.2</v>
          </cell>
          <cell r="M430">
            <v>1619.04</v>
          </cell>
          <cell r="N430">
            <v>1620.17</v>
          </cell>
          <cell r="O430">
            <v>1896.01</v>
          </cell>
          <cell r="P430">
            <v>1895.35</v>
          </cell>
          <cell r="Q430">
            <v>1907.69</v>
          </cell>
          <cell r="R430">
            <v>1909.72</v>
          </cell>
          <cell r="S430">
            <v>1913.07</v>
          </cell>
          <cell r="T430">
            <v>1913.69</v>
          </cell>
          <cell r="U430">
            <v>1914.27</v>
          </cell>
          <cell r="V430">
            <v>1898.81</v>
          </cell>
          <cell r="W430">
            <v>1922.73</v>
          </cell>
          <cell r="X430">
            <v>1996.92</v>
          </cell>
          <cell r="Y430">
            <v>1973</v>
          </cell>
          <cell r="Z430">
            <v>1972.69</v>
          </cell>
          <cell r="AA430">
            <v>1973.21</v>
          </cell>
          <cell r="AB430">
            <v>1990.09</v>
          </cell>
          <cell r="AC430">
            <v>2199.02</v>
          </cell>
          <cell r="AD430">
            <v>2202.08</v>
          </cell>
          <cell r="AE430">
            <v>2345.6799999999998</v>
          </cell>
        </row>
        <row r="431">
          <cell r="A431" t="str">
            <v>2 S 04 121 01</v>
          </cell>
          <cell r="B431" t="str">
            <v>Boca BTTC D=1,00m normal</v>
          </cell>
          <cell r="C431" t="str">
            <v>und</v>
          </cell>
          <cell r="F431">
            <v>1457.26</v>
          </cell>
          <cell r="G431">
            <v>1459.53</v>
          </cell>
          <cell r="H431">
            <v>1539.94</v>
          </cell>
          <cell r="I431">
            <v>1525.76</v>
          </cell>
          <cell r="J431">
            <v>1525.41</v>
          </cell>
          <cell r="K431">
            <v>1517.43</v>
          </cell>
          <cell r="L431">
            <v>1616.86</v>
          </cell>
          <cell r="M431">
            <v>1624</v>
          </cell>
          <cell r="N431">
            <v>1625.45</v>
          </cell>
          <cell r="O431">
            <v>1644.85</v>
          </cell>
          <cell r="P431">
            <v>1647.04</v>
          </cell>
          <cell r="Q431">
            <v>1580.82</v>
          </cell>
          <cell r="R431">
            <v>1584.29</v>
          </cell>
          <cell r="S431">
            <v>1590.2</v>
          </cell>
          <cell r="T431">
            <v>1590.34</v>
          </cell>
          <cell r="U431">
            <v>1591.03</v>
          </cell>
          <cell r="V431">
            <v>1583.71</v>
          </cell>
          <cell r="W431">
            <v>1588.57</v>
          </cell>
          <cell r="X431">
            <v>1656.61</v>
          </cell>
          <cell r="Y431">
            <v>1637.8</v>
          </cell>
          <cell r="Z431">
            <v>1638.46</v>
          </cell>
          <cell r="AA431">
            <v>1638.82</v>
          </cell>
          <cell r="AB431">
            <v>1655.93</v>
          </cell>
          <cell r="AC431">
            <v>1778.75</v>
          </cell>
          <cell r="AD431">
            <v>1784.1</v>
          </cell>
          <cell r="AE431">
            <v>1932.32</v>
          </cell>
        </row>
        <row r="432">
          <cell r="A432" t="str">
            <v>2 S 04 121 02</v>
          </cell>
          <cell r="B432" t="str">
            <v>Boca BTTC D=1,20m normal</v>
          </cell>
          <cell r="C432" t="str">
            <v>und</v>
          </cell>
          <cell r="F432">
            <v>2064.0300000000002</v>
          </cell>
          <cell r="G432">
            <v>2067.46</v>
          </cell>
          <cell r="H432">
            <v>2191.41</v>
          </cell>
          <cell r="I432">
            <v>2183.75</v>
          </cell>
          <cell r="J432">
            <v>2183.2199999999998</v>
          </cell>
          <cell r="K432">
            <v>2171.2600000000002</v>
          </cell>
          <cell r="L432">
            <v>2312.29</v>
          </cell>
          <cell r="M432">
            <v>2322.7800000000002</v>
          </cell>
          <cell r="N432">
            <v>2324.98</v>
          </cell>
          <cell r="O432">
            <v>2355.21</v>
          </cell>
          <cell r="P432">
            <v>2357.89</v>
          </cell>
          <cell r="Q432">
            <v>2273.46</v>
          </cell>
          <cell r="R432">
            <v>2278.56</v>
          </cell>
          <cell r="S432">
            <v>2287.1</v>
          </cell>
          <cell r="T432">
            <v>2287.48</v>
          </cell>
          <cell r="U432">
            <v>2288.5500000000002</v>
          </cell>
          <cell r="V432">
            <v>2278.1</v>
          </cell>
          <cell r="W432">
            <v>2285.13</v>
          </cell>
          <cell r="X432">
            <v>2381.58</v>
          </cell>
          <cell r="Y432">
            <v>2356.4</v>
          </cell>
          <cell r="Z432">
            <v>2357.14</v>
          </cell>
          <cell r="AA432">
            <v>2357.64</v>
          </cell>
          <cell r="AB432">
            <v>2383.84</v>
          </cell>
          <cell r="AC432">
            <v>2570.94</v>
          </cell>
          <cell r="AD432">
            <v>2578.7399999999998</v>
          </cell>
          <cell r="AE432">
            <v>2804.91</v>
          </cell>
        </row>
        <row r="433">
          <cell r="A433" t="str">
            <v>2 S 04 121 03</v>
          </cell>
          <cell r="B433" t="str">
            <v>Boca BTTC D=1,50m normal</v>
          </cell>
          <cell r="C433" t="str">
            <v>und</v>
          </cell>
          <cell r="F433">
            <v>3468.02</v>
          </cell>
          <cell r="G433">
            <v>3474.31</v>
          </cell>
          <cell r="H433">
            <v>3706.39</v>
          </cell>
          <cell r="I433">
            <v>3723.43</v>
          </cell>
          <cell r="J433">
            <v>3722.42</v>
          </cell>
          <cell r="K433">
            <v>3701.16</v>
          </cell>
          <cell r="L433">
            <v>3938.82</v>
          </cell>
          <cell r="M433">
            <v>3956.98</v>
          </cell>
          <cell r="N433">
            <v>3961.05</v>
          </cell>
          <cell r="O433">
            <v>4018.5</v>
          </cell>
          <cell r="P433">
            <v>4021.99</v>
          </cell>
          <cell r="Q433">
            <v>3902.74</v>
          </cell>
          <cell r="R433">
            <v>3911.82</v>
          </cell>
          <cell r="S433">
            <v>3926.6</v>
          </cell>
          <cell r="T433">
            <v>3927.71</v>
          </cell>
          <cell r="U433">
            <v>3929.74</v>
          </cell>
          <cell r="V433">
            <v>3911.97</v>
          </cell>
          <cell r="W433">
            <v>3924.14</v>
          </cell>
          <cell r="X433">
            <v>4086.52</v>
          </cell>
          <cell r="Y433">
            <v>4047.72</v>
          </cell>
          <cell r="Z433">
            <v>4048.47</v>
          </cell>
          <cell r="AA433">
            <v>4049.31</v>
          </cell>
          <cell r="AB433">
            <v>4097.96</v>
          </cell>
          <cell r="AC433">
            <v>4443.6099999999997</v>
          </cell>
          <cell r="AD433">
            <v>4457.3500000000004</v>
          </cell>
          <cell r="AE433">
            <v>4876.0600000000004</v>
          </cell>
        </row>
        <row r="434">
          <cell r="A434" t="str">
            <v>2 S 04 121 04</v>
          </cell>
          <cell r="B434" t="str">
            <v>Boca BTTC D=1,00 m - esc.=15</v>
          </cell>
          <cell r="C434" t="str">
            <v>und</v>
          </cell>
          <cell r="F434">
            <v>1518.58</v>
          </cell>
          <cell r="G434">
            <v>1520.95</v>
          </cell>
          <cell r="H434">
            <v>1604.7</v>
          </cell>
          <cell r="I434">
            <v>1589.93</v>
          </cell>
          <cell r="J434">
            <v>1589.57</v>
          </cell>
          <cell r="K434">
            <v>1581.3</v>
          </cell>
          <cell r="L434">
            <v>1684.92</v>
          </cell>
          <cell r="M434">
            <v>1692.33</v>
          </cell>
          <cell r="N434">
            <v>1693.84</v>
          </cell>
          <cell r="O434">
            <v>1714.07</v>
          </cell>
          <cell r="P434">
            <v>1716.34</v>
          </cell>
          <cell r="Q434">
            <v>1647.34</v>
          </cell>
          <cell r="R434">
            <v>1650.96</v>
          </cell>
          <cell r="S434">
            <v>1657.12</v>
          </cell>
          <cell r="T434">
            <v>1657.28</v>
          </cell>
          <cell r="U434">
            <v>1658</v>
          </cell>
          <cell r="V434">
            <v>1650.37</v>
          </cell>
          <cell r="W434">
            <v>1655.44</v>
          </cell>
          <cell r="X434">
            <v>1726.35</v>
          </cell>
          <cell r="Y434">
            <v>1706.74</v>
          </cell>
          <cell r="Z434">
            <v>1707.42</v>
          </cell>
          <cell r="AA434">
            <v>1707.8</v>
          </cell>
          <cell r="AB434">
            <v>1725.63</v>
          </cell>
          <cell r="AC434">
            <v>1853.58</v>
          </cell>
          <cell r="AD434">
            <v>1859.16</v>
          </cell>
          <cell r="AE434">
            <v>2013.58</v>
          </cell>
        </row>
        <row r="435">
          <cell r="A435" t="str">
            <v>2 S 04 121 05</v>
          </cell>
          <cell r="B435" t="str">
            <v>Boca BTTC D=1,20 m - esc.=15</v>
          </cell>
          <cell r="C435" t="str">
            <v>und</v>
          </cell>
          <cell r="F435">
            <v>2155.46</v>
          </cell>
          <cell r="G435">
            <v>2159.0500000000002</v>
          </cell>
          <cell r="H435">
            <v>2288.5</v>
          </cell>
          <cell r="I435">
            <v>2280.61</v>
          </cell>
          <cell r="J435">
            <v>2280.0500000000002</v>
          </cell>
          <cell r="K435">
            <v>2267.52</v>
          </cell>
          <cell r="L435">
            <v>2414.81</v>
          </cell>
          <cell r="M435">
            <v>2425.84</v>
          </cell>
          <cell r="N435">
            <v>2428.14</v>
          </cell>
          <cell r="O435">
            <v>2459.7399999999998</v>
          </cell>
          <cell r="P435">
            <v>2462.5300000000002</v>
          </cell>
          <cell r="Q435">
            <v>2374.46</v>
          </cell>
          <cell r="R435">
            <v>2379.8000000000002</v>
          </cell>
          <cell r="S435">
            <v>2388.73</v>
          </cell>
          <cell r="T435">
            <v>2389.14</v>
          </cell>
          <cell r="U435">
            <v>2390.2600000000002</v>
          </cell>
          <cell r="V435">
            <v>2379.33</v>
          </cell>
          <cell r="W435">
            <v>2386.6799999999998</v>
          </cell>
          <cell r="X435">
            <v>2487.41</v>
          </cell>
          <cell r="Y435">
            <v>2461.13</v>
          </cell>
          <cell r="Z435">
            <v>2461.9</v>
          </cell>
          <cell r="AA435">
            <v>2462.42</v>
          </cell>
          <cell r="AB435">
            <v>2489.79</v>
          </cell>
          <cell r="AC435">
            <v>2685.25</v>
          </cell>
          <cell r="AD435">
            <v>2693.42</v>
          </cell>
          <cell r="AE435">
            <v>2929.71</v>
          </cell>
        </row>
        <row r="436">
          <cell r="A436" t="str">
            <v>2 S 04 121 06</v>
          </cell>
          <cell r="B436" t="str">
            <v>Boca BTTC D=1,50 m - esc.=15</v>
          </cell>
          <cell r="C436" t="str">
            <v>und</v>
          </cell>
          <cell r="F436">
            <v>3624.74</v>
          </cell>
          <cell r="G436">
            <v>3631.32</v>
          </cell>
          <cell r="H436">
            <v>3873.97</v>
          </cell>
          <cell r="I436">
            <v>3891.99</v>
          </cell>
          <cell r="J436">
            <v>3890.93</v>
          </cell>
          <cell r="K436">
            <v>3868.79</v>
          </cell>
          <cell r="L436">
            <v>4117.22</v>
          </cell>
          <cell r="M436">
            <v>4136.13</v>
          </cell>
          <cell r="N436">
            <v>4140.3900000000003</v>
          </cell>
          <cell r="O436">
            <v>4200.49</v>
          </cell>
          <cell r="P436">
            <v>4204.13</v>
          </cell>
          <cell r="Q436">
            <v>4079.66</v>
          </cell>
          <cell r="R436">
            <v>4089.16</v>
          </cell>
          <cell r="S436">
            <v>4104.6099999999997</v>
          </cell>
          <cell r="T436">
            <v>4105.78</v>
          </cell>
          <cell r="U436">
            <v>4107.91</v>
          </cell>
          <cell r="V436">
            <v>4089.34</v>
          </cell>
          <cell r="W436">
            <v>4102.05</v>
          </cell>
          <cell r="X436">
            <v>4271.79</v>
          </cell>
          <cell r="Y436">
            <v>4231.26</v>
          </cell>
          <cell r="Z436">
            <v>4232.05</v>
          </cell>
          <cell r="AA436">
            <v>4232.91</v>
          </cell>
          <cell r="AB436">
            <v>4283.79</v>
          </cell>
          <cell r="AC436">
            <v>4645.21</v>
          </cell>
          <cell r="AD436">
            <v>4659.59</v>
          </cell>
          <cell r="AE436">
            <v>5097.42</v>
          </cell>
        </row>
        <row r="437">
          <cell r="A437" t="str">
            <v>2 S 04 121 07</v>
          </cell>
          <cell r="B437" t="str">
            <v>Boca BTTC D=1,00 m - esc.=30</v>
          </cell>
          <cell r="C437" t="str">
            <v>und</v>
          </cell>
          <cell r="F437">
            <v>1689.72</v>
          </cell>
          <cell r="G437">
            <v>1692.38</v>
          </cell>
          <cell r="H437">
            <v>1785.36</v>
          </cell>
          <cell r="I437">
            <v>1768.91</v>
          </cell>
          <cell r="J437">
            <v>1768.5</v>
          </cell>
          <cell r="K437">
            <v>1759.11</v>
          </cell>
          <cell r="L437">
            <v>1874.44</v>
          </cell>
          <cell r="M437">
            <v>1882.99</v>
          </cell>
          <cell r="N437">
            <v>1884.68</v>
          </cell>
          <cell r="O437">
            <v>1907.18</v>
          </cell>
          <cell r="P437">
            <v>1909.7</v>
          </cell>
          <cell r="Q437">
            <v>1832.97</v>
          </cell>
          <cell r="R437">
            <v>1837.01</v>
          </cell>
          <cell r="S437">
            <v>1843.9</v>
          </cell>
          <cell r="T437">
            <v>1844.08</v>
          </cell>
          <cell r="U437">
            <v>1844.89</v>
          </cell>
          <cell r="V437">
            <v>1836.36</v>
          </cell>
          <cell r="W437">
            <v>1842.03</v>
          </cell>
          <cell r="X437">
            <v>1920.95</v>
          </cell>
          <cell r="Y437">
            <v>1899.14</v>
          </cell>
          <cell r="Z437">
            <v>1899.9</v>
          </cell>
          <cell r="AA437">
            <v>1900.32</v>
          </cell>
          <cell r="AB437">
            <v>1920.14</v>
          </cell>
          <cell r="AC437">
            <v>2062.42</v>
          </cell>
          <cell r="AD437">
            <v>2068.64</v>
          </cell>
          <cell r="AE437">
            <v>2240.38</v>
          </cell>
        </row>
        <row r="438">
          <cell r="A438" t="str">
            <v>2 S 04 121 08</v>
          </cell>
          <cell r="B438" t="str">
            <v>Boca BTTC D=1,20 m - esc.=30</v>
          </cell>
          <cell r="C438" t="str">
            <v>und</v>
          </cell>
          <cell r="F438">
            <v>2397.04</v>
          </cell>
          <cell r="G438">
            <v>2401.0500000000002</v>
          </cell>
          <cell r="H438">
            <v>2544.9299999999998</v>
          </cell>
          <cell r="I438">
            <v>2536.31</v>
          </cell>
          <cell r="J438">
            <v>2535.6799999999998</v>
          </cell>
          <cell r="K438">
            <v>2521.7199999999998</v>
          </cell>
          <cell r="L438">
            <v>2685.57</v>
          </cell>
          <cell r="M438">
            <v>2697.95</v>
          </cell>
          <cell r="N438">
            <v>2700.52</v>
          </cell>
          <cell r="O438">
            <v>2735.7</v>
          </cell>
          <cell r="P438">
            <v>2738.79</v>
          </cell>
          <cell r="Q438">
            <v>2641.01</v>
          </cell>
          <cell r="R438">
            <v>2646.96</v>
          </cell>
          <cell r="S438">
            <v>2656.92</v>
          </cell>
          <cell r="T438">
            <v>2657.39</v>
          </cell>
          <cell r="U438">
            <v>2658.64</v>
          </cell>
          <cell r="V438">
            <v>2646.47</v>
          </cell>
          <cell r="W438">
            <v>2654.67</v>
          </cell>
          <cell r="X438">
            <v>2766.72</v>
          </cell>
          <cell r="Y438">
            <v>2737.51</v>
          </cell>
          <cell r="Z438">
            <v>2738.35</v>
          </cell>
          <cell r="AA438">
            <v>2738.94</v>
          </cell>
          <cell r="AB438">
            <v>2769.37</v>
          </cell>
          <cell r="AC438">
            <v>2986.78</v>
          </cell>
          <cell r="AD438">
            <v>2995.88</v>
          </cell>
          <cell r="AE438">
            <v>3258.74</v>
          </cell>
        </row>
        <row r="439">
          <cell r="A439" t="str">
            <v>2 S 04 121 09</v>
          </cell>
          <cell r="B439" t="str">
            <v>Boca BTTC D=1,50 m - esc.=30</v>
          </cell>
          <cell r="C439" t="str">
            <v>und</v>
          </cell>
          <cell r="F439">
            <v>4041.47</v>
          </cell>
          <cell r="G439">
            <v>4048.85</v>
          </cell>
          <cell r="H439">
            <v>4319.54</v>
          </cell>
          <cell r="I439">
            <v>4340.1499999999996</v>
          </cell>
          <cell r="J439">
            <v>4338.96</v>
          </cell>
          <cell r="K439">
            <v>4314.22</v>
          </cell>
          <cell r="L439">
            <v>4591.3</v>
          </cell>
          <cell r="M439">
            <v>4612.54</v>
          </cell>
          <cell r="N439">
            <v>4617.3</v>
          </cell>
          <cell r="O439">
            <v>4684.4399999999996</v>
          </cell>
          <cell r="P439">
            <v>4688.47</v>
          </cell>
          <cell r="Q439">
            <v>4550.13</v>
          </cell>
          <cell r="R439">
            <v>4560.76</v>
          </cell>
          <cell r="S439">
            <v>4578.03</v>
          </cell>
          <cell r="T439">
            <v>4579.3599999999997</v>
          </cell>
          <cell r="U439">
            <v>4581.75</v>
          </cell>
          <cell r="V439">
            <v>4561</v>
          </cell>
          <cell r="W439">
            <v>4575.21</v>
          </cell>
          <cell r="X439">
            <v>4764.5200000000004</v>
          </cell>
          <cell r="Y439">
            <v>4719.3900000000003</v>
          </cell>
          <cell r="Z439">
            <v>4720.25</v>
          </cell>
          <cell r="AA439">
            <v>4721.22</v>
          </cell>
          <cell r="AB439">
            <v>4777.99</v>
          </cell>
          <cell r="AC439">
            <v>5181.34</v>
          </cell>
          <cell r="AD439">
            <v>5197.41</v>
          </cell>
          <cell r="AE439">
            <v>5686.09</v>
          </cell>
        </row>
        <row r="440">
          <cell r="A440" t="str">
            <v>2 S 04 121 10</v>
          </cell>
          <cell r="B440" t="str">
            <v>Boca BTTC D=1,00 m - esc.=45</v>
          </cell>
          <cell r="C440" t="str">
            <v>und</v>
          </cell>
          <cell r="F440">
            <v>2075.52</v>
          </cell>
          <cell r="G440">
            <v>2078.81</v>
          </cell>
          <cell r="H440">
            <v>2193.0300000000002</v>
          </cell>
          <cell r="I440">
            <v>2173.13</v>
          </cell>
          <cell r="J440">
            <v>2172.63</v>
          </cell>
          <cell r="K440">
            <v>2161.21</v>
          </cell>
          <cell r="L440">
            <v>2302.9699999999998</v>
          </cell>
          <cell r="M440">
            <v>2313.4</v>
          </cell>
          <cell r="N440">
            <v>2315.4899999999998</v>
          </cell>
          <cell r="O440">
            <v>2343.21</v>
          </cell>
          <cell r="P440">
            <v>2346.29</v>
          </cell>
          <cell r="Q440">
            <v>2252.3200000000002</v>
          </cell>
          <cell r="R440">
            <v>2257.3200000000002</v>
          </cell>
          <cell r="S440">
            <v>2265.81</v>
          </cell>
          <cell r="T440">
            <v>2266.0500000000002</v>
          </cell>
          <cell r="U440">
            <v>2267.0500000000002</v>
          </cell>
          <cell r="V440">
            <v>2256.56</v>
          </cell>
          <cell r="W440">
            <v>2263.5500000000002</v>
          </cell>
          <cell r="X440">
            <v>2360.5500000000002</v>
          </cell>
          <cell r="Y440">
            <v>2333.7800000000002</v>
          </cell>
          <cell r="Z440">
            <v>2334.6999999999998</v>
          </cell>
          <cell r="AA440">
            <v>2335.21</v>
          </cell>
          <cell r="AB440">
            <v>2359.5700000000002</v>
          </cell>
          <cell r="AC440">
            <v>2534.48</v>
          </cell>
          <cell r="AD440">
            <v>2542.17</v>
          </cell>
          <cell r="AE440">
            <v>2753.33</v>
          </cell>
        </row>
        <row r="441">
          <cell r="A441" t="str">
            <v>2 S 04 121 11</v>
          </cell>
          <cell r="B441" t="str">
            <v>Boca BTTC D=1,20 m - esc.=45</v>
          </cell>
          <cell r="C441" t="str">
            <v>und</v>
          </cell>
          <cell r="F441">
            <v>2945.82</v>
          </cell>
          <cell r="G441">
            <v>2950.79</v>
          </cell>
          <cell r="H441">
            <v>3128.01</v>
          </cell>
          <cell r="I441">
            <v>3118.28</v>
          </cell>
          <cell r="J441">
            <v>3117.5</v>
          </cell>
          <cell r="K441">
            <v>3100.64</v>
          </cell>
          <cell r="L441">
            <v>3302.17</v>
          </cell>
          <cell r="M441">
            <v>3317.12</v>
          </cell>
          <cell r="N441">
            <v>3320.3</v>
          </cell>
          <cell r="O441">
            <v>3363.76</v>
          </cell>
          <cell r="P441">
            <v>3367.51</v>
          </cell>
          <cell r="Q441">
            <v>3248.06</v>
          </cell>
          <cell r="R441">
            <v>3255.43</v>
          </cell>
          <cell r="S441">
            <v>3267.69</v>
          </cell>
          <cell r="T441">
            <v>3268.3</v>
          </cell>
          <cell r="U441">
            <v>3269.86</v>
          </cell>
          <cell r="V441">
            <v>3254.89</v>
          </cell>
          <cell r="W441">
            <v>3264.98</v>
          </cell>
          <cell r="X441">
            <v>3402.79</v>
          </cell>
          <cell r="Y441">
            <v>3366.98</v>
          </cell>
          <cell r="Z441">
            <v>3367.99</v>
          </cell>
          <cell r="AA441">
            <v>3368.71</v>
          </cell>
          <cell r="AB441">
            <v>3406.2</v>
          </cell>
          <cell r="AC441">
            <v>3674.04</v>
          </cell>
          <cell r="AD441">
            <v>3685.29</v>
          </cell>
          <cell r="AE441">
            <v>4009.17</v>
          </cell>
        </row>
        <row r="442">
          <cell r="A442" t="str">
            <v>2 S 04 121 12</v>
          </cell>
          <cell r="B442" t="str">
            <v>Boca BTTC D=1,50 m - esc.=45</v>
          </cell>
          <cell r="C442" t="str">
            <v>und</v>
          </cell>
          <cell r="F442">
            <v>4991.78</v>
          </cell>
          <cell r="G442">
            <v>5000.96</v>
          </cell>
          <cell r="H442">
            <v>5336.5</v>
          </cell>
          <cell r="I442">
            <v>5363.97</v>
          </cell>
          <cell r="J442">
            <v>5362.47</v>
          </cell>
          <cell r="K442">
            <v>5332.18</v>
          </cell>
          <cell r="L442">
            <v>5674.63</v>
          </cell>
          <cell r="M442">
            <v>5700.64</v>
          </cell>
          <cell r="N442">
            <v>5706.56</v>
          </cell>
          <cell r="O442">
            <v>5789.97</v>
          </cell>
          <cell r="P442">
            <v>5794.85</v>
          </cell>
          <cell r="Q442">
            <v>5625.59</v>
          </cell>
          <cell r="R442">
            <v>5638.81</v>
          </cell>
          <cell r="S442">
            <v>5660.18</v>
          </cell>
          <cell r="T442">
            <v>5661.89</v>
          </cell>
          <cell r="U442">
            <v>5664.87</v>
          </cell>
          <cell r="V442">
            <v>5639.21</v>
          </cell>
          <cell r="W442">
            <v>5656.81</v>
          </cell>
          <cell r="X442">
            <v>5890.77</v>
          </cell>
          <cell r="Y442">
            <v>5835.24</v>
          </cell>
          <cell r="Z442">
            <v>5836.25</v>
          </cell>
          <cell r="AA442">
            <v>5837.44</v>
          </cell>
          <cell r="AB442">
            <v>5907.83</v>
          </cell>
          <cell r="AC442">
            <v>6407.8</v>
          </cell>
          <cell r="AD442">
            <v>6427.75</v>
          </cell>
          <cell r="AE442">
            <v>7033.59</v>
          </cell>
        </row>
        <row r="443">
          <cell r="A443" t="str">
            <v>2 S 04 200 01</v>
          </cell>
          <cell r="B443" t="str">
            <v>Corpo BSCC 1,50 x 1,50 m alt. 0 a 1,00 m</v>
          </cell>
          <cell r="C443" t="str">
            <v>und</v>
          </cell>
          <cell r="F443">
            <v>543.20000000000005</v>
          </cell>
          <cell r="G443">
            <v>543.49</v>
          </cell>
          <cell r="H443">
            <v>567.26</v>
          </cell>
          <cell r="I443">
            <v>564.88</v>
          </cell>
          <cell r="J443">
            <v>560.14</v>
          </cell>
          <cell r="K443">
            <v>546.49</v>
          </cell>
          <cell r="L443">
            <v>589.84</v>
          </cell>
          <cell r="M443">
            <v>598.30999999999995</v>
          </cell>
          <cell r="N443">
            <v>598.61</v>
          </cell>
          <cell r="O443">
            <v>673.25</v>
          </cell>
          <cell r="P443">
            <v>673.64</v>
          </cell>
          <cell r="Q443">
            <v>668.19</v>
          </cell>
          <cell r="R443">
            <v>668.76</v>
          </cell>
          <cell r="S443">
            <v>672.43</v>
          </cell>
          <cell r="T443">
            <v>672.06</v>
          </cell>
          <cell r="U443">
            <v>672.08</v>
          </cell>
          <cell r="V443">
            <v>669.8</v>
          </cell>
          <cell r="W443">
            <v>682.72</v>
          </cell>
          <cell r="X443">
            <v>712.43</v>
          </cell>
          <cell r="Y443">
            <v>711.43</v>
          </cell>
          <cell r="Z443">
            <v>705.31</v>
          </cell>
          <cell r="AA443">
            <v>705.37</v>
          </cell>
          <cell r="AB443">
            <v>710.2</v>
          </cell>
          <cell r="AC443">
            <v>738.91</v>
          </cell>
          <cell r="AD443">
            <v>752.05</v>
          </cell>
          <cell r="AE443">
            <v>797.95</v>
          </cell>
        </row>
        <row r="444">
          <cell r="A444" t="str">
            <v>2 S 04 200 02</v>
          </cell>
          <cell r="B444" t="str">
            <v>Corpo BSCC 2,00 x 2,00 m alt. 0 a 1,00 m</v>
          </cell>
          <cell r="C444" t="str">
            <v>und</v>
          </cell>
          <cell r="F444">
            <v>792.54</v>
          </cell>
          <cell r="G444">
            <v>793.36</v>
          </cell>
          <cell r="H444">
            <v>820.38</v>
          </cell>
          <cell r="I444">
            <v>816.12</v>
          </cell>
          <cell r="J444">
            <v>809.85</v>
          </cell>
          <cell r="K444">
            <v>788.59</v>
          </cell>
          <cell r="L444">
            <v>854.99</v>
          </cell>
          <cell r="M444">
            <v>869.7</v>
          </cell>
          <cell r="N444">
            <v>870.32</v>
          </cell>
          <cell r="O444">
            <v>978.85</v>
          </cell>
          <cell r="P444">
            <v>979.22</v>
          </cell>
          <cell r="Q444">
            <v>971.44</v>
          </cell>
          <cell r="R444">
            <v>972.72</v>
          </cell>
          <cell r="S444">
            <v>978.34</v>
          </cell>
          <cell r="T444">
            <v>977.96</v>
          </cell>
          <cell r="U444">
            <v>978.1</v>
          </cell>
          <cell r="V444">
            <v>974.2</v>
          </cell>
          <cell r="W444">
            <v>993.56</v>
          </cell>
          <cell r="X444">
            <v>1039.1099999999999</v>
          </cell>
          <cell r="Y444">
            <v>1037.54</v>
          </cell>
          <cell r="Z444">
            <v>1028.47</v>
          </cell>
          <cell r="AA444">
            <v>1028.57</v>
          </cell>
          <cell r="AB444">
            <v>1034.55</v>
          </cell>
          <cell r="AC444">
            <v>1069.7</v>
          </cell>
          <cell r="AD444">
            <v>1089.17</v>
          </cell>
          <cell r="AE444">
            <v>1148.21</v>
          </cell>
        </row>
        <row r="445">
          <cell r="A445" t="str">
            <v>2 S 04 200 03</v>
          </cell>
          <cell r="B445" t="str">
            <v>Corpo BSCC 2,50 x 2,50 m alt. 0 a 1,00 m</v>
          </cell>
          <cell r="C445" t="str">
            <v>m</v>
          </cell>
          <cell r="F445">
            <v>1111.9100000000001</v>
          </cell>
          <cell r="G445">
            <v>1113.19</v>
          </cell>
          <cell r="H445">
            <v>1158.6300000000001</v>
          </cell>
          <cell r="I445">
            <v>1160.32</v>
          </cell>
          <cell r="J445">
            <v>1152.48</v>
          </cell>
          <cell r="K445">
            <v>1121.48</v>
          </cell>
          <cell r="L445">
            <v>1213.46</v>
          </cell>
          <cell r="M445">
            <v>1235.99</v>
          </cell>
          <cell r="N445">
            <v>1236.96</v>
          </cell>
          <cell r="O445">
            <v>1378.99</v>
          </cell>
          <cell r="P445">
            <v>1379.39</v>
          </cell>
          <cell r="Q445">
            <v>1371.21</v>
          </cell>
          <cell r="R445">
            <v>1373.15</v>
          </cell>
          <cell r="S445">
            <v>1381.09</v>
          </cell>
          <cell r="T445">
            <v>1380.53</v>
          </cell>
          <cell r="U445">
            <v>1380.75</v>
          </cell>
          <cell r="V445">
            <v>1374.77</v>
          </cell>
          <cell r="W445">
            <v>1400.36</v>
          </cell>
          <cell r="X445">
            <v>1463.46</v>
          </cell>
          <cell r="Y445">
            <v>1461.42</v>
          </cell>
          <cell r="Z445">
            <v>1449.76</v>
          </cell>
          <cell r="AA445">
            <v>1449.91</v>
          </cell>
          <cell r="AB445">
            <v>1459.82</v>
          </cell>
          <cell r="AC445">
            <v>1521.05</v>
          </cell>
          <cell r="AD445">
            <v>1546.3</v>
          </cell>
          <cell r="AE445">
            <v>1641.63</v>
          </cell>
        </row>
        <row r="446">
          <cell r="A446" t="str">
            <v>2 S 04 200 04</v>
          </cell>
          <cell r="B446" t="str">
            <v>Corpo BSCC 3,00 x 3,00 m alt. 0 a 1,00 m</v>
          </cell>
          <cell r="C446" t="str">
            <v>m</v>
          </cell>
          <cell r="F446">
            <v>1457.06</v>
          </cell>
          <cell r="G446">
            <v>1458.89</v>
          </cell>
          <cell r="H446">
            <v>1522.48</v>
          </cell>
          <cell r="I446">
            <v>1530.02</v>
          </cell>
          <cell r="J446">
            <v>1520.54</v>
          </cell>
          <cell r="K446">
            <v>1480.11</v>
          </cell>
          <cell r="L446">
            <v>1603.22</v>
          </cell>
          <cell r="M446">
            <v>1634.93</v>
          </cell>
          <cell r="N446">
            <v>1636.33</v>
          </cell>
          <cell r="O446">
            <v>1806.33</v>
          </cell>
          <cell r="P446">
            <v>1806.74</v>
          </cell>
          <cell r="Q446">
            <v>1797.96</v>
          </cell>
          <cell r="R446">
            <v>1800.68</v>
          </cell>
          <cell r="S446">
            <v>1811.28</v>
          </cell>
          <cell r="T446">
            <v>1810.51</v>
          </cell>
          <cell r="U446">
            <v>1810.84</v>
          </cell>
          <cell r="V446">
            <v>1802.36</v>
          </cell>
          <cell r="W446">
            <v>1833.53</v>
          </cell>
          <cell r="X446">
            <v>1918.02</v>
          </cell>
          <cell r="Y446">
            <v>1915.48</v>
          </cell>
          <cell r="Z446">
            <v>1901.75</v>
          </cell>
          <cell r="AA446">
            <v>1901.95</v>
          </cell>
          <cell r="AB446">
            <v>1915.84</v>
          </cell>
          <cell r="AC446">
            <v>2004.65</v>
          </cell>
          <cell r="AD446">
            <v>2034.73</v>
          </cell>
          <cell r="AE446">
            <v>2167.65</v>
          </cell>
        </row>
        <row r="447">
          <cell r="A447" t="str">
            <v>2 S 04 200 05</v>
          </cell>
          <cell r="B447" t="str">
            <v>Corpo BSCC 1,50 x 1,50 m alt. 1,00 a 2,50 m</v>
          </cell>
          <cell r="C447" t="str">
            <v>m</v>
          </cell>
          <cell r="F447">
            <v>494.2</v>
          </cell>
          <cell r="G447">
            <v>494.79</v>
          </cell>
          <cell r="H447">
            <v>517.29</v>
          </cell>
          <cell r="I447">
            <v>514.88</v>
          </cell>
          <cell r="J447">
            <v>510.08</v>
          </cell>
          <cell r="K447">
            <v>500.11</v>
          </cell>
          <cell r="L447">
            <v>539.87</v>
          </cell>
          <cell r="M447">
            <v>548.69000000000005</v>
          </cell>
          <cell r="N447">
            <v>549.13</v>
          </cell>
          <cell r="O447">
            <v>606.22</v>
          </cell>
          <cell r="P447">
            <v>606.5</v>
          </cell>
          <cell r="Q447">
            <v>600.94000000000005</v>
          </cell>
          <cell r="R447">
            <v>601.80999999999995</v>
          </cell>
          <cell r="S447">
            <v>605.72</v>
          </cell>
          <cell r="T447">
            <v>605.5</v>
          </cell>
          <cell r="U447">
            <v>605.61</v>
          </cell>
          <cell r="V447">
            <v>603.08000000000004</v>
          </cell>
          <cell r="W447">
            <v>613.29999999999995</v>
          </cell>
          <cell r="X447">
            <v>640.55999999999995</v>
          </cell>
          <cell r="Y447">
            <v>639.32000000000005</v>
          </cell>
          <cell r="Z447">
            <v>634.71</v>
          </cell>
          <cell r="AA447">
            <v>634.78</v>
          </cell>
          <cell r="AB447">
            <v>639.59</v>
          </cell>
          <cell r="AC447">
            <v>669.91</v>
          </cell>
          <cell r="AD447">
            <v>680.09</v>
          </cell>
          <cell r="AE447">
            <v>725.95</v>
          </cell>
        </row>
        <row r="448">
          <cell r="A448" t="str">
            <v>2 S 04 200 06</v>
          </cell>
          <cell r="B448" t="str">
            <v>Corpo BSCC 2,00 x 2,00 m alt. 1,00 a 2,50 m</v>
          </cell>
          <cell r="C448" t="str">
            <v>m</v>
          </cell>
          <cell r="F448">
            <v>708.33</v>
          </cell>
          <cell r="G448">
            <v>709.16</v>
          </cell>
          <cell r="H448">
            <v>737.51</v>
          </cell>
          <cell r="I448">
            <v>733.97</v>
          </cell>
          <cell r="J448">
            <v>727.69</v>
          </cell>
          <cell r="K448">
            <v>710.39</v>
          </cell>
          <cell r="L448">
            <v>768.37</v>
          </cell>
          <cell r="M448">
            <v>783.09</v>
          </cell>
          <cell r="N448">
            <v>783.71</v>
          </cell>
          <cell r="O448">
            <v>869.8</v>
          </cell>
          <cell r="P448">
            <v>870.17</v>
          </cell>
          <cell r="Q448">
            <v>862.58</v>
          </cell>
          <cell r="R448">
            <v>863.86</v>
          </cell>
          <cell r="S448">
            <v>869.48</v>
          </cell>
          <cell r="T448">
            <v>869.1</v>
          </cell>
          <cell r="U448">
            <v>869.24</v>
          </cell>
          <cell r="V448">
            <v>865.3</v>
          </cell>
          <cell r="W448">
            <v>880.99</v>
          </cell>
          <cell r="X448">
            <v>920.79</v>
          </cell>
          <cell r="Y448">
            <v>919.22</v>
          </cell>
          <cell r="Z448">
            <v>912.19</v>
          </cell>
          <cell r="AA448">
            <v>912.29</v>
          </cell>
          <cell r="AB448">
            <v>918.52</v>
          </cell>
          <cell r="AC448">
            <v>957.53</v>
          </cell>
          <cell r="AD448">
            <v>972.91</v>
          </cell>
          <cell r="AE448">
            <v>1033.72</v>
          </cell>
        </row>
        <row r="449">
          <cell r="A449" t="str">
            <v>2 S 04 200 07</v>
          </cell>
          <cell r="B449" t="str">
            <v>Corpo BSCC 2,50 x 2,50 m alt. 1,00 a 2,50 m</v>
          </cell>
          <cell r="C449" t="str">
            <v>m</v>
          </cell>
          <cell r="F449">
            <v>1052.3599999999999</v>
          </cell>
          <cell r="G449">
            <v>1053.6500000000001</v>
          </cell>
          <cell r="H449">
            <v>1099.0899999999999</v>
          </cell>
          <cell r="I449">
            <v>1100.78</v>
          </cell>
          <cell r="J449">
            <v>1092.93</v>
          </cell>
          <cell r="K449">
            <v>1065.1500000000001</v>
          </cell>
          <cell r="L449">
            <v>1152.53</v>
          </cell>
          <cell r="M449">
            <v>1175.06</v>
          </cell>
          <cell r="N449">
            <v>1176.04</v>
          </cell>
          <cell r="O449">
            <v>1300.25</v>
          </cell>
          <cell r="P449">
            <v>1300.6500000000001</v>
          </cell>
          <cell r="Q449">
            <v>1292.46</v>
          </cell>
          <cell r="R449">
            <v>1294.4000000000001</v>
          </cell>
          <cell r="S449">
            <v>1302.3399999999999</v>
          </cell>
          <cell r="T449">
            <v>1301.78</v>
          </cell>
          <cell r="U449">
            <v>1302.01</v>
          </cell>
          <cell r="V449">
            <v>1296</v>
          </cell>
          <cell r="W449">
            <v>1318.69</v>
          </cell>
          <cell r="X449">
            <v>1378.67</v>
          </cell>
          <cell r="Y449">
            <v>1376.63</v>
          </cell>
          <cell r="Z449">
            <v>1366.58</v>
          </cell>
          <cell r="AA449">
            <v>1366.72</v>
          </cell>
          <cell r="AB449">
            <v>1376.63</v>
          </cell>
          <cell r="AC449">
            <v>1439.63</v>
          </cell>
          <cell r="AD449">
            <v>1461.66</v>
          </cell>
          <cell r="AE449">
            <v>1556.88</v>
          </cell>
        </row>
        <row r="450">
          <cell r="A450" t="str">
            <v>2 S 04 200 08</v>
          </cell>
          <cell r="B450" t="str">
            <v>Corpo BSCC 3,00 x 3,00 m alt. 1,00 a 2,50 m</v>
          </cell>
          <cell r="C450" t="str">
            <v>m</v>
          </cell>
          <cell r="F450">
            <v>1416.85</v>
          </cell>
          <cell r="G450">
            <v>1418.69</v>
          </cell>
          <cell r="H450">
            <v>1484.24</v>
          </cell>
          <cell r="I450">
            <v>1492.81</v>
          </cell>
          <cell r="J450">
            <v>1483.33</v>
          </cell>
          <cell r="K450">
            <v>1443.6</v>
          </cell>
          <cell r="L450">
            <v>1559.45</v>
          </cell>
          <cell r="M450">
            <v>1591.16</v>
          </cell>
          <cell r="N450">
            <v>1592.56</v>
          </cell>
          <cell r="O450">
            <v>1758.05</v>
          </cell>
          <cell r="P450">
            <v>1758.46</v>
          </cell>
          <cell r="Q450">
            <v>1749.95</v>
          </cell>
          <cell r="R450">
            <v>1752.67</v>
          </cell>
          <cell r="S450">
            <v>1763.27</v>
          </cell>
          <cell r="T450">
            <v>1762.51</v>
          </cell>
          <cell r="U450">
            <v>1762.83</v>
          </cell>
          <cell r="V450">
            <v>1754.35</v>
          </cell>
          <cell r="W450">
            <v>1784.73</v>
          </cell>
          <cell r="X450">
            <v>1864.24</v>
          </cell>
          <cell r="Y450">
            <v>1861.69</v>
          </cell>
          <cell r="Z450">
            <v>1848.41</v>
          </cell>
          <cell r="AA450">
            <v>1848.6</v>
          </cell>
          <cell r="AB450">
            <v>1862.86</v>
          </cell>
          <cell r="AC450">
            <v>1954.5</v>
          </cell>
          <cell r="AD450">
            <v>1983.71</v>
          </cell>
          <cell r="AE450">
            <v>2119.4</v>
          </cell>
        </row>
        <row r="451">
          <cell r="A451" t="str">
            <v>2 S 04 200 09</v>
          </cell>
          <cell r="B451" t="str">
            <v>Corpo BSCC 1,50 x 1,50 m alt. 2,50 a 5,00 m</v>
          </cell>
          <cell r="C451" t="str">
            <v>m</v>
          </cell>
          <cell r="F451">
            <v>538.47</v>
          </cell>
          <cell r="G451">
            <v>539.04999999999995</v>
          </cell>
          <cell r="H451">
            <v>561.55999999999995</v>
          </cell>
          <cell r="I451">
            <v>559.15</v>
          </cell>
          <cell r="J451">
            <v>554.35</v>
          </cell>
          <cell r="K451">
            <v>542.19000000000005</v>
          </cell>
          <cell r="L451">
            <v>585.79</v>
          </cell>
          <cell r="M451">
            <v>594.61</v>
          </cell>
          <cell r="N451">
            <v>595.04999999999995</v>
          </cell>
          <cell r="O451">
            <v>664.29</v>
          </cell>
          <cell r="P451">
            <v>664.57</v>
          </cell>
          <cell r="Q451">
            <v>659.01</v>
          </cell>
          <cell r="R451">
            <v>659.88</v>
          </cell>
          <cell r="S451">
            <v>663.79</v>
          </cell>
          <cell r="T451">
            <v>663.57</v>
          </cell>
          <cell r="U451">
            <v>663.68</v>
          </cell>
          <cell r="V451">
            <v>661.17</v>
          </cell>
          <cell r="W451">
            <v>673.36</v>
          </cell>
          <cell r="X451">
            <v>703.24</v>
          </cell>
          <cell r="Y451">
            <v>702</v>
          </cell>
          <cell r="Z451">
            <v>696.29</v>
          </cell>
          <cell r="AA451">
            <v>696.36</v>
          </cell>
          <cell r="AB451">
            <v>701.17</v>
          </cell>
          <cell r="AC451">
            <v>730.29</v>
          </cell>
          <cell r="AD451">
            <v>742.66</v>
          </cell>
          <cell r="AE451">
            <v>788.6</v>
          </cell>
        </row>
        <row r="452">
          <cell r="A452" t="str">
            <v>2 S 04 200 10</v>
          </cell>
          <cell r="B452" t="str">
            <v>Corpo BSCC 2,00 x 2,00 m alt. 2,50 a 5,00 m</v>
          </cell>
          <cell r="C452" t="str">
            <v>m</v>
          </cell>
          <cell r="F452">
            <v>824.72</v>
          </cell>
          <cell r="G452">
            <v>825.71</v>
          </cell>
          <cell r="H452">
            <v>863.46</v>
          </cell>
          <cell r="I452">
            <v>864.92</v>
          </cell>
          <cell r="J452">
            <v>858.5</v>
          </cell>
          <cell r="K452">
            <v>838.77</v>
          </cell>
          <cell r="L452">
            <v>906.47</v>
          </cell>
          <cell r="M452">
            <v>921.39</v>
          </cell>
          <cell r="N452">
            <v>922.14</v>
          </cell>
          <cell r="O452">
            <v>1020.92</v>
          </cell>
          <cell r="P452">
            <v>1021.25</v>
          </cell>
          <cell r="Q452">
            <v>1014.8</v>
          </cell>
          <cell r="R452">
            <v>1016.24</v>
          </cell>
          <cell r="S452">
            <v>1022.16</v>
          </cell>
          <cell r="T452">
            <v>1021.81</v>
          </cell>
          <cell r="U452">
            <v>1022</v>
          </cell>
          <cell r="V452">
            <v>1017.79</v>
          </cell>
          <cell r="W452">
            <v>1035.4000000000001</v>
          </cell>
          <cell r="X452">
            <v>1081.81</v>
          </cell>
          <cell r="Y452">
            <v>1080.0899999999999</v>
          </cell>
          <cell r="Z452">
            <v>1072.08</v>
          </cell>
          <cell r="AA452">
            <v>1072.19</v>
          </cell>
          <cell r="AB452">
            <v>1080.25</v>
          </cell>
          <cell r="AC452">
            <v>1130.76</v>
          </cell>
          <cell r="AD452">
            <v>1148.28</v>
          </cell>
          <cell r="AE452">
            <v>1224.43</v>
          </cell>
        </row>
        <row r="453">
          <cell r="A453" t="str">
            <v>2 S 04 200 11</v>
          </cell>
          <cell r="B453" t="str">
            <v>Corpo BSCC 2,50 x 2,50 m alt. 2,50 a 5,00 m</v>
          </cell>
          <cell r="C453" t="str">
            <v>m</v>
          </cell>
          <cell r="F453">
            <v>1213.01</v>
          </cell>
          <cell r="G453">
            <v>1214.3</v>
          </cell>
          <cell r="H453">
            <v>1259.71</v>
          </cell>
          <cell r="I453">
            <v>1261.4000000000001</v>
          </cell>
          <cell r="J453">
            <v>1253.55</v>
          </cell>
          <cell r="K453">
            <v>1217.79</v>
          </cell>
          <cell r="L453">
            <v>1319.47</v>
          </cell>
          <cell r="M453">
            <v>1342.35</v>
          </cell>
          <cell r="N453">
            <v>1343.32</v>
          </cell>
          <cell r="O453">
            <v>1510.47</v>
          </cell>
          <cell r="P453">
            <v>1510.87</v>
          </cell>
          <cell r="Q453">
            <v>1502.69</v>
          </cell>
          <cell r="R453">
            <v>1504.63</v>
          </cell>
          <cell r="S453">
            <v>1512.6</v>
          </cell>
          <cell r="T453">
            <v>1512.03</v>
          </cell>
          <cell r="U453">
            <v>1512.26</v>
          </cell>
          <cell r="V453">
            <v>1506.29</v>
          </cell>
          <cell r="W453">
            <v>1535.97</v>
          </cell>
          <cell r="X453">
            <v>1605.71</v>
          </cell>
          <cell r="Y453">
            <v>1603.67</v>
          </cell>
          <cell r="Z453">
            <v>1589.75</v>
          </cell>
          <cell r="AA453">
            <v>1589.89</v>
          </cell>
          <cell r="AB453">
            <v>1599.81</v>
          </cell>
          <cell r="AC453">
            <v>1658.62</v>
          </cell>
          <cell r="AD453">
            <v>1688.39</v>
          </cell>
          <cell r="AE453">
            <v>1783.98</v>
          </cell>
        </row>
        <row r="454">
          <cell r="A454" t="str">
            <v>2 S 04 200 12</v>
          </cell>
          <cell r="B454" t="str">
            <v>Corpo BSCC 3,00 x 3,00 m alt. 2,50 a 5,00 m</v>
          </cell>
          <cell r="C454" t="str">
            <v>m</v>
          </cell>
          <cell r="F454">
            <v>1728.41</v>
          </cell>
          <cell r="G454">
            <v>1730.5</v>
          </cell>
          <cell r="H454">
            <v>1810.78</v>
          </cell>
          <cell r="I454">
            <v>1827.43</v>
          </cell>
          <cell r="J454">
            <v>1817.79</v>
          </cell>
          <cell r="K454">
            <v>1769.02</v>
          </cell>
          <cell r="L454">
            <v>1914.77</v>
          </cell>
          <cell r="M454">
            <v>1947.3</v>
          </cell>
          <cell r="N454">
            <v>1948.9</v>
          </cell>
          <cell r="O454">
            <v>2160.7199999999998</v>
          </cell>
          <cell r="P454">
            <v>2161.0500000000002</v>
          </cell>
          <cell r="Q454">
            <v>2154.4699999999998</v>
          </cell>
          <cell r="R454">
            <v>2157.44</v>
          </cell>
          <cell r="S454">
            <v>2168.5300000000002</v>
          </cell>
          <cell r="T454">
            <v>2167.81</v>
          </cell>
          <cell r="U454">
            <v>2168.21</v>
          </cell>
          <cell r="V454">
            <v>2159.3000000000002</v>
          </cell>
          <cell r="W454">
            <v>2197.0100000000002</v>
          </cell>
          <cell r="X454">
            <v>2296.9299999999998</v>
          </cell>
          <cell r="Y454">
            <v>2294.17</v>
          </cell>
          <cell r="Z454">
            <v>2276.96</v>
          </cell>
          <cell r="AA454">
            <v>2277.17</v>
          </cell>
          <cell r="AB454">
            <v>2294.31</v>
          </cell>
          <cell r="AC454">
            <v>2401.48</v>
          </cell>
          <cell r="AD454">
            <v>2438.8000000000002</v>
          </cell>
          <cell r="AE454">
            <v>2598.84</v>
          </cell>
        </row>
        <row r="455">
          <cell r="A455" t="str">
            <v>2 S 04 200 13</v>
          </cell>
          <cell r="B455" t="str">
            <v>Corpo BSCC 1,50 x 1,50 m alt. 5,00 a 7,50 m</v>
          </cell>
          <cell r="C455" t="str">
            <v>m</v>
          </cell>
          <cell r="F455">
            <v>613.78</v>
          </cell>
          <cell r="G455">
            <v>614.38</v>
          </cell>
          <cell r="H455">
            <v>636.85</v>
          </cell>
          <cell r="I455">
            <v>634.44000000000005</v>
          </cell>
          <cell r="J455">
            <v>629.64</v>
          </cell>
          <cell r="K455">
            <v>613.84</v>
          </cell>
          <cell r="L455">
            <v>664.65</v>
          </cell>
          <cell r="M455">
            <v>673.82</v>
          </cell>
          <cell r="N455">
            <v>674.26</v>
          </cell>
          <cell r="O455">
            <v>762.13</v>
          </cell>
          <cell r="P455">
            <v>762.41</v>
          </cell>
          <cell r="Q455">
            <v>756.85</v>
          </cell>
          <cell r="R455">
            <v>757.73</v>
          </cell>
          <cell r="S455">
            <v>761.66</v>
          </cell>
          <cell r="T455">
            <v>761.44</v>
          </cell>
          <cell r="U455">
            <v>761.55</v>
          </cell>
          <cell r="V455">
            <v>759.05</v>
          </cell>
          <cell r="W455">
            <v>774.28</v>
          </cell>
          <cell r="X455">
            <v>809.1</v>
          </cell>
          <cell r="Y455">
            <v>807.86</v>
          </cell>
          <cell r="Z455">
            <v>800.47</v>
          </cell>
          <cell r="AA455">
            <v>800.54</v>
          </cell>
          <cell r="AB455">
            <v>805.35</v>
          </cell>
          <cell r="AC455">
            <v>832.69</v>
          </cell>
          <cell r="AD455">
            <v>848.44</v>
          </cell>
          <cell r="AE455">
            <v>894.59</v>
          </cell>
        </row>
        <row r="456">
          <cell r="A456" t="str">
            <v>2 S 04 200 14</v>
          </cell>
          <cell r="B456" t="str">
            <v>Corpo BSCC 2,00 x 2,00 m alt. 5,00 a 7,50 m</v>
          </cell>
          <cell r="C456" t="str">
            <v>m</v>
          </cell>
          <cell r="F456">
            <v>926.93</v>
          </cell>
          <cell r="G456">
            <v>927.91</v>
          </cell>
          <cell r="H456">
            <v>965.66</v>
          </cell>
          <cell r="I456">
            <v>967.12</v>
          </cell>
          <cell r="J456">
            <v>960.7</v>
          </cell>
          <cell r="K456">
            <v>935.87</v>
          </cell>
          <cell r="L456">
            <v>1012.32</v>
          </cell>
          <cell r="M456">
            <v>1027.24</v>
          </cell>
          <cell r="N456">
            <v>1027.99</v>
          </cell>
          <cell r="O456">
            <v>1155.1199999999999</v>
          </cell>
          <cell r="P456">
            <v>1155.45</v>
          </cell>
          <cell r="Q456">
            <v>1149</v>
          </cell>
          <cell r="R456">
            <v>1150.43</v>
          </cell>
          <cell r="S456">
            <v>1156.3599999999999</v>
          </cell>
          <cell r="T456">
            <v>1156.01</v>
          </cell>
          <cell r="U456">
            <v>1156.2</v>
          </cell>
          <cell r="V456">
            <v>1152.03</v>
          </cell>
          <cell r="W456">
            <v>1174.24</v>
          </cell>
          <cell r="X456">
            <v>1226.6199999999999</v>
          </cell>
          <cell r="Y456">
            <v>1224.9000000000001</v>
          </cell>
          <cell r="Z456">
            <v>1214.33</v>
          </cell>
          <cell r="AA456">
            <v>1214.44</v>
          </cell>
          <cell r="AB456">
            <v>1222.51</v>
          </cell>
          <cell r="AC456">
            <v>1270.21</v>
          </cell>
          <cell r="AD456">
            <v>1292.83</v>
          </cell>
          <cell r="AE456">
            <v>1369.16</v>
          </cell>
        </row>
        <row r="457">
          <cell r="A457" t="str">
            <v>2 S 04 200 15</v>
          </cell>
          <cell r="B457" t="str">
            <v>Corpo BSCC 2,50 x 2,50 m alt. 5,00 a 7,50 m</v>
          </cell>
          <cell r="C457" t="str">
            <v>m</v>
          </cell>
          <cell r="F457">
            <v>1343.72</v>
          </cell>
          <cell r="G457">
            <v>1345.2</v>
          </cell>
          <cell r="H457">
            <v>1401.68</v>
          </cell>
          <cell r="I457">
            <v>1409.32</v>
          </cell>
          <cell r="J457">
            <v>1401.33</v>
          </cell>
          <cell r="K457">
            <v>1362.77</v>
          </cell>
          <cell r="L457">
            <v>1474.82</v>
          </cell>
          <cell r="M457">
            <v>1497.88</v>
          </cell>
          <cell r="N457">
            <v>1499.01</v>
          </cell>
          <cell r="O457">
            <v>1680.84</v>
          </cell>
          <cell r="P457">
            <v>1681.19</v>
          </cell>
          <cell r="Q457">
            <v>1674.4</v>
          </cell>
          <cell r="R457">
            <v>1676.52</v>
          </cell>
          <cell r="S457">
            <v>1684.83</v>
          </cell>
          <cell r="T457">
            <v>1684.31</v>
          </cell>
          <cell r="U457">
            <v>1684.59</v>
          </cell>
          <cell r="V457">
            <v>1678.3</v>
          </cell>
          <cell r="W457">
            <v>1710.2</v>
          </cell>
          <cell r="X457">
            <v>1786.99</v>
          </cell>
          <cell r="Y457">
            <v>1784.79</v>
          </cell>
          <cell r="Z457">
            <v>1769.73</v>
          </cell>
          <cell r="AA457">
            <v>1769.88</v>
          </cell>
          <cell r="AB457">
            <v>1781.96</v>
          </cell>
          <cell r="AC457">
            <v>1854.31</v>
          </cell>
          <cell r="AD457">
            <v>1886.55</v>
          </cell>
          <cell r="AE457">
            <v>2000.16</v>
          </cell>
        </row>
        <row r="458">
          <cell r="A458" t="str">
            <v>2 S 04 200 16</v>
          </cell>
          <cell r="B458" t="str">
            <v>Corpo BSCC 3,00 x 3,00 m alt. 5,00 a 7,50 m</v>
          </cell>
          <cell r="C458" t="str">
            <v>m</v>
          </cell>
          <cell r="F458">
            <v>1893.39</v>
          </cell>
          <cell r="G458">
            <v>1895.47</v>
          </cell>
          <cell r="H458">
            <v>1975.75</v>
          </cell>
          <cell r="I458">
            <v>1992.41</v>
          </cell>
          <cell r="J458">
            <v>1982.77</v>
          </cell>
          <cell r="K458">
            <v>1925.24</v>
          </cell>
          <cell r="L458">
            <v>2084.02</v>
          </cell>
          <cell r="M458">
            <v>2116.54</v>
          </cell>
          <cell r="N458">
            <v>2118.15</v>
          </cell>
          <cell r="O458">
            <v>2378.5700000000002</v>
          </cell>
          <cell r="P458">
            <v>2378.9</v>
          </cell>
          <cell r="Q458">
            <v>2372.31</v>
          </cell>
          <cell r="R458">
            <v>2375.2800000000002</v>
          </cell>
          <cell r="S458">
            <v>2386.37</v>
          </cell>
          <cell r="T458">
            <v>2385.66</v>
          </cell>
          <cell r="U458">
            <v>2386.06</v>
          </cell>
          <cell r="V458">
            <v>2377.23</v>
          </cell>
          <cell r="W458">
            <v>2422.8200000000002</v>
          </cell>
          <cell r="X458">
            <v>2531.61</v>
          </cell>
          <cell r="Y458">
            <v>2528.85</v>
          </cell>
          <cell r="Z458">
            <v>2507.25</v>
          </cell>
          <cell r="AA458">
            <v>2507.4699999999998</v>
          </cell>
          <cell r="AB458">
            <v>2524.61</v>
          </cell>
          <cell r="AC458">
            <v>2626.96</v>
          </cell>
          <cell r="AD458">
            <v>2673.04</v>
          </cell>
          <cell r="AE458">
            <v>2833.4</v>
          </cell>
        </row>
        <row r="459">
          <cell r="A459" t="str">
            <v>2 S 04 200 17</v>
          </cell>
          <cell r="B459" t="str">
            <v>Corpo BSCC 1,50 x 1,50 m alt. 7,50 a 10,00 m</v>
          </cell>
          <cell r="C459" t="str">
            <v>m</v>
          </cell>
          <cell r="F459">
            <v>696.02</v>
          </cell>
          <cell r="G459">
            <v>696.73</v>
          </cell>
          <cell r="H459">
            <v>726.78</v>
          </cell>
          <cell r="I459">
            <v>728.41</v>
          </cell>
          <cell r="J459">
            <v>723.51</v>
          </cell>
          <cell r="K459">
            <v>706.05</v>
          </cell>
          <cell r="L459">
            <v>762.73</v>
          </cell>
          <cell r="M459">
            <v>771.79</v>
          </cell>
          <cell r="N459">
            <v>772.34</v>
          </cell>
          <cell r="O459">
            <v>870.04</v>
          </cell>
          <cell r="P459">
            <v>870.28</v>
          </cell>
          <cell r="Q459">
            <v>865.66</v>
          </cell>
          <cell r="R459">
            <v>866.65</v>
          </cell>
          <cell r="S459">
            <v>870.8</v>
          </cell>
          <cell r="T459">
            <v>870.62</v>
          </cell>
          <cell r="U459">
            <v>870.76</v>
          </cell>
          <cell r="V459">
            <v>868.06</v>
          </cell>
          <cell r="W459">
            <v>884.75</v>
          </cell>
          <cell r="X459">
            <v>923.55</v>
          </cell>
          <cell r="Y459">
            <v>922.19</v>
          </cell>
          <cell r="Z459">
            <v>914.05</v>
          </cell>
          <cell r="AA459">
            <v>914.13</v>
          </cell>
          <cell r="AB459">
            <v>920.41</v>
          </cell>
          <cell r="AC459">
            <v>956.96</v>
          </cell>
          <cell r="AD459">
            <v>974.35</v>
          </cell>
          <cell r="AE459">
            <v>1032.74</v>
          </cell>
        </row>
        <row r="460">
          <cell r="A460" t="str">
            <v>2 S 04 200 18</v>
          </cell>
          <cell r="B460" t="str">
            <v>Corpo BSCC 2,00 x 2,00 m alt. 7,50 a 10,00 m</v>
          </cell>
          <cell r="C460" t="str">
            <v>m</v>
          </cell>
          <cell r="F460">
            <v>1032.97</v>
          </cell>
          <cell r="G460">
            <v>1034.1199999999999</v>
          </cell>
          <cell r="H460">
            <v>1081.06</v>
          </cell>
          <cell r="I460">
            <v>1087.6099999999999</v>
          </cell>
          <cell r="J460">
            <v>1081.1099999999999</v>
          </cell>
          <cell r="K460">
            <v>1053.6500000000001</v>
          </cell>
          <cell r="L460">
            <v>1138.32</v>
          </cell>
          <cell r="M460">
            <v>1153.79</v>
          </cell>
          <cell r="N460">
            <v>1154.6600000000001</v>
          </cell>
          <cell r="O460">
            <v>1293.6300000000001</v>
          </cell>
          <cell r="P460">
            <v>1293.9100000000001</v>
          </cell>
          <cell r="Q460">
            <v>1288.7</v>
          </cell>
          <cell r="R460">
            <v>1290.28</v>
          </cell>
          <cell r="S460">
            <v>1296.51</v>
          </cell>
          <cell r="T460">
            <v>1296.2</v>
          </cell>
          <cell r="U460">
            <v>1296.43</v>
          </cell>
          <cell r="V460">
            <v>1291.97</v>
          </cell>
          <cell r="W460">
            <v>1315.98</v>
          </cell>
          <cell r="X460">
            <v>1373.96</v>
          </cell>
          <cell r="Y460">
            <v>1372.11</v>
          </cell>
          <cell r="Z460">
            <v>1360.62</v>
          </cell>
          <cell r="AA460">
            <v>1360.75</v>
          </cell>
          <cell r="AB460">
            <v>1370.61</v>
          </cell>
          <cell r="AC460">
            <v>1429.7</v>
          </cell>
          <cell r="AD460">
            <v>1454.33</v>
          </cell>
          <cell r="AE460">
            <v>1545.74</v>
          </cell>
        </row>
        <row r="461">
          <cell r="A461" t="str">
            <v>2 S 04 200 19</v>
          </cell>
          <cell r="B461" t="str">
            <v>Corpo BSCC 2,50 x 2,50 m alt. 7,50 a 10,00 m</v>
          </cell>
          <cell r="C461" t="str">
            <v>m</v>
          </cell>
          <cell r="F461">
            <v>1483.07</v>
          </cell>
          <cell r="G461">
            <v>1484.55</v>
          </cell>
          <cell r="H461">
            <v>1541.03</v>
          </cell>
          <cell r="I461">
            <v>1548.68</v>
          </cell>
          <cell r="J461">
            <v>1540.69</v>
          </cell>
          <cell r="K461">
            <v>1496</v>
          </cell>
          <cell r="L461">
            <v>1621.79</v>
          </cell>
          <cell r="M461">
            <v>1644.84</v>
          </cell>
          <cell r="N461">
            <v>1645.97</v>
          </cell>
          <cell r="O461">
            <v>1861.82</v>
          </cell>
          <cell r="P461">
            <v>1862.17</v>
          </cell>
          <cell r="Q461">
            <v>1855.38</v>
          </cell>
          <cell r="R461">
            <v>1857.5</v>
          </cell>
          <cell r="S461">
            <v>1865.81</v>
          </cell>
          <cell r="T461">
            <v>1865.29</v>
          </cell>
          <cell r="U461">
            <v>1865.57</v>
          </cell>
          <cell r="V461">
            <v>1859.34</v>
          </cell>
          <cell r="W461">
            <v>1896.75</v>
          </cell>
          <cell r="X461">
            <v>1982.92</v>
          </cell>
          <cell r="Y461">
            <v>1980.71</v>
          </cell>
          <cell r="Z461">
            <v>1962.59</v>
          </cell>
          <cell r="AA461">
            <v>1962.74</v>
          </cell>
          <cell r="AB461">
            <v>1974.82</v>
          </cell>
          <cell r="AC461">
            <v>2043.8</v>
          </cell>
          <cell r="AD461">
            <v>2082.17</v>
          </cell>
          <cell r="AE461">
            <v>2196</v>
          </cell>
        </row>
        <row r="462">
          <cell r="A462" t="str">
            <v>2 S 04 200 20</v>
          </cell>
          <cell r="B462" t="str">
            <v>Corpo BSCC 3,00 x 3,00 m alt. 7,50 a 10,00 m</v>
          </cell>
          <cell r="C462" t="str">
            <v>m</v>
          </cell>
          <cell r="F462">
            <v>2066.27</v>
          </cell>
          <cell r="G462">
            <v>2068.58</v>
          </cell>
          <cell r="H462">
            <v>2162.5300000000002</v>
          </cell>
          <cell r="I462">
            <v>2186.63</v>
          </cell>
          <cell r="J462">
            <v>2176.84</v>
          </cell>
          <cell r="K462">
            <v>2114.9299999999998</v>
          </cell>
          <cell r="L462">
            <v>2286.79</v>
          </cell>
          <cell r="M462">
            <v>2319.46</v>
          </cell>
          <cell r="N462">
            <v>2321.25</v>
          </cell>
          <cell r="O462">
            <v>2605.04</v>
          </cell>
          <cell r="P462">
            <v>2605.31</v>
          </cell>
          <cell r="Q462">
            <v>2600.4899999999998</v>
          </cell>
          <cell r="R462">
            <v>2603.67</v>
          </cell>
          <cell r="S462">
            <v>2615.17</v>
          </cell>
          <cell r="T462">
            <v>2614.52</v>
          </cell>
          <cell r="U462">
            <v>2614.98</v>
          </cell>
          <cell r="V462">
            <v>2605.77</v>
          </cell>
          <cell r="W462">
            <v>2654.94</v>
          </cell>
          <cell r="X462">
            <v>2772.63</v>
          </cell>
          <cell r="Y462">
            <v>2769.66</v>
          </cell>
          <cell r="Z462">
            <v>2746.18</v>
          </cell>
          <cell r="AA462">
            <v>2746.42</v>
          </cell>
          <cell r="AB462">
            <v>2766.22</v>
          </cell>
          <cell r="AC462">
            <v>2884.73</v>
          </cell>
          <cell r="AD462">
            <v>2934.82</v>
          </cell>
          <cell r="AE462">
            <v>3117.4</v>
          </cell>
        </row>
        <row r="463">
          <cell r="A463" t="str">
            <v>2 S 04 200 21</v>
          </cell>
          <cell r="B463" t="str">
            <v>Corpo BSCC 1,50 x 1,50 m alt. 10,00 a 12,50 m</v>
          </cell>
          <cell r="C463" t="str">
            <v>m</v>
          </cell>
          <cell r="F463">
            <v>725.27</v>
          </cell>
          <cell r="G463">
            <v>725.98</v>
          </cell>
          <cell r="H463">
            <v>756.03</v>
          </cell>
          <cell r="I463">
            <v>757.66</v>
          </cell>
          <cell r="J463">
            <v>752.76</v>
          </cell>
          <cell r="K463">
            <v>733.99</v>
          </cell>
          <cell r="L463">
            <v>793.5</v>
          </cell>
          <cell r="M463">
            <v>802.55</v>
          </cell>
          <cell r="N463">
            <v>803.1</v>
          </cell>
          <cell r="O463">
            <v>908.09</v>
          </cell>
          <cell r="P463">
            <v>908.33</v>
          </cell>
          <cell r="Q463">
            <v>903.71</v>
          </cell>
          <cell r="R463">
            <v>904.7</v>
          </cell>
          <cell r="S463">
            <v>908.86</v>
          </cell>
          <cell r="T463">
            <v>908.67</v>
          </cell>
          <cell r="U463">
            <v>908.82</v>
          </cell>
          <cell r="V463">
            <v>906.12</v>
          </cell>
          <cell r="W463">
            <v>924</v>
          </cell>
          <cell r="X463">
            <v>964.72</v>
          </cell>
          <cell r="Y463">
            <v>963.37</v>
          </cell>
          <cell r="Z463">
            <v>954.56</v>
          </cell>
          <cell r="AA463">
            <v>954.64</v>
          </cell>
          <cell r="AB463">
            <v>960.93</v>
          </cell>
          <cell r="AC463">
            <v>996.76</v>
          </cell>
          <cell r="AD463">
            <v>1015.46</v>
          </cell>
          <cell r="AE463">
            <v>1073.8900000000001</v>
          </cell>
        </row>
        <row r="464">
          <cell r="A464" t="str">
            <v>2 S 04 200 22</v>
          </cell>
          <cell r="B464" t="str">
            <v>Corpo BSCC 2,00 x 2,00 m alt. 10,00 a 12,50 m</v>
          </cell>
          <cell r="C464" t="str">
            <v>m</v>
          </cell>
          <cell r="F464">
            <v>1126.3399999999999</v>
          </cell>
          <cell r="G464">
            <v>1127.48</v>
          </cell>
          <cell r="H464">
            <v>1174.45</v>
          </cell>
          <cell r="I464">
            <v>1181.01</v>
          </cell>
          <cell r="J464">
            <v>1174.51</v>
          </cell>
          <cell r="K464">
            <v>1143.21</v>
          </cell>
          <cell r="L464">
            <v>1237.21</v>
          </cell>
          <cell r="M464">
            <v>1252.33</v>
          </cell>
          <cell r="N464">
            <v>1253.21</v>
          </cell>
          <cell r="O464">
            <v>1414.86</v>
          </cell>
          <cell r="P464">
            <v>1415.13</v>
          </cell>
          <cell r="Q464">
            <v>1409.92</v>
          </cell>
          <cell r="R464">
            <v>1411.49</v>
          </cell>
          <cell r="S464">
            <v>1417.7</v>
          </cell>
          <cell r="T464">
            <v>1417.39</v>
          </cell>
          <cell r="U464">
            <v>1417.62</v>
          </cell>
          <cell r="V464">
            <v>1413.22</v>
          </cell>
          <cell r="W464">
            <v>1440.89</v>
          </cell>
          <cell r="X464">
            <v>1505.23</v>
          </cell>
          <cell r="Y464">
            <v>1503.38</v>
          </cell>
          <cell r="Z464">
            <v>1489.85</v>
          </cell>
          <cell r="AA464">
            <v>1489.97</v>
          </cell>
          <cell r="AB464">
            <v>1499.83</v>
          </cell>
          <cell r="AC464">
            <v>1556.61</v>
          </cell>
          <cell r="AD464">
            <v>1585.32</v>
          </cell>
          <cell r="AE464">
            <v>1676.8</v>
          </cell>
        </row>
        <row r="465">
          <cell r="A465" t="str">
            <v>2 S 04 200 23</v>
          </cell>
          <cell r="B465" t="str">
            <v>Corpo BSCC 2,50 x 2,50 m alt. 10,00 a 12,50 m</v>
          </cell>
          <cell r="C465" t="str">
            <v>m</v>
          </cell>
          <cell r="F465">
            <v>1616.31</v>
          </cell>
          <cell r="G465">
            <v>1617.99</v>
          </cell>
          <cell r="H465">
            <v>1687.21</v>
          </cell>
          <cell r="I465">
            <v>1701.78</v>
          </cell>
          <cell r="J465">
            <v>1693.63</v>
          </cell>
          <cell r="K465">
            <v>1646.07</v>
          </cell>
          <cell r="L465">
            <v>1781.24</v>
          </cell>
          <cell r="M465">
            <v>1804.45</v>
          </cell>
          <cell r="N465">
            <v>1805.75</v>
          </cell>
          <cell r="O465">
            <v>2036.67</v>
          </cell>
          <cell r="P465">
            <v>2036.95</v>
          </cell>
          <cell r="Q465">
            <v>2031.79</v>
          </cell>
          <cell r="R465">
            <v>2034.12</v>
          </cell>
          <cell r="S465">
            <v>2042.81</v>
          </cell>
          <cell r="T465">
            <v>2042.35</v>
          </cell>
          <cell r="U465">
            <v>2042.69</v>
          </cell>
          <cell r="V465">
            <v>2036.09</v>
          </cell>
          <cell r="W465">
            <v>2075.75</v>
          </cell>
          <cell r="X465">
            <v>2168.29</v>
          </cell>
          <cell r="Y465">
            <v>2165.89</v>
          </cell>
          <cell r="Z465">
            <v>2146.62</v>
          </cell>
          <cell r="AA465">
            <v>2146.79</v>
          </cell>
          <cell r="AB465">
            <v>2161.35</v>
          </cell>
          <cell r="AC465">
            <v>2246.0700000000002</v>
          </cell>
          <cell r="AD465">
            <v>2286.96</v>
          </cell>
          <cell r="AE465">
            <v>2421.48</v>
          </cell>
        </row>
        <row r="466">
          <cell r="A466" t="str">
            <v>2 S 04 200 24</v>
          </cell>
          <cell r="B466" t="str">
            <v>Corpo BSCC 3,00 a 3,00 m alt. 10,00 a 12,50 m</v>
          </cell>
          <cell r="C466" t="str">
            <v>m</v>
          </cell>
          <cell r="F466">
            <v>2250.75</v>
          </cell>
          <cell r="G466">
            <v>2253.0700000000002</v>
          </cell>
          <cell r="H466">
            <v>2346.9699999999998</v>
          </cell>
          <cell r="I466">
            <v>2370.69</v>
          </cell>
          <cell r="J466">
            <v>2360.77</v>
          </cell>
          <cell r="K466">
            <v>2290.63</v>
          </cell>
          <cell r="L466">
            <v>2480.21</v>
          </cell>
          <cell r="M466">
            <v>2513.2199999999998</v>
          </cell>
          <cell r="N466">
            <v>2515.0100000000002</v>
          </cell>
          <cell r="O466">
            <v>2844.17</v>
          </cell>
          <cell r="P466">
            <v>2844.44</v>
          </cell>
          <cell r="Q466">
            <v>2839.41</v>
          </cell>
          <cell r="R466">
            <v>2842.61</v>
          </cell>
          <cell r="S466">
            <v>2854.18</v>
          </cell>
          <cell r="T466">
            <v>2853.52</v>
          </cell>
          <cell r="U466">
            <v>2853.99</v>
          </cell>
          <cell r="V466">
            <v>2844.82</v>
          </cell>
          <cell r="W466">
            <v>2901.37</v>
          </cell>
          <cell r="X466">
            <v>3031.16</v>
          </cell>
          <cell r="Y466">
            <v>3028.17</v>
          </cell>
          <cell r="Z466">
            <v>3000.61</v>
          </cell>
          <cell r="AA466">
            <v>3000.84</v>
          </cell>
          <cell r="AB466">
            <v>3020.65</v>
          </cell>
          <cell r="AC466">
            <v>3134.75</v>
          </cell>
          <cell r="AD466">
            <v>3193.02</v>
          </cell>
          <cell r="AE466">
            <v>3376.06</v>
          </cell>
        </row>
        <row r="467">
          <cell r="A467" t="str">
            <v>2 S 04 200 25</v>
          </cell>
          <cell r="B467" t="str">
            <v>Corpo BSCC 1,50 x 1,50 m alt. 12,50 a 15,00 m</v>
          </cell>
          <cell r="C467" t="str">
            <v>m</v>
          </cell>
          <cell r="F467">
            <v>762.52</v>
          </cell>
          <cell r="G467">
            <v>763.24</v>
          </cell>
          <cell r="H467">
            <v>793.29</v>
          </cell>
          <cell r="I467">
            <v>794.92</v>
          </cell>
          <cell r="J467">
            <v>790.01</v>
          </cell>
          <cell r="K467">
            <v>769.79</v>
          </cell>
          <cell r="L467">
            <v>833.35</v>
          </cell>
          <cell r="M467">
            <v>842.41</v>
          </cell>
          <cell r="N467">
            <v>842.96</v>
          </cell>
          <cell r="O467">
            <v>956.04</v>
          </cell>
          <cell r="P467">
            <v>956.29</v>
          </cell>
          <cell r="Q467">
            <v>951.67</v>
          </cell>
          <cell r="R467">
            <v>952.66</v>
          </cell>
          <cell r="S467">
            <v>956.81</v>
          </cell>
          <cell r="T467">
            <v>956.62</v>
          </cell>
          <cell r="U467">
            <v>956.77</v>
          </cell>
          <cell r="V467">
            <v>954.09</v>
          </cell>
          <cell r="W467">
            <v>973.28</v>
          </cell>
          <cell r="X467">
            <v>1016.78</v>
          </cell>
          <cell r="Y467">
            <v>1015.42</v>
          </cell>
          <cell r="Z467">
            <v>1005.89</v>
          </cell>
          <cell r="AA467">
            <v>1005.97</v>
          </cell>
          <cell r="AB467">
            <v>1012.25</v>
          </cell>
          <cell r="AC467">
            <v>1047.28</v>
          </cell>
          <cell r="AD467">
            <v>1067.44</v>
          </cell>
          <cell r="AE467">
            <v>1125.93</v>
          </cell>
        </row>
        <row r="468">
          <cell r="A468" t="str">
            <v>2 S 04 200 26</v>
          </cell>
          <cell r="B468" t="str">
            <v>Corpo BSCC 2,00 a 2,00 m alt. 12,50 a 15,00 m</v>
          </cell>
          <cell r="C468" t="str">
            <v>m</v>
          </cell>
          <cell r="F468">
            <v>1212.3399999999999</v>
          </cell>
          <cell r="G468">
            <v>1213.48</v>
          </cell>
          <cell r="H468">
            <v>1260.45</v>
          </cell>
          <cell r="I468">
            <v>1267</v>
          </cell>
          <cell r="J468">
            <v>1260.5</v>
          </cell>
          <cell r="K468">
            <v>1225.4100000000001</v>
          </cell>
          <cell r="L468">
            <v>1327.86</v>
          </cell>
          <cell r="M468">
            <v>1342.99</v>
          </cell>
          <cell r="N468">
            <v>1343.86</v>
          </cell>
          <cell r="O468">
            <v>1526.57</v>
          </cell>
          <cell r="P468">
            <v>1526.84</v>
          </cell>
          <cell r="Q468">
            <v>1521.63</v>
          </cell>
          <cell r="R468">
            <v>1523.21</v>
          </cell>
          <cell r="S468">
            <v>1529.41</v>
          </cell>
          <cell r="T468">
            <v>1529.1</v>
          </cell>
          <cell r="U468">
            <v>1529.33</v>
          </cell>
          <cell r="V468">
            <v>1524.97</v>
          </cell>
          <cell r="W468">
            <v>1556.05</v>
          </cell>
          <cell r="X468">
            <v>1626.16</v>
          </cell>
          <cell r="Y468">
            <v>1624.3</v>
          </cell>
          <cell r="Z468">
            <v>1608.88</v>
          </cell>
          <cell r="AA468">
            <v>1609</v>
          </cell>
          <cell r="AB468">
            <v>1618.86</v>
          </cell>
          <cell r="AC468">
            <v>1673.55</v>
          </cell>
          <cell r="AD468">
            <v>1706.06</v>
          </cell>
          <cell r="AE468">
            <v>1797.67</v>
          </cell>
        </row>
        <row r="469">
          <cell r="A469" t="str">
            <v>2 S 04 200 27</v>
          </cell>
          <cell r="B469" t="str">
            <v>Corpo BSCC 2,50 x 2,50 m alt. 12,50 a 15,00 m</v>
          </cell>
          <cell r="C469" t="str">
            <v>m</v>
          </cell>
          <cell r="F469">
            <v>1813.68</v>
          </cell>
          <cell r="G469">
            <v>1815.56</v>
          </cell>
          <cell r="H469">
            <v>1896.78</v>
          </cell>
          <cell r="I469">
            <v>1917.84</v>
          </cell>
          <cell r="J469">
            <v>1909.55</v>
          </cell>
          <cell r="K469">
            <v>1855.49</v>
          </cell>
          <cell r="L469">
            <v>2005.24</v>
          </cell>
          <cell r="M469">
            <v>2028.62</v>
          </cell>
          <cell r="N469">
            <v>2030.09</v>
          </cell>
          <cell r="O469">
            <v>2296.15</v>
          </cell>
          <cell r="P469">
            <v>2296.37</v>
          </cell>
          <cell r="Q469">
            <v>2292.7399999999998</v>
          </cell>
          <cell r="R469">
            <v>2295.25</v>
          </cell>
          <cell r="S469">
            <v>2304.3200000000002</v>
          </cell>
          <cell r="T469">
            <v>2303.9</v>
          </cell>
          <cell r="U469">
            <v>2304.3000000000002</v>
          </cell>
          <cell r="V469">
            <v>2297.39</v>
          </cell>
          <cell r="W469">
            <v>2342.5700000000002</v>
          </cell>
          <cell r="X469">
            <v>2445.02</v>
          </cell>
          <cell r="Y469">
            <v>2442.44</v>
          </cell>
          <cell r="Z469">
            <v>2420.1999999999998</v>
          </cell>
          <cell r="AA469">
            <v>2420.39</v>
          </cell>
          <cell r="AB469">
            <v>2437.2800000000002</v>
          </cell>
          <cell r="AC469">
            <v>2534.75</v>
          </cell>
          <cell r="AD469">
            <v>2581.79</v>
          </cell>
          <cell r="AE469">
            <v>2735.96</v>
          </cell>
        </row>
        <row r="470">
          <cell r="A470" t="str">
            <v>2 S 04 200 28</v>
          </cell>
          <cell r="B470" t="str">
            <v>Corpo BSCC 3,00 x 3,00 m alt. 12,50 a 15,00 m</v>
          </cell>
          <cell r="C470" t="str">
            <v>m</v>
          </cell>
          <cell r="F470">
            <v>2419.09</v>
          </cell>
          <cell r="G470">
            <v>2421.65</v>
          </cell>
          <cell r="H470">
            <v>2530.5300000000002</v>
          </cell>
          <cell r="I470">
            <v>2562.83</v>
          </cell>
          <cell r="J470">
            <v>2552.88</v>
          </cell>
          <cell r="K470">
            <v>2478.25</v>
          </cell>
          <cell r="L470">
            <v>2679.44</v>
          </cell>
          <cell r="M470">
            <v>2712.57</v>
          </cell>
          <cell r="N470">
            <v>2714.57</v>
          </cell>
          <cell r="O470">
            <v>3066.6</v>
          </cell>
          <cell r="P470">
            <v>3066.79</v>
          </cell>
          <cell r="Q470">
            <v>3063.92</v>
          </cell>
          <cell r="R470">
            <v>3067.34</v>
          </cell>
          <cell r="S470">
            <v>3079.31</v>
          </cell>
          <cell r="T470">
            <v>3078.72</v>
          </cell>
          <cell r="U470">
            <v>3079.25</v>
          </cell>
          <cell r="V470">
            <v>3069.68</v>
          </cell>
          <cell r="W470">
            <v>3129.7</v>
          </cell>
          <cell r="X470">
            <v>3267.36</v>
          </cell>
          <cell r="Y470">
            <v>3264.18</v>
          </cell>
          <cell r="Z470">
            <v>3234.8</v>
          </cell>
          <cell r="AA470">
            <v>3235.06</v>
          </cell>
          <cell r="AB470">
            <v>3257.77</v>
          </cell>
          <cell r="AC470">
            <v>3389.82</v>
          </cell>
          <cell r="AD470">
            <v>3451.96</v>
          </cell>
          <cell r="AE470">
            <v>3659.23</v>
          </cell>
        </row>
        <row r="471">
          <cell r="A471" t="str">
            <v>2 S 04 201 01</v>
          </cell>
          <cell r="B471" t="str">
            <v>Boca BSCC 1,50 x 1,50 m normal</v>
          </cell>
          <cell r="C471" t="str">
            <v>und</v>
          </cell>
          <cell r="F471">
            <v>3410.86</v>
          </cell>
          <cell r="G471">
            <v>3413.8</v>
          </cell>
          <cell r="H471">
            <v>3551.21</v>
          </cell>
          <cell r="I471">
            <v>3531.41</v>
          </cell>
          <cell r="J471">
            <v>3531.01</v>
          </cell>
          <cell r="K471">
            <v>3462.18</v>
          </cell>
          <cell r="L471">
            <v>3715.72</v>
          </cell>
          <cell r="M471">
            <v>3723.25</v>
          </cell>
          <cell r="N471">
            <v>3725.47</v>
          </cell>
          <cell r="O471">
            <v>4064.16</v>
          </cell>
          <cell r="P471">
            <v>4068.07</v>
          </cell>
          <cell r="Q471">
            <v>3964.87</v>
          </cell>
          <cell r="R471">
            <v>3968.82</v>
          </cell>
          <cell r="S471">
            <v>3976.77</v>
          </cell>
          <cell r="T471">
            <v>3976.27</v>
          </cell>
          <cell r="U471">
            <v>3976.95</v>
          </cell>
          <cell r="V471">
            <v>3967.2</v>
          </cell>
          <cell r="W471">
            <v>4023.82</v>
          </cell>
          <cell r="X471">
            <v>4197.0600000000004</v>
          </cell>
          <cell r="Y471">
            <v>4168.51</v>
          </cell>
          <cell r="Z471">
            <v>4141.9799999999996</v>
          </cell>
          <cell r="AA471">
            <v>4142.53</v>
          </cell>
          <cell r="AB471">
            <v>4170.72</v>
          </cell>
          <cell r="AC471">
            <v>4339.72</v>
          </cell>
          <cell r="AD471">
            <v>4402.1499999999996</v>
          </cell>
          <cell r="AE471">
            <v>4643.88</v>
          </cell>
        </row>
        <row r="472">
          <cell r="A472" t="str">
            <v>2 S 04 201 02</v>
          </cell>
          <cell r="B472" t="str">
            <v>Boca BSCC 2,00 x 2,00 m normal</v>
          </cell>
          <cell r="C472" t="str">
            <v>und</v>
          </cell>
          <cell r="F472">
            <v>5228.95</v>
          </cell>
          <cell r="G472">
            <v>5233.47</v>
          </cell>
          <cell r="H472">
            <v>5453.64</v>
          </cell>
          <cell r="I472">
            <v>5446.47</v>
          </cell>
          <cell r="J472">
            <v>5445.83</v>
          </cell>
          <cell r="K472">
            <v>5332.49</v>
          </cell>
          <cell r="L472">
            <v>5725.37</v>
          </cell>
          <cell r="M472">
            <v>5736.16</v>
          </cell>
          <cell r="N472">
            <v>5739.61</v>
          </cell>
          <cell r="O472">
            <v>6303.97</v>
          </cell>
          <cell r="P472">
            <v>6309.08</v>
          </cell>
          <cell r="Q472">
            <v>6174.36</v>
          </cell>
          <cell r="R472">
            <v>6180.22</v>
          </cell>
          <cell r="S472">
            <v>6191.88</v>
          </cell>
          <cell r="T472">
            <v>6191.35</v>
          </cell>
          <cell r="U472">
            <v>6192.43</v>
          </cell>
          <cell r="V472">
            <v>6178.38</v>
          </cell>
          <cell r="W472">
            <v>6271.67</v>
          </cell>
          <cell r="X472">
            <v>6539.97</v>
          </cell>
          <cell r="Y472">
            <v>6500.91</v>
          </cell>
          <cell r="Z472">
            <v>6456.01</v>
          </cell>
          <cell r="AA472">
            <v>6456.8</v>
          </cell>
          <cell r="AB472">
            <v>6501.62</v>
          </cell>
          <cell r="AC472">
            <v>6766.03</v>
          </cell>
          <cell r="AD472">
            <v>6869.06</v>
          </cell>
          <cell r="AE472">
            <v>7251.97</v>
          </cell>
        </row>
        <row r="473">
          <cell r="A473" t="str">
            <v>2 S 04 201 03</v>
          </cell>
          <cell r="B473" t="str">
            <v>Boca BSCC 2,50 x 2,50 m normal</v>
          </cell>
          <cell r="C473" t="str">
            <v>und</v>
          </cell>
          <cell r="F473">
            <v>7001.47</v>
          </cell>
          <cell r="G473">
            <v>7007.58</v>
          </cell>
          <cell r="H473">
            <v>7311.23</v>
          </cell>
          <cell r="I473">
            <v>7315.24</v>
          </cell>
          <cell r="J473">
            <v>7314.37</v>
          </cell>
          <cell r="K473">
            <v>7158.94</v>
          </cell>
          <cell r="L473">
            <v>7683.96</v>
          </cell>
          <cell r="M473">
            <v>7697.69</v>
          </cell>
          <cell r="N473">
            <v>7702.39</v>
          </cell>
          <cell r="O473">
            <v>8479.9500000000007</v>
          </cell>
          <cell r="P473">
            <v>8486.34</v>
          </cell>
          <cell r="Q473">
            <v>8317.98</v>
          </cell>
          <cell r="R473">
            <v>8325.77</v>
          </cell>
          <cell r="S473">
            <v>8341.17</v>
          </cell>
          <cell r="T473">
            <v>8340.59</v>
          </cell>
          <cell r="U473">
            <v>8342.06</v>
          </cell>
          <cell r="V473">
            <v>8323.6200000000008</v>
          </cell>
          <cell r="W473">
            <v>8451.57</v>
          </cell>
          <cell r="X473">
            <v>8810.02</v>
          </cell>
          <cell r="Y473">
            <v>8759.9599999999991</v>
          </cell>
          <cell r="Z473">
            <v>8697.8799999999992</v>
          </cell>
          <cell r="AA473">
            <v>8696.91</v>
          </cell>
          <cell r="AB473">
            <v>8760.48</v>
          </cell>
          <cell r="AC473">
            <v>9122.59</v>
          </cell>
          <cell r="AD473">
            <v>9264.01</v>
          </cell>
          <cell r="AE473">
            <v>9789.17</v>
          </cell>
        </row>
        <row r="474">
          <cell r="A474" t="str">
            <v>2 S 04 201 04</v>
          </cell>
          <cell r="B474" t="str">
            <v>Boca BSCC 3,00 x 3,00 m normal</v>
          </cell>
          <cell r="C474" t="str">
            <v>und</v>
          </cell>
          <cell r="F474">
            <v>9873.31</v>
          </cell>
          <cell r="G474">
            <v>9881.9699999999993</v>
          </cell>
          <cell r="H474">
            <v>10323.93</v>
          </cell>
          <cell r="I474">
            <v>10363.59</v>
          </cell>
          <cell r="J474">
            <v>10362.34</v>
          </cell>
          <cell r="K474">
            <v>10133.66</v>
          </cell>
          <cell r="L474">
            <v>10884.4</v>
          </cell>
          <cell r="M474">
            <v>10902.71</v>
          </cell>
          <cell r="N474">
            <v>10909.45</v>
          </cell>
          <cell r="O474">
            <v>12061.35</v>
          </cell>
          <cell r="P474">
            <v>12069.02</v>
          </cell>
          <cell r="Q474">
            <v>11866.13</v>
          </cell>
          <cell r="R474">
            <v>11876.85</v>
          </cell>
          <cell r="S474">
            <v>11897.84</v>
          </cell>
          <cell r="T474">
            <v>11897.36</v>
          </cell>
          <cell r="U474">
            <v>11899.51</v>
          </cell>
          <cell r="V474">
            <v>11874.77</v>
          </cell>
          <cell r="W474">
            <v>12062.99</v>
          </cell>
          <cell r="X474">
            <v>12575.38</v>
          </cell>
          <cell r="Y474">
            <v>12511.68</v>
          </cell>
          <cell r="Z474">
            <v>12418.9</v>
          </cell>
          <cell r="AA474">
            <v>12420.28</v>
          </cell>
          <cell r="AB474">
            <v>12509.41</v>
          </cell>
          <cell r="AC474">
            <v>13028.84</v>
          </cell>
          <cell r="AD474">
            <v>13237.1</v>
          </cell>
          <cell r="AE474">
            <v>13995.59</v>
          </cell>
        </row>
        <row r="475">
          <cell r="A475" t="str">
            <v>2 S 04 201 05</v>
          </cell>
          <cell r="B475" t="str">
            <v>Boca BSCC 1,50 x 1,50 m - esc.=15</v>
          </cell>
          <cell r="C475" t="str">
            <v>und</v>
          </cell>
          <cell r="F475">
            <v>3506.17</v>
          </cell>
          <cell r="G475">
            <v>3508.92</v>
          </cell>
          <cell r="H475">
            <v>3631.06</v>
          </cell>
          <cell r="I475">
            <v>3598.45</v>
          </cell>
          <cell r="J475">
            <v>3598.09</v>
          </cell>
          <cell r="K475">
            <v>3523.51</v>
          </cell>
          <cell r="L475">
            <v>3787.8</v>
          </cell>
          <cell r="M475">
            <v>3795.58</v>
          </cell>
          <cell r="N475">
            <v>3797.63</v>
          </cell>
          <cell r="O475">
            <v>4169.2700000000004</v>
          </cell>
          <cell r="P475">
            <v>4173.47</v>
          </cell>
          <cell r="Q475">
            <v>4062.91</v>
          </cell>
          <cell r="R475">
            <v>4066.73</v>
          </cell>
          <cell r="S475">
            <v>4074.52</v>
          </cell>
          <cell r="T475">
            <v>4073.91</v>
          </cell>
          <cell r="U475">
            <v>4074.52</v>
          </cell>
          <cell r="V475">
            <v>4064.95</v>
          </cell>
          <cell r="W475">
            <v>4127.3500000000004</v>
          </cell>
          <cell r="X475">
            <v>4307.99</v>
          </cell>
          <cell r="Y475">
            <v>4278.51</v>
          </cell>
          <cell r="Z475">
            <v>4248.83</v>
          </cell>
          <cell r="AA475">
            <v>4249.38</v>
          </cell>
          <cell r="AB475">
            <v>4274.68</v>
          </cell>
          <cell r="AC475">
            <v>4420.7700000000004</v>
          </cell>
          <cell r="AD475">
            <v>4489.55</v>
          </cell>
          <cell r="AE475">
            <v>4708.0600000000004</v>
          </cell>
        </row>
        <row r="476">
          <cell r="A476" t="str">
            <v>2 S 04 201 06</v>
          </cell>
          <cell r="B476" t="str">
            <v>Boca BSCC 2,00 x 2,00 m - esc.=15</v>
          </cell>
          <cell r="C476" t="str">
            <v>und</v>
          </cell>
          <cell r="F476">
            <v>5316.2</v>
          </cell>
          <cell r="G476">
            <v>5320.44</v>
          </cell>
          <cell r="H476">
            <v>5519.61</v>
          </cell>
          <cell r="I476">
            <v>5500.56</v>
          </cell>
          <cell r="J476">
            <v>5499.98</v>
          </cell>
          <cell r="K476">
            <v>5377.6</v>
          </cell>
          <cell r="L476">
            <v>5783.27</v>
          </cell>
          <cell r="M476">
            <v>5794.34</v>
          </cell>
          <cell r="N476">
            <v>5797.56</v>
          </cell>
          <cell r="O476">
            <v>6413.99</v>
          </cell>
          <cell r="P476">
            <v>6419.2</v>
          </cell>
          <cell r="Q476">
            <v>6281.48</v>
          </cell>
          <cell r="R476">
            <v>6287.07</v>
          </cell>
          <cell r="S476">
            <v>6298.32</v>
          </cell>
          <cell r="T476">
            <v>6297.69</v>
          </cell>
          <cell r="U476">
            <v>6298.68</v>
          </cell>
          <cell r="V476">
            <v>6285.18</v>
          </cell>
          <cell r="W476">
            <v>6387.34</v>
          </cell>
          <cell r="X476">
            <v>6664.44</v>
          </cell>
          <cell r="Y476">
            <v>6625.62</v>
          </cell>
          <cell r="Z476">
            <v>6575.7</v>
          </cell>
          <cell r="AA476">
            <v>6576.46</v>
          </cell>
          <cell r="AB476">
            <v>6617.22</v>
          </cell>
          <cell r="AC476">
            <v>6848.74</v>
          </cell>
          <cell r="AD476">
            <v>6961.55</v>
          </cell>
          <cell r="AE476">
            <v>7311.82</v>
          </cell>
        </row>
        <row r="477">
          <cell r="A477" t="str">
            <v>2 S 04 201 07</v>
          </cell>
          <cell r="B477" t="str">
            <v>Boca BSCC 2,50 x 2,50 m - esc.=15</v>
          </cell>
          <cell r="C477" t="str">
            <v>und</v>
          </cell>
          <cell r="F477">
            <v>7381.33</v>
          </cell>
          <cell r="G477">
            <v>7387.43</v>
          </cell>
          <cell r="H477">
            <v>7682.64</v>
          </cell>
          <cell r="I477">
            <v>7679.79</v>
          </cell>
          <cell r="J477">
            <v>7678.93</v>
          </cell>
          <cell r="K477">
            <v>7507.44</v>
          </cell>
          <cell r="L477">
            <v>8073.51</v>
          </cell>
          <cell r="M477">
            <v>8088.34</v>
          </cell>
          <cell r="N477">
            <v>8093.04</v>
          </cell>
          <cell r="O477">
            <v>8957.65</v>
          </cell>
          <cell r="P477">
            <v>8964.16</v>
          </cell>
          <cell r="Q477">
            <v>8791.69</v>
          </cell>
          <cell r="R477">
            <v>8799.5</v>
          </cell>
          <cell r="S477">
            <v>8815.0499999999993</v>
          </cell>
          <cell r="T477">
            <v>8814.4</v>
          </cell>
          <cell r="U477">
            <v>8815.86</v>
          </cell>
          <cell r="V477">
            <v>8797.3700000000008</v>
          </cell>
          <cell r="W477">
            <v>8939.84</v>
          </cell>
          <cell r="X477">
            <v>9326.39</v>
          </cell>
          <cell r="Y477">
            <v>9275.74</v>
          </cell>
          <cell r="Z477">
            <v>9205.7099999999991</v>
          </cell>
          <cell r="AA477">
            <v>9206.76</v>
          </cell>
          <cell r="AB477">
            <v>9266.7900000000009</v>
          </cell>
          <cell r="AC477">
            <v>9610.43</v>
          </cell>
          <cell r="AD477">
            <v>9767.8799999999992</v>
          </cell>
          <cell r="AE477">
            <v>10282.02</v>
          </cell>
        </row>
        <row r="478">
          <cell r="A478" t="str">
            <v>2 S 04 201 08</v>
          </cell>
          <cell r="B478" t="str">
            <v>Boca BSCC 3,00 x 3,00 m - esc.=15</v>
          </cell>
          <cell r="C478" t="str">
            <v>und</v>
          </cell>
          <cell r="F478">
            <v>10355.66</v>
          </cell>
          <cell r="G478">
            <v>10364.299999999999</v>
          </cell>
          <cell r="H478">
            <v>10794.73</v>
          </cell>
          <cell r="I478">
            <v>10825.86</v>
          </cell>
          <cell r="J478">
            <v>10824.62</v>
          </cell>
          <cell r="K478">
            <v>10573.45</v>
          </cell>
          <cell r="L478">
            <v>11373.44</v>
          </cell>
          <cell r="M478">
            <v>11393.22</v>
          </cell>
          <cell r="N478">
            <v>11399.95</v>
          </cell>
          <cell r="O478">
            <v>12673.95</v>
          </cell>
          <cell r="P478">
            <v>12681.76</v>
          </cell>
          <cell r="Q478">
            <v>12474.33</v>
          </cell>
          <cell r="R478">
            <v>12485.04</v>
          </cell>
          <cell r="S478">
            <v>12506.19</v>
          </cell>
          <cell r="T478">
            <v>12505.63</v>
          </cell>
          <cell r="U478">
            <v>12507.75</v>
          </cell>
          <cell r="V478">
            <v>12483.01</v>
          </cell>
          <cell r="W478">
            <v>12691.54</v>
          </cell>
          <cell r="X478">
            <v>13237.62</v>
          </cell>
          <cell r="Y478">
            <v>13173.35</v>
          </cell>
          <cell r="Z478">
            <v>13069.44</v>
          </cell>
          <cell r="AA478">
            <v>13070.83</v>
          </cell>
          <cell r="AB478">
            <v>13157.83</v>
          </cell>
          <cell r="AC478">
            <v>13651.55</v>
          </cell>
          <cell r="AD478">
            <v>13882.24</v>
          </cell>
          <cell r="AE478">
            <v>14625.48</v>
          </cell>
        </row>
        <row r="479">
          <cell r="A479" t="str">
            <v>2 S 04 201 09</v>
          </cell>
          <cell r="B479" t="str">
            <v>Boca BSCC 1,50 x 1,50 m - esc.=30</v>
          </cell>
          <cell r="C479" t="str">
            <v>und</v>
          </cell>
          <cell r="F479">
            <v>3796.69</v>
          </cell>
          <cell r="G479">
            <v>3799.8</v>
          </cell>
          <cell r="H479">
            <v>3941.42</v>
          </cell>
          <cell r="I479">
            <v>3914.09</v>
          </cell>
          <cell r="J479">
            <v>3913.68</v>
          </cell>
          <cell r="K479">
            <v>3834.75</v>
          </cell>
          <cell r="L479">
            <v>4122.22</v>
          </cell>
          <cell r="M479">
            <v>4130.8</v>
          </cell>
          <cell r="N479">
            <v>4133.1400000000003</v>
          </cell>
          <cell r="O479">
            <v>4523.7299999999996</v>
          </cell>
          <cell r="P479">
            <v>4528.1000000000004</v>
          </cell>
          <cell r="Q479">
            <v>4412.99</v>
          </cell>
          <cell r="R479">
            <v>4417.22</v>
          </cell>
          <cell r="S479">
            <v>4425.8100000000004</v>
          </cell>
          <cell r="T479">
            <v>4425.22</v>
          </cell>
          <cell r="U479">
            <v>4425.92</v>
          </cell>
          <cell r="V479">
            <v>4415.3999999999996</v>
          </cell>
          <cell r="W479">
            <v>4480.83</v>
          </cell>
          <cell r="X479">
            <v>4677.29</v>
          </cell>
          <cell r="Y479">
            <v>4645.95</v>
          </cell>
          <cell r="Z479">
            <v>4614.99</v>
          </cell>
          <cell r="AA479">
            <v>4615.58</v>
          </cell>
          <cell r="AB479">
            <v>4644.7700000000004</v>
          </cell>
          <cell r="AC479">
            <v>4816.3999999999996</v>
          </cell>
          <cell r="AD479">
            <v>4888.51</v>
          </cell>
          <cell r="AE479">
            <v>5139.72</v>
          </cell>
        </row>
        <row r="480">
          <cell r="A480" t="str">
            <v>2 S 04 201 10</v>
          </cell>
          <cell r="B480" t="str">
            <v>Boca BSCC 2,00 x 2,00 m - esc.=30</v>
          </cell>
          <cell r="C480" t="str">
            <v>und</v>
          </cell>
          <cell r="F480">
            <v>5790.01</v>
          </cell>
          <cell r="G480">
            <v>5794.75</v>
          </cell>
          <cell r="H480">
            <v>6018.35</v>
          </cell>
          <cell r="I480">
            <v>5999.14</v>
          </cell>
          <cell r="J480">
            <v>5998.49</v>
          </cell>
          <cell r="K480">
            <v>5869.34</v>
          </cell>
          <cell r="L480">
            <v>6310.99</v>
          </cell>
          <cell r="M480">
            <v>6322.86</v>
          </cell>
          <cell r="N480">
            <v>6326.47</v>
          </cell>
          <cell r="O480">
            <v>6974.98</v>
          </cell>
          <cell r="P480">
            <v>6980.73</v>
          </cell>
          <cell r="Q480">
            <v>6828.84</v>
          </cell>
          <cell r="R480">
            <v>6835.07</v>
          </cell>
          <cell r="S480">
            <v>6847.56</v>
          </cell>
          <cell r="T480">
            <v>6846.89</v>
          </cell>
          <cell r="U480">
            <v>6848</v>
          </cell>
          <cell r="V480">
            <v>6832.95</v>
          </cell>
          <cell r="W480">
            <v>6940.46</v>
          </cell>
          <cell r="X480">
            <v>7242.14</v>
          </cell>
          <cell r="Y480">
            <v>7199.15</v>
          </cell>
          <cell r="Z480">
            <v>7146.98</v>
          </cell>
          <cell r="AA480">
            <v>7147.84</v>
          </cell>
          <cell r="AB480">
            <v>7193.55</v>
          </cell>
          <cell r="AC480">
            <v>7457.28</v>
          </cell>
          <cell r="AD480">
            <v>7576</v>
          </cell>
          <cell r="AE480">
            <v>7968.39</v>
          </cell>
        </row>
        <row r="481">
          <cell r="A481" t="str">
            <v>2 S 04 201 11</v>
          </cell>
          <cell r="B481" t="str">
            <v>Boca BSCC 2,50 x 2,50 m - esc.=30</v>
          </cell>
          <cell r="C481" t="str">
            <v>und</v>
          </cell>
          <cell r="F481">
            <v>8209.5400000000009</v>
          </cell>
          <cell r="G481">
            <v>8216.09</v>
          </cell>
          <cell r="H481">
            <v>8544.85</v>
          </cell>
          <cell r="I481">
            <v>8541.68</v>
          </cell>
          <cell r="J481">
            <v>8540.77</v>
          </cell>
          <cell r="K481">
            <v>8346.26</v>
          </cell>
          <cell r="L481">
            <v>8971.85</v>
          </cell>
          <cell r="M481">
            <v>8988.31</v>
          </cell>
          <cell r="N481">
            <v>8993.33</v>
          </cell>
          <cell r="O481">
            <v>9972.75</v>
          </cell>
          <cell r="P481">
            <v>9980.06</v>
          </cell>
          <cell r="Q481">
            <v>9788.7800000000007</v>
          </cell>
          <cell r="R481">
            <v>9797.25</v>
          </cell>
          <cell r="S481">
            <v>9814.16</v>
          </cell>
          <cell r="T481">
            <v>9813.39</v>
          </cell>
          <cell r="U481">
            <v>9814.94</v>
          </cell>
          <cell r="V481">
            <v>9794.84</v>
          </cell>
          <cell r="W481">
            <v>9955.9599999999991</v>
          </cell>
          <cell r="X481">
            <v>10383.129999999999</v>
          </cell>
          <cell r="Y481">
            <v>10327.1</v>
          </cell>
          <cell r="Z481">
            <v>10247.620000000001</v>
          </cell>
          <cell r="AA481">
            <v>10248.76</v>
          </cell>
          <cell r="AB481">
            <v>10315.49</v>
          </cell>
          <cell r="AC481">
            <v>10694.56</v>
          </cell>
          <cell r="AD481">
            <v>10872.57</v>
          </cell>
          <cell r="AE481">
            <v>11442.57</v>
          </cell>
        </row>
        <row r="482">
          <cell r="A482" t="str">
            <v>2 S 04 201 12</v>
          </cell>
          <cell r="B482" t="str">
            <v>Boca BSCC 3,00 x 3,00 m =esc.=30</v>
          </cell>
          <cell r="C482" t="str">
            <v>und</v>
          </cell>
          <cell r="F482">
            <v>11406.56</v>
          </cell>
          <cell r="G482">
            <v>11415.98</v>
          </cell>
          <cell r="H482">
            <v>11903.82</v>
          </cell>
          <cell r="I482">
            <v>11943.35</v>
          </cell>
          <cell r="J482">
            <v>11942</v>
          </cell>
          <cell r="K482">
            <v>11665.88</v>
          </cell>
          <cell r="L482">
            <v>12540.31</v>
          </cell>
          <cell r="M482">
            <v>12562.18</v>
          </cell>
          <cell r="N482">
            <v>12569.49</v>
          </cell>
          <cell r="O482">
            <v>13963.43</v>
          </cell>
          <cell r="P482">
            <v>13972.15</v>
          </cell>
          <cell r="Q482">
            <v>13743.44</v>
          </cell>
          <cell r="R482">
            <v>13755.19</v>
          </cell>
          <cell r="S482">
            <v>13778.38</v>
          </cell>
          <cell r="T482">
            <v>13777.72</v>
          </cell>
          <cell r="U482">
            <v>13780.03</v>
          </cell>
          <cell r="V482">
            <v>13752.84</v>
          </cell>
          <cell r="W482">
            <v>13980.58</v>
          </cell>
          <cell r="X482">
            <v>14577.44</v>
          </cell>
          <cell r="Y482">
            <v>14506.28</v>
          </cell>
          <cell r="Z482">
            <v>14392.91</v>
          </cell>
          <cell r="AA482">
            <v>14394.44</v>
          </cell>
          <cell r="AB482">
            <v>14492.8</v>
          </cell>
          <cell r="AC482">
            <v>15053.78</v>
          </cell>
          <cell r="AD482">
            <v>15305.65</v>
          </cell>
          <cell r="AE482">
            <v>16143.11</v>
          </cell>
        </row>
        <row r="483">
          <cell r="A483" t="str">
            <v>2 S 04 201 13</v>
          </cell>
          <cell r="B483" t="str">
            <v>Boca BSCC 1,50 x 1,50 m - esc.=45</v>
          </cell>
          <cell r="C483" t="str">
            <v>und</v>
          </cell>
          <cell r="F483">
            <v>4708.76</v>
          </cell>
          <cell r="G483">
            <v>4712.43</v>
          </cell>
          <cell r="H483">
            <v>4885.4799999999996</v>
          </cell>
          <cell r="I483">
            <v>4852.21</v>
          </cell>
          <cell r="J483">
            <v>4851.7299999999996</v>
          </cell>
          <cell r="K483">
            <v>4749.1499999999996</v>
          </cell>
          <cell r="L483">
            <v>5103.07</v>
          </cell>
          <cell r="M483">
            <v>5113.25</v>
          </cell>
          <cell r="N483">
            <v>5115.99</v>
          </cell>
          <cell r="O483">
            <v>5626.81</v>
          </cell>
          <cell r="P483">
            <v>5632.16</v>
          </cell>
          <cell r="Q483">
            <v>5492.08</v>
          </cell>
          <cell r="R483">
            <v>5497.13</v>
          </cell>
          <cell r="S483">
            <v>5507.37</v>
          </cell>
          <cell r="T483">
            <v>5506.62</v>
          </cell>
          <cell r="U483">
            <v>5507.44</v>
          </cell>
          <cell r="V483">
            <v>5494.92</v>
          </cell>
          <cell r="W483">
            <v>5580.16</v>
          </cell>
          <cell r="X483">
            <v>5821.99</v>
          </cell>
          <cell r="Y483">
            <v>5783.93</v>
          </cell>
          <cell r="Z483">
            <v>5743.07</v>
          </cell>
          <cell r="AA483">
            <v>5743.79</v>
          </cell>
          <cell r="AB483">
            <v>5779.38</v>
          </cell>
          <cell r="AC483">
            <v>5984.63</v>
          </cell>
          <cell r="AD483">
            <v>6078.62</v>
          </cell>
          <cell r="AE483">
            <v>6384.26</v>
          </cell>
        </row>
        <row r="484">
          <cell r="A484" t="str">
            <v>2 S 04 201 14</v>
          </cell>
          <cell r="B484" t="str">
            <v>Boca BSCC 2,00 x 2,00 m - esc.=45</v>
          </cell>
          <cell r="C484" t="str">
            <v>und</v>
          </cell>
          <cell r="F484">
            <v>7382.85</v>
          </cell>
          <cell r="G484">
            <v>7388.75</v>
          </cell>
          <cell r="H484">
            <v>7681.29</v>
          </cell>
          <cell r="I484">
            <v>7668</v>
          </cell>
          <cell r="J484">
            <v>7667.19</v>
          </cell>
          <cell r="K484">
            <v>7496.7</v>
          </cell>
          <cell r="L484">
            <v>8056.98</v>
          </cell>
          <cell r="M484">
            <v>8071.77</v>
          </cell>
          <cell r="N484">
            <v>8076.27</v>
          </cell>
          <cell r="O484">
            <v>8933</v>
          </cell>
          <cell r="P484">
            <v>8940</v>
          </cell>
          <cell r="Q484">
            <v>8756.75</v>
          </cell>
          <cell r="R484">
            <v>8764.48</v>
          </cell>
          <cell r="S484">
            <v>8779.9500000000007</v>
          </cell>
          <cell r="T484">
            <v>8779.15</v>
          </cell>
          <cell r="U484">
            <v>8780.5400000000009</v>
          </cell>
          <cell r="V484">
            <v>8762.02</v>
          </cell>
          <cell r="W484">
            <v>8903.36</v>
          </cell>
          <cell r="X484">
            <v>9285.98</v>
          </cell>
          <cell r="Y484">
            <v>9233.2900000000009</v>
          </cell>
          <cell r="Z484">
            <v>9164.07</v>
          </cell>
          <cell r="AA484">
            <v>9165.1299999999992</v>
          </cell>
          <cell r="AB484">
            <v>9224.65</v>
          </cell>
          <cell r="AC484">
            <v>9565.07</v>
          </cell>
          <cell r="AD484">
            <v>9721.19</v>
          </cell>
          <cell r="AE484">
            <v>10230.049999999999</v>
          </cell>
        </row>
        <row r="485">
          <cell r="A485" t="str">
            <v>2 S 04 201 15</v>
          </cell>
          <cell r="B485" t="str">
            <v>Boca BSCC 2,50 x 2,50 m - esc.=45</v>
          </cell>
          <cell r="C485" t="str">
            <v>und</v>
          </cell>
          <cell r="F485">
            <v>10338.65</v>
          </cell>
          <cell r="G485">
            <v>10346.620000000001</v>
          </cell>
          <cell r="H485">
            <v>10749.73</v>
          </cell>
          <cell r="I485">
            <v>10753.68</v>
          </cell>
          <cell r="J485">
            <v>10752.56</v>
          </cell>
          <cell r="K485">
            <v>10497.54</v>
          </cell>
          <cell r="L485">
            <v>11294.17</v>
          </cell>
          <cell r="M485">
            <v>11314.05</v>
          </cell>
          <cell r="N485">
            <v>11320.18</v>
          </cell>
          <cell r="O485">
            <v>12613.98</v>
          </cell>
          <cell r="P485">
            <v>12622.56</v>
          </cell>
          <cell r="Q485">
            <v>12397.82</v>
          </cell>
          <cell r="R485">
            <v>12408.05</v>
          </cell>
          <cell r="S485">
            <v>12428.45</v>
          </cell>
          <cell r="T485">
            <v>12427.58</v>
          </cell>
          <cell r="U485">
            <v>12429.49</v>
          </cell>
          <cell r="V485">
            <v>12405.47</v>
          </cell>
          <cell r="W485">
            <v>12617.79</v>
          </cell>
          <cell r="X485">
            <v>13161.7</v>
          </cell>
          <cell r="Y485">
            <v>13095.14</v>
          </cell>
          <cell r="Z485">
            <v>12989.19</v>
          </cell>
          <cell r="AA485">
            <v>12990.56</v>
          </cell>
          <cell r="AB485">
            <v>13072.25</v>
          </cell>
          <cell r="AC485">
            <v>13526.53</v>
          </cell>
          <cell r="AD485">
            <v>13761.25</v>
          </cell>
          <cell r="AE485">
            <v>14459.36</v>
          </cell>
        </row>
        <row r="486">
          <cell r="A486" t="str">
            <v>2 S 04 201 16</v>
          </cell>
          <cell r="B486" t="str">
            <v>Boca BSCC 3,00 x 3,00 m - esc.=45</v>
          </cell>
          <cell r="C486" t="str">
            <v>und</v>
          </cell>
          <cell r="F486">
            <v>14347.88</v>
          </cell>
          <cell r="G486">
            <v>14359.25</v>
          </cell>
          <cell r="H486">
            <v>14949.47</v>
          </cell>
          <cell r="I486">
            <v>15000.33</v>
          </cell>
          <cell r="J486">
            <v>14998.7</v>
          </cell>
          <cell r="K486">
            <v>14637.18</v>
          </cell>
          <cell r="L486">
            <v>15747.32</v>
          </cell>
          <cell r="M486">
            <v>15774.06</v>
          </cell>
          <cell r="N486">
            <v>15782.89</v>
          </cell>
          <cell r="O486">
            <v>17620.5</v>
          </cell>
          <cell r="P486">
            <v>17630.91</v>
          </cell>
          <cell r="Q486">
            <v>17358.04</v>
          </cell>
          <cell r="R486">
            <v>17372.18</v>
          </cell>
          <cell r="S486">
            <v>17400.13</v>
          </cell>
          <cell r="T486">
            <v>17399.349999999999</v>
          </cell>
          <cell r="U486">
            <v>17402.14</v>
          </cell>
          <cell r="V486">
            <v>17369.66</v>
          </cell>
          <cell r="W486">
            <v>17669.61</v>
          </cell>
          <cell r="X486">
            <v>18427.349999999999</v>
          </cell>
          <cell r="Y486">
            <v>18342.099999999999</v>
          </cell>
          <cell r="Z486">
            <v>18191.28</v>
          </cell>
          <cell r="AA486">
            <v>18193.12</v>
          </cell>
          <cell r="AB486">
            <v>18312.07</v>
          </cell>
          <cell r="AC486">
            <v>18975.32</v>
          </cell>
          <cell r="AD486">
            <v>19307.16</v>
          </cell>
          <cell r="AE486">
            <v>20320.849999999999</v>
          </cell>
        </row>
        <row r="487">
          <cell r="A487" t="str">
            <v>2 S 04 210 01</v>
          </cell>
          <cell r="B487" t="str">
            <v>Corpo BDCC 1,50 x 1,50 m alt. 0 a 1,00 m</v>
          </cell>
          <cell r="C487" t="str">
            <v>m</v>
          </cell>
          <cell r="F487">
            <v>943.92</v>
          </cell>
          <cell r="G487">
            <v>944.99</v>
          </cell>
          <cell r="H487">
            <v>985</v>
          </cell>
          <cell r="I487">
            <v>985.13</v>
          </cell>
          <cell r="J487">
            <v>977.89</v>
          </cell>
          <cell r="K487">
            <v>953.4</v>
          </cell>
          <cell r="L487">
            <v>1030.25</v>
          </cell>
          <cell r="M487">
            <v>1047.5999999999999</v>
          </cell>
          <cell r="N487">
            <v>1048.4100000000001</v>
          </cell>
          <cell r="O487">
            <v>1170.4100000000001</v>
          </cell>
          <cell r="P487">
            <v>1170.8</v>
          </cell>
          <cell r="Q487">
            <v>1163.1500000000001</v>
          </cell>
          <cell r="R487">
            <v>1164.72</v>
          </cell>
          <cell r="S487">
            <v>1171.3800000000001</v>
          </cell>
          <cell r="T487">
            <v>1170.96</v>
          </cell>
          <cell r="U487">
            <v>1171.1600000000001</v>
          </cell>
          <cell r="V487">
            <v>1166.46</v>
          </cell>
          <cell r="W487">
            <v>1188.1199999999999</v>
          </cell>
          <cell r="X487">
            <v>1240.81</v>
          </cell>
          <cell r="Y487">
            <v>1238.92</v>
          </cell>
          <cell r="Z487">
            <v>1228.8900000000001</v>
          </cell>
          <cell r="AA487">
            <v>1229.01</v>
          </cell>
          <cell r="AB487">
            <v>1237.6099999999999</v>
          </cell>
          <cell r="AC487">
            <v>1290.17</v>
          </cell>
          <cell r="AD487">
            <v>1311.87</v>
          </cell>
          <cell r="AE487">
            <v>1393.82</v>
          </cell>
        </row>
        <row r="488">
          <cell r="A488" t="str">
            <v>2 S 04 210 02</v>
          </cell>
          <cell r="B488" t="str">
            <v>Corpo BDCC 2,00 x 2,00 m alt. 0 a 1,00 m</v>
          </cell>
          <cell r="C488" t="str">
            <v>m</v>
          </cell>
          <cell r="F488">
            <v>1381.48</v>
          </cell>
          <cell r="G488">
            <v>1382.99</v>
          </cell>
          <cell r="H488">
            <v>1431.25</v>
          </cell>
          <cell r="I488">
            <v>1428.38</v>
          </cell>
          <cell r="J488">
            <v>1418.54</v>
          </cell>
          <cell r="K488">
            <v>1378.61</v>
          </cell>
          <cell r="L488">
            <v>1495.1</v>
          </cell>
          <cell r="M488">
            <v>1523.56</v>
          </cell>
          <cell r="N488">
            <v>1524.7</v>
          </cell>
          <cell r="O488">
            <v>1709.7</v>
          </cell>
          <cell r="P488">
            <v>1710.25</v>
          </cell>
          <cell r="Q488">
            <v>1698.66</v>
          </cell>
          <cell r="R488">
            <v>1701</v>
          </cell>
          <cell r="S488">
            <v>1710.86</v>
          </cell>
          <cell r="T488">
            <v>1710.11</v>
          </cell>
          <cell r="U488">
            <v>1710.36</v>
          </cell>
          <cell r="V488">
            <v>1702.98</v>
          </cell>
          <cell r="W488">
            <v>1736.4</v>
          </cell>
          <cell r="X488">
            <v>1816.36</v>
          </cell>
          <cell r="Y488">
            <v>1813.89</v>
          </cell>
          <cell r="Z488">
            <v>1798.52</v>
          </cell>
          <cell r="AA488">
            <v>1798.69</v>
          </cell>
          <cell r="AB488">
            <v>1809.46</v>
          </cell>
          <cell r="AC488">
            <v>1874.28</v>
          </cell>
          <cell r="AD488">
            <v>1907.35</v>
          </cell>
          <cell r="AE488">
            <v>2013.59</v>
          </cell>
        </row>
        <row r="489">
          <cell r="A489" t="str">
            <v>2 S 04 210 03</v>
          </cell>
          <cell r="B489" t="str">
            <v>Corpo BDCC 2,50 x 2,50 m alt. 0 a 1,00 m</v>
          </cell>
          <cell r="C489" t="str">
            <v>m</v>
          </cell>
          <cell r="F489">
            <v>1667.18</v>
          </cell>
          <cell r="G489">
            <v>1669.12</v>
          </cell>
          <cell r="H489">
            <v>1732.3</v>
          </cell>
          <cell r="I489">
            <v>1767.45</v>
          </cell>
          <cell r="J489">
            <v>1766.1</v>
          </cell>
          <cell r="K489">
            <v>1693.35</v>
          </cell>
          <cell r="L489">
            <v>1839.94</v>
          </cell>
          <cell r="M489">
            <v>1882.48</v>
          </cell>
          <cell r="N489">
            <v>1883.99</v>
          </cell>
          <cell r="O489">
            <v>2123.19</v>
          </cell>
          <cell r="P489">
            <v>2122.91</v>
          </cell>
          <cell r="Q489">
            <v>2128.09</v>
          </cell>
          <cell r="R489">
            <v>2130.96</v>
          </cell>
          <cell r="S489">
            <v>2139.83</v>
          </cell>
          <cell r="T489">
            <v>2138.81</v>
          </cell>
          <cell r="U489">
            <v>2139.13</v>
          </cell>
          <cell r="V489">
            <v>2129.1999999999998</v>
          </cell>
          <cell r="W489">
            <v>2172.71</v>
          </cell>
          <cell r="X489">
            <v>2273.34</v>
          </cell>
          <cell r="Y489">
            <v>2272.8000000000002</v>
          </cell>
          <cell r="Z489">
            <v>2252.94</v>
          </cell>
          <cell r="AA489">
            <v>2253.11</v>
          </cell>
          <cell r="AB489">
            <v>2267.2399999999998</v>
          </cell>
          <cell r="AC489">
            <v>2353.12</v>
          </cell>
          <cell r="AD489">
            <v>2395.0300000000002</v>
          </cell>
          <cell r="AE489">
            <v>2529.7399999999998</v>
          </cell>
        </row>
        <row r="490">
          <cell r="A490" t="str">
            <v>2 S 04 210 04</v>
          </cell>
          <cell r="B490" t="str">
            <v>Corpo BDCC 3,00 x 3,00 m alt. 0 a 1,00</v>
          </cell>
          <cell r="C490" t="str">
            <v>m</v>
          </cell>
          <cell r="F490">
            <v>2375.2800000000002</v>
          </cell>
          <cell r="G490">
            <v>2378.27</v>
          </cell>
          <cell r="H490">
            <v>2468.38</v>
          </cell>
          <cell r="I490">
            <v>2476.9899999999998</v>
          </cell>
          <cell r="J490">
            <v>2462.5700000000002</v>
          </cell>
          <cell r="K490">
            <v>2386.46</v>
          </cell>
          <cell r="L490">
            <v>2588.7199999999998</v>
          </cell>
          <cell r="M490">
            <v>2650.58</v>
          </cell>
          <cell r="N490">
            <v>2652.85</v>
          </cell>
          <cell r="O490">
            <v>2939.87</v>
          </cell>
          <cell r="P490">
            <v>2940.53</v>
          </cell>
          <cell r="Q490">
            <v>2925.54</v>
          </cell>
          <cell r="R490">
            <v>2930.22</v>
          </cell>
          <cell r="S490">
            <v>2948.44</v>
          </cell>
          <cell r="T490">
            <v>2946.82</v>
          </cell>
          <cell r="U490">
            <v>2947.3</v>
          </cell>
          <cell r="V490">
            <v>2931.81</v>
          </cell>
          <cell r="W490">
            <v>2985.84</v>
          </cell>
          <cell r="X490">
            <v>3124.84</v>
          </cell>
          <cell r="Y490">
            <v>3121.22</v>
          </cell>
          <cell r="Z490">
            <v>3097.9</v>
          </cell>
          <cell r="AA490">
            <v>3098.22</v>
          </cell>
          <cell r="AB490">
            <v>3118.67</v>
          </cell>
          <cell r="AC490">
            <v>3250.13</v>
          </cell>
          <cell r="AD490">
            <v>3301.03</v>
          </cell>
          <cell r="AE490">
            <v>3503.13</v>
          </cell>
        </row>
        <row r="491">
          <cell r="A491" t="str">
            <v>2 S 04 210 05</v>
          </cell>
          <cell r="B491" t="str">
            <v>Corpo BDCC 1,50 x 1,50 m alt. 1,00 a 2,50 m</v>
          </cell>
          <cell r="C491" t="str">
            <v>m</v>
          </cell>
          <cell r="F491">
            <v>832.32</v>
          </cell>
          <cell r="G491">
            <v>833.38</v>
          </cell>
          <cell r="H491">
            <v>873.42</v>
          </cell>
          <cell r="I491">
            <v>873.55</v>
          </cell>
          <cell r="J491">
            <v>866.31</v>
          </cell>
          <cell r="K491">
            <v>847.9</v>
          </cell>
          <cell r="L491">
            <v>915.85</v>
          </cell>
          <cell r="M491">
            <v>932.86</v>
          </cell>
          <cell r="N491">
            <v>933.66</v>
          </cell>
          <cell r="O491">
            <v>1023.26</v>
          </cell>
          <cell r="P491">
            <v>1023.65</v>
          </cell>
          <cell r="Q491">
            <v>1016</v>
          </cell>
          <cell r="R491">
            <v>1017.57</v>
          </cell>
          <cell r="S491">
            <v>1024.19</v>
          </cell>
          <cell r="T491">
            <v>1023.78</v>
          </cell>
          <cell r="U491">
            <v>1023.98</v>
          </cell>
          <cell r="V491">
            <v>1019.26</v>
          </cell>
          <cell r="W491">
            <v>1035.6300000000001</v>
          </cell>
          <cell r="X491">
            <v>1082.26</v>
          </cell>
          <cell r="Y491">
            <v>1080.3599999999999</v>
          </cell>
          <cell r="Z491">
            <v>1073.25</v>
          </cell>
          <cell r="AA491">
            <v>1073.3699999999999</v>
          </cell>
          <cell r="AB491">
            <v>1081.97</v>
          </cell>
          <cell r="AC491">
            <v>1137.67</v>
          </cell>
          <cell r="AD491">
            <v>1153.53</v>
          </cell>
          <cell r="AE491">
            <v>1235.18</v>
          </cell>
        </row>
        <row r="492">
          <cell r="A492" t="str">
            <v>2 S 04 210 06</v>
          </cell>
          <cell r="B492" t="str">
            <v>Corpo BDCC 2,00 x 2,00 m alt. 1,00 a 2,50 m</v>
          </cell>
          <cell r="C492" t="str">
            <v>m</v>
          </cell>
          <cell r="F492">
            <v>1224.8499999999999</v>
          </cell>
          <cell r="G492">
            <v>1226.3499999999999</v>
          </cell>
          <cell r="H492">
            <v>1277.1199999999999</v>
          </cell>
          <cell r="I492">
            <v>1275.56</v>
          </cell>
          <cell r="J492">
            <v>1265.71</v>
          </cell>
          <cell r="K492">
            <v>1233.53</v>
          </cell>
          <cell r="L492">
            <v>1334.76</v>
          </cell>
          <cell r="M492">
            <v>1362.88</v>
          </cell>
          <cell r="N492">
            <v>1364.02</v>
          </cell>
          <cell r="O492">
            <v>1506.53</v>
          </cell>
          <cell r="P492">
            <v>1507.08</v>
          </cell>
          <cell r="Q492">
            <v>1495.83</v>
          </cell>
          <cell r="R492">
            <v>1498.17</v>
          </cell>
          <cell r="S492">
            <v>1508</v>
          </cell>
          <cell r="T492">
            <v>1507.25</v>
          </cell>
          <cell r="U492">
            <v>1507.5</v>
          </cell>
          <cell r="V492">
            <v>1500.08</v>
          </cell>
          <cell r="W492">
            <v>1526.52</v>
          </cell>
          <cell r="X492">
            <v>1596.04</v>
          </cell>
          <cell r="Y492">
            <v>1593.57</v>
          </cell>
          <cell r="Z492">
            <v>1582.07</v>
          </cell>
          <cell r="AA492">
            <v>1582.24</v>
          </cell>
          <cell r="AB492">
            <v>1593.46</v>
          </cell>
          <cell r="AC492">
            <v>1665.46</v>
          </cell>
          <cell r="AD492">
            <v>1690.78</v>
          </cell>
          <cell r="AE492">
            <v>1800.2</v>
          </cell>
        </row>
        <row r="493">
          <cell r="A493" t="str">
            <v>2 S 04 210 07</v>
          </cell>
          <cell r="B493" t="str">
            <v>Corpo BDCC 2,50 x 2,50 m alt. 1,00 a 2,50 m</v>
          </cell>
          <cell r="C493" t="str">
            <v>m</v>
          </cell>
          <cell r="F493">
            <v>1653</v>
          </cell>
          <cell r="G493">
            <v>1655.05</v>
          </cell>
          <cell r="H493">
            <v>1717.67</v>
          </cell>
          <cell r="I493">
            <v>1717.28</v>
          </cell>
          <cell r="J493">
            <v>1705.41</v>
          </cell>
          <cell r="K493">
            <v>1655.64</v>
          </cell>
          <cell r="L493">
            <v>1794.35</v>
          </cell>
          <cell r="M493">
            <v>1837.39</v>
          </cell>
          <cell r="N493">
            <v>1838.93</v>
          </cell>
          <cell r="O493">
            <v>2035.57</v>
          </cell>
          <cell r="P493">
            <v>2036.21</v>
          </cell>
          <cell r="Q493">
            <v>2022.44</v>
          </cell>
          <cell r="R493">
            <v>2025.72</v>
          </cell>
          <cell r="S493">
            <v>2039.11</v>
          </cell>
          <cell r="T493">
            <v>2037.94</v>
          </cell>
          <cell r="U493">
            <v>2038.25</v>
          </cell>
          <cell r="V493">
            <v>2027.42</v>
          </cell>
          <cell r="W493">
            <v>2064.56</v>
          </cell>
          <cell r="X493">
            <v>2159.91</v>
          </cell>
          <cell r="Y493">
            <v>2157.0300000000002</v>
          </cell>
          <cell r="Z493">
            <v>2141.09</v>
          </cell>
          <cell r="AA493">
            <v>2141.3200000000002</v>
          </cell>
          <cell r="AB493">
            <v>2155.5300000000002</v>
          </cell>
          <cell r="AC493">
            <v>2247.19</v>
          </cell>
          <cell r="AD493">
            <v>2282.12</v>
          </cell>
          <cell r="AE493">
            <v>2423.38</v>
          </cell>
        </row>
        <row r="494">
          <cell r="A494" t="str">
            <v>2 S 04 210 08</v>
          </cell>
          <cell r="B494" t="str">
            <v>Corpo BDCC 3,00 x 3,00 m alt. 1,00 a 2,50 m</v>
          </cell>
          <cell r="C494" t="str">
            <v>m</v>
          </cell>
          <cell r="F494">
            <v>2249.75</v>
          </cell>
          <cell r="G494">
            <v>2252.73</v>
          </cell>
          <cell r="H494">
            <v>2346.4299999999998</v>
          </cell>
          <cell r="I494">
            <v>2356.92</v>
          </cell>
          <cell r="J494">
            <v>2342.5</v>
          </cell>
          <cell r="K494">
            <v>2273.75</v>
          </cell>
          <cell r="L494">
            <v>2465.37</v>
          </cell>
          <cell r="M494">
            <v>2526.88</v>
          </cell>
          <cell r="N494">
            <v>2529.15</v>
          </cell>
          <cell r="O494">
            <v>2775.5</v>
          </cell>
          <cell r="P494">
            <v>2776.16</v>
          </cell>
          <cell r="Q494">
            <v>2761.66</v>
          </cell>
          <cell r="R494">
            <v>2766.34</v>
          </cell>
          <cell r="S494">
            <v>2784.53</v>
          </cell>
          <cell r="T494">
            <v>2782.92</v>
          </cell>
          <cell r="U494">
            <v>2783.39</v>
          </cell>
          <cell r="V494">
            <v>2767.87</v>
          </cell>
          <cell r="W494">
            <v>2815.17</v>
          </cell>
          <cell r="X494">
            <v>2946.91</v>
          </cell>
          <cell r="Y494">
            <v>2943.29</v>
          </cell>
          <cell r="Z494">
            <v>2923.69</v>
          </cell>
          <cell r="AA494">
            <v>2924</v>
          </cell>
          <cell r="AB494">
            <v>2945.12</v>
          </cell>
          <cell r="AC494">
            <v>3084.88</v>
          </cell>
          <cell r="AD494">
            <v>3128.33</v>
          </cell>
          <cell r="AE494">
            <v>3335.18</v>
          </cell>
        </row>
        <row r="495">
          <cell r="A495" t="str">
            <v>2 S 04 210 09</v>
          </cell>
          <cell r="B495" t="str">
            <v>Corpo BDCC 1,50 x 1,50 m alt. 2,50 a 5,00 m</v>
          </cell>
          <cell r="C495" t="str">
            <v>m</v>
          </cell>
          <cell r="F495">
            <v>886.45</v>
          </cell>
          <cell r="G495">
            <v>887.51</v>
          </cell>
          <cell r="H495">
            <v>927.55</v>
          </cell>
          <cell r="I495">
            <v>927.68</v>
          </cell>
          <cell r="J495">
            <v>920.44</v>
          </cell>
          <cell r="K495">
            <v>899.12</v>
          </cell>
          <cell r="L495">
            <v>971.24</v>
          </cell>
          <cell r="M495">
            <v>988.25</v>
          </cell>
          <cell r="N495">
            <v>989.05</v>
          </cell>
          <cell r="O495">
            <v>1094.8499999999999</v>
          </cell>
          <cell r="P495">
            <v>1095.24</v>
          </cell>
          <cell r="Q495">
            <v>1087.5899999999999</v>
          </cell>
          <cell r="R495">
            <v>1089.1500000000001</v>
          </cell>
          <cell r="S495">
            <v>1095.78</v>
          </cell>
          <cell r="T495">
            <v>1095.3699999999999</v>
          </cell>
          <cell r="U495">
            <v>1095.56</v>
          </cell>
          <cell r="V495">
            <v>1090.8699999999999</v>
          </cell>
          <cell r="W495">
            <v>1109.8699999999999</v>
          </cell>
          <cell r="X495">
            <v>1159.3399999999999</v>
          </cell>
          <cell r="Y495">
            <v>1157.45</v>
          </cell>
          <cell r="Z495">
            <v>1148.8699999999999</v>
          </cell>
          <cell r="AA495">
            <v>1148.99</v>
          </cell>
          <cell r="AB495">
            <v>1157.5899999999999</v>
          </cell>
          <cell r="AC495">
            <v>1211.69</v>
          </cell>
          <cell r="AD495">
            <v>1230.47</v>
          </cell>
          <cell r="AE495">
            <v>1312.23</v>
          </cell>
        </row>
        <row r="496">
          <cell r="A496" t="str">
            <v>2 S 04 210 10</v>
          </cell>
          <cell r="B496" t="str">
            <v>Corpo BDCC 2,00 x 2,00 m alt. 2,50 a 5,00 m</v>
          </cell>
          <cell r="C496" t="str">
            <v>m</v>
          </cell>
          <cell r="F496">
            <v>1387.27</v>
          </cell>
          <cell r="G496">
            <v>1388.78</v>
          </cell>
          <cell r="H496">
            <v>1439.52</v>
          </cell>
          <cell r="I496">
            <v>1437.96</v>
          </cell>
          <cell r="J496">
            <v>1428.11</v>
          </cell>
          <cell r="K496">
            <v>1388.1</v>
          </cell>
          <cell r="L496">
            <v>1504.29</v>
          </cell>
          <cell r="M496">
            <v>1532.74</v>
          </cell>
          <cell r="N496">
            <v>1533.88</v>
          </cell>
          <cell r="O496">
            <v>1718.52</v>
          </cell>
          <cell r="P496">
            <v>1719.07</v>
          </cell>
          <cell r="Q496">
            <v>1707.82</v>
          </cell>
          <cell r="R496">
            <v>1710.17</v>
          </cell>
          <cell r="S496">
            <v>1720.03</v>
          </cell>
          <cell r="T496">
            <v>1719.28</v>
          </cell>
          <cell r="U496">
            <v>1719.53</v>
          </cell>
          <cell r="V496">
            <v>1712.14</v>
          </cell>
          <cell r="W496">
            <v>1745.44</v>
          </cell>
          <cell r="X496">
            <v>1825.17</v>
          </cell>
          <cell r="Y496">
            <v>1822.71</v>
          </cell>
          <cell r="Z496">
            <v>1807.41</v>
          </cell>
          <cell r="AA496">
            <v>1807.58</v>
          </cell>
          <cell r="AB496">
            <v>1818.81</v>
          </cell>
          <cell r="AC496">
            <v>1886.69</v>
          </cell>
          <cell r="AD496">
            <v>1919.6</v>
          </cell>
          <cell r="AE496">
            <v>2029.39</v>
          </cell>
        </row>
        <row r="497">
          <cell r="A497" t="str">
            <v>2 S 04 210 11</v>
          </cell>
          <cell r="B497" t="str">
            <v>Corpo BDCC 2,50 x 2,50 m alt. 2,50 a 5,00 m</v>
          </cell>
          <cell r="C497" t="str">
            <v>m</v>
          </cell>
          <cell r="F497">
            <v>1905.83</v>
          </cell>
          <cell r="G497">
            <v>1908.17</v>
          </cell>
          <cell r="H497">
            <v>1989.07</v>
          </cell>
          <cell r="I497">
            <v>1998.79</v>
          </cell>
          <cell r="J497">
            <v>1986.75</v>
          </cell>
          <cell r="K497">
            <v>1930.64</v>
          </cell>
          <cell r="L497">
            <v>2090.5300000000002</v>
          </cell>
          <cell r="M497">
            <v>2133.98</v>
          </cell>
          <cell r="N497">
            <v>2135.7800000000002</v>
          </cell>
          <cell r="O497">
            <v>2364.96</v>
          </cell>
          <cell r="P497">
            <v>2365.5</v>
          </cell>
          <cell r="Q497">
            <v>2354.17</v>
          </cell>
          <cell r="R497">
            <v>2357.7399999999998</v>
          </cell>
          <cell r="S497">
            <v>2371.67</v>
          </cell>
          <cell r="T497">
            <v>2370.58</v>
          </cell>
          <cell r="U497">
            <v>2370.98</v>
          </cell>
          <cell r="V497">
            <v>2359.63</v>
          </cell>
          <cell r="W497">
            <v>2401.7800000000002</v>
          </cell>
          <cell r="X497">
            <v>2511.5500000000002</v>
          </cell>
          <cell r="Y497">
            <v>2508.4</v>
          </cell>
          <cell r="Z497">
            <v>2489.83</v>
          </cell>
          <cell r="AA497">
            <v>2490.09</v>
          </cell>
          <cell r="AB497">
            <v>2507.87</v>
          </cell>
          <cell r="AC497">
            <v>2621.0700000000002</v>
          </cell>
          <cell r="AD497">
            <v>2661.59</v>
          </cell>
          <cell r="AE497">
            <v>2832.65</v>
          </cell>
        </row>
        <row r="498">
          <cell r="A498" t="str">
            <v>2 S 04 210 12</v>
          </cell>
          <cell r="B498" t="str">
            <v>Corpo BDCC 3,00 x 3,00 m alt. 2,50 a 5,00 m</v>
          </cell>
          <cell r="C498" t="str">
            <v>m</v>
          </cell>
          <cell r="F498">
            <v>2471.3200000000002</v>
          </cell>
          <cell r="G498">
            <v>2474.67</v>
          </cell>
          <cell r="H498">
            <v>2590.6999999999998</v>
          </cell>
          <cell r="I498">
            <v>2613.61</v>
          </cell>
          <cell r="J498">
            <v>2599.02</v>
          </cell>
          <cell r="K498">
            <v>2527.39</v>
          </cell>
          <cell r="L498">
            <v>2738.43</v>
          </cell>
          <cell r="M498">
            <v>2800.3</v>
          </cell>
          <cell r="N498">
            <v>2802.87</v>
          </cell>
          <cell r="O498">
            <v>3062.45</v>
          </cell>
          <cell r="P498">
            <v>3062.99</v>
          </cell>
          <cell r="Q498">
            <v>3051.51</v>
          </cell>
          <cell r="R498">
            <v>3056.53</v>
          </cell>
          <cell r="S498">
            <v>3075.37</v>
          </cell>
          <cell r="T498">
            <v>3073.85</v>
          </cell>
          <cell r="U498">
            <v>3074.43</v>
          </cell>
          <cell r="V498">
            <v>3058.25</v>
          </cell>
          <cell r="W498">
            <v>3107.35</v>
          </cell>
          <cell r="X498">
            <v>3252.31</v>
          </cell>
          <cell r="Y498">
            <v>3248.37</v>
          </cell>
          <cell r="Z498">
            <v>3227.94</v>
          </cell>
          <cell r="AA498">
            <v>3228.29</v>
          </cell>
          <cell r="AB498">
            <v>3253.75</v>
          </cell>
          <cell r="AC498">
            <v>3422.43</v>
          </cell>
          <cell r="AD498">
            <v>3467.91</v>
          </cell>
          <cell r="AE498">
            <v>3710.91</v>
          </cell>
        </row>
        <row r="499">
          <cell r="A499" t="str">
            <v>2 S 04 210 13</v>
          </cell>
          <cell r="B499" t="str">
            <v>Corpo BDCC 1,50 x 1,50 m alt. 5,00 a 7,50 m</v>
          </cell>
          <cell r="C499" t="str">
            <v>m</v>
          </cell>
          <cell r="F499">
            <v>1008.65</v>
          </cell>
          <cell r="G499">
            <v>1009.72</v>
          </cell>
          <cell r="H499">
            <v>1049.73</v>
          </cell>
          <cell r="I499">
            <v>1049.8599999999999</v>
          </cell>
          <cell r="J499">
            <v>1042.6199999999999</v>
          </cell>
          <cell r="K499">
            <v>1015.21</v>
          </cell>
          <cell r="L499">
            <v>1098.29</v>
          </cell>
          <cell r="M499">
            <v>1115.6400000000001</v>
          </cell>
          <cell r="N499">
            <v>1116.45</v>
          </cell>
          <cell r="O499">
            <v>1254.6500000000001</v>
          </cell>
          <cell r="P499">
            <v>1255.03</v>
          </cell>
          <cell r="Q499">
            <v>1247.3800000000001</v>
          </cell>
          <cell r="R499">
            <v>1248.96</v>
          </cell>
          <cell r="S499">
            <v>1255.6199999999999</v>
          </cell>
          <cell r="T499">
            <v>1255.2</v>
          </cell>
          <cell r="U499">
            <v>1255.3900000000001</v>
          </cell>
          <cell r="V499">
            <v>1250.72</v>
          </cell>
          <cell r="W499">
            <v>1275</v>
          </cell>
          <cell r="X499">
            <v>1331.95</v>
          </cell>
          <cell r="Y499">
            <v>1330.06</v>
          </cell>
          <cell r="Z499">
            <v>1318.57</v>
          </cell>
          <cell r="AA499">
            <v>1318.69</v>
          </cell>
          <cell r="AB499">
            <v>1327.29</v>
          </cell>
          <cell r="AC499">
            <v>1378.24</v>
          </cell>
          <cell r="AD499">
            <v>1402.86</v>
          </cell>
          <cell r="AE499">
            <v>1484.92</v>
          </cell>
        </row>
        <row r="500">
          <cell r="A500" t="str">
            <v>2 S 04 210 14</v>
          </cell>
          <cell r="B500" t="str">
            <v>Corpo BDCC 2,00 a 2,00 m alt. 5,00 a 7,50 m</v>
          </cell>
          <cell r="C500" t="str">
            <v>m</v>
          </cell>
          <cell r="F500">
            <v>1576.66</v>
          </cell>
          <cell r="G500">
            <v>1578.44</v>
          </cell>
          <cell r="H500">
            <v>1646.02</v>
          </cell>
          <cell r="I500">
            <v>1654.9</v>
          </cell>
          <cell r="J500">
            <v>1645.24</v>
          </cell>
          <cell r="K500">
            <v>1600.02</v>
          </cell>
          <cell r="L500">
            <v>1730.09</v>
          </cell>
          <cell r="M500">
            <v>1758.63</v>
          </cell>
          <cell r="N500">
            <v>1760</v>
          </cell>
          <cell r="O500">
            <v>1969.57</v>
          </cell>
          <cell r="P500">
            <v>1969.99</v>
          </cell>
          <cell r="Q500">
            <v>1961.6</v>
          </cell>
          <cell r="R500">
            <v>1964.19</v>
          </cell>
          <cell r="S500">
            <v>1974.38</v>
          </cell>
          <cell r="T500">
            <v>1973.71</v>
          </cell>
          <cell r="U500">
            <v>1974.04</v>
          </cell>
          <cell r="V500">
            <v>1966.23</v>
          </cell>
          <cell r="W500">
            <v>2003.28</v>
          </cell>
          <cell r="X500">
            <v>2092.4299999999998</v>
          </cell>
          <cell r="Y500">
            <v>2089.8000000000002</v>
          </cell>
          <cell r="Z500">
            <v>2072.5300000000002</v>
          </cell>
          <cell r="AA500">
            <v>2072.7199999999998</v>
          </cell>
          <cell r="AB500">
            <v>2087.21</v>
          </cell>
          <cell r="AC500">
            <v>2175.29</v>
          </cell>
          <cell r="AD500">
            <v>2212.41</v>
          </cell>
          <cell r="AE500">
            <v>2349.2600000000002</v>
          </cell>
        </row>
        <row r="501">
          <cell r="A501" t="str">
            <v>2 S 04 210 15</v>
          </cell>
          <cell r="B501" t="str">
            <v>Corpo BDCC 2,50 x 2,50 m alt. 5,00 a 7,50 m</v>
          </cell>
          <cell r="C501" t="str">
            <v>m</v>
          </cell>
          <cell r="F501">
            <v>2172.16</v>
          </cell>
          <cell r="G501">
            <v>2174.5100000000002</v>
          </cell>
          <cell r="H501">
            <v>2255.38</v>
          </cell>
          <cell r="I501">
            <v>2265.09</v>
          </cell>
          <cell r="J501">
            <v>2253.06</v>
          </cell>
          <cell r="K501">
            <v>2185.04</v>
          </cell>
          <cell r="L501">
            <v>2371.16</v>
          </cell>
          <cell r="M501">
            <v>2414.96</v>
          </cell>
          <cell r="N501">
            <v>2416.75</v>
          </cell>
          <cell r="O501">
            <v>2710.74</v>
          </cell>
          <cell r="P501">
            <v>2711.28</v>
          </cell>
          <cell r="Q501">
            <v>2699.95</v>
          </cell>
          <cell r="R501">
            <v>2703.52</v>
          </cell>
          <cell r="S501">
            <v>2717.49</v>
          </cell>
          <cell r="T501">
            <v>2716.39</v>
          </cell>
          <cell r="U501">
            <v>2716.79</v>
          </cell>
          <cell r="V501">
            <v>2705.52</v>
          </cell>
          <cell r="W501">
            <v>2758.2</v>
          </cell>
          <cell r="X501">
            <v>2885.89</v>
          </cell>
          <cell r="Y501">
            <v>2882.75</v>
          </cell>
          <cell r="Z501">
            <v>2858.34</v>
          </cell>
          <cell r="AA501">
            <v>2858.59</v>
          </cell>
          <cell r="AB501">
            <v>2876.38</v>
          </cell>
          <cell r="AC501">
            <v>2983.23</v>
          </cell>
          <cell r="AD501">
            <v>3035.42</v>
          </cell>
          <cell r="AE501">
            <v>3206.99</v>
          </cell>
        </row>
        <row r="502">
          <cell r="A502" t="str">
            <v>2 S 04 210 16</v>
          </cell>
          <cell r="B502" t="str">
            <v>Corpo BDCC 3,00 x 3,00 m alt. 5,00 a 7,50 m</v>
          </cell>
          <cell r="C502" t="str">
            <v>m</v>
          </cell>
          <cell r="F502">
            <v>2956.35</v>
          </cell>
          <cell r="G502">
            <v>2959.71</v>
          </cell>
          <cell r="H502">
            <v>3075.71</v>
          </cell>
          <cell r="I502">
            <v>3098.62</v>
          </cell>
          <cell r="J502">
            <v>3084.02</v>
          </cell>
          <cell r="K502">
            <v>2988.83</v>
          </cell>
          <cell r="L502">
            <v>3243.2</v>
          </cell>
          <cell r="M502">
            <v>3305.42</v>
          </cell>
          <cell r="N502">
            <v>3307.99</v>
          </cell>
          <cell r="O502">
            <v>3697.18</v>
          </cell>
          <cell r="P502">
            <v>3697.71</v>
          </cell>
          <cell r="Q502">
            <v>3686.24</v>
          </cell>
          <cell r="R502">
            <v>3691.27</v>
          </cell>
          <cell r="S502">
            <v>3710.13</v>
          </cell>
          <cell r="T502">
            <v>3708.61</v>
          </cell>
          <cell r="U502">
            <v>3709.19</v>
          </cell>
          <cell r="V502">
            <v>3693.19</v>
          </cell>
          <cell r="W502">
            <v>3763.34</v>
          </cell>
          <cell r="X502">
            <v>3937.87</v>
          </cell>
          <cell r="Y502">
            <v>3933.94</v>
          </cell>
          <cell r="Z502">
            <v>3901.83</v>
          </cell>
          <cell r="AA502">
            <v>3902.18</v>
          </cell>
          <cell r="AB502">
            <v>3927.64</v>
          </cell>
          <cell r="AC502">
            <v>4083.55</v>
          </cell>
          <cell r="AD502">
            <v>4152.38</v>
          </cell>
          <cell r="AE502">
            <v>4396.3100000000004</v>
          </cell>
        </row>
        <row r="503">
          <cell r="A503" t="str">
            <v>2 S 04 210 17</v>
          </cell>
          <cell r="B503" t="str">
            <v>Corpo BDCC 1,50 x 1,50 m alt. 7,50 a 10,00 m</v>
          </cell>
          <cell r="C503" t="str">
            <v>m</v>
          </cell>
          <cell r="F503">
            <v>1114.44</v>
          </cell>
          <cell r="G503">
            <v>1115.3499999999999</v>
          </cell>
          <cell r="H503">
            <v>1156</v>
          </cell>
          <cell r="I503">
            <v>1156.1600000000001</v>
          </cell>
          <cell r="J503">
            <v>1148.92</v>
          </cell>
          <cell r="K503">
            <v>1122.17</v>
          </cell>
          <cell r="L503">
            <v>1217.83</v>
          </cell>
          <cell r="M503">
            <v>1227.95</v>
          </cell>
          <cell r="N503">
            <v>1228.72</v>
          </cell>
          <cell r="O503">
            <v>1391.96</v>
          </cell>
          <cell r="P503">
            <v>1392.35</v>
          </cell>
          <cell r="Q503">
            <v>1384.65</v>
          </cell>
          <cell r="R503">
            <v>1386.08</v>
          </cell>
          <cell r="S503">
            <v>1392.13</v>
          </cell>
          <cell r="T503">
            <v>1391.82</v>
          </cell>
          <cell r="U503">
            <v>1392.02</v>
          </cell>
          <cell r="V503">
            <v>1388.01</v>
          </cell>
          <cell r="W503">
            <v>1415.81</v>
          </cell>
          <cell r="X503">
            <v>1481.23</v>
          </cell>
          <cell r="Y503">
            <v>1479.27</v>
          </cell>
          <cell r="Z503">
            <v>1465.51</v>
          </cell>
          <cell r="AA503">
            <v>1465.63</v>
          </cell>
          <cell r="AB503">
            <v>1474.17</v>
          </cell>
          <cell r="AC503">
            <v>1521.21</v>
          </cell>
          <cell r="AD503">
            <v>1550.35</v>
          </cell>
          <cell r="AE503">
            <v>1630.73</v>
          </cell>
        </row>
        <row r="504">
          <cell r="A504" t="str">
            <v>2 S 04 210 18</v>
          </cell>
          <cell r="B504" t="str">
            <v>Corpo BDCC 2,00 x 2,00 m alt. 7,50 a 10,00 m</v>
          </cell>
          <cell r="C504" t="str">
            <v>m</v>
          </cell>
          <cell r="F504">
            <v>1816.71</v>
          </cell>
          <cell r="G504">
            <v>1818.49</v>
          </cell>
          <cell r="H504">
            <v>1886.07</v>
          </cell>
          <cell r="I504">
            <v>1894.95</v>
          </cell>
          <cell r="J504">
            <v>1885.29</v>
          </cell>
          <cell r="K504">
            <v>1830.45</v>
          </cell>
          <cell r="L504">
            <v>1986.15</v>
          </cell>
          <cell r="M504">
            <v>2014.7</v>
          </cell>
          <cell r="N504">
            <v>2016.07</v>
          </cell>
          <cell r="O504">
            <v>2279.1</v>
          </cell>
          <cell r="P504">
            <v>2279.52</v>
          </cell>
          <cell r="Q504">
            <v>2271.13</v>
          </cell>
          <cell r="R504">
            <v>2273.7199999999998</v>
          </cell>
          <cell r="S504">
            <v>2283.91</v>
          </cell>
          <cell r="T504">
            <v>2283.2399999999998</v>
          </cell>
          <cell r="U504">
            <v>2283.5700000000002</v>
          </cell>
          <cell r="V504">
            <v>2275.84</v>
          </cell>
          <cell r="W504">
            <v>2321.56</v>
          </cell>
          <cell r="X504">
            <v>2428.2399999999998</v>
          </cell>
          <cell r="Y504">
            <v>2425.61</v>
          </cell>
          <cell r="Z504">
            <v>2403.52</v>
          </cell>
          <cell r="AA504">
            <v>2403.71</v>
          </cell>
          <cell r="AB504">
            <v>2418.21</v>
          </cell>
          <cell r="AC504">
            <v>2500.9899999999998</v>
          </cell>
          <cell r="AD504">
            <v>2547.7399999999998</v>
          </cell>
          <cell r="AE504">
            <v>2684.94</v>
          </cell>
        </row>
        <row r="505">
          <cell r="A505" t="str">
            <v>2 S 04 210 19</v>
          </cell>
          <cell r="B505" t="str">
            <v>Corpo BDCC 2,50 x 2,50 m alt. 7,50 a 10,00 m</v>
          </cell>
          <cell r="C505" t="str">
            <v>m</v>
          </cell>
          <cell r="F505">
            <v>2311.65</v>
          </cell>
          <cell r="G505">
            <v>2313.65</v>
          </cell>
          <cell r="H505">
            <v>2416.33</v>
          </cell>
          <cell r="I505">
            <v>2436.69</v>
          </cell>
          <cell r="J505">
            <v>2424.4899999999998</v>
          </cell>
          <cell r="K505">
            <v>2375.56</v>
          </cell>
          <cell r="L505">
            <v>2574.0100000000002</v>
          </cell>
          <cell r="M505">
            <v>2586.23</v>
          </cell>
          <cell r="N505">
            <v>2588.1</v>
          </cell>
          <cell r="O505">
            <v>2900.72</v>
          </cell>
          <cell r="P505">
            <v>2901.16</v>
          </cell>
          <cell r="Q505">
            <v>2892.14</v>
          </cell>
          <cell r="R505">
            <v>2895.38</v>
          </cell>
          <cell r="S505">
            <v>2907.2</v>
          </cell>
          <cell r="T505">
            <v>2906.69</v>
          </cell>
          <cell r="U505">
            <v>2907.18</v>
          </cell>
          <cell r="V505">
            <v>2898.11</v>
          </cell>
          <cell r="W505">
            <v>2951.14</v>
          </cell>
          <cell r="X505">
            <v>3086.64</v>
          </cell>
          <cell r="Y505">
            <v>3082.9</v>
          </cell>
          <cell r="Z505">
            <v>3057.1</v>
          </cell>
          <cell r="AA505">
            <v>3057.38</v>
          </cell>
          <cell r="AB505">
            <v>3078.57</v>
          </cell>
          <cell r="AC505">
            <v>3202.99</v>
          </cell>
          <cell r="AD505">
            <v>3258.28</v>
          </cell>
          <cell r="AE505">
            <v>3452.53</v>
          </cell>
        </row>
        <row r="506">
          <cell r="A506" t="str">
            <v>2 S 04 210 20</v>
          </cell>
          <cell r="B506" t="str">
            <v>Corpo BDCC 3,00 x 3,00 m alt. 7,50 a 10,00 m</v>
          </cell>
          <cell r="C506" t="str">
            <v>m</v>
          </cell>
          <cell r="F506">
            <v>3271.28</v>
          </cell>
          <cell r="G506">
            <v>3275.1</v>
          </cell>
          <cell r="H506">
            <v>3419.57</v>
          </cell>
          <cell r="I506">
            <v>3459.21</v>
          </cell>
          <cell r="J506">
            <v>3444.66</v>
          </cell>
          <cell r="K506">
            <v>3341.29</v>
          </cell>
          <cell r="L506">
            <v>3618.63</v>
          </cell>
          <cell r="M506">
            <v>3681.46</v>
          </cell>
          <cell r="N506">
            <v>3684.42</v>
          </cell>
          <cell r="O506">
            <v>4112.54</v>
          </cell>
          <cell r="P506">
            <v>4112.8999999999996</v>
          </cell>
          <cell r="Q506">
            <v>4105.75</v>
          </cell>
          <cell r="R506">
            <v>4111.22</v>
          </cell>
          <cell r="S506">
            <v>4130.8</v>
          </cell>
          <cell r="T506">
            <v>4129.3999999999996</v>
          </cell>
          <cell r="U506">
            <v>4130.12</v>
          </cell>
          <cell r="V506">
            <v>4113.32</v>
          </cell>
          <cell r="W506">
            <v>4189.3500000000004</v>
          </cell>
          <cell r="X506">
            <v>4379.47</v>
          </cell>
          <cell r="Y506">
            <v>4375.2</v>
          </cell>
          <cell r="Z506">
            <v>4340.05</v>
          </cell>
          <cell r="AA506">
            <v>4340.4399999999996</v>
          </cell>
          <cell r="AB506">
            <v>4371.4399999999996</v>
          </cell>
          <cell r="AC506">
            <v>4562</v>
          </cell>
          <cell r="AD506">
            <v>4637.3900000000003</v>
          </cell>
          <cell r="AE506">
            <v>4927.41</v>
          </cell>
        </row>
        <row r="507">
          <cell r="A507" t="str">
            <v>2 S 04 210 21</v>
          </cell>
          <cell r="B507" t="str">
            <v>Corpo BDCC 1,50 x 1,50 m alt. 10,00 a 12,50 m</v>
          </cell>
          <cell r="C507" t="str">
            <v>m</v>
          </cell>
          <cell r="F507">
            <v>1235.26</v>
          </cell>
          <cell r="G507">
            <v>1236.54</v>
          </cell>
          <cell r="H507">
            <v>1290.23</v>
          </cell>
          <cell r="I507">
            <v>1298.2</v>
          </cell>
          <cell r="J507">
            <v>1290.92</v>
          </cell>
          <cell r="K507">
            <v>1257.06</v>
          </cell>
          <cell r="L507">
            <v>1359.75</v>
          </cell>
          <cell r="M507">
            <v>1377.24</v>
          </cell>
          <cell r="N507">
            <v>1378.24</v>
          </cell>
          <cell r="O507">
            <v>1550.36</v>
          </cell>
          <cell r="P507">
            <v>1550.66</v>
          </cell>
          <cell r="Q507">
            <v>1544.99</v>
          </cell>
          <cell r="R507">
            <v>1546.77</v>
          </cell>
          <cell r="S507">
            <v>1553.79</v>
          </cell>
          <cell r="T507">
            <v>1553.43</v>
          </cell>
          <cell r="U507">
            <v>1553.69</v>
          </cell>
          <cell r="V507">
            <v>1548.67</v>
          </cell>
          <cell r="W507">
            <v>1578.24</v>
          </cell>
          <cell r="X507">
            <v>1648.54</v>
          </cell>
          <cell r="Y507">
            <v>1646.47</v>
          </cell>
          <cell r="Z507">
            <v>1632.15</v>
          </cell>
          <cell r="AA507">
            <v>1632.28</v>
          </cell>
          <cell r="AB507">
            <v>1643.55</v>
          </cell>
          <cell r="AC507">
            <v>1709.6</v>
          </cell>
          <cell r="AD507">
            <v>1740.11</v>
          </cell>
          <cell r="AE507">
            <v>1844.39</v>
          </cell>
        </row>
        <row r="508">
          <cell r="A508" t="str">
            <v>2 S 04 210 22</v>
          </cell>
          <cell r="B508" t="str">
            <v>Corpo BDCC 2,00 x 2,00 m alt. 10,00 a 12,50 m</v>
          </cell>
          <cell r="C508" t="str">
            <v>m</v>
          </cell>
          <cell r="F508">
            <v>1965.66</v>
          </cell>
          <cell r="G508">
            <v>1967.72</v>
          </cell>
          <cell r="H508">
            <v>2051.87</v>
          </cell>
          <cell r="I508">
            <v>2069.89</v>
          </cell>
          <cell r="J508">
            <v>2060.06</v>
          </cell>
          <cell r="K508">
            <v>2002.32</v>
          </cell>
          <cell r="L508">
            <v>2167.86</v>
          </cell>
          <cell r="M508">
            <v>2196.85</v>
          </cell>
          <cell r="N508">
            <v>2198.4499999999998</v>
          </cell>
          <cell r="O508">
            <v>2475</v>
          </cell>
          <cell r="P508">
            <v>2475.34</v>
          </cell>
          <cell r="Q508">
            <v>2469.14</v>
          </cell>
          <cell r="R508">
            <v>2472</v>
          </cell>
          <cell r="S508">
            <v>2482.69</v>
          </cell>
          <cell r="T508">
            <v>2482.09</v>
          </cell>
          <cell r="U508">
            <v>2482.5</v>
          </cell>
          <cell r="V508">
            <v>2474.27</v>
          </cell>
          <cell r="W508">
            <v>2521.94</v>
          </cell>
          <cell r="X508">
            <v>2635.29</v>
          </cell>
          <cell r="Y508">
            <v>2632.41</v>
          </cell>
          <cell r="Z508">
            <v>2609.38</v>
          </cell>
          <cell r="AA508">
            <v>2609.6</v>
          </cell>
          <cell r="AB508">
            <v>2627.33</v>
          </cell>
          <cell r="AC508">
            <v>2731.27</v>
          </cell>
          <cell r="AD508">
            <v>2780.2</v>
          </cell>
          <cell r="AE508">
            <v>2944.36</v>
          </cell>
        </row>
        <row r="509">
          <cell r="A509" t="str">
            <v>2 S 04 210 23</v>
          </cell>
          <cell r="B509" t="str">
            <v>Corpo BDCC 2,50 x 2,50 m alt. 10,00 a 12,50 m</v>
          </cell>
          <cell r="C509" t="str">
            <v>m</v>
          </cell>
          <cell r="F509">
            <v>2617.15</v>
          </cell>
          <cell r="G509">
            <v>2619.81</v>
          </cell>
          <cell r="H509">
            <v>2719.67</v>
          </cell>
          <cell r="I509">
            <v>2739.9</v>
          </cell>
          <cell r="J509">
            <v>2727.69</v>
          </cell>
          <cell r="K509">
            <v>2645.01</v>
          </cell>
          <cell r="L509">
            <v>2870.91</v>
          </cell>
          <cell r="M509">
            <v>2915.11</v>
          </cell>
          <cell r="N509">
            <v>2917.16</v>
          </cell>
          <cell r="O509">
            <v>3290.03</v>
          </cell>
          <cell r="P509">
            <v>3290.47</v>
          </cell>
          <cell r="Q509">
            <v>3281.68</v>
          </cell>
          <cell r="R509">
            <v>3285.55</v>
          </cell>
          <cell r="S509">
            <v>3300.08</v>
          </cell>
          <cell r="T509">
            <v>3299.06</v>
          </cell>
          <cell r="U509">
            <v>3299.55</v>
          </cell>
          <cell r="V509">
            <v>3287.82</v>
          </cell>
          <cell r="W509">
            <v>3353.02</v>
          </cell>
          <cell r="X509">
            <v>3507.81</v>
          </cell>
          <cell r="Y509">
            <v>3504.4</v>
          </cell>
          <cell r="Z509">
            <v>3473.2</v>
          </cell>
          <cell r="AA509">
            <v>3473.47</v>
          </cell>
          <cell r="AB509">
            <v>3494.96</v>
          </cell>
          <cell r="AC509">
            <v>3619.73</v>
          </cell>
          <cell r="AD509">
            <v>3685.83</v>
          </cell>
          <cell r="AE509">
            <v>3888.65</v>
          </cell>
        </row>
        <row r="510">
          <cell r="A510" t="str">
            <v>2 S 04 210 24</v>
          </cell>
          <cell r="B510" t="str">
            <v>Corpo BDCC 3,00 x 3,00 m alt. 10,00 a 12,50 m</v>
          </cell>
          <cell r="C510" t="str">
            <v>m</v>
          </cell>
          <cell r="F510">
            <v>3671.31</v>
          </cell>
          <cell r="G510">
            <v>3675.13</v>
          </cell>
          <cell r="H510">
            <v>3819.57</v>
          </cell>
          <cell r="I510">
            <v>3859.22</v>
          </cell>
          <cell r="J510">
            <v>3844.66</v>
          </cell>
          <cell r="K510">
            <v>3723.85</v>
          </cell>
          <cell r="L510">
            <v>4041.31</v>
          </cell>
          <cell r="M510">
            <v>4104.47</v>
          </cell>
          <cell r="N510">
            <v>4107.43</v>
          </cell>
          <cell r="O510">
            <v>4631.1400000000003</v>
          </cell>
          <cell r="P510">
            <v>4631.5</v>
          </cell>
          <cell r="Q510">
            <v>4624.3599999999997</v>
          </cell>
          <cell r="R510">
            <v>4629.83</v>
          </cell>
          <cell r="S510">
            <v>4649.45</v>
          </cell>
          <cell r="T510">
            <v>4648.04</v>
          </cell>
          <cell r="U510">
            <v>4648.76</v>
          </cell>
          <cell r="V510">
            <v>4632.09</v>
          </cell>
          <cell r="W510">
            <v>4723.6400000000003</v>
          </cell>
          <cell r="X510">
            <v>4941.17</v>
          </cell>
          <cell r="Y510">
            <v>4936.8900000000003</v>
          </cell>
          <cell r="Z510">
            <v>4893.1400000000003</v>
          </cell>
          <cell r="AA510">
            <v>4893.5200000000004</v>
          </cell>
          <cell r="AB510">
            <v>4924.53</v>
          </cell>
          <cell r="AC510">
            <v>5105.68</v>
          </cell>
          <cell r="AD510">
            <v>5198.29</v>
          </cell>
          <cell r="AE510">
            <v>5489.04</v>
          </cell>
        </row>
        <row r="511">
          <cell r="A511" t="str">
            <v>2 S 04 210 25</v>
          </cell>
          <cell r="B511" t="str">
            <v>Corpo BDCC 1,50 x 1,50 m alt. 12,50 a 15,00 m</v>
          </cell>
          <cell r="C511" t="str">
            <v>m</v>
          </cell>
          <cell r="F511">
            <v>1319.26</v>
          </cell>
          <cell r="G511">
            <v>1320.54</v>
          </cell>
          <cell r="H511">
            <v>1374.28</v>
          </cell>
          <cell r="I511">
            <v>1382.26</v>
          </cell>
          <cell r="J511">
            <v>1374.98</v>
          </cell>
          <cell r="K511">
            <v>1338.69</v>
          </cell>
          <cell r="L511">
            <v>1451.51</v>
          </cell>
          <cell r="M511">
            <v>1468.31</v>
          </cell>
          <cell r="N511">
            <v>1469.3</v>
          </cell>
          <cell r="O511">
            <v>1657.61</v>
          </cell>
          <cell r="P511">
            <v>1657.92</v>
          </cell>
          <cell r="Q511">
            <v>1652.24</v>
          </cell>
          <cell r="R511">
            <v>1654.02</v>
          </cell>
          <cell r="S511">
            <v>1660.97</v>
          </cell>
          <cell r="T511">
            <v>1660.63</v>
          </cell>
          <cell r="U511">
            <v>1660.88</v>
          </cell>
          <cell r="V511">
            <v>1655.95</v>
          </cell>
          <cell r="W511">
            <v>1688.09</v>
          </cell>
          <cell r="X511">
            <v>1765.31</v>
          </cell>
          <cell r="Y511">
            <v>1763.23</v>
          </cell>
          <cell r="Z511">
            <v>1747.45</v>
          </cell>
          <cell r="AA511">
            <v>1747.59</v>
          </cell>
          <cell r="AB511">
            <v>1758.84</v>
          </cell>
          <cell r="AC511">
            <v>1823.15</v>
          </cell>
          <cell r="AD511">
            <v>1856.58</v>
          </cell>
          <cell r="AE511">
            <v>1960.8</v>
          </cell>
        </row>
        <row r="512">
          <cell r="A512" t="str">
            <v>2 S 04 210 26</v>
          </cell>
          <cell r="B512" t="str">
            <v>Corpo BDCC 2,00 x 2,00 m alt. 12,50 a 15,00 m</v>
          </cell>
          <cell r="C512" t="str">
            <v>m</v>
          </cell>
          <cell r="F512">
            <v>2016.94</v>
          </cell>
          <cell r="G512">
            <v>2019</v>
          </cell>
          <cell r="H512">
            <v>2103.12</v>
          </cell>
          <cell r="I512">
            <v>2121.14</v>
          </cell>
          <cell r="J512">
            <v>2111.31</v>
          </cell>
          <cell r="K512">
            <v>2051.13</v>
          </cell>
          <cell r="L512">
            <v>2221.7800000000002</v>
          </cell>
          <cell r="M512">
            <v>2251.11</v>
          </cell>
          <cell r="N512">
            <v>2252.71</v>
          </cell>
          <cell r="O512">
            <v>2541.42</v>
          </cell>
          <cell r="P512">
            <v>2541.7600000000002</v>
          </cell>
          <cell r="Q512">
            <v>2535.56</v>
          </cell>
          <cell r="R512">
            <v>2538.42</v>
          </cell>
          <cell r="S512">
            <v>2549.15</v>
          </cell>
          <cell r="T512">
            <v>2548.54</v>
          </cell>
          <cell r="U512">
            <v>2548.9499999999998</v>
          </cell>
          <cell r="V512">
            <v>2540.71</v>
          </cell>
          <cell r="W512">
            <v>2590.38</v>
          </cell>
          <cell r="X512">
            <v>2707.22</v>
          </cell>
          <cell r="Y512">
            <v>2704.35</v>
          </cell>
          <cell r="Z512">
            <v>2680.22</v>
          </cell>
          <cell r="AA512">
            <v>2680.44</v>
          </cell>
          <cell r="AB512">
            <v>2698.17</v>
          </cell>
          <cell r="AC512">
            <v>2800.97</v>
          </cell>
          <cell r="AD512">
            <v>2852.1</v>
          </cell>
          <cell r="AE512">
            <v>3016.43</v>
          </cell>
        </row>
        <row r="513">
          <cell r="A513" t="str">
            <v>2 S 04 210 27</v>
          </cell>
          <cell r="B513" t="str">
            <v>Corpo BDCC 2,50 x 2,50 m alt. 12,50 a 15,00 m</v>
          </cell>
          <cell r="C513" t="str">
            <v>m</v>
          </cell>
          <cell r="F513">
            <v>2866</v>
          </cell>
          <cell r="G513">
            <v>2868.66</v>
          </cell>
          <cell r="H513">
            <v>2968.55</v>
          </cell>
          <cell r="I513">
            <v>2988.78</v>
          </cell>
          <cell r="J513">
            <v>2976.57</v>
          </cell>
          <cell r="K513">
            <v>2883.35</v>
          </cell>
          <cell r="L513">
            <v>3134.16</v>
          </cell>
          <cell r="M513">
            <v>3178.02</v>
          </cell>
          <cell r="N513">
            <v>3180.07</v>
          </cell>
          <cell r="O513">
            <v>3612.88</v>
          </cell>
          <cell r="P513">
            <v>3613.32</v>
          </cell>
          <cell r="Q513">
            <v>3604.52</v>
          </cell>
          <cell r="R513">
            <v>3608.39</v>
          </cell>
          <cell r="S513">
            <v>3622.88</v>
          </cell>
          <cell r="T513">
            <v>3621.87</v>
          </cell>
          <cell r="U513">
            <v>3622.36</v>
          </cell>
          <cell r="V513">
            <v>3610.76</v>
          </cell>
          <cell r="W513">
            <v>3685.65</v>
          </cell>
          <cell r="X513">
            <v>3857.46</v>
          </cell>
          <cell r="Y513">
            <v>3854.03</v>
          </cell>
          <cell r="Z513">
            <v>3817.43</v>
          </cell>
          <cell r="AA513">
            <v>3817.71</v>
          </cell>
          <cell r="AB513">
            <v>3839.2</v>
          </cell>
          <cell r="AC513">
            <v>3957.96</v>
          </cell>
          <cell r="AD513">
            <v>4034.86</v>
          </cell>
          <cell r="AE513">
            <v>4237.9799999999996</v>
          </cell>
        </row>
        <row r="514">
          <cell r="A514" t="str">
            <v>2 S 04 210 28</v>
          </cell>
          <cell r="B514" t="str">
            <v>Corpo BDCC 3,00 x 3,00 m alt. 12,50 a 15,00 m</v>
          </cell>
          <cell r="C514" t="str">
            <v>m</v>
          </cell>
          <cell r="F514">
            <v>3660.01</v>
          </cell>
          <cell r="G514">
            <v>3663.83</v>
          </cell>
          <cell r="H514">
            <v>3808.27</v>
          </cell>
          <cell r="I514">
            <v>3847.92</v>
          </cell>
          <cell r="J514">
            <v>3833.36</v>
          </cell>
          <cell r="K514">
            <v>3712.25</v>
          </cell>
          <cell r="L514">
            <v>4026.9</v>
          </cell>
          <cell r="M514">
            <v>4090.07</v>
          </cell>
          <cell r="N514">
            <v>4093.03</v>
          </cell>
          <cell r="O514">
            <v>4618.3599999999997</v>
          </cell>
          <cell r="P514">
            <v>4618.72</v>
          </cell>
          <cell r="Q514">
            <v>4611.57</v>
          </cell>
          <cell r="R514">
            <v>4617.05</v>
          </cell>
          <cell r="S514">
            <v>4636.66</v>
          </cell>
          <cell r="T514">
            <v>4635.25</v>
          </cell>
          <cell r="U514">
            <v>4635.97</v>
          </cell>
          <cell r="V514">
            <v>4619.3</v>
          </cell>
          <cell r="W514">
            <v>4711.12</v>
          </cell>
          <cell r="X514">
            <v>4926.72</v>
          </cell>
          <cell r="Y514">
            <v>4922.4399999999996</v>
          </cell>
          <cell r="Z514">
            <v>4878.54</v>
          </cell>
          <cell r="AA514">
            <v>4878.93</v>
          </cell>
          <cell r="AB514">
            <v>4909.9399999999996</v>
          </cell>
          <cell r="AC514">
            <v>5090.92</v>
          </cell>
          <cell r="AD514">
            <v>5183.83</v>
          </cell>
          <cell r="AE514">
            <v>5474.58</v>
          </cell>
        </row>
        <row r="515">
          <cell r="A515" t="str">
            <v>2 S 04 211 01</v>
          </cell>
          <cell r="B515" t="str">
            <v>Boca BDCC 1,50 x 1,50 m normal</v>
          </cell>
          <cell r="C515" t="str">
            <v>und</v>
          </cell>
          <cell r="F515">
            <v>3945.48</v>
          </cell>
          <cell r="G515">
            <v>3948.66</v>
          </cell>
          <cell r="H515">
            <v>4099.28</v>
          </cell>
          <cell r="I515">
            <v>4076.89</v>
          </cell>
          <cell r="J515">
            <v>4076.47</v>
          </cell>
          <cell r="K515">
            <v>3990.83</v>
          </cell>
          <cell r="L515">
            <v>4286.8900000000003</v>
          </cell>
          <cell r="M515">
            <v>4295.41</v>
          </cell>
          <cell r="N515">
            <v>4297.8</v>
          </cell>
          <cell r="O515">
            <v>4723.8500000000004</v>
          </cell>
          <cell r="P515">
            <v>4728.1899999999996</v>
          </cell>
          <cell r="Q515">
            <v>4614.3599999999997</v>
          </cell>
          <cell r="R515">
            <v>4618.6499999999996</v>
          </cell>
          <cell r="S515">
            <v>4627.34</v>
          </cell>
          <cell r="T515">
            <v>4626.7700000000004</v>
          </cell>
          <cell r="U515">
            <v>4627.49</v>
          </cell>
          <cell r="V515">
            <v>4616.91</v>
          </cell>
          <cell r="W515">
            <v>4687.87</v>
          </cell>
          <cell r="X515">
            <v>4890.1400000000003</v>
          </cell>
          <cell r="Y515">
            <v>4858.75</v>
          </cell>
          <cell r="Z515">
            <v>4824.74</v>
          </cell>
          <cell r="AA515">
            <v>4825.34</v>
          </cell>
          <cell r="AB515">
            <v>4856.2299999999996</v>
          </cell>
          <cell r="AC515">
            <v>5035.87</v>
          </cell>
          <cell r="AD515">
            <v>5114.1400000000003</v>
          </cell>
          <cell r="AE515">
            <v>5379.2</v>
          </cell>
        </row>
        <row r="516">
          <cell r="A516" t="str">
            <v>2 S 04 211 02</v>
          </cell>
          <cell r="B516" t="str">
            <v>Boca BDCC 2,00 x 2,00 m normal</v>
          </cell>
          <cell r="C516" t="str">
            <v>und</v>
          </cell>
          <cell r="F516">
            <v>6001.9</v>
          </cell>
          <cell r="G516">
            <v>6006.97</v>
          </cell>
          <cell r="H516">
            <v>6262.16</v>
          </cell>
          <cell r="I516">
            <v>6265.65</v>
          </cell>
          <cell r="J516">
            <v>6264.93</v>
          </cell>
          <cell r="K516">
            <v>6128</v>
          </cell>
          <cell r="L516">
            <v>6580.51</v>
          </cell>
          <cell r="M516">
            <v>6592.69</v>
          </cell>
          <cell r="N516">
            <v>6596.6</v>
          </cell>
          <cell r="O516">
            <v>7281.62</v>
          </cell>
          <cell r="P516">
            <v>7287</v>
          </cell>
          <cell r="Q516">
            <v>7145.83</v>
          </cell>
          <cell r="R516">
            <v>7152.32</v>
          </cell>
          <cell r="S516">
            <v>7165.23</v>
          </cell>
          <cell r="T516">
            <v>7164.71</v>
          </cell>
          <cell r="U516">
            <v>7165.92</v>
          </cell>
          <cell r="V516">
            <v>7150.51</v>
          </cell>
          <cell r="W516">
            <v>7263.17</v>
          </cell>
          <cell r="X516">
            <v>7572.12</v>
          </cell>
          <cell r="Y516">
            <v>7530.19</v>
          </cell>
          <cell r="Z516">
            <v>7475.17</v>
          </cell>
          <cell r="AA516">
            <v>7476.04</v>
          </cell>
          <cell r="AB516">
            <v>7527.75</v>
          </cell>
          <cell r="AC516">
            <v>7828.68</v>
          </cell>
          <cell r="AD516">
            <v>7953.15</v>
          </cell>
          <cell r="AE516">
            <v>8394.35</v>
          </cell>
        </row>
        <row r="517">
          <cell r="A517" t="str">
            <v>2 S 04 211 03</v>
          </cell>
          <cell r="B517" t="str">
            <v>Boca BDCC 2,50 x 2,50 m normal</v>
          </cell>
          <cell r="C517" t="str">
            <v>und</v>
          </cell>
          <cell r="F517">
            <v>8336.85</v>
          </cell>
          <cell r="G517">
            <v>8344.08</v>
          </cell>
          <cell r="H517">
            <v>8715.74</v>
          </cell>
          <cell r="I517">
            <v>8745.6</v>
          </cell>
          <cell r="J517">
            <v>8744.56</v>
          </cell>
          <cell r="K517">
            <v>8550.9500000000007</v>
          </cell>
          <cell r="L517">
            <v>9182.56</v>
          </cell>
          <cell r="M517">
            <v>9198.61</v>
          </cell>
          <cell r="N517">
            <v>9204.23</v>
          </cell>
          <cell r="O517">
            <v>10176.4</v>
          </cell>
          <cell r="P517">
            <v>10183.040000000001</v>
          </cell>
          <cell r="Q517">
            <v>10008.299999999999</v>
          </cell>
          <cell r="R517">
            <v>10017.290000000001</v>
          </cell>
          <cell r="S517">
            <v>10035.030000000001</v>
          </cell>
          <cell r="T517">
            <v>10034.540000000001</v>
          </cell>
          <cell r="U517">
            <v>10036.32</v>
          </cell>
          <cell r="V517">
            <v>10015.370000000001</v>
          </cell>
          <cell r="W517">
            <v>10174.33</v>
          </cell>
          <cell r="X517">
            <v>10605.43</v>
          </cell>
          <cell r="Y517">
            <v>10551.05</v>
          </cell>
          <cell r="Z517">
            <v>10472.790000000001</v>
          </cell>
          <cell r="AA517">
            <v>10473.959999999999</v>
          </cell>
          <cell r="AB517">
            <v>10548.91</v>
          </cell>
          <cell r="AC517">
            <v>10985.58</v>
          </cell>
          <cell r="AD517">
            <v>11161.38</v>
          </cell>
          <cell r="AE517">
            <v>11799.35</v>
          </cell>
        </row>
        <row r="518">
          <cell r="A518" t="str">
            <v>2 S 04 211 04</v>
          </cell>
          <cell r="B518" t="str">
            <v>Boca BDCC 3,00 x 3,00 m normal</v>
          </cell>
          <cell r="C518" t="str">
            <v>und</v>
          </cell>
          <cell r="F518">
            <v>11931.24</v>
          </cell>
          <cell r="G518">
            <v>11941.54</v>
          </cell>
          <cell r="H518">
            <v>12484.72</v>
          </cell>
          <cell r="I518">
            <v>12568.01</v>
          </cell>
          <cell r="J518">
            <v>12566.5</v>
          </cell>
          <cell r="K518">
            <v>12274.62</v>
          </cell>
          <cell r="L518">
            <v>13192.12</v>
          </cell>
          <cell r="M518">
            <v>13213.69</v>
          </cell>
          <cell r="N518">
            <v>13221.79</v>
          </cell>
          <cell r="O518">
            <v>14699.35</v>
          </cell>
          <cell r="P518">
            <v>14707.16</v>
          </cell>
          <cell r="Q518">
            <v>14501.21</v>
          </cell>
          <cell r="R518">
            <v>14513.63</v>
          </cell>
          <cell r="S518">
            <v>14537.87</v>
          </cell>
          <cell r="T518">
            <v>14537.6</v>
          </cell>
          <cell r="U518">
            <v>14540.19</v>
          </cell>
          <cell r="V518">
            <v>14512.09</v>
          </cell>
          <cell r="W518">
            <v>14752.11</v>
          </cell>
          <cell r="X518">
            <v>15378.15</v>
          </cell>
          <cell r="Y518">
            <v>15309.41</v>
          </cell>
          <cell r="Z518">
            <v>15189.22</v>
          </cell>
          <cell r="AA518">
            <v>15190.79</v>
          </cell>
          <cell r="AB518">
            <v>15299.75</v>
          </cell>
          <cell r="AC518">
            <v>15925.74</v>
          </cell>
          <cell r="AD518">
            <v>16191.49</v>
          </cell>
          <cell r="AE518">
            <v>17117.189999999999</v>
          </cell>
        </row>
        <row r="519">
          <cell r="A519" t="str">
            <v>2 S 04 211 05</v>
          </cell>
          <cell r="B519" t="str">
            <v>Boca BDCC 1,50 x 1,50 m esc.=15</v>
          </cell>
          <cell r="C519" t="str">
            <v>und</v>
          </cell>
          <cell r="F519">
            <v>4320.67</v>
          </cell>
          <cell r="G519">
            <v>4324.08</v>
          </cell>
          <cell r="H519">
            <v>4488.0200000000004</v>
          </cell>
          <cell r="I519">
            <v>4464.8900000000003</v>
          </cell>
          <cell r="J519">
            <v>4464.43</v>
          </cell>
          <cell r="K519">
            <v>4368.78</v>
          </cell>
          <cell r="L519">
            <v>4693.9399999999996</v>
          </cell>
          <cell r="M519">
            <v>4703.43</v>
          </cell>
          <cell r="N519">
            <v>4706</v>
          </cell>
          <cell r="O519">
            <v>5181.8100000000004</v>
          </cell>
          <cell r="P519">
            <v>5186.49</v>
          </cell>
          <cell r="Q519">
            <v>5064.25</v>
          </cell>
          <cell r="R519">
            <v>5068.87</v>
          </cell>
          <cell r="S519">
            <v>5078.2299999999996</v>
          </cell>
          <cell r="T519">
            <v>5077.6000000000004</v>
          </cell>
          <cell r="U519">
            <v>5078.38</v>
          </cell>
          <cell r="V519">
            <v>5067</v>
          </cell>
          <cell r="W519">
            <v>5146.13</v>
          </cell>
          <cell r="X519">
            <v>5368.28</v>
          </cell>
          <cell r="Y519">
            <v>5334.52</v>
          </cell>
          <cell r="Z519">
            <v>5296.4</v>
          </cell>
          <cell r="AA519">
            <v>5297.05</v>
          </cell>
          <cell r="AB519">
            <v>5330.63</v>
          </cell>
          <cell r="AC519">
            <v>5524.51</v>
          </cell>
          <cell r="AD519">
            <v>5611.78</v>
          </cell>
          <cell r="AE519">
            <v>5899.81</v>
          </cell>
        </row>
        <row r="520">
          <cell r="A520" t="str">
            <v>2 S 04 211 06</v>
          </cell>
          <cell r="B520" t="str">
            <v>Boca BDCC 2,00 x 2,00 m esc=15</v>
          </cell>
          <cell r="C520" t="str">
            <v>und</v>
          </cell>
          <cell r="F520">
            <v>6612.01</v>
          </cell>
          <cell r="G520">
            <v>6617.45</v>
          </cell>
          <cell r="H520">
            <v>6892.75</v>
          </cell>
          <cell r="I520">
            <v>6893.2</v>
          </cell>
          <cell r="J520">
            <v>6892.44</v>
          </cell>
          <cell r="K520">
            <v>6740.41</v>
          </cell>
          <cell r="L520">
            <v>7241.85</v>
          </cell>
          <cell r="M520">
            <v>7255.32</v>
          </cell>
          <cell r="N520">
            <v>7259.5</v>
          </cell>
          <cell r="O520">
            <v>8020.38</v>
          </cell>
          <cell r="P520">
            <v>8026.36</v>
          </cell>
          <cell r="Q520">
            <v>7870.1</v>
          </cell>
          <cell r="R520">
            <v>7877.11</v>
          </cell>
          <cell r="S520">
            <v>7891.11</v>
          </cell>
          <cell r="T520">
            <v>7890.49</v>
          </cell>
          <cell r="U520">
            <v>7891.79</v>
          </cell>
          <cell r="V520">
            <v>7875.08</v>
          </cell>
          <cell r="W520">
            <v>8000.25</v>
          </cell>
          <cell r="X520">
            <v>8342.64</v>
          </cell>
          <cell r="Y520">
            <v>8296.59</v>
          </cell>
          <cell r="Z520">
            <v>8235.32</v>
          </cell>
          <cell r="AA520">
            <v>8236.26</v>
          </cell>
          <cell r="AB520">
            <v>8292.07</v>
          </cell>
          <cell r="AC520">
            <v>8614.73</v>
          </cell>
          <cell r="AD520">
            <v>8753</v>
          </cell>
          <cell r="AE520">
            <v>9229.2000000000007</v>
          </cell>
        </row>
        <row r="521">
          <cell r="A521" t="str">
            <v>2 S 04 211 07</v>
          </cell>
          <cell r="B521" t="str">
            <v>Boca BDCC 2,50 x 2,50 m esc=15</v>
          </cell>
          <cell r="C521" t="str">
            <v>und</v>
          </cell>
          <cell r="F521">
            <v>9023.81</v>
          </cell>
          <cell r="G521">
            <v>9031.23</v>
          </cell>
          <cell r="H521">
            <v>9413.27</v>
          </cell>
          <cell r="I521">
            <v>9431.08</v>
          </cell>
          <cell r="J521">
            <v>9430.0300000000007</v>
          </cell>
          <cell r="K521">
            <v>9215.43</v>
          </cell>
          <cell r="L521">
            <v>9901.51</v>
          </cell>
          <cell r="M521">
            <v>9919.41</v>
          </cell>
          <cell r="N521">
            <v>9925.15</v>
          </cell>
          <cell r="O521">
            <v>11003.99</v>
          </cell>
          <cell r="P521">
            <v>11011.46</v>
          </cell>
          <cell r="Q521">
            <v>10816.09</v>
          </cell>
          <cell r="R521">
            <v>10825.48</v>
          </cell>
          <cell r="S521">
            <v>10844.18</v>
          </cell>
          <cell r="T521">
            <v>10843.49</v>
          </cell>
          <cell r="U521">
            <v>10845.28</v>
          </cell>
          <cell r="V521">
            <v>10823.18</v>
          </cell>
          <cell r="W521">
            <v>10999.95</v>
          </cell>
          <cell r="X521">
            <v>11468.31</v>
          </cell>
          <cell r="Y521">
            <v>11409.09</v>
          </cell>
          <cell r="Z521">
            <v>11321.71</v>
          </cell>
          <cell r="AA521">
            <v>11322.95</v>
          </cell>
          <cell r="AB521">
            <v>11400.14</v>
          </cell>
          <cell r="AC521">
            <v>11842.71</v>
          </cell>
          <cell r="AD521">
            <v>12038.09</v>
          </cell>
          <cell r="AE521">
            <v>12695.93</v>
          </cell>
        </row>
        <row r="522">
          <cell r="A522" t="str">
            <v>2 S 04 211 08</v>
          </cell>
          <cell r="B522" t="str">
            <v>Boca BDCC 3,00 x 3,00 m esc=15</v>
          </cell>
          <cell r="C522" t="str">
            <v>und</v>
          </cell>
          <cell r="F522">
            <v>12865.45</v>
          </cell>
          <cell r="G522">
            <v>12875.92</v>
          </cell>
          <cell r="H522">
            <v>13429.08</v>
          </cell>
          <cell r="I522">
            <v>13496.45</v>
          </cell>
          <cell r="J522">
            <v>13494.93</v>
          </cell>
          <cell r="K522">
            <v>13171.88</v>
          </cell>
          <cell r="L522">
            <v>14165.32</v>
          </cell>
          <cell r="M522">
            <v>14189.18</v>
          </cell>
          <cell r="N522">
            <v>14197.37</v>
          </cell>
          <cell r="O522">
            <v>15836</v>
          </cell>
          <cell r="P522">
            <v>15844.83</v>
          </cell>
          <cell r="Q522">
            <v>15613.76</v>
          </cell>
          <cell r="R522">
            <v>15626.6</v>
          </cell>
          <cell r="S522">
            <v>15651.91</v>
          </cell>
          <cell r="T522">
            <v>15651.36</v>
          </cell>
          <cell r="U522">
            <v>15653.96</v>
          </cell>
          <cell r="V522">
            <v>15624.64</v>
          </cell>
          <cell r="W522">
            <v>15891.42</v>
          </cell>
          <cell r="X522">
            <v>16569.39</v>
          </cell>
          <cell r="Y522">
            <v>16494.900000000001</v>
          </cell>
          <cell r="Z522">
            <v>16360.75</v>
          </cell>
          <cell r="AA522">
            <v>16362.4</v>
          </cell>
          <cell r="AB522">
            <v>16473.55</v>
          </cell>
          <cell r="AC522">
            <v>17099.89</v>
          </cell>
          <cell r="AD522">
            <v>17395.09</v>
          </cell>
          <cell r="AE522">
            <v>18340.71</v>
          </cell>
        </row>
        <row r="523">
          <cell r="A523" t="str">
            <v>2 S 04 211 09</v>
          </cell>
          <cell r="B523" t="str">
            <v>Boca BDCC 1,50 x 1,50 m - esc.=30</v>
          </cell>
          <cell r="C523" t="str">
            <v>und</v>
          </cell>
          <cell r="F523">
            <v>4462.79</v>
          </cell>
          <cell r="G523">
            <v>4466.6099999999997</v>
          </cell>
          <cell r="H523">
            <v>4651.5600000000004</v>
          </cell>
          <cell r="I523">
            <v>4628.63</v>
          </cell>
          <cell r="J523">
            <v>4628.12</v>
          </cell>
          <cell r="K523">
            <v>4529.7299999999996</v>
          </cell>
          <cell r="L523">
            <v>4842.34</v>
          </cell>
          <cell r="M523">
            <v>4852.68</v>
          </cell>
          <cell r="N523">
            <v>4855.5600000000004</v>
          </cell>
          <cell r="O523">
            <v>5340.8</v>
          </cell>
          <cell r="P523">
            <v>5345.93</v>
          </cell>
          <cell r="Q523">
            <v>5211.99</v>
          </cell>
          <cell r="R523">
            <v>5217.13</v>
          </cell>
          <cell r="S523">
            <v>5227.54</v>
          </cell>
          <cell r="T523">
            <v>5226.87</v>
          </cell>
          <cell r="U523">
            <v>5227.74</v>
          </cell>
          <cell r="V523">
            <v>5215.03</v>
          </cell>
          <cell r="W523">
            <v>5295.81</v>
          </cell>
          <cell r="X523">
            <v>5509.28</v>
          </cell>
          <cell r="Y523">
            <v>5472.05</v>
          </cell>
          <cell r="Z523">
            <v>5433.63</v>
          </cell>
          <cell r="AA523">
            <v>5434.35</v>
          </cell>
          <cell r="AB523">
            <v>5472.19</v>
          </cell>
          <cell r="AC523">
            <v>5695.43</v>
          </cell>
          <cell r="AD523">
            <v>5784.49</v>
          </cell>
          <cell r="AE523">
            <v>6108.45</v>
          </cell>
        </row>
        <row r="524">
          <cell r="A524" t="str">
            <v>2 S 04 211 10</v>
          </cell>
          <cell r="B524" t="str">
            <v>Boca BDCC 2,00 x 2,00 m esc=30</v>
          </cell>
          <cell r="C524" t="str">
            <v>und</v>
          </cell>
          <cell r="F524">
            <v>7133.61</v>
          </cell>
          <cell r="G524">
            <v>7139.46</v>
          </cell>
          <cell r="H524">
            <v>7441.29</v>
          </cell>
          <cell r="I524">
            <v>7440.11</v>
          </cell>
          <cell r="J524">
            <v>7439.28</v>
          </cell>
          <cell r="K524">
            <v>7283.06</v>
          </cell>
          <cell r="L524">
            <v>7823.94</v>
          </cell>
          <cell r="M524">
            <v>7833.07</v>
          </cell>
          <cell r="N524">
            <v>7837.62</v>
          </cell>
          <cell r="O524">
            <v>8636.06</v>
          </cell>
          <cell r="P524">
            <v>8642.68</v>
          </cell>
          <cell r="Q524">
            <v>8469.5</v>
          </cell>
          <cell r="R524">
            <v>8477.09</v>
          </cell>
          <cell r="S524">
            <v>8492.01</v>
          </cell>
          <cell r="T524">
            <v>8491.4</v>
          </cell>
          <cell r="U524">
            <v>8492.82</v>
          </cell>
          <cell r="V524">
            <v>8474.86</v>
          </cell>
          <cell r="W524">
            <v>8605.93</v>
          </cell>
          <cell r="X524">
            <v>8975.17</v>
          </cell>
          <cell r="Y524">
            <v>8924.26</v>
          </cell>
          <cell r="Z524">
            <v>8860.32</v>
          </cell>
          <cell r="AA524">
            <v>8861.36</v>
          </cell>
          <cell r="AB524">
            <v>8922.41</v>
          </cell>
          <cell r="AC524">
            <v>9278.1299999999992</v>
          </cell>
          <cell r="AD524">
            <v>9423.35</v>
          </cell>
          <cell r="AE524">
            <v>9943.18</v>
          </cell>
        </row>
        <row r="525">
          <cell r="A525" t="str">
            <v>2 S 04 211 11</v>
          </cell>
          <cell r="B525" t="str">
            <v>Boca BDCC 2,50 x 2,50 m esc.=30</v>
          </cell>
          <cell r="C525" t="str">
            <v>und</v>
          </cell>
          <cell r="F525">
            <v>9557.49</v>
          </cell>
          <cell r="G525">
            <v>9564.85</v>
          </cell>
          <cell r="H525">
            <v>9943.4</v>
          </cell>
          <cell r="I525">
            <v>9961.59</v>
          </cell>
          <cell r="J525">
            <v>9960.5499999999993</v>
          </cell>
          <cell r="K525">
            <v>9720.36</v>
          </cell>
          <cell r="L525">
            <v>10461.4</v>
          </cell>
          <cell r="M525">
            <v>10479.67</v>
          </cell>
          <cell r="N525">
            <v>10485.370000000001</v>
          </cell>
          <cell r="O525">
            <v>11705.21</v>
          </cell>
          <cell r="P525">
            <v>11712.59</v>
          </cell>
          <cell r="Q525">
            <v>11519.67</v>
          </cell>
          <cell r="R525">
            <v>11528.97</v>
          </cell>
          <cell r="S525">
            <v>11547.52</v>
          </cell>
          <cell r="T525">
            <v>11546.84</v>
          </cell>
          <cell r="U525">
            <v>11548.61</v>
          </cell>
          <cell r="V525">
            <v>11526.95</v>
          </cell>
          <cell r="W525">
            <v>11726.59</v>
          </cell>
          <cell r="X525">
            <v>12232.48</v>
          </cell>
          <cell r="Y525">
            <v>12173.96</v>
          </cell>
          <cell r="Z525">
            <v>12073.77</v>
          </cell>
          <cell r="AA525">
            <v>12075</v>
          </cell>
          <cell r="AB525">
            <v>12151.49</v>
          </cell>
          <cell r="AC525">
            <v>12575.14</v>
          </cell>
          <cell r="AD525">
            <v>12795.89</v>
          </cell>
          <cell r="AE525">
            <v>13448.82</v>
          </cell>
        </row>
        <row r="526">
          <cell r="A526" t="str">
            <v>2 S 04 211 12</v>
          </cell>
          <cell r="B526" t="str">
            <v>Boca BDCC 3,00 x 3,00 m esc=30</v>
          </cell>
          <cell r="C526" t="str">
            <v>und</v>
          </cell>
          <cell r="F526">
            <v>14598.26</v>
          </cell>
          <cell r="G526">
            <v>14609.9</v>
          </cell>
          <cell r="H526">
            <v>15224.22</v>
          </cell>
          <cell r="I526">
            <v>15298.27</v>
          </cell>
          <cell r="J526">
            <v>15296.58</v>
          </cell>
          <cell r="K526">
            <v>14925.22</v>
          </cell>
          <cell r="L526">
            <v>16060.22</v>
          </cell>
          <cell r="M526">
            <v>16086.92</v>
          </cell>
          <cell r="N526">
            <v>16096.03</v>
          </cell>
          <cell r="O526">
            <v>17985.03</v>
          </cell>
          <cell r="P526">
            <v>17994.87</v>
          </cell>
          <cell r="Q526">
            <v>17737.27</v>
          </cell>
          <cell r="R526">
            <v>17751.55</v>
          </cell>
          <cell r="S526">
            <v>17779.71</v>
          </cell>
          <cell r="T526">
            <v>17779.099999999999</v>
          </cell>
          <cell r="U526">
            <v>17781.97</v>
          </cell>
          <cell r="V526">
            <v>17749.46</v>
          </cell>
          <cell r="W526">
            <v>18057</v>
          </cell>
          <cell r="X526">
            <v>18831.599999999999</v>
          </cell>
          <cell r="Y526">
            <v>18748.66</v>
          </cell>
          <cell r="Z526">
            <v>18593.46</v>
          </cell>
          <cell r="AA526">
            <v>18595.29</v>
          </cell>
          <cell r="AB526">
            <v>18718.75</v>
          </cell>
          <cell r="AC526">
            <v>19407.71</v>
          </cell>
          <cell r="AD526">
            <v>19748.05</v>
          </cell>
          <cell r="AE526">
            <v>20798.939999999999</v>
          </cell>
        </row>
        <row r="527">
          <cell r="A527" t="str">
            <v>2 S 04 211 13</v>
          </cell>
          <cell r="B527" t="str">
            <v>Boca BDCC 1,50 x 1,50 m esc=45</v>
          </cell>
          <cell r="C527" t="str">
            <v>und</v>
          </cell>
          <cell r="F527">
            <v>5796.4</v>
          </cell>
          <cell r="G527">
            <v>5801.07</v>
          </cell>
          <cell r="H527">
            <v>6027.45</v>
          </cell>
          <cell r="I527">
            <v>5999.87</v>
          </cell>
          <cell r="J527">
            <v>5999.24</v>
          </cell>
          <cell r="K527">
            <v>5873.11</v>
          </cell>
          <cell r="L527">
            <v>6308.48</v>
          </cell>
          <cell r="M527">
            <v>6320.92</v>
          </cell>
          <cell r="N527">
            <v>6324.45</v>
          </cell>
          <cell r="O527">
            <v>6951.03</v>
          </cell>
          <cell r="P527">
            <v>6957.28</v>
          </cell>
          <cell r="Q527">
            <v>6793.94</v>
          </cell>
          <cell r="R527">
            <v>6800.23</v>
          </cell>
          <cell r="S527">
            <v>6812.93</v>
          </cell>
          <cell r="T527">
            <v>6812.11</v>
          </cell>
          <cell r="U527">
            <v>6813.18</v>
          </cell>
          <cell r="V527">
            <v>6797.73</v>
          </cell>
          <cell r="W527">
            <v>6901.86</v>
          </cell>
          <cell r="X527">
            <v>7199.29</v>
          </cell>
          <cell r="Y527">
            <v>7153.85</v>
          </cell>
          <cell r="Z527">
            <v>7103.88</v>
          </cell>
          <cell r="AA527">
            <v>7104.76</v>
          </cell>
          <cell r="AB527">
            <v>7151.06</v>
          </cell>
          <cell r="AC527">
            <v>7420.93</v>
          </cell>
          <cell r="AD527">
            <v>7535.79</v>
          </cell>
          <cell r="AE527">
            <v>7932.36</v>
          </cell>
        </row>
        <row r="528">
          <cell r="A528" t="str">
            <v>2 S 04 211 14</v>
          </cell>
          <cell r="B528" t="str">
            <v>Boca BDCC 2,00 x 2,00 m esc=45</v>
          </cell>
          <cell r="C528" t="str">
            <v>und</v>
          </cell>
          <cell r="F528">
            <v>9055.1</v>
          </cell>
          <cell r="G528">
            <v>9062.48</v>
          </cell>
          <cell r="H528">
            <v>9436.43</v>
          </cell>
          <cell r="I528">
            <v>9437.7900000000009</v>
          </cell>
          <cell r="J528">
            <v>9436.76</v>
          </cell>
          <cell r="K528">
            <v>9228.56</v>
          </cell>
          <cell r="L528">
            <v>9921.4</v>
          </cell>
          <cell r="M528">
            <v>9939.52</v>
          </cell>
          <cell r="N528">
            <v>9945.2000000000007</v>
          </cell>
          <cell r="O528">
            <v>10988.75</v>
          </cell>
          <cell r="P528">
            <v>10996.83</v>
          </cell>
          <cell r="Q528">
            <v>10785.54</v>
          </cell>
          <cell r="R528">
            <v>10795.05</v>
          </cell>
          <cell r="S528">
            <v>10814.02</v>
          </cell>
          <cell r="T528">
            <v>10813.18</v>
          </cell>
          <cell r="U528">
            <v>10814.94</v>
          </cell>
          <cell r="V528">
            <v>10792.32</v>
          </cell>
          <cell r="W528">
            <v>10963.93</v>
          </cell>
          <cell r="X528">
            <v>11437.03</v>
          </cell>
          <cell r="Y528">
            <v>11374.7</v>
          </cell>
          <cell r="Z528">
            <v>11290.56</v>
          </cell>
          <cell r="AA528">
            <v>11291.84</v>
          </cell>
          <cell r="AB528">
            <v>11367.63</v>
          </cell>
          <cell r="AC528">
            <v>11804.72</v>
          </cell>
          <cell r="AD528">
            <v>11994.31</v>
          </cell>
          <cell r="AE528">
            <v>12641</v>
          </cell>
        </row>
        <row r="529">
          <cell r="A529" t="str">
            <v>2 S 04 211 15</v>
          </cell>
          <cell r="B529" t="str">
            <v>Boca BDCC 2,50 x 2,50 m esc=45</v>
          </cell>
          <cell r="C529" t="str">
            <v>und</v>
          </cell>
          <cell r="F529">
            <v>12897.03</v>
          </cell>
          <cell r="G529">
            <v>12907.18</v>
          </cell>
          <cell r="H529">
            <v>13434.74</v>
          </cell>
          <cell r="I529">
            <v>13462.48</v>
          </cell>
          <cell r="J529">
            <v>13461.03</v>
          </cell>
          <cell r="K529">
            <v>13147.06</v>
          </cell>
          <cell r="L529">
            <v>14141.46</v>
          </cell>
          <cell r="M529">
            <v>14162.83</v>
          </cell>
          <cell r="N529">
            <v>14170.76</v>
          </cell>
          <cell r="O529">
            <v>15773</v>
          </cell>
          <cell r="P529">
            <v>15783.17</v>
          </cell>
          <cell r="Q529">
            <v>15517.38</v>
          </cell>
          <cell r="R529">
            <v>15530.23</v>
          </cell>
          <cell r="S529">
            <v>15555.65</v>
          </cell>
          <cell r="T529">
            <v>15554.78</v>
          </cell>
          <cell r="U529">
            <v>15557.25</v>
          </cell>
          <cell r="V529">
            <v>15527.38</v>
          </cell>
          <cell r="W529">
            <v>15789.37</v>
          </cell>
          <cell r="X529">
            <v>16468.14</v>
          </cell>
          <cell r="Y529">
            <v>16387.240000000002</v>
          </cell>
          <cell r="Z529">
            <v>16256.37</v>
          </cell>
          <cell r="AA529">
            <v>16258.42</v>
          </cell>
          <cell r="AB529">
            <v>16364.54</v>
          </cell>
          <cell r="AC529">
            <v>16963.07</v>
          </cell>
          <cell r="AD529">
            <v>17252.96</v>
          </cell>
          <cell r="AE529">
            <v>18160.37</v>
          </cell>
        </row>
        <row r="530">
          <cell r="A530" t="str">
            <v>2 S 04 211 16</v>
          </cell>
          <cell r="B530" t="str">
            <v>Boca BDCC 3,00x3,00m - esc=45</v>
          </cell>
          <cell r="C530" t="str">
            <v>und</v>
          </cell>
          <cell r="F530">
            <v>18465.41</v>
          </cell>
          <cell r="G530">
            <v>18479.689999999999</v>
          </cell>
          <cell r="H530">
            <v>19233.23</v>
          </cell>
          <cell r="I530">
            <v>19323.169999999998</v>
          </cell>
          <cell r="J530">
            <v>19321.099999999999</v>
          </cell>
          <cell r="K530">
            <v>18840.490000000002</v>
          </cell>
          <cell r="L530">
            <v>20285.97</v>
          </cell>
          <cell r="M530">
            <v>20319.259999999998</v>
          </cell>
          <cell r="N530">
            <v>20330.43</v>
          </cell>
          <cell r="O530">
            <v>22784.58</v>
          </cell>
          <cell r="P530">
            <v>22796.7</v>
          </cell>
          <cell r="Q530">
            <v>22479.63</v>
          </cell>
          <cell r="R530">
            <v>22497.16</v>
          </cell>
          <cell r="S530">
            <v>22531.77</v>
          </cell>
          <cell r="T530">
            <v>22531</v>
          </cell>
          <cell r="U530">
            <v>22534.53</v>
          </cell>
          <cell r="V530">
            <v>22494.78</v>
          </cell>
          <cell r="W530">
            <v>22894.31</v>
          </cell>
          <cell r="X530">
            <v>23880.83</v>
          </cell>
          <cell r="Y530">
            <v>23778.86</v>
          </cell>
          <cell r="Z530">
            <v>23576.16</v>
          </cell>
          <cell r="AA530">
            <v>23578.42</v>
          </cell>
          <cell r="AB530">
            <v>23729.87</v>
          </cell>
          <cell r="AC530">
            <v>24561.61</v>
          </cell>
          <cell r="AD530">
            <v>25003.8</v>
          </cell>
          <cell r="AE530">
            <v>26294</v>
          </cell>
        </row>
        <row r="531">
          <cell r="A531" t="str">
            <v>2 S 04 220 01</v>
          </cell>
          <cell r="B531" t="str">
            <v>Corpo BTCC 1,50 x 1,50 m alt. 0 a 1,00 m</v>
          </cell>
          <cell r="C531" t="str">
            <v>m</v>
          </cell>
          <cell r="F531">
            <v>1309.6099999999999</v>
          </cell>
          <cell r="G531">
            <v>1311.12</v>
          </cell>
          <cell r="H531">
            <v>1366.09</v>
          </cell>
          <cell r="I531">
            <v>1366.96</v>
          </cell>
          <cell r="J531">
            <v>1357.16</v>
          </cell>
          <cell r="K531">
            <v>1323.44</v>
          </cell>
          <cell r="L531">
            <v>1431.13</v>
          </cell>
          <cell r="M531">
            <v>1455.29</v>
          </cell>
          <cell r="N531">
            <v>1456.45</v>
          </cell>
          <cell r="O531">
            <v>1622.6</v>
          </cell>
          <cell r="P531">
            <v>1623.11</v>
          </cell>
          <cell r="Q531">
            <v>1612.77</v>
          </cell>
          <cell r="R531">
            <v>1615.02</v>
          </cell>
          <cell r="S531">
            <v>1624.33</v>
          </cell>
          <cell r="T531">
            <v>1623.74</v>
          </cell>
          <cell r="U531">
            <v>1624.01</v>
          </cell>
          <cell r="V531">
            <v>1617.26</v>
          </cell>
          <cell r="W531">
            <v>1646.94</v>
          </cell>
          <cell r="X531">
            <v>1720.78</v>
          </cell>
          <cell r="Y531">
            <v>1718.2</v>
          </cell>
          <cell r="Z531">
            <v>1704.57</v>
          </cell>
          <cell r="AA531">
            <v>1704.74</v>
          </cell>
          <cell r="AB531">
            <v>1716.62</v>
          </cell>
          <cell r="AC531">
            <v>1789.86</v>
          </cell>
          <cell r="AD531">
            <v>1819.43</v>
          </cell>
          <cell r="AE531">
            <v>1933.12</v>
          </cell>
        </row>
        <row r="532">
          <cell r="A532" t="str">
            <v>2 S 04 220 02</v>
          </cell>
          <cell r="B532" t="str">
            <v>Corpo BTCC 2,00 x 2,00 m alt. 0 a 1,00 m</v>
          </cell>
          <cell r="C532" t="str">
            <v>m</v>
          </cell>
          <cell r="F532">
            <v>1911.16</v>
          </cell>
          <cell r="G532">
            <v>1913.34</v>
          </cell>
          <cell r="H532">
            <v>1982.58</v>
          </cell>
          <cell r="I532">
            <v>1982.14</v>
          </cell>
          <cell r="J532">
            <v>1969.08</v>
          </cell>
          <cell r="K532">
            <v>1912.27</v>
          </cell>
          <cell r="L532">
            <v>2073.4299999999998</v>
          </cell>
          <cell r="M532">
            <v>2115.62</v>
          </cell>
          <cell r="N532">
            <v>2117.2800000000002</v>
          </cell>
          <cell r="O532">
            <v>2365.7399999999998</v>
          </cell>
          <cell r="P532">
            <v>2366.42</v>
          </cell>
          <cell r="Q532">
            <v>2351.63</v>
          </cell>
          <cell r="R532">
            <v>2355.02</v>
          </cell>
          <cell r="S532">
            <v>2368.96</v>
          </cell>
          <cell r="T532">
            <v>2367.84</v>
          </cell>
          <cell r="U532">
            <v>2368.1999999999998</v>
          </cell>
          <cell r="V532">
            <v>2357.35</v>
          </cell>
          <cell r="W532">
            <v>2402.71</v>
          </cell>
          <cell r="X532">
            <v>2513.36</v>
          </cell>
          <cell r="Y532">
            <v>2510.08</v>
          </cell>
          <cell r="Z532">
            <v>2489.5700000000002</v>
          </cell>
          <cell r="AA532">
            <v>2489.81</v>
          </cell>
          <cell r="AB532">
            <v>2505.3000000000002</v>
          </cell>
          <cell r="AC532">
            <v>2600.64</v>
          </cell>
          <cell r="AD532">
            <v>2644.95</v>
          </cell>
          <cell r="AE532">
            <v>2797.61</v>
          </cell>
        </row>
        <row r="533">
          <cell r="A533" t="str">
            <v>2 S 04 220 03</v>
          </cell>
          <cell r="B533" t="str">
            <v>Corpo BTCC 2,50 x 2,50 m alt. 0 a 1,00 m</v>
          </cell>
          <cell r="C533" t="str">
            <v>m</v>
          </cell>
          <cell r="F533">
            <v>2593.39</v>
          </cell>
          <cell r="G533">
            <v>2596.38</v>
          </cell>
          <cell r="H533">
            <v>2682.76</v>
          </cell>
          <cell r="I533">
            <v>2683.53</v>
          </cell>
          <cell r="J533">
            <v>2667.37</v>
          </cell>
          <cell r="K533">
            <v>2583.08</v>
          </cell>
          <cell r="L533">
            <v>2805.55</v>
          </cell>
          <cell r="M533">
            <v>2869.96</v>
          </cell>
          <cell r="N533">
            <v>2872.22</v>
          </cell>
          <cell r="O533">
            <v>3209.44</v>
          </cell>
          <cell r="P533">
            <v>3210.28</v>
          </cell>
          <cell r="Q533">
            <v>3191.49</v>
          </cell>
          <cell r="R533">
            <v>3196.28</v>
          </cell>
          <cell r="S533">
            <v>3215.57</v>
          </cell>
          <cell r="T533">
            <v>3213.82</v>
          </cell>
          <cell r="U533">
            <v>3214.28</v>
          </cell>
          <cell r="V533">
            <v>3198.34</v>
          </cell>
          <cell r="W533">
            <v>3260.99</v>
          </cell>
          <cell r="X533">
            <v>3413.87</v>
          </cell>
          <cell r="Y533">
            <v>3409.95</v>
          </cell>
          <cell r="Z533">
            <v>3382.09</v>
          </cell>
          <cell r="AA533">
            <v>3382.42</v>
          </cell>
          <cell r="AB533">
            <v>3402.28</v>
          </cell>
          <cell r="AC533">
            <v>3525.56</v>
          </cell>
          <cell r="AD533">
            <v>3585.66</v>
          </cell>
          <cell r="AE533">
            <v>3785.22</v>
          </cell>
        </row>
        <row r="534">
          <cell r="A534" t="str">
            <v>2 S 04 220 04</v>
          </cell>
          <cell r="B534" t="str">
            <v>Corpo BTCC 3,00 x 3,00 m alt. 0 a 1,00 m</v>
          </cell>
          <cell r="C534" t="str">
            <v>m</v>
          </cell>
          <cell r="F534">
            <v>3314.7</v>
          </cell>
          <cell r="G534">
            <v>3319.05</v>
          </cell>
          <cell r="H534">
            <v>3448.76</v>
          </cell>
          <cell r="I534">
            <v>3465.15</v>
          </cell>
          <cell r="J534">
            <v>3445.53</v>
          </cell>
          <cell r="K534">
            <v>3338.54</v>
          </cell>
          <cell r="L534">
            <v>3622.94</v>
          </cell>
          <cell r="M534">
            <v>3714.76</v>
          </cell>
          <cell r="N534">
            <v>3718.07</v>
          </cell>
          <cell r="O534">
            <v>4096.76</v>
          </cell>
          <cell r="P534">
            <v>4097.6000000000004</v>
          </cell>
          <cell r="Q534">
            <v>4077.88</v>
          </cell>
          <cell r="R534">
            <v>4084.72</v>
          </cell>
          <cell r="S534">
            <v>4110.9799999999996</v>
          </cell>
          <cell r="T534">
            <v>4108.5600000000004</v>
          </cell>
          <cell r="U534">
            <v>4109.24</v>
          </cell>
          <cell r="V534">
            <v>4086.33</v>
          </cell>
          <cell r="W534">
            <v>4158.8900000000003</v>
          </cell>
          <cell r="X534">
            <v>4354.4399999999996</v>
          </cell>
          <cell r="Y534">
            <v>4349.5200000000004</v>
          </cell>
          <cell r="Z534">
            <v>4319.09</v>
          </cell>
          <cell r="AA534">
            <v>4319.5600000000004</v>
          </cell>
          <cell r="AB534">
            <v>4349.1099999999997</v>
          </cell>
          <cell r="AC534">
            <v>4543.3599999999997</v>
          </cell>
          <cell r="AD534">
            <v>4610.33</v>
          </cell>
          <cell r="AE534">
            <v>4902.54</v>
          </cell>
        </row>
        <row r="535">
          <cell r="A535" t="str">
            <v>2 S 04 220 05</v>
          </cell>
          <cell r="B535" t="str">
            <v>Corpo BTCC 1,50 x 1,50 m alt. 1,00 a 2,50 m</v>
          </cell>
          <cell r="C535" t="str">
            <v>m</v>
          </cell>
          <cell r="F535">
            <v>1185.1099999999999</v>
          </cell>
          <cell r="G535">
            <v>1186.6199999999999</v>
          </cell>
          <cell r="H535">
            <v>1241.5899999999999</v>
          </cell>
          <cell r="I535">
            <v>1242.46</v>
          </cell>
          <cell r="J535">
            <v>1232.6600000000001</v>
          </cell>
          <cell r="K535">
            <v>1205.6400000000001</v>
          </cell>
          <cell r="L535">
            <v>1303.73</v>
          </cell>
          <cell r="M535">
            <v>1327.89</v>
          </cell>
          <cell r="N535">
            <v>1329.06</v>
          </cell>
          <cell r="O535">
            <v>1457.95</v>
          </cell>
          <cell r="P535">
            <v>1458.45</v>
          </cell>
          <cell r="Q535">
            <v>1448.12</v>
          </cell>
          <cell r="R535">
            <v>1450.36</v>
          </cell>
          <cell r="S535">
            <v>1459.68</v>
          </cell>
          <cell r="T535">
            <v>1459.08</v>
          </cell>
          <cell r="U535">
            <v>1459.36</v>
          </cell>
          <cell r="V535">
            <v>1452.54</v>
          </cell>
          <cell r="W535">
            <v>1476.18</v>
          </cell>
          <cell r="X535">
            <v>1543.49</v>
          </cell>
          <cell r="Y535">
            <v>1540.9</v>
          </cell>
          <cell r="Z535">
            <v>1530.63</v>
          </cell>
          <cell r="AA535">
            <v>1530.81</v>
          </cell>
          <cell r="AB535">
            <v>1542.68</v>
          </cell>
          <cell r="AC535">
            <v>1619.61</v>
          </cell>
          <cell r="AD535">
            <v>1642.48</v>
          </cell>
          <cell r="AE535">
            <v>1755.91</v>
          </cell>
        </row>
        <row r="536">
          <cell r="A536" t="str">
            <v>2 S 04 220 06</v>
          </cell>
          <cell r="B536" t="str">
            <v>Corpo BTCC 2,00 x 2,00 m alt. 1,00 a 2,50 m</v>
          </cell>
          <cell r="C536" t="str">
            <v>m</v>
          </cell>
          <cell r="F536">
            <v>1730.88</v>
          </cell>
          <cell r="G536">
            <v>1733.05</v>
          </cell>
          <cell r="H536">
            <v>1802.32</v>
          </cell>
          <cell r="I536">
            <v>1801.88</v>
          </cell>
          <cell r="J536">
            <v>1788.83</v>
          </cell>
          <cell r="K536">
            <v>1740.86</v>
          </cell>
          <cell r="L536">
            <v>1885.82</v>
          </cell>
          <cell r="M536">
            <v>1927.67</v>
          </cell>
          <cell r="N536">
            <v>1929.32</v>
          </cell>
          <cell r="O536">
            <v>2129.9899999999998</v>
          </cell>
          <cell r="P536">
            <v>2130.67</v>
          </cell>
          <cell r="Q536">
            <v>2115.87</v>
          </cell>
          <cell r="R536">
            <v>2119.2600000000002</v>
          </cell>
          <cell r="S536">
            <v>2133.17</v>
          </cell>
          <cell r="T536">
            <v>2132.06</v>
          </cell>
          <cell r="U536">
            <v>2132.42</v>
          </cell>
          <cell r="V536">
            <v>2121.52</v>
          </cell>
          <cell r="W536">
            <v>2159.1</v>
          </cell>
          <cell r="X536">
            <v>2258.69</v>
          </cell>
          <cell r="Y536">
            <v>2255.41</v>
          </cell>
          <cell r="Z536">
            <v>2239.1999999999998</v>
          </cell>
          <cell r="AA536">
            <v>2239.4499999999998</v>
          </cell>
          <cell r="AB536">
            <v>2254.9299999999998</v>
          </cell>
          <cell r="AC536">
            <v>2354.94</v>
          </cell>
          <cell r="AD536">
            <v>2390.64</v>
          </cell>
          <cell r="AE536">
            <v>2542.9</v>
          </cell>
        </row>
        <row r="537">
          <cell r="A537" t="str">
            <v>2 S 04 220 07</v>
          </cell>
          <cell r="B537" t="str">
            <v>Corpo BTCC 2,50 a 2,50 m alt. 1,00 a 2,50 m</v>
          </cell>
          <cell r="C537" t="str">
            <v>m</v>
          </cell>
          <cell r="F537">
            <v>2302.4699999999998</v>
          </cell>
          <cell r="G537">
            <v>2305.46</v>
          </cell>
          <cell r="H537">
            <v>2391.87</v>
          </cell>
          <cell r="I537">
            <v>2392.63</v>
          </cell>
          <cell r="J537">
            <v>2376.4699999999998</v>
          </cell>
          <cell r="K537">
            <v>2305.9899999999998</v>
          </cell>
          <cell r="L537">
            <v>2501.5700000000002</v>
          </cell>
          <cell r="M537">
            <v>2565.63</v>
          </cell>
          <cell r="N537">
            <v>2567.89</v>
          </cell>
          <cell r="O537">
            <v>2829.78</v>
          </cell>
          <cell r="P537">
            <v>2830.61</v>
          </cell>
          <cell r="Q537">
            <v>2811.82</v>
          </cell>
          <cell r="R537">
            <v>2816.61</v>
          </cell>
          <cell r="S537">
            <v>2835.87</v>
          </cell>
          <cell r="T537">
            <v>2834.13</v>
          </cell>
          <cell r="U537">
            <v>2834.58</v>
          </cell>
          <cell r="V537">
            <v>2818.55</v>
          </cell>
          <cell r="W537">
            <v>2868.96</v>
          </cell>
          <cell r="X537">
            <v>3003.47</v>
          </cell>
          <cell r="Y537">
            <v>2999.55</v>
          </cell>
          <cell r="Z537">
            <v>2978.49</v>
          </cell>
          <cell r="AA537">
            <v>2978.82</v>
          </cell>
          <cell r="AB537">
            <v>2998.67</v>
          </cell>
          <cell r="AC537">
            <v>3129.35</v>
          </cell>
          <cell r="AD537">
            <v>3175.88</v>
          </cell>
          <cell r="AE537">
            <v>3374.85</v>
          </cell>
        </row>
        <row r="538">
          <cell r="A538" t="str">
            <v>2 S 04 220 08</v>
          </cell>
          <cell r="B538" t="str">
            <v>Corpo BTCC 3,00 x 3,00 m alt. 1,00 a 2,50 m</v>
          </cell>
          <cell r="C538" t="str">
            <v>m</v>
          </cell>
          <cell r="F538">
            <v>3141.48</v>
          </cell>
          <cell r="G538">
            <v>3145.83</v>
          </cell>
          <cell r="H538">
            <v>3275.54</v>
          </cell>
          <cell r="I538">
            <v>3291.94</v>
          </cell>
          <cell r="J538">
            <v>3272.31</v>
          </cell>
          <cell r="K538">
            <v>3174.65</v>
          </cell>
          <cell r="L538">
            <v>3445.7</v>
          </cell>
          <cell r="M538">
            <v>3537.52</v>
          </cell>
          <cell r="N538">
            <v>3540.83</v>
          </cell>
          <cell r="O538">
            <v>3867.67</v>
          </cell>
          <cell r="P538">
            <v>3868.52</v>
          </cell>
          <cell r="Q538">
            <v>3848.79</v>
          </cell>
          <cell r="R538">
            <v>3855.63</v>
          </cell>
          <cell r="S538">
            <v>3881.89</v>
          </cell>
          <cell r="T538">
            <v>3879.48</v>
          </cell>
          <cell r="U538">
            <v>3880.16</v>
          </cell>
          <cell r="V538">
            <v>3857.16</v>
          </cell>
          <cell r="W538">
            <v>3921.31</v>
          </cell>
          <cell r="X538">
            <v>4107.7700000000004</v>
          </cell>
          <cell r="Y538">
            <v>4102.8500000000004</v>
          </cell>
          <cell r="Z538">
            <v>4077.09</v>
          </cell>
          <cell r="AA538">
            <v>4077.56</v>
          </cell>
          <cell r="AB538">
            <v>4107.1099999999997</v>
          </cell>
          <cell r="AC538">
            <v>4306.5</v>
          </cell>
          <cell r="AD538">
            <v>4364.12</v>
          </cell>
          <cell r="AE538">
            <v>4656</v>
          </cell>
        </row>
        <row r="539">
          <cell r="A539" t="str">
            <v>2 S 04 220 09</v>
          </cell>
          <cell r="B539" t="str">
            <v>Corpo BTCC 1,50 x 1,50 m alt. 2,50 a 5,00 m</v>
          </cell>
          <cell r="C539" t="str">
            <v>m</v>
          </cell>
          <cell r="F539">
            <v>1285.26</v>
          </cell>
          <cell r="G539">
            <v>1286.77</v>
          </cell>
          <cell r="H539">
            <v>1341.73</v>
          </cell>
          <cell r="I539">
            <v>1342.6</v>
          </cell>
          <cell r="J539">
            <v>1332.8</v>
          </cell>
          <cell r="K539">
            <v>1300.3900000000001</v>
          </cell>
          <cell r="L539">
            <v>1406.2</v>
          </cell>
          <cell r="M539">
            <v>1430.36</v>
          </cell>
          <cell r="N539">
            <v>1431.53</v>
          </cell>
          <cell r="O539">
            <v>1590.39</v>
          </cell>
          <cell r="P539">
            <v>1590.89</v>
          </cell>
          <cell r="Q539">
            <v>1580.56</v>
          </cell>
          <cell r="R539">
            <v>1582.8</v>
          </cell>
          <cell r="S539">
            <v>1592.12</v>
          </cell>
          <cell r="T539">
            <v>1591.52</v>
          </cell>
          <cell r="U539">
            <v>1591.8</v>
          </cell>
          <cell r="V539">
            <v>1585.03</v>
          </cell>
          <cell r="W539">
            <v>1613.53</v>
          </cell>
          <cell r="X539">
            <v>1686.1</v>
          </cell>
          <cell r="Y539">
            <v>1683.51</v>
          </cell>
          <cell r="Z539">
            <v>1670.54</v>
          </cell>
          <cell r="AA539">
            <v>1670.71</v>
          </cell>
          <cell r="AB539">
            <v>1682.59</v>
          </cell>
          <cell r="AC539">
            <v>1756.55</v>
          </cell>
          <cell r="AD539">
            <v>1784.81</v>
          </cell>
          <cell r="AE539">
            <v>1898.45</v>
          </cell>
        </row>
        <row r="540">
          <cell r="A540" t="str">
            <v>2 S 04 220 10</v>
          </cell>
          <cell r="B540" t="str">
            <v>Corpo BTCC 2,00 x 2,00 m alt. 2,50 a 5,00 m</v>
          </cell>
          <cell r="C540" t="str">
            <v>m</v>
          </cell>
          <cell r="F540">
            <v>1979.41</v>
          </cell>
          <cell r="G540">
            <v>1981.59</v>
          </cell>
          <cell r="H540">
            <v>2050.83</v>
          </cell>
          <cell r="I540">
            <v>2050.39</v>
          </cell>
          <cell r="J540">
            <v>2037.33</v>
          </cell>
          <cell r="K540">
            <v>1977.46</v>
          </cell>
          <cell r="L540">
            <v>2145.1999999999998</v>
          </cell>
          <cell r="M540">
            <v>2187.4</v>
          </cell>
          <cell r="N540">
            <v>2189.06</v>
          </cell>
          <cell r="O540">
            <v>2454.52</v>
          </cell>
          <cell r="P540">
            <v>2455.21</v>
          </cell>
          <cell r="Q540">
            <v>2440.42</v>
          </cell>
          <cell r="R540">
            <v>2443.81</v>
          </cell>
          <cell r="S540">
            <v>2457.7399999999998</v>
          </cell>
          <cell r="T540">
            <v>2456.63</v>
          </cell>
          <cell r="U540">
            <v>2456.9899999999998</v>
          </cell>
          <cell r="V540">
            <v>2446.16</v>
          </cell>
          <cell r="W540">
            <v>2494.29</v>
          </cell>
          <cell r="X540">
            <v>2609.4299999999998</v>
          </cell>
          <cell r="Y540">
            <v>2606.15</v>
          </cell>
          <cell r="Z540">
            <v>2584.11</v>
          </cell>
          <cell r="AA540">
            <v>2584.35</v>
          </cell>
          <cell r="AB540">
            <v>2599.84</v>
          </cell>
          <cell r="AC540">
            <v>2693.5</v>
          </cell>
          <cell r="AD540">
            <v>2740.87</v>
          </cell>
          <cell r="AE540">
            <v>2893.64</v>
          </cell>
        </row>
        <row r="541">
          <cell r="A541" t="str">
            <v>2 S 04 220 11</v>
          </cell>
          <cell r="B541" t="str">
            <v>Corpo BTCC 2,50 x 2,50 m alt. 2,50 a 5,00 m</v>
          </cell>
          <cell r="C541" t="str">
            <v>m</v>
          </cell>
          <cell r="F541">
            <v>2666.51</v>
          </cell>
          <cell r="G541">
            <v>2669.92</v>
          </cell>
          <cell r="H541">
            <v>2782.27</v>
          </cell>
          <cell r="I541">
            <v>2797.53</v>
          </cell>
          <cell r="J541">
            <v>2781.18</v>
          </cell>
          <cell r="K541">
            <v>2701.68</v>
          </cell>
          <cell r="L541">
            <v>2928.1</v>
          </cell>
          <cell r="M541">
            <v>2992.47</v>
          </cell>
          <cell r="N541">
            <v>2995.09</v>
          </cell>
          <cell r="O541">
            <v>3304.23</v>
          </cell>
          <cell r="P541">
            <v>3304.92</v>
          </cell>
          <cell r="Q541">
            <v>3289.68</v>
          </cell>
          <cell r="R541">
            <v>3294.86</v>
          </cell>
          <cell r="S541">
            <v>3314.86</v>
          </cell>
          <cell r="T541">
            <v>3313.23</v>
          </cell>
          <cell r="U541">
            <v>3313.81</v>
          </cell>
          <cell r="V541">
            <v>3297.06</v>
          </cell>
          <cell r="W541">
            <v>3354.74</v>
          </cell>
          <cell r="X541">
            <v>3510.25</v>
          </cell>
          <cell r="Y541">
            <v>3505.96</v>
          </cell>
          <cell r="Z541">
            <v>3481.07</v>
          </cell>
          <cell r="AA541">
            <v>3481.43</v>
          </cell>
          <cell r="AB541">
            <v>3506.34</v>
          </cell>
          <cell r="AC541">
            <v>3667.4</v>
          </cell>
          <cell r="AD541">
            <v>3722.04</v>
          </cell>
          <cell r="AE541">
            <v>3963.17</v>
          </cell>
        </row>
        <row r="542">
          <cell r="A542" t="str">
            <v>2 S 04 220 12</v>
          </cell>
          <cell r="B542" t="str">
            <v>Corpo BTCC 3,00 x 3,00 m alt. 2,50 a 5,00 m</v>
          </cell>
          <cell r="C542" t="str">
            <v>m</v>
          </cell>
          <cell r="F542">
            <v>3627.52</v>
          </cell>
          <cell r="G542">
            <v>3632.38</v>
          </cell>
          <cell r="H542">
            <v>3793.41</v>
          </cell>
          <cell r="I542">
            <v>3827.39</v>
          </cell>
          <cell r="J542">
            <v>3807.56</v>
          </cell>
          <cell r="K542">
            <v>3696.53</v>
          </cell>
          <cell r="L542">
            <v>4008.43</v>
          </cell>
          <cell r="M542">
            <v>4100.47</v>
          </cell>
          <cell r="N542">
            <v>4104.21</v>
          </cell>
          <cell r="O542">
            <v>4502.2299999999996</v>
          </cell>
          <cell r="P542">
            <v>4502.8999999999996</v>
          </cell>
          <cell r="Q542">
            <v>4487.49</v>
          </cell>
          <cell r="R542">
            <v>4494.8100000000004</v>
          </cell>
          <cell r="S542">
            <v>4521.93</v>
          </cell>
          <cell r="T542">
            <v>4519.6499999999996</v>
          </cell>
          <cell r="U542">
            <v>4520.49</v>
          </cell>
          <cell r="V542">
            <v>4496.68</v>
          </cell>
          <cell r="W542">
            <v>4571.87</v>
          </cell>
          <cell r="X542">
            <v>4786.13</v>
          </cell>
          <cell r="Y542">
            <v>4780.78</v>
          </cell>
          <cell r="Z542">
            <v>4749.12</v>
          </cell>
          <cell r="AA542">
            <v>4749.63</v>
          </cell>
          <cell r="AB542">
            <v>4785.2700000000004</v>
          </cell>
          <cell r="AC542">
            <v>5019.91</v>
          </cell>
          <cell r="AD542">
            <v>5089.87</v>
          </cell>
          <cell r="AE542">
            <v>5432.66</v>
          </cell>
        </row>
        <row r="543">
          <cell r="A543" t="str">
            <v>2 S 04 220 13</v>
          </cell>
          <cell r="B543" t="str">
            <v>Corpo BTCC 1,50 x 1,50 m alt. 5,00 a 7,50 m</v>
          </cell>
          <cell r="C543" t="str">
            <v>m</v>
          </cell>
          <cell r="F543">
            <v>1386.06</v>
          </cell>
          <cell r="G543">
            <v>1387.58</v>
          </cell>
          <cell r="H543">
            <v>1442.52</v>
          </cell>
          <cell r="I543">
            <v>1443.38</v>
          </cell>
          <cell r="J543">
            <v>1433.58</v>
          </cell>
          <cell r="K543">
            <v>1396.12</v>
          </cell>
          <cell r="L543">
            <v>1510.95</v>
          </cell>
          <cell r="M543">
            <v>1535.45</v>
          </cell>
          <cell r="N543">
            <v>1536.62</v>
          </cell>
          <cell r="O543">
            <v>1722.21</v>
          </cell>
          <cell r="P543">
            <v>1722.72</v>
          </cell>
          <cell r="Q543">
            <v>1712.38</v>
          </cell>
          <cell r="R543">
            <v>1714.63</v>
          </cell>
          <cell r="S543">
            <v>1723.98</v>
          </cell>
          <cell r="T543">
            <v>1723.38</v>
          </cell>
          <cell r="U543">
            <v>1723.65</v>
          </cell>
          <cell r="V543">
            <v>1716.9</v>
          </cell>
          <cell r="W543">
            <v>1749.76</v>
          </cell>
          <cell r="X543">
            <v>1828.48</v>
          </cell>
          <cell r="Y543">
            <v>1825.9</v>
          </cell>
          <cell r="Z543">
            <v>1810.52</v>
          </cell>
          <cell r="AA543">
            <v>1810.69</v>
          </cell>
          <cell r="AB543">
            <v>1822.57</v>
          </cell>
          <cell r="AC543">
            <v>1893.95</v>
          </cell>
          <cell r="AD543">
            <v>1927.03</v>
          </cell>
          <cell r="AE543">
            <v>2040.93</v>
          </cell>
        </row>
        <row r="544">
          <cell r="A544" t="str">
            <v>2 S 04 220 14</v>
          </cell>
          <cell r="B544" t="str">
            <v>Corpo BTCC 2,00 x 2,00 m alt. 5,00 a 7,50 m</v>
          </cell>
          <cell r="C544" t="str">
            <v>m</v>
          </cell>
          <cell r="F544">
            <v>2189.0500000000002</v>
          </cell>
          <cell r="G544">
            <v>2191.62</v>
          </cell>
          <cell r="H544">
            <v>2285.5700000000002</v>
          </cell>
          <cell r="I544">
            <v>2299.46</v>
          </cell>
          <cell r="J544">
            <v>2286.39</v>
          </cell>
          <cell r="K544">
            <v>2223.63</v>
          </cell>
          <cell r="L544">
            <v>2406.63</v>
          </cell>
          <cell r="M544">
            <v>2448.4499999999998</v>
          </cell>
          <cell r="N544">
            <v>2450.4499999999998</v>
          </cell>
          <cell r="O544">
            <v>2730.48</v>
          </cell>
          <cell r="P544">
            <v>2731.01</v>
          </cell>
          <cell r="Q544">
            <v>2719.87</v>
          </cell>
          <cell r="R544">
            <v>2723.63</v>
          </cell>
          <cell r="S544">
            <v>2738.13</v>
          </cell>
          <cell r="T544">
            <v>2737.14</v>
          </cell>
          <cell r="U544">
            <v>2737.62</v>
          </cell>
          <cell r="V544">
            <v>2726.14</v>
          </cell>
          <cell r="W544">
            <v>2776.19</v>
          </cell>
          <cell r="X544">
            <v>2901.67</v>
          </cell>
          <cell r="Y544">
            <v>2898.07</v>
          </cell>
          <cell r="Z544">
            <v>2875.12</v>
          </cell>
          <cell r="AA544">
            <v>2875.4</v>
          </cell>
          <cell r="AB544">
            <v>2895.68</v>
          </cell>
          <cell r="AC544">
            <v>3021.06</v>
          </cell>
          <cell r="AD544">
            <v>3070.66</v>
          </cell>
          <cell r="AE544">
            <v>3263.02</v>
          </cell>
        </row>
        <row r="545">
          <cell r="A545" t="str">
            <v>2 S 04 220 15</v>
          </cell>
          <cell r="B545" t="str">
            <v>Corpo BTCC 2,50 x 2,50 m alt. 5,00 a 7,50 m</v>
          </cell>
          <cell r="C545" t="str">
            <v>m</v>
          </cell>
          <cell r="F545">
            <v>3026.6</v>
          </cell>
          <cell r="G545">
            <v>3030.02</v>
          </cell>
          <cell r="H545">
            <v>3142.34</v>
          </cell>
          <cell r="I545">
            <v>3157.6</v>
          </cell>
          <cell r="J545">
            <v>3141.25</v>
          </cell>
          <cell r="K545">
            <v>3044.44</v>
          </cell>
          <cell r="L545">
            <v>3303.58</v>
          </cell>
          <cell r="M545">
            <v>3368.29</v>
          </cell>
          <cell r="N545">
            <v>3370.91</v>
          </cell>
          <cell r="O545">
            <v>3774.83</v>
          </cell>
          <cell r="P545">
            <v>3775.52</v>
          </cell>
          <cell r="Q545">
            <v>3760.27</v>
          </cell>
          <cell r="R545">
            <v>3765.47</v>
          </cell>
          <cell r="S545">
            <v>3785.49</v>
          </cell>
          <cell r="T545">
            <v>3783.86</v>
          </cell>
          <cell r="U545">
            <v>3784.44</v>
          </cell>
          <cell r="V545">
            <v>3767.82</v>
          </cell>
          <cell r="W545">
            <v>3840.89</v>
          </cell>
          <cell r="X545">
            <v>4018.73</v>
          </cell>
          <cell r="Y545">
            <v>4014.44</v>
          </cell>
          <cell r="Z545">
            <v>3981.01</v>
          </cell>
          <cell r="AA545">
            <v>3981.37</v>
          </cell>
          <cell r="AB545">
            <v>4006.28</v>
          </cell>
          <cell r="AC545">
            <v>4158.0200000000004</v>
          </cell>
          <cell r="AD545">
            <v>4229.74</v>
          </cell>
          <cell r="AE545">
            <v>4471.58</v>
          </cell>
        </row>
        <row r="546">
          <cell r="A546" t="str">
            <v>2 S 04 220 16</v>
          </cell>
          <cell r="B546" t="str">
            <v>Corpo BTCC 3,00 x 3,00 m alt. 5,00 a 7,50 m</v>
          </cell>
          <cell r="C546" t="str">
            <v>m</v>
          </cell>
          <cell r="F546">
            <v>4075.58</v>
          </cell>
          <cell r="G546">
            <v>4080.45</v>
          </cell>
          <cell r="H546">
            <v>4241.42</v>
          </cell>
          <cell r="I546">
            <v>4275.3900000000003</v>
          </cell>
          <cell r="J546">
            <v>4255.57</v>
          </cell>
          <cell r="K546">
            <v>4121.3</v>
          </cell>
          <cell r="L546">
            <v>4470.57</v>
          </cell>
          <cell r="M546">
            <v>4563.3</v>
          </cell>
          <cell r="N546">
            <v>4567.04</v>
          </cell>
          <cell r="O546">
            <v>5091.42</v>
          </cell>
          <cell r="P546">
            <v>5092.1000000000004</v>
          </cell>
          <cell r="Q546">
            <v>5076.6899999999996</v>
          </cell>
          <cell r="R546">
            <v>5084.03</v>
          </cell>
          <cell r="S546">
            <v>5111.21</v>
          </cell>
          <cell r="T546">
            <v>5108.92</v>
          </cell>
          <cell r="U546">
            <v>5109.75</v>
          </cell>
          <cell r="V546">
            <v>5086.09</v>
          </cell>
          <cell r="W546">
            <v>5181.82</v>
          </cell>
          <cell r="X546">
            <v>5421.57</v>
          </cell>
          <cell r="Y546">
            <v>5416.23</v>
          </cell>
          <cell r="Z546">
            <v>5373.19</v>
          </cell>
          <cell r="AA546">
            <v>5373.69</v>
          </cell>
          <cell r="AB546">
            <v>5409.34</v>
          </cell>
          <cell r="AC546">
            <v>5631.59</v>
          </cell>
          <cell r="AD546">
            <v>5724.31</v>
          </cell>
          <cell r="AE546">
            <v>6068.12</v>
          </cell>
        </row>
        <row r="547">
          <cell r="A547" t="str">
            <v>2 S 04 220 17</v>
          </cell>
          <cell r="B547" t="str">
            <v>Corpo BTCC 1,50 x 1,50 m alt. 7,50 a 10,00 m</v>
          </cell>
          <cell r="C547" t="str">
            <v>m</v>
          </cell>
          <cell r="F547">
            <v>1545.32</v>
          </cell>
          <cell r="G547">
            <v>1546.83</v>
          </cell>
          <cell r="H547">
            <v>1601.77</v>
          </cell>
          <cell r="I547">
            <v>1602.64</v>
          </cell>
          <cell r="J547">
            <v>1592.84</v>
          </cell>
          <cell r="K547">
            <v>1548.22</v>
          </cell>
          <cell r="L547">
            <v>1678.43</v>
          </cell>
          <cell r="M547">
            <v>1702.93</v>
          </cell>
          <cell r="N547">
            <v>1704.1</v>
          </cell>
          <cell r="O547">
            <v>1929.38</v>
          </cell>
          <cell r="P547">
            <v>1929.89</v>
          </cell>
          <cell r="Q547">
            <v>1919.55</v>
          </cell>
          <cell r="R547">
            <v>1921.81</v>
          </cell>
          <cell r="S547">
            <v>1931.15</v>
          </cell>
          <cell r="T547">
            <v>1930.55</v>
          </cell>
          <cell r="U547">
            <v>1930.83</v>
          </cell>
          <cell r="V547">
            <v>1924.14</v>
          </cell>
          <cell r="W547">
            <v>1963.43</v>
          </cell>
          <cell r="X547">
            <v>2052.65</v>
          </cell>
          <cell r="Y547">
            <v>2050.0700000000002</v>
          </cell>
          <cell r="Z547">
            <v>2031.11</v>
          </cell>
          <cell r="AA547">
            <v>2031.29</v>
          </cell>
          <cell r="AB547">
            <v>2043.16</v>
          </cell>
          <cell r="AC547">
            <v>2110.61</v>
          </cell>
          <cell r="AD547">
            <v>2150.84</v>
          </cell>
          <cell r="AE547">
            <v>2265</v>
          </cell>
        </row>
        <row r="548">
          <cell r="A548" t="str">
            <v>2 S 04 220 18</v>
          </cell>
          <cell r="B548" t="str">
            <v>Corpo BTCC 2,00 x 2,00 m alt. 7,50 m a 10,00 m</v>
          </cell>
          <cell r="C548" t="str">
            <v>m</v>
          </cell>
          <cell r="F548">
            <v>2475.34</v>
          </cell>
          <cell r="G548">
            <v>2477.92</v>
          </cell>
          <cell r="H548">
            <v>2571.83</v>
          </cell>
          <cell r="I548">
            <v>2585.7199999999998</v>
          </cell>
          <cell r="J548">
            <v>2572.65</v>
          </cell>
          <cell r="K548">
            <v>2497.69</v>
          </cell>
          <cell r="L548">
            <v>2710.15</v>
          </cell>
          <cell r="M548">
            <v>2752.31</v>
          </cell>
          <cell r="N548">
            <v>2754.31</v>
          </cell>
          <cell r="O548">
            <v>3100.76</v>
          </cell>
          <cell r="P548">
            <v>3101.3</v>
          </cell>
          <cell r="Q548">
            <v>3090.16</v>
          </cell>
          <cell r="R548">
            <v>3093.93</v>
          </cell>
          <cell r="S548">
            <v>3108.46</v>
          </cell>
          <cell r="T548">
            <v>3107.46</v>
          </cell>
          <cell r="U548">
            <v>3107.94</v>
          </cell>
          <cell r="V548">
            <v>3096.54</v>
          </cell>
          <cell r="W548">
            <v>3157.38</v>
          </cell>
          <cell r="X548">
            <v>3302.99</v>
          </cell>
          <cell r="Y548">
            <v>3299.4</v>
          </cell>
          <cell r="Z548">
            <v>3270.46</v>
          </cell>
          <cell r="AA548">
            <v>3270.74</v>
          </cell>
          <cell r="AB548">
            <v>3291.02</v>
          </cell>
          <cell r="AC548">
            <v>3409.89</v>
          </cell>
          <cell r="AD548">
            <v>3471.46</v>
          </cell>
          <cell r="AE548">
            <v>3664.34</v>
          </cell>
        </row>
        <row r="549">
          <cell r="A549" t="str">
            <v>2 S 04 220 19</v>
          </cell>
          <cell r="B549" t="str">
            <v>Corpo BTCC 2,50 x 2,50 m alt. 7,50 a 10,00 m</v>
          </cell>
          <cell r="C549" t="str">
            <v>m</v>
          </cell>
          <cell r="F549">
            <v>3410.95</v>
          </cell>
          <cell r="G549">
            <v>3414.82</v>
          </cell>
          <cell r="H549">
            <v>3553.76</v>
          </cell>
          <cell r="I549">
            <v>3583.94</v>
          </cell>
          <cell r="J549">
            <v>3567.4</v>
          </cell>
          <cell r="K549">
            <v>3459.41</v>
          </cell>
          <cell r="L549">
            <v>3749.02</v>
          </cell>
          <cell r="M549">
            <v>3814.7</v>
          </cell>
          <cell r="N549">
            <v>3817.69</v>
          </cell>
          <cell r="O549">
            <v>4277.96</v>
          </cell>
          <cell r="P549">
            <v>4278.51</v>
          </cell>
          <cell r="Q549">
            <v>4266.91</v>
          </cell>
          <cell r="R549">
            <v>4272.53</v>
          </cell>
          <cell r="S549">
            <v>4293.37</v>
          </cell>
          <cell r="T549">
            <v>4291.84</v>
          </cell>
          <cell r="U549">
            <v>4292.55</v>
          </cell>
          <cell r="V549">
            <v>4275.16</v>
          </cell>
          <cell r="W549">
            <v>4357</v>
          </cell>
          <cell r="X549">
            <v>4555.57</v>
          </cell>
          <cell r="Y549">
            <v>4550.92</v>
          </cell>
          <cell r="Z549">
            <v>4512.84</v>
          </cell>
          <cell r="AA549">
            <v>4513.24</v>
          </cell>
          <cell r="AB549">
            <v>4543.3500000000004</v>
          </cell>
          <cell r="AC549">
            <v>4725.72</v>
          </cell>
          <cell r="AD549">
            <v>4807.18</v>
          </cell>
          <cell r="AE549">
            <v>5092.6099999999997</v>
          </cell>
        </row>
        <row r="550">
          <cell r="A550" t="str">
            <v>2 S 04 220 20</v>
          </cell>
          <cell r="B550" t="str">
            <v>Corpo BTCC 3,00 x 3,00 m alt 7,50 a 10,00 m</v>
          </cell>
          <cell r="C550" t="str">
            <v>m</v>
          </cell>
          <cell r="F550">
            <v>4531.67</v>
          </cell>
          <cell r="G550">
            <v>4537.24</v>
          </cell>
          <cell r="H550">
            <v>4740.62</v>
          </cell>
          <cell r="I550">
            <v>4799.53</v>
          </cell>
          <cell r="J550">
            <v>4779.76</v>
          </cell>
          <cell r="K550">
            <v>4635.88</v>
          </cell>
          <cell r="L550">
            <v>5022.08</v>
          </cell>
          <cell r="M550">
            <v>5115.54</v>
          </cell>
          <cell r="N550">
            <v>5119.87</v>
          </cell>
          <cell r="O550">
            <v>5688.82</v>
          </cell>
          <cell r="P550">
            <v>5689.23</v>
          </cell>
          <cell r="Q550">
            <v>5680.28</v>
          </cell>
          <cell r="R550">
            <v>5688.26</v>
          </cell>
          <cell r="S550">
            <v>5716.5</v>
          </cell>
          <cell r="T550">
            <v>5714.4</v>
          </cell>
          <cell r="U550">
            <v>5715.44</v>
          </cell>
          <cell r="V550">
            <v>5690.57</v>
          </cell>
          <cell r="W550">
            <v>5792.88</v>
          </cell>
          <cell r="X550">
            <v>6057.74</v>
          </cell>
          <cell r="Y550">
            <v>6051.88</v>
          </cell>
          <cell r="Z550">
            <v>6005.52</v>
          </cell>
          <cell r="AA550">
            <v>6006.08</v>
          </cell>
          <cell r="AB550">
            <v>6049.98</v>
          </cell>
          <cell r="AC550">
            <v>6325.15</v>
          </cell>
          <cell r="AD550">
            <v>6425.22</v>
          </cell>
          <cell r="AE550">
            <v>6837.57</v>
          </cell>
        </row>
        <row r="551">
          <cell r="A551" t="str">
            <v>2 S 04 220 21</v>
          </cell>
          <cell r="B551" t="str">
            <v>Corpo BTCC 1,50 x 1,50 m alt. 10,00 a 12,50 m</v>
          </cell>
          <cell r="C551" t="str">
            <v>m</v>
          </cell>
          <cell r="F551">
            <v>1802.9</v>
          </cell>
          <cell r="G551">
            <v>1804.75</v>
          </cell>
          <cell r="H551">
            <v>1879.7</v>
          </cell>
          <cell r="I551">
            <v>1892.26</v>
          </cell>
          <cell r="J551">
            <v>1882.46</v>
          </cell>
          <cell r="K551">
            <v>1831.6</v>
          </cell>
          <cell r="L551">
            <v>1983.66</v>
          </cell>
          <cell r="M551">
            <v>2008.55</v>
          </cell>
          <cell r="N551">
            <v>2009.99</v>
          </cell>
          <cell r="O551">
            <v>2265.79</v>
          </cell>
          <cell r="P551">
            <v>2266.17</v>
          </cell>
          <cell r="Q551">
            <v>2258.84</v>
          </cell>
          <cell r="R551">
            <v>2261.4</v>
          </cell>
          <cell r="S551">
            <v>2271.2600000000002</v>
          </cell>
          <cell r="T551">
            <v>2270.75</v>
          </cell>
          <cell r="U551">
            <v>2271.12</v>
          </cell>
          <cell r="V551">
            <v>2263.88</v>
          </cell>
          <cell r="W551">
            <v>2307.8200000000002</v>
          </cell>
          <cell r="X551">
            <v>2411.91</v>
          </cell>
          <cell r="Y551">
            <v>2409.08</v>
          </cell>
          <cell r="Z551">
            <v>2387.6999999999998</v>
          </cell>
          <cell r="AA551">
            <v>2387.9</v>
          </cell>
          <cell r="AB551">
            <v>2403.67</v>
          </cell>
          <cell r="AC551">
            <v>2495.1799999999998</v>
          </cell>
          <cell r="AD551">
            <v>2540.59</v>
          </cell>
          <cell r="AE551">
            <v>2687.2</v>
          </cell>
        </row>
        <row r="552">
          <cell r="A552" t="str">
            <v>2 S 04 220 22</v>
          </cell>
          <cell r="B552" t="str">
            <v>Corpo BTCC 2,00 x 2,00 m alt. 10,00 a 12,50 m</v>
          </cell>
          <cell r="C552" t="str">
            <v>m</v>
          </cell>
          <cell r="F552">
            <v>2670.91</v>
          </cell>
          <cell r="G552">
            <v>2673.86</v>
          </cell>
          <cell r="H552">
            <v>2789.79</v>
          </cell>
          <cell r="I552">
            <v>2815.94</v>
          </cell>
          <cell r="J552">
            <v>2802.69</v>
          </cell>
          <cell r="K552">
            <v>2723.91</v>
          </cell>
          <cell r="L552">
            <v>2949.33</v>
          </cell>
          <cell r="M552">
            <v>2992.2</v>
          </cell>
          <cell r="N552">
            <v>2994.5</v>
          </cell>
          <cell r="O552">
            <v>3358.17</v>
          </cell>
          <cell r="P552">
            <v>3358.59</v>
          </cell>
          <cell r="Q552">
            <v>3350.43</v>
          </cell>
          <cell r="R552">
            <v>3354.55</v>
          </cell>
          <cell r="S552">
            <v>3369.75</v>
          </cell>
          <cell r="T552">
            <v>3368.84</v>
          </cell>
          <cell r="U552">
            <v>3369.43</v>
          </cell>
          <cell r="V552">
            <v>3357.35</v>
          </cell>
          <cell r="W552">
            <v>3420.67</v>
          </cell>
          <cell r="X552">
            <v>3575.07</v>
          </cell>
          <cell r="Y552">
            <v>3571.17</v>
          </cell>
          <cell r="Z552">
            <v>3541.05</v>
          </cell>
          <cell r="AA552">
            <v>3541035</v>
          </cell>
          <cell r="AB552">
            <v>3565.93</v>
          </cell>
          <cell r="AC552">
            <v>3713.01</v>
          </cell>
          <cell r="AD552">
            <v>3777.33</v>
          </cell>
          <cell r="AE552">
            <v>4006.04</v>
          </cell>
        </row>
        <row r="553">
          <cell r="A553" t="str">
            <v>2 S 04 220 23</v>
          </cell>
          <cell r="B553" t="str">
            <v>Corpo BTCC 2,50 x 2,50 m alt. 10,00 a 12,50 m</v>
          </cell>
          <cell r="C553" t="str">
            <v>m</v>
          </cell>
          <cell r="F553">
            <v>3585.94</v>
          </cell>
          <cell r="G553">
            <v>3589.8</v>
          </cell>
          <cell r="H553">
            <v>3728.74</v>
          </cell>
          <cell r="I553">
            <v>3759.12</v>
          </cell>
          <cell r="J553">
            <v>3742.64</v>
          </cell>
          <cell r="K553">
            <v>3627.57</v>
          </cell>
          <cell r="L553">
            <v>3936.02</v>
          </cell>
          <cell r="M553">
            <v>4001.71</v>
          </cell>
          <cell r="N553">
            <v>4004.7</v>
          </cell>
          <cell r="O553">
            <v>4503.84</v>
          </cell>
          <cell r="P553">
            <v>4504.3900000000003</v>
          </cell>
          <cell r="Q553">
            <v>4492.8999999999996</v>
          </cell>
          <cell r="R553">
            <v>4498.5200000000004</v>
          </cell>
          <cell r="S553">
            <v>4519.32</v>
          </cell>
          <cell r="T553">
            <v>4517.8</v>
          </cell>
          <cell r="U553">
            <v>4518.51</v>
          </cell>
          <cell r="V553">
            <v>4501.1899999999996</v>
          </cell>
          <cell r="W553">
            <v>4589.33</v>
          </cell>
          <cell r="X553">
            <v>4800.78</v>
          </cell>
          <cell r="Y553">
            <v>4796.1400000000003</v>
          </cell>
          <cell r="Z553">
            <v>4754.5600000000004</v>
          </cell>
          <cell r="AA553">
            <v>4754.96</v>
          </cell>
          <cell r="AB553">
            <v>4785.07</v>
          </cell>
          <cell r="AC553">
            <v>4963.57</v>
          </cell>
          <cell r="AD553">
            <v>5052.03</v>
          </cell>
          <cell r="AE553">
            <v>5337.68</v>
          </cell>
        </row>
        <row r="554">
          <cell r="A554" t="str">
            <v>2 S 04 220 24</v>
          </cell>
          <cell r="B554" t="str">
            <v>Corpo BTCC 3,00 x 3,00 m alt. 10,00 a 12,50 m</v>
          </cell>
          <cell r="C554" t="str">
            <v>m</v>
          </cell>
          <cell r="F554">
            <v>4844.95</v>
          </cell>
          <cell r="G554">
            <v>4850.5200000000004</v>
          </cell>
          <cell r="H554">
            <v>5053.87</v>
          </cell>
          <cell r="I554">
            <v>5112.78</v>
          </cell>
          <cell r="J554">
            <v>5093.01</v>
          </cell>
          <cell r="K554">
            <v>4932.7</v>
          </cell>
          <cell r="L554">
            <v>5344.46</v>
          </cell>
          <cell r="M554">
            <v>5438.27</v>
          </cell>
          <cell r="N554">
            <v>5442.59</v>
          </cell>
          <cell r="O554">
            <v>6101.46</v>
          </cell>
          <cell r="P554">
            <v>6101.87</v>
          </cell>
          <cell r="Q554">
            <v>6092.92</v>
          </cell>
          <cell r="R554">
            <v>6100.91</v>
          </cell>
          <cell r="S554">
            <v>6129.18</v>
          </cell>
          <cell r="T554">
            <v>6127.07</v>
          </cell>
          <cell r="U554">
            <v>6128.11</v>
          </cell>
          <cell r="V554">
            <v>6103.36</v>
          </cell>
          <cell r="W554">
            <v>6220.28</v>
          </cell>
          <cell r="X554">
            <v>6502.56</v>
          </cell>
          <cell r="Y554">
            <v>6496.7</v>
          </cell>
          <cell r="Z554">
            <v>6442.24</v>
          </cell>
          <cell r="AA554">
            <v>6442.8</v>
          </cell>
          <cell r="AB554">
            <v>6486.71</v>
          </cell>
          <cell r="AC554">
            <v>6753.03</v>
          </cell>
          <cell r="AD554">
            <v>6869.31</v>
          </cell>
          <cell r="AE554">
            <v>7282.33</v>
          </cell>
        </row>
        <row r="555">
          <cell r="A555" t="str">
            <v>2 S 04 220 25</v>
          </cell>
          <cell r="B555" t="str">
            <v>Corpo BTCC 1,50 x 1,50 m alt. 12,50 a 15,00 m</v>
          </cell>
          <cell r="C555" t="str">
            <v>m</v>
          </cell>
          <cell r="F555">
            <v>1833.38</v>
          </cell>
          <cell r="G555">
            <v>1835.23</v>
          </cell>
          <cell r="H555">
            <v>1910.17</v>
          </cell>
          <cell r="I555">
            <v>1922.73</v>
          </cell>
          <cell r="J555">
            <v>1912.93</v>
          </cell>
          <cell r="K555">
            <v>1860.76</v>
          </cell>
          <cell r="L555">
            <v>2015.88</v>
          </cell>
          <cell r="M555">
            <v>2040.77</v>
          </cell>
          <cell r="N555">
            <v>2042.21</v>
          </cell>
          <cell r="O555">
            <v>2305.31</v>
          </cell>
          <cell r="P555">
            <v>2305.69</v>
          </cell>
          <cell r="Q555">
            <v>2298.35</v>
          </cell>
          <cell r="R555">
            <v>2300.91</v>
          </cell>
          <cell r="S555">
            <v>2310.7800000000002</v>
          </cell>
          <cell r="T555">
            <v>2310.2600000000002</v>
          </cell>
          <cell r="U555">
            <v>2310.64</v>
          </cell>
          <cell r="V555">
            <v>2303.4</v>
          </cell>
          <cell r="W555">
            <v>2348.52</v>
          </cell>
          <cell r="X555">
            <v>2454.6999999999998</v>
          </cell>
          <cell r="Y555">
            <v>2451.87</v>
          </cell>
          <cell r="Z555">
            <v>2429.84</v>
          </cell>
          <cell r="AA555">
            <v>2430.04</v>
          </cell>
          <cell r="AB555">
            <v>2445.81</v>
          </cell>
          <cell r="AC555">
            <v>2536.59</v>
          </cell>
          <cell r="AD555">
            <v>2583.3200000000002</v>
          </cell>
          <cell r="AE555">
            <v>2729.98</v>
          </cell>
        </row>
        <row r="556">
          <cell r="A556" t="str">
            <v>2 S 04 220 26</v>
          </cell>
          <cell r="B556" t="str">
            <v>Corpo BTCC 2,00 x 2,00 m alt. 12,50 a 15,00 m</v>
          </cell>
          <cell r="C556" t="str">
            <v>m</v>
          </cell>
          <cell r="F556">
            <v>2859.03</v>
          </cell>
          <cell r="G556">
            <v>2861.98</v>
          </cell>
          <cell r="H556">
            <v>2977.91</v>
          </cell>
          <cell r="I556">
            <v>3004.06</v>
          </cell>
          <cell r="J556">
            <v>2990.81</v>
          </cell>
          <cell r="K556">
            <v>2903.86</v>
          </cell>
          <cell r="L556">
            <v>3148.03</v>
          </cell>
          <cell r="M556">
            <v>3190.9</v>
          </cell>
          <cell r="N556">
            <v>3193.2</v>
          </cell>
          <cell r="O556">
            <v>3602.23</v>
          </cell>
          <cell r="P556">
            <v>3602.65</v>
          </cell>
          <cell r="Q556">
            <v>3594.49</v>
          </cell>
          <cell r="R556">
            <v>3598.61</v>
          </cell>
          <cell r="S556">
            <v>3613.81</v>
          </cell>
          <cell r="T556">
            <v>3612.91</v>
          </cell>
          <cell r="U556">
            <v>3613.49</v>
          </cell>
          <cell r="V556">
            <v>3601.48</v>
          </cell>
          <cell r="W556">
            <v>3672.17</v>
          </cell>
          <cell r="X556">
            <v>3839.37</v>
          </cell>
          <cell r="Y556">
            <v>3835.47</v>
          </cell>
          <cell r="Z556">
            <v>3801.26</v>
          </cell>
          <cell r="AA556">
            <v>3801.56</v>
          </cell>
          <cell r="AB556">
            <v>3826.14</v>
          </cell>
          <cell r="AC556">
            <v>3968.72</v>
          </cell>
          <cell r="AD556">
            <v>4041.22</v>
          </cell>
          <cell r="AE556">
            <v>4270.2299999999996</v>
          </cell>
        </row>
        <row r="557">
          <cell r="A557" t="str">
            <v>2 S 04 220 27</v>
          </cell>
          <cell r="B557" t="str">
            <v>Corpo BTCC 2,50 x 2,50 m alt. 12,50 a 15,00 m</v>
          </cell>
          <cell r="C557" t="str">
            <v>m</v>
          </cell>
          <cell r="F557">
            <v>3847.56</v>
          </cell>
          <cell r="G557">
            <v>3851.43</v>
          </cell>
          <cell r="H557">
            <v>3990.35</v>
          </cell>
          <cell r="I557">
            <v>4020.72</v>
          </cell>
          <cell r="J557">
            <v>4004.24</v>
          </cell>
          <cell r="K557">
            <v>3876.09</v>
          </cell>
          <cell r="L557">
            <v>4207.3500000000004</v>
          </cell>
          <cell r="M557">
            <v>4273.38</v>
          </cell>
          <cell r="N557">
            <v>4276.37</v>
          </cell>
          <cell r="O557">
            <v>4846.8</v>
          </cell>
          <cell r="P557">
            <v>4847.34</v>
          </cell>
          <cell r="Q557">
            <v>4835.8599999999997</v>
          </cell>
          <cell r="R557">
            <v>4841.49</v>
          </cell>
          <cell r="S557">
            <v>4862.32</v>
          </cell>
          <cell r="T557">
            <v>4860.79</v>
          </cell>
          <cell r="U557">
            <v>4861.5</v>
          </cell>
          <cell r="V557">
            <v>4844.26</v>
          </cell>
          <cell r="W557">
            <v>4944</v>
          </cell>
          <cell r="X557">
            <v>5171</v>
          </cell>
          <cell r="Y557">
            <v>5166.37</v>
          </cell>
          <cell r="Z557">
            <v>5118.37</v>
          </cell>
          <cell r="AA557">
            <v>5118.7700000000004</v>
          </cell>
          <cell r="AB557">
            <v>5148.88</v>
          </cell>
          <cell r="AC557">
            <v>5320.39</v>
          </cell>
          <cell r="AD557">
            <v>5421.69</v>
          </cell>
          <cell r="AE557">
            <v>5707.89</v>
          </cell>
        </row>
        <row r="558">
          <cell r="A558" t="str">
            <v>2 S 04 220 28</v>
          </cell>
          <cell r="B558" t="str">
            <v>Corpo BTCC 3,00 x 3,00 m alt. 12,50 a 15,00 m</v>
          </cell>
          <cell r="C558" t="str">
            <v>m</v>
          </cell>
          <cell r="F558">
            <v>5272.77</v>
          </cell>
          <cell r="G558">
            <v>5278.36</v>
          </cell>
          <cell r="H558">
            <v>5481.68</v>
          </cell>
          <cell r="I558">
            <v>5540.58</v>
          </cell>
          <cell r="J558">
            <v>5520.81</v>
          </cell>
          <cell r="K558">
            <v>5342.32</v>
          </cell>
          <cell r="L558">
            <v>5798</v>
          </cell>
          <cell r="M558">
            <v>5892.15</v>
          </cell>
          <cell r="N558">
            <v>5896.48</v>
          </cell>
          <cell r="O558">
            <v>6654.99</v>
          </cell>
          <cell r="P558">
            <v>6655.4</v>
          </cell>
          <cell r="Q558">
            <v>6646.45</v>
          </cell>
          <cell r="R558">
            <v>6654.44</v>
          </cell>
          <cell r="S558">
            <v>6682.74</v>
          </cell>
          <cell r="T558">
            <v>6680.63</v>
          </cell>
          <cell r="U558">
            <v>6681.67</v>
          </cell>
          <cell r="V558">
            <v>6657.05</v>
          </cell>
          <cell r="W558">
            <v>6790.15</v>
          </cell>
          <cell r="X558">
            <v>7102.44</v>
          </cell>
          <cell r="Y558">
            <v>7096.59</v>
          </cell>
          <cell r="Z558">
            <v>7033.15</v>
          </cell>
          <cell r="AA558">
            <v>7033.71</v>
          </cell>
          <cell r="AB558">
            <v>7077.62</v>
          </cell>
          <cell r="AC558">
            <v>7334.14</v>
          </cell>
          <cell r="AD558">
            <v>7468.36</v>
          </cell>
          <cell r="AE558">
            <v>7882.12</v>
          </cell>
        </row>
        <row r="559">
          <cell r="A559" t="str">
            <v>2 S 04 221 01</v>
          </cell>
          <cell r="B559" t="str">
            <v>Boca BTCC 1,50 x 1,50 m normal</v>
          </cell>
          <cell r="C559" t="str">
            <v>und</v>
          </cell>
          <cell r="F559">
            <v>4830.24</v>
          </cell>
          <cell r="G559">
            <v>4834.3500000000004</v>
          </cell>
          <cell r="H559">
            <v>5023.01</v>
          </cell>
          <cell r="I559">
            <v>5008.8999999999996</v>
          </cell>
          <cell r="J559">
            <v>5008.33</v>
          </cell>
          <cell r="K559">
            <v>4901.1000000000004</v>
          </cell>
          <cell r="L559">
            <v>5267.72</v>
          </cell>
          <cell r="M559">
            <v>5277.7</v>
          </cell>
          <cell r="N559">
            <v>5280.86</v>
          </cell>
          <cell r="O559">
            <v>5820.08</v>
          </cell>
          <cell r="P559">
            <v>5824.81</v>
          </cell>
          <cell r="Q559">
            <v>5698.86</v>
          </cell>
          <cell r="R559">
            <v>5704.19</v>
          </cell>
          <cell r="S559">
            <v>5714.86</v>
          </cell>
          <cell r="T559">
            <v>5714.34</v>
          </cell>
          <cell r="U559">
            <v>5715.31</v>
          </cell>
          <cell r="V559">
            <v>5702.48</v>
          </cell>
          <cell r="W559">
            <v>5791.94</v>
          </cell>
          <cell r="X559">
            <v>6042.35</v>
          </cell>
          <cell r="Y559">
            <v>6006.45</v>
          </cell>
          <cell r="Z559">
            <v>5963.13</v>
          </cell>
          <cell r="AA559">
            <v>5963.85</v>
          </cell>
          <cell r="AB559">
            <v>6002.46</v>
          </cell>
          <cell r="AC559">
            <v>6226.45</v>
          </cell>
          <cell r="AD559">
            <v>6325.28</v>
          </cell>
          <cell r="AE559">
            <v>6657.34</v>
          </cell>
        </row>
        <row r="560">
          <cell r="A560" t="str">
            <v>2 S 04 221 02</v>
          </cell>
          <cell r="B560" t="str">
            <v>Boca BTCC 2,00 x 2,00 m normal</v>
          </cell>
          <cell r="C560" t="str">
            <v>und</v>
          </cell>
          <cell r="F560">
            <v>7229.3</v>
          </cell>
          <cell r="G560">
            <v>7235.67</v>
          </cell>
          <cell r="H560">
            <v>7541.01</v>
          </cell>
          <cell r="I560">
            <v>7556.37</v>
          </cell>
          <cell r="J560">
            <v>7555.45</v>
          </cell>
          <cell r="K560">
            <v>7388.07</v>
          </cell>
          <cell r="L560">
            <v>7941.45</v>
          </cell>
          <cell r="M560">
            <v>7955.84</v>
          </cell>
          <cell r="N560">
            <v>7960.83</v>
          </cell>
          <cell r="O560">
            <v>8805.91</v>
          </cell>
          <cell r="P560">
            <v>8811.73</v>
          </cell>
          <cell r="Q560">
            <v>8655.5400000000009</v>
          </cell>
          <cell r="R560">
            <v>8663.44</v>
          </cell>
          <cell r="S560">
            <v>8679.11</v>
          </cell>
          <cell r="T560">
            <v>8678.67</v>
          </cell>
          <cell r="U560">
            <v>8680.24</v>
          </cell>
          <cell r="V560">
            <v>8661.75</v>
          </cell>
          <cell r="W560">
            <v>8800.6200000000008</v>
          </cell>
          <cell r="X560">
            <v>9178.41</v>
          </cell>
          <cell r="Y560">
            <v>9130.67</v>
          </cell>
          <cell r="Z560">
            <v>9062.3700000000008</v>
          </cell>
          <cell r="AA560">
            <v>9063.4</v>
          </cell>
          <cell r="AB560">
            <v>9125.32</v>
          </cell>
          <cell r="AC560">
            <v>9484.24</v>
          </cell>
          <cell r="AD560">
            <v>9637.84</v>
          </cell>
          <cell r="AE560">
            <v>10168.27</v>
          </cell>
        </row>
        <row r="561">
          <cell r="A561" t="str">
            <v>2 S 04 221 03</v>
          </cell>
          <cell r="B561" t="str">
            <v>Boca BTCC 2,50 x 2,50 m normal</v>
          </cell>
          <cell r="C561" t="str">
            <v>und</v>
          </cell>
          <cell r="F561">
            <v>10144.74</v>
          </cell>
          <cell r="G561">
            <v>10153.52</v>
          </cell>
          <cell r="H561">
            <v>10578.64</v>
          </cell>
          <cell r="I561">
            <v>10618.3</v>
          </cell>
          <cell r="J561">
            <v>10617.02</v>
          </cell>
          <cell r="K561">
            <v>10370.65</v>
          </cell>
          <cell r="L561">
            <v>11156.69</v>
          </cell>
          <cell r="M561">
            <v>11176.53</v>
          </cell>
          <cell r="N561">
            <v>11183.46</v>
          </cell>
          <cell r="O561">
            <v>12435.13</v>
          </cell>
          <cell r="P561">
            <v>12442.36</v>
          </cell>
          <cell r="Q561">
            <v>12247.55</v>
          </cell>
          <cell r="R561">
            <v>12258.24</v>
          </cell>
          <cell r="S561">
            <v>12279.39</v>
          </cell>
          <cell r="T561">
            <v>12278.97</v>
          </cell>
          <cell r="U561">
            <v>12281.15</v>
          </cell>
          <cell r="V561">
            <v>12256.52</v>
          </cell>
          <cell r="W561">
            <v>12461.44</v>
          </cell>
          <cell r="X561">
            <v>12997.97</v>
          </cell>
          <cell r="Y561">
            <v>12936.42</v>
          </cell>
          <cell r="Z561">
            <v>12834.26</v>
          </cell>
          <cell r="AA561">
            <v>12835.63</v>
          </cell>
          <cell r="AB561">
            <v>12921.59</v>
          </cell>
          <cell r="AC561">
            <v>13411.33</v>
          </cell>
          <cell r="AD561">
            <v>13638.1</v>
          </cell>
          <cell r="AE561">
            <v>14374.47</v>
          </cell>
        </row>
        <row r="562">
          <cell r="A562" t="str">
            <v>2 S 04 221 04</v>
          </cell>
          <cell r="B562" t="str">
            <v>Boca BTCC 3,00 x 3,00 m normal</v>
          </cell>
          <cell r="C562" t="str">
            <v>und</v>
          </cell>
          <cell r="F562">
            <v>14206.98</v>
          </cell>
          <cell r="G562">
            <v>14219.4</v>
          </cell>
          <cell r="H562">
            <v>14837.88</v>
          </cell>
          <cell r="I562">
            <v>14938.15</v>
          </cell>
          <cell r="J562">
            <v>14936.3</v>
          </cell>
          <cell r="K562">
            <v>14580.35</v>
          </cell>
          <cell r="L562">
            <v>15688.57</v>
          </cell>
          <cell r="M562">
            <v>15713.85</v>
          </cell>
          <cell r="N562">
            <v>15723.75</v>
          </cell>
          <cell r="O562">
            <v>17544.62</v>
          </cell>
          <cell r="P562">
            <v>17553.099999999999</v>
          </cell>
          <cell r="Q562">
            <v>17322.93</v>
          </cell>
          <cell r="R562">
            <v>17337.64</v>
          </cell>
          <cell r="S562">
            <v>17366.41</v>
          </cell>
          <cell r="T562">
            <v>17366.28</v>
          </cell>
          <cell r="U562">
            <v>17369.439999999999</v>
          </cell>
          <cell r="V562">
            <v>17336.41</v>
          </cell>
          <cell r="W562">
            <v>17632.75</v>
          </cell>
          <cell r="X562">
            <v>18388.939999999999</v>
          </cell>
          <cell r="Y562">
            <v>18310.990000000002</v>
          </cell>
          <cell r="Z562">
            <v>18161.62</v>
          </cell>
          <cell r="AA562">
            <v>18163.46</v>
          </cell>
          <cell r="AB562">
            <v>18287.830000000002</v>
          </cell>
          <cell r="AC562">
            <v>18992.5</v>
          </cell>
          <cell r="AD562">
            <v>19320.810000000001</v>
          </cell>
          <cell r="AE562">
            <v>20383.54</v>
          </cell>
        </row>
        <row r="563">
          <cell r="A563" t="str">
            <v>2 S 04 221 05</v>
          </cell>
          <cell r="B563" t="str">
            <v>Boca BTCC 1,50 x 1,50 m esc=15</v>
          </cell>
          <cell r="C563" t="str">
            <v>und</v>
          </cell>
          <cell r="F563">
            <v>5250.37</v>
          </cell>
          <cell r="G563">
            <v>5254.56</v>
          </cell>
          <cell r="H563">
            <v>5450.04</v>
          </cell>
          <cell r="I563">
            <v>5427.73</v>
          </cell>
          <cell r="J563">
            <v>5427.16</v>
          </cell>
          <cell r="K563">
            <v>5307.72</v>
          </cell>
          <cell r="L563">
            <v>5707.78</v>
          </cell>
          <cell r="M563">
            <v>5718.92</v>
          </cell>
          <cell r="N563">
            <v>5722.11</v>
          </cell>
          <cell r="O563">
            <v>6322.33</v>
          </cell>
          <cell r="P563">
            <v>6327.62</v>
          </cell>
          <cell r="Q563">
            <v>6187.89</v>
          </cell>
          <cell r="R563">
            <v>6193.45</v>
          </cell>
          <cell r="S563">
            <v>6204.69</v>
          </cell>
          <cell r="T563">
            <v>6204.02</v>
          </cell>
          <cell r="U563">
            <v>6204.99</v>
          </cell>
          <cell r="V563">
            <v>6191.46</v>
          </cell>
          <cell r="W563">
            <v>6291.12</v>
          </cell>
          <cell r="X563">
            <v>6564.41</v>
          </cell>
          <cell r="Y563">
            <v>6525.31</v>
          </cell>
          <cell r="Z563">
            <v>6476.82</v>
          </cell>
          <cell r="AA563">
            <v>6477.59</v>
          </cell>
          <cell r="AB563">
            <v>6517.64</v>
          </cell>
          <cell r="AC563">
            <v>6746.12</v>
          </cell>
          <cell r="AD563">
            <v>6856.13</v>
          </cell>
          <cell r="AE563">
            <v>7200.77</v>
          </cell>
        </row>
        <row r="564">
          <cell r="A564" t="str">
            <v>2 S 04 221 06</v>
          </cell>
          <cell r="B564" t="str">
            <v>Boca BTCC 2,00 x 2,00 m esc=15</v>
          </cell>
          <cell r="C564" t="str">
            <v>und</v>
          </cell>
          <cell r="F564">
            <v>7828.06</v>
          </cell>
          <cell r="G564">
            <v>7834.52</v>
          </cell>
          <cell r="H564">
            <v>8147.78</v>
          </cell>
          <cell r="I564">
            <v>8147.82</v>
          </cell>
          <cell r="J564">
            <v>8146.91</v>
          </cell>
          <cell r="K564">
            <v>7962.63</v>
          </cell>
          <cell r="L564">
            <v>8561.7999999999993</v>
          </cell>
          <cell r="M564">
            <v>8577.48</v>
          </cell>
          <cell r="N564">
            <v>8582.49</v>
          </cell>
          <cell r="O564">
            <v>9513.18</v>
          </cell>
          <cell r="P564">
            <v>9519.9500000000007</v>
          </cell>
          <cell r="Q564">
            <v>9340.67</v>
          </cell>
          <cell r="R564">
            <v>9348.9</v>
          </cell>
          <cell r="S564">
            <v>9365.36</v>
          </cell>
          <cell r="T564">
            <v>9364.68</v>
          </cell>
          <cell r="U564">
            <v>9366.23</v>
          </cell>
          <cell r="V564">
            <v>9346.7199999999993</v>
          </cell>
          <cell r="W564">
            <v>9499.98</v>
          </cell>
          <cell r="X564">
            <v>9909.1</v>
          </cell>
          <cell r="Y564">
            <v>9856.16</v>
          </cell>
          <cell r="Z564">
            <v>9780.6200000000008</v>
          </cell>
          <cell r="AA564">
            <v>9781.73</v>
          </cell>
          <cell r="AB564">
            <v>9845.3700000000008</v>
          </cell>
          <cell r="AC564">
            <v>10208.52</v>
          </cell>
          <cell r="AD564">
            <v>10377.91</v>
          </cell>
          <cell r="AE564">
            <v>10923.45</v>
          </cell>
        </row>
        <row r="565">
          <cell r="A565" t="str">
            <v>2 S 04 221 07</v>
          </cell>
          <cell r="B565" t="str">
            <v>Boca BTCC 2,50 x 2,50 m esc=15</v>
          </cell>
          <cell r="C565" t="str">
            <v>und</v>
          </cell>
          <cell r="F565">
            <v>11005.79</v>
          </cell>
          <cell r="G565">
            <v>11014.7</v>
          </cell>
          <cell r="H565">
            <v>11454.03</v>
          </cell>
          <cell r="I565">
            <v>11476.96</v>
          </cell>
          <cell r="J565">
            <v>11475.69</v>
          </cell>
          <cell r="K565">
            <v>11204.69</v>
          </cell>
          <cell r="L565">
            <v>12059.51</v>
          </cell>
          <cell r="M565">
            <v>12080.68</v>
          </cell>
          <cell r="N565">
            <v>12087.65</v>
          </cell>
          <cell r="O565">
            <v>13465.7</v>
          </cell>
          <cell r="P565">
            <v>13474.1</v>
          </cell>
          <cell r="Q565">
            <v>13251.19</v>
          </cell>
          <cell r="R565">
            <v>13262.3</v>
          </cell>
          <cell r="S565">
            <v>13284.45</v>
          </cell>
          <cell r="T565">
            <v>13283.74</v>
          </cell>
          <cell r="U565">
            <v>13285.92</v>
          </cell>
          <cell r="V565">
            <v>13260.02</v>
          </cell>
          <cell r="W565">
            <v>13485.93</v>
          </cell>
          <cell r="X565">
            <v>14069.51</v>
          </cell>
          <cell r="Y565">
            <v>14001.46</v>
          </cell>
          <cell r="Z565">
            <v>13888.58</v>
          </cell>
          <cell r="AA565">
            <v>13890.04</v>
          </cell>
          <cell r="AB565">
            <v>13978.96</v>
          </cell>
          <cell r="AC565">
            <v>14477.4</v>
          </cell>
          <cell r="AD565">
            <v>14727.28</v>
          </cell>
          <cell r="AE565">
            <v>15488.96</v>
          </cell>
        </row>
        <row r="566">
          <cell r="A566" t="str">
            <v>2 S 04 221 08</v>
          </cell>
          <cell r="B566" t="str">
            <v>Boca BTCC 3,00 x 3,00 m esc=15</v>
          </cell>
          <cell r="C566" t="str">
            <v>und</v>
          </cell>
          <cell r="F566">
            <v>14118.16</v>
          </cell>
          <cell r="G566">
            <v>14128.77</v>
          </cell>
          <cell r="H566">
            <v>14642.13</v>
          </cell>
          <cell r="I566">
            <v>14654.01</v>
          </cell>
          <cell r="J566">
            <v>14652.52</v>
          </cell>
          <cell r="K566">
            <v>14285.75</v>
          </cell>
          <cell r="L566">
            <v>15399.63</v>
          </cell>
          <cell r="M566">
            <v>15428.83</v>
          </cell>
          <cell r="N566">
            <v>15437.09</v>
          </cell>
          <cell r="O566">
            <v>17308.150000000001</v>
          </cell>
          <cell r="P566">
            <v>17318.68</v>
          </cell>
          <cell r="Q566">
            <v>17039.36</v>
          </cell>
          <cell r="R566">
            <v>17052.71</v>
          </cell>
          <cell r="S566">
            <v>17079.66</v>
          </cell>
          <cell r="T566">
            <v>17078.59</v>
          </cell>
          <cell r="U566">
            <v>17081.14</v>
          </cell>
          <cell r="V566">
            <v>17049.919999999998</v>
          </cell>
          <cell r="W566">
            <v>17357.09</v>
          </cell>
          <cell r="X566">
            <v>18117.68</v>
          </cell>
          <cell r="Y566">
            <v>18034.07</v>
          </cell>
          <cell r="Z566">
            <v>17878.96</v>
          </cell>
          <cell r="AA566">
            <v>17880.73</v>
          </cell>
          <cell r="AB566">
            <v>17984.95</v>
          </cell>
          <cell r="AC566">
            <v>18545.64</v>
          </cell>
          <cell r="AD566">
            <v>18885.23</v>
          </cell>
          <cell r="AE566">
            <v>19781.72</v>
          </cell>
        </row>
        <row r="567">
          <cell r="A567" t="str">
            <v>2 S 04 221 09</v>
          </cell>
          <cell r="B567" t="str">
            <v>Boca BTCC 1,50 x 1,50 m esc=30</v>
          </cell>
          <cell r="C567" t="str">
            <v>und</v>
          </cell>
          <cell r="F567">
            <v>5526.73</v>
          </cell>
          <cell r="G567">
            <v>5531.39</v>
          </cell>
          <cell r="H567">
            <v>5749.23</v>
          </cell>
          <cell r="I567">
            <v>5725.58</v>
          </cell>
          <cell r="J567">
            <v>5724.94</v>
          </cell>
          <cell r="K567">
            <v>5605.98</v>
          </cell>
          <cell r="L567">
            <v>6021.07</v>
          </cell>
          <cell r="M567">
            <v>6033.04</v>
          </cell>
          <cell r="N567">
            <v>6036.6</v>
          </cell>
          <cell r="O567">
            <v>6628.74</v>
          </cell>
          <cell r="P567">
            <v>6634.57</v>
          </cell>
          <cell r="Q567">
            <v>6480.39</v>
          </cell>
          <cell r="R567">
            <v>6486.55</v>
          </cell>
          <cell r="S567">
            <v>6498.99</v>
          </cell>
          <cell r="T567">
            <v>6498.27</v>
          </cell>
          <cell r="U567">
            <v>6499.36</v>
          </cell>
          <cell r="V567">
            <v>6484.25</v>
          </cell>
          <cell r="W567">
            <v>6582.79</v>
          </cell>
          <cell r="X567">
            <v>6866.35</v>
          </cell>
          <cell r="Y567">
            <v>6823.11</v>
          </cell>
          <cell r="Z567">
            <v>6775.96</v>
          </cell>
          <cell r="AA567">
            <v>6776.81</v>
          </cell>
          <cell r="AB567">
            <v>6821.42</v>
          </cell>
          <cell r="AC567">
            <v>7083.33</v>
          </cell>
          <cell r="AD567">
            <v>7192.05</v>
          </cell>
          <cell r="AE567">
            <v>7575.26</v>
          </cell>
        </row>
        <row r="568">
          <cell r="A568" t="str">
            <v>2 S 04 221 10</v>
          </cell>
          <cell r="B568" t="str">
            <v>Boca BTCC 2,00 x 2,00 m exc.=30</v>
          </cell>
          <cell r="C568" t="str">
            <v>und</v>
          </cell>
          <cell r="F568">
            <v>8645.02</v>
          </cell>
          <cell r="G568">
            <v>8652.2800000000007</v>
          </cell>
          <cell r="H568">
            <v>9005.6299999999992</v>
          </cell>
          <cell r="I568">
            <v>9009.08</v>
          </cell>
          <cell r="J568">
            <v>9008.0499999999993</v>
          </cell>
          <cell r="K568">
            <v>8807.59</v>
          </cell>
          <cell r="L568">
            <v>9468.9</v>
          </cell>
          <cell r="M568">
            <v>9486.24</v>
          </cell>
          <cell r="N568">
            <v>9491.8799999999992</v>
          </cell>
          <cell r="O568">
            <v>10501.9</v>
          </cell>
          <cell r="P568">
            <v>10509.37</v>
          </cell>
          <cell r="Q568">
            <v>10311.43</v>
          </cell>
          <cell r="R568">
            <v>10320.64</v>
          </cell>
          <cell r="S568">
            <v>10339.040000000001</v>
          </cell>
          <cell r="T568">
            <v>10338.32</v>
          </cell>
          <cell r="U568">
            <v>10340.07</v>
          </cell>
          <cell r="V568">
            <v>10318.219999999999</v>
          </cell>
          <cell r="W568">
            <v>10484.5</v>
          </cell>
          <cell r="X568">
            <v>10936.04</v>
          </cell>
          <cell r="Y568">
            <v>10877.26</v>
          </cell>
          <cell r="Z568">
            <v>10795.58</v>
          </cell>
          <cell r="AA568">
            <v>10796.81</v>
          </cell>
          <cell r="AB568">
            <v>10868.55</v>
          </cell>
          <cell r="AC568">
            <v>11281.45</v>
          </cell>
          <cell r="AD568">
            <v>11465.24</v>
          </cell>
          <cell r="AE568">
            <v>12079.61</v>
          </cell>
        </row>
        <row r="569">
          <cell r="A569" t="str">
            <v>2 S 04 221 11</v>
          </cell>
          <cell r="B569" t="str">
            <v>Boca BTCC 2,50 x 2,50 m esc=30</v>
          </cell>
          <cell r="C569" t="str">
            <v>und</v>
          </cell>
          <cell r="F569">
            <v>12517.83</v>
          </cell>
          <cell r="G569">
            <v>12527.79</v>
          </cell>
          <cell r="H569">
            <v>13019.6</v>
          </cell>
          <cell r="I569">
            <v>13047.19</v>
          </cell>
          <cell r="J569">
            <v>13045.77</v>
          </cell>
          <cell r="K569">
            <v>12732.94</v>
          </cell>
          <cell r="L569">
            <v>13710.84</v>
          </cell>
          <cell r="M569">
            <v>13734.58</v>
          </cell>
          <cell r="N569">
            <v>13742.37</v>
          </cell>
          <cell r="O569">
            <v>15337.39</v>
          </cell>
          <cell r="P569">
            <v>15346.7</v>
          </cell>
          <cell r="Q569">
            <v>15099.55</v>
          </cell>
          <cell r="R569">
            <v>15111.95</v>
          </cell>
          <cell r="S569">
            <v>15136.68</v>
          </cell>
          <cell r="T569">
            <v>15135.9</v>
          </cell>
          <cell r="U569">
            <v>15138.33</v>
          </cell>
          <cell r="V569">
            <v>15109.54</v>
          </cell>
          <cell r="W569">
            <v>15370.85</v>
          </cell>
          <cell r="X569">
            <v>16038.46</v>
          </cell>
          <cell r="Y569">
            <v>15962.8</v>
          </cell>
          <cell r="Z569">
            <v>15831.69</v>
          </cell>
          <cell r="AA569">
            <v>15833.32</v>
          </cell>
          <cell r="AB569">
            <v>15932.84</v>
          </cell>
          <cell r="AC569">
            <v>16485.330000000002</v>
          </cell>
          <cell r="AD569">
            <v>16774.419999999998</v>
          </cell>
          <cell r="AE569">
            <v>17627.12</v>
          </cell>
        </row>
        <row r="570">
          <cell r="A570" t="str">
            <v>2 S 04 221 12</v>
          </cell>
          <cell r="B570" t="str">
            <v>Boca BTCC 3,00 x 3,00 m esc=30</v>
          </cell>
          <cell r="C570" t="str">
            <v>und</v>
          </cell>
          <cell r="F570">
            <v>17808.53</v>
          </cell>
          <cell r="G570">
            <v>17822.34</v>
          </cell>
          <cell r="H570">
            <v>18519.32</v>
          </cell>
          <cell r="I570">
            <v>18604.669999999998</v>
          </cell>
          <cell r="J570">
            <v>18602.66</v>
          </cell>
          <cell r="K570">
            <v>18131.310000000001</v>
          </cell>
          <cell r="L570">
            <v>19543.650000000001</v>
          </cell>
          <cell r="M570">
            <v>19575.59</v>
          </cell>
          <cell r="N570">
            <v>19586.48</v>
          </cell>
          <cell r="O570">
            <v>22008.99</v>
          </cell>
          <cell r="P570">
            <v>22019.97</v>
          </cell>
          <cell r="Q570">
            <v>21727.38</v>
          </cell>
          <cell r="R570">
            <v>21744.11</v>
          </cell>
          <cell r="S570">
            <v>21777.22</v>
          </cell>
          <cell r="T570">
            <v>21776.62</v>
          </cell>
          <cell r="U570">
            <v>21780.06</v>
          </cell>
          <cell r="V570">
            <v>21742.32</v>
          </cell>
          <cell r="W570">
            <v>22137.21</v>
          </cell>
          <cell r="X570">
            <v>23101.16</v>
          </cell>
          <cell r="Y570">
            <v>23006.49</v>
          </cell>
          <cell r="Z570">
            <v>22805.26</v>
          </cell>
          <cell r="AA570">
            <v>22807.4</v>
          </cell>
          <cell r="AB570">
            <v>22947.78</v>
          </cell>
          <cell r="AC570">
            <v>23707.119999999999</v>
          </cell>
          <cell r="AD570">
            <v>24144.35</v>
          </cell>
          <cell r="AE570">
            <v>25345.71</v>
          </cell>
        </row>
        <row r="571">
          <cell r="A571" t="str">
            <v>2 S 04 221 13</v>
          </cell>
          <cell r="B571" t="str">
            <v>Boca BTCC 1,50 x 1,50 m esc.=45</v>
          </cell>
          <cell r="C571" t="str">
            <v>und</v>
          </cell>
          <cell r="F571">
            <v>6954.98</v>
          </cell>
          <cell r="G571">
            <v>6960.71</v>
          </cell>
          <cell r="H571">
            <v>7229.09</v>
          </cell>
          <cell r="I571">
            <v>7201.41</v>
          </cell>
          <cell r="J571">
            <v>7200.63</v>
          </cell>
          <cell r="K571">
            <v>7047.36</v>
          </cell>
          <cell r="L571">
            <v>7574.76</v>
          </cell>
          <cell r="M571">
            <v>7589.4</v>
          </cell>
          <cell r="N571">
            <v>7593.78</v>
          </cell>
          <cell r="O571">
            <v>8360.9699999999993</v>
          </cell>
          <cell r="P571">
            <v>8368.09</v>
          </cell>
          <cell r="Q571">
            <v>8179.95</v>
          </cell>
          <cell r="R571">
            <v>8187.52</v>
          </cell>
          <cell r="S571">
            <v>8202.7800000000007</v>
          </cell>
          <cell r="T571">
            <v>8201.91</v>
          </cell>
          <cell r="U571">
            <v>8203.24</v>
          </cell>
          <cell r="V571">
            <v>8184.79</v>
          </cell>
          <cell r="W571">
            <v>8312.24</v>
          </cell>
          <cell r="X571">
            <v>8672.52</v>
          </cell>
          <cell r="Y571">
            <v>8619.65</v>
          </cell>
          <cell r="Z571">
            <v>8558.1299999999992</v>
          </cell>
          <cell r="AA571">
            <v>8559.18</v>
          </cell>
          <cell r="AB571">
            <v>8614.11</v>
          </cell>
          <cell r="AC571">
            <v>8932.7900000000009</v>
          </cell>
          <cell r="AD571">
            <v>9073.48</v>
          </cell>
          <cell r="AE571">
            <v>9545.57</v>
          </cell>
        </row>
        <row r="572">
          <cell r="A572" t="str">
            <v>2 S 04 221 14</v>
          </cell>
          <cell r="B572" t="str">
            <v>Boca BTCC 2,00 x 2,00 m esc=45</v>
          </cell>
          <cell r="C572" t="str">
            <v>und</v>
          </cell>
          <cell r="F572">
            <v>10919.26</v>
          </cell>
          <cell r="G572">
            <v>10928.19</v>
          </cell>
          <cell r="H572">
            <v>11363.02</v>
          </cell>
          <cell r="I572">
            <v>11368.91</v>
          </cell>
          <cell r="J572">
            <v>11367.65</v>
          </cell>
          <cell r="K572">
            <v>11107.15</v>
          </cell>
          <cell r="L572">
            <v>11948.61</v>
          </cell>
          <cell r="M572">
            <v>11970.33</v>
          </cell>
          <cell r="N572">
            <v>11977.27</v>
          </cell>
          <cell r="O572">
            <v>13295.24</v>
          </cell>
          <cell r="P572">
            <v>13304.36</v>
          </cell>
          <cell r="Q572">
            <v>13062.8</v>
          </cell>
          <cell r="R572">
            <v>13074.11</v>
          </cell>
          <cell r="S572">
            <v>13096.72</v>
          </cell>
          <cell r="T572">
            <v>13095.84</v>
          </cell>
          <cell r="U572">
            <v>13097.99</v>
          </cell>
          <cell r="V572">
            <v>13071.29</v>
          </cell>
          <cell r="W572">
            <v>13288.05</v>
          </cell>
          <cell r="X572">
            <v>13862.59</v>
          </cell>
          <cell r="Y572">
            <v>13790.7</v>
          </cell>
          <cell r="Z572">
            <v>13683.4</v>
          </cell>
          <cell r="AA572">
            <v>13684.91</v>
          </cell>
          <cell r="AB572">
            <v>13773.17</v>
          </cell>
          <cell r="AC572">
            <v>14273.74</v>
          </cell>
          <cell r="AD572">
            <v>14513.36</v>
          </cell>
          <cell r="AE572">
            <v>15269.79</v>
          </cell>
        </row>
        <row r="573">
          <cell r="A573" t="str">
            <v>2 S 04 221 15</v>
          </cell>
          <cell r="B573" t="str">
            <v>Boca BTCC 2,50 x 2,50 m esc=45</v>
          </cell>
          <cell r="C573" t="str">
            <v>und</v>
          </cell>
          <cell r="F573">
            <v>15811.33</v>
          </cell>
          <cell r="G573">
            <v>15823.55</v>
          </cell>
          <cell r="H573">
            <v>16426.59</v>
          </cell>
          <cell r="I573">
            <v>16460.5</v>
          </cell>
          <cell r="J573">
            <v>16458.759999999998</v>
          </cell>
          <cell r="K573">
            <v>16054.11</v>
          </cell>
          <cell r="L573">
            <v>17297.650000000001</v>
          </cell>
          <cell r="M573">
            <v>17327.169999999998</v>
          </cell>
          <cell r="N573">
            <v>17336.740000000002</v>
          </cell>
          <cell r="O573">
            <v>19407.939999999999</v>
          </cell>
          <cell r="P573">
            <v>19419.349999999999</v>
          </cell>
          <cell r="Q573">
            <v>19116.39</v>
          </cell>
          <cell r="R573">
            <v>19131.599999999999</v>
          </cell>
          <cell r="S573">
            <v>19161.97</v>
          </cell>
          <cell r="T573">
            <v>19161.009999999998</v>
          </cell>
          <cell r="U573">
            <v>19163.990000000002</v>
          </cell>
          <cell r="V573">
            <v>19128.830000000002</v>
          </cell>
          <cell r="W573">
            <v>19468</v>
          </cell>
          <cell r="X573">
            <v>20316.95</v>
          </cell>
          <cell r="Y573">
            <v>20224.21</v>
          </cell>
          <cell r="Z573">
            <v>20053.04</v>
          </cell>
          <cell r="AA573">
            <v>20055.04</v>
          </cell>
          <cell r="AB573">
            <v>20177.080000000002</v>
          </cell>
          <cell r="AC573">
            <v>20843.240000000002</v>
          </cell>
          <cell r="AD573">
            <v>21218.51</v>
          </cell>
          <cell r="AE573">
            <v>22265.02</v>
          </cell>
        </row>
        <row r="574">
          <cell r="A574" t="str">
            <v>2 S 04 221 16</v>
          </cell>
          <cell r="B574" t="str">
            <v>Boca BTCC 3,00 x 3,00 m esc=45</v>
          </cell>
          <cell r="C574" t="str">
            <v>und</v>
          </cell>
          <cell r="F574">
            <v>22534.35</v>
          </cell>
          <cell r="G574">
            <v>22551.439999999999</v>
          </cell>
          <cell r="H574">
            <v>23414.97</v>
          </cell>
          <cell r="I574">
            <v>23524.03</v>
          </cell>
          <cell r="J574">
            <v>23521.54</v>
          </cell>
          <cell r="K574">
            <v>22914.12</v>
          </cell>
          <cell r="L574">
            <v>24710.03</v>
          </cell>
          <cell r="M574">
            <v>24749.83</v>
          </cell>
          <cell r="N574">
            <v>24763.32</v>
          </cell>
          <cell r="O574">
            <v>27894</v>
          </cell>
          <cell r="P574">
            <v>27907.45</v>
          </cell>
          <cell r="Q574">
            <v>27549.08</v>
          </cell>
          <cell r="R574">
            <v>27569.75</v>
          </cell>
          <cell r="S574">
            <v>27610.66</v>
          </cell>
          <cell r="T574">
            <v>27609.94</v>
          </cell>
          <cell r="U574">
            <v>27614.2</v>
          </cell>
          <cell r="V574">
            <v>27567.83</v>
          </cell>
          <cell r="W574">
            <v>28077.94</v>
          </cell>
          <cell r="X574">
            <v>29303.68</v>
          </cell>
          <cell r="Y574">
            <v>29187.29</v>
          </cell>
          <cell r="Z574">
            <v>28926.28</v>
          </cell>
          <cell r="AA574">
            <v>28928.92</v>
          </cell>
          <cell r="AB574">
            <v>29102.799999999999</v>
          </cell>
          <cell r="AC574">
            <v>30030.33</v>
          </cell>
          <cell r="AD574">
            <v>30595.200000000001</v>
          </cell>
          <cell r="AE574">
            <v>32084.02</v>
          </cell>
        </row>
        <row r="575">
          <cell r="A575" t="str">
            <v>2 S 04 300 16</v>
          </cell>
          <cell r="B575" t="str">
            <v>Bueiro met. chapas múltiplas D=1,60 m galv.</v>
          </cell>
          <cell r="C575" t="str">
            <v>m</v>
          </cell>
          <cell r="F575">
            <v>1416.26</v>
          </cell>
          <cell r="G575">
            <v>1417.61</v>
          </cell>
          <cell r="H575">
            <v>1416.89</v>
          </cell>
          <cell r="I575">
            <v>1421.1</v>
          </cell>
          <cell r="J575">
            <v>652.25</v>
          </cell>
          <cell r="K575">
            <v>653.07000000000005</v>
          </cell>
          <cell r="L575">
            <v>670.34</v>
          </cell>
          <cell r="M575">
            <v>670.23</v>
          </cell>
          <cell r="N575">
            <v>671.13</v>
          </cell>
          <cell r="O575">
            <v>660.15</v>
          </cell>
          <cell r="P575">
            <v>660.02</v>
          </cell>
          <cell r="Q575">
            <v>659.98</v>
          </cell>
          <cell r="R575">
            <v>706.73</v>
          </cell>
          <cell r="S575">
            <v>706.65</v>
          </cell>
          <cell r="T575">
            <v>705.74</v>
          </cell>
          <cell r="U575">
            <v>705.85</v>
          </cell>
          <cell r="V575">
            <v>704.55</v>
          </cell>
          <cell r="W575">
            <v>704.97</v>
          </cell>
          <cell r="X575">
            <v>716.43</v>
          </cell>
          <cell r="Y575">
            <v>781.49</v>
          </cell>
          <cell r="Z575">
            <v>781.32</v>
          </cell>
          <cell r="AA575">
            <v>781.32</v>
          </cell>
          <cell r="AB575">
            <v>783.22</v>
          </cell>
          <cell r="AC575">
            <v>783.87</v>
          </cell>
          <cell r="AD575">
            <v>788.23</v>
          </cell>
          <cell r="AE575">
            <v>797.05</v>
          </cell>
        </row>
        <row r="576">
          <cell r="A576" t="str">
            <v>2 S 04 300 20</v>
          </cell>
          <cell r="B576" t="str">
            <v>Bueiro met.chapas múltiplas D=2,00 m galv.</v>
          </cell>
          <cell r="C576" t="str">
            <v>m</v>
          </cell>
          <cell r="F576">
            <v>1777.08</v>
          </cell>
          <cell r="G576">
            <v>1778.81</v>
          </cell>
          <cell r="H576">
            <v>1778.02</v>
          </cell>
          <cell r="I576">
            <v>1783.55</v>
          </cell>
          <cell r="J576">
            <v>795.98</v>
          </cell>
          <cell r="K576">
            <v>796.92</v>
          </cell>
          <cell r="L576">
            <v>819.75</v>
          </cell>
          <cell r="M576">
            <v>819.59</v>
          </cell>
          <cell r="N576">
            <v>824.1</v>
          </cell>
          <cell r="O576">
            <v>1085.44</v>
          </cell>
          <cell r="P576">
            <v>1085.29</v>
          </cell>
          <cell r="Q576">
            <v>1085.25</v>
          </cell>
          <cell r="R576">
            <v>871.31</v>
          </cell>
          <cell r="S576">
            <v>871.14</v>
          </cell>
          <cell r="T576">
            <v>869.88</v>
          </cell>
          <cell r="U576">
            <v>870.01</v>
          </cell>
          <cell r="V576">
            <v>868.33</v>
          </cell>
          <cell r="W576">
            <v>868.83</v>
          </cell>
          <cell r="X576">
            <v>884.02</v>
          </cell>
          <cell r="Y576">
            <v>994.39</v>
          </cell>
          <cell r="Z576">
            <v>994.18</v>
          </cell>
          <cell r="AA576">
            <v>994.19</v>
          </cell>
          <cell r="AB576">
            <v>996.71</v>
          </cell>
          <cell r="AC576">
            <v>997.42</v>
          </cell>
          <cell r="AD576">
            <v>1007.73</v>
          </cell>
          <cell r="AE576">
            <v>1019.24</v>
          </cell>
        </row>
        <row r="577">
          <cell r="A577" t="str">
            <v>2 S 04 301 16</v>
          </cell>
          <cell r="B577" t="str">
            <v>Bueiro met. chapas múltiplas D=1,60 m rev. epoxy</v>
          </cell>
          <cell r="C577" t="str">
            <v>m</v>
          </cell>
          <cell r="F577">
            <v>1522.3</v>
          </cell>
          <cell r="G577">
            <v>1523.65</v>
          </cell>
          <cell r="H577">
            <v>1522.93</v>
          </cell>
          <cell r="I577">
            <v>1527.14</v>
          </cell>
          <cell r="J577">
            <v>718.53</v>
          </cell>
          <cell r="K577">
            <v>719.35</v>
          </cell>
          <cell r="L577">
            <v>736.68</v>
          </cell>
          <cell r="M577">
            <v>736.57</v>
          </cell>
          <cell r="N577">
            <v>738.8</v>
          </cell>
          <cell r="O577">
            <v>737.11</v>
          </cell>
          <cell r="P577">
            <v>736.98</v>
          </cell>
          <cell r="Q577">
            <v>736.94</v>
          </cell>
          <cell r="R577">
            <v>782.63</v>
          </cell>
          <cell r="S577">
            <v>782.55</v>
          </cell>
          <cell r="T577">
            <v>781.64</v>
          </cell>
          <cell r="U577">
            <v>781.75</v>
          </cell>
          <cell r="V577">
            <v>780.44</v>
          </cell>
          <cell r="W577">
            <v>780.86</v>
          </cell>
          <cell r="X577">
            <v>792.32</v>
          </cell>
          <cell r="Y577">
            <v>870.09</v>
          </cell>
          <cell r="Z577">
            <v>869.92</v>
          </cell>
          <cell r="AA577">
            <v>869.93</v>
          </cell>
          <cell r="AB577">
            <v>871.83</v>
          </cell>
          <cell r="AC577">
            <v>872.47</v>
          </cell>
          <cell r="AD577">
            <v>880.98</v>
          </cell>
          <cell r="AE577">
            <v>889.8</v>
          </cell>
        </row>
        <row r="578">
          <cell r="A578" t="str">
            <v>2 S 04 301 20</v>
          </cell>
          <cell r="B578" t="str">
            <v>Bueiro met. chapa múltipla D=2,00 m rev. epoxy</v>
          </cell>
          <cell r="C578" t="str">
            <v>m</v>
          </cell>
          <cell r="F578">
            <v>1909.63</v>
          </cell>
          <cell r="G578">
            <v>1911.36</v>
          </cell>
          <cell r="H578">
            <v>1910.57</v>
          </cell>
          <cell r="I578">
            <v>1916.1</v>
          </cell>
          <cell r="J578">
            <v>862.25</v>
          </cell>
          <cell r="K578">
            <v>863.19</v>
          </cell>
          <cell r="L578">
            <v>886.09</v>
          </cell>
          <cell r="M578">
            <v>885.93</v>
          </cell>
          <cell r="N578">
            <v>888.85</v>
          </cell>
          <cell r="O578">
            <v>895.31</v>
          </cell>
          <cell r="P578">
            <v>895.16</v>
          </cell>
          <cell r="Q578">
            <v>895.12</v>
          </cell>
          <cell r="R578">
            <v>972.77</v>
          </cell>
          <cell r="S578">
            <v>972.6</v>
          </cell>
          <cell r="T578">
            <v>971.34</v>
          </cell>
          <cell r="U578">
            <v>971.47</v>
          </cell>
          <cell r="V578">
            <v>969.79</v>
          </cell>
          <cell r="W578">
            <v>970.29</v>
          </cell>
          <cell r="X578">
            <v>985.48</v>
          </cell>
          <cell r="Y578">
            <v>1060.8599999999999</v>
          </cell>
          <cell r="Z578">
            <v>1060.6600000000001</v>
          </cell>
          <cell r="AA578">
            <v>1060.6600000000001</v>
          </cell>
          <cell r="AB578">
            <v>1063.18</v>
          </cell>
          <cell r="AC578">
            <v>1063.8900000000001</v>
          </cell>
          <cell r="AD578">
            <v>1089.79</v>
          </cell>
          <cell r="AE578">
            <v>1101.31</v>
          </cell>
        </row>
        <row r="579">
          <cell r="A579" t="str">
            <v>2 S 04 310 16</v>
          </cell>
          <cell r="B579" t="str">
            <v>Bueiro met.s/ interrupção tráf. D=1,60m galv.</v>
          </cell>
          <cell r="C579" t="str">
            <v>m</v>
          </cell>
          <cell r="F579">
            <v>1237.3399999999999</v>
          </cell>
          <cell r="G579">
            <v>1237.3499999999999</v>
          </cell>
          <cell r="H579">
            <v>1228.5</v>
          </cell>
          <cell r="I579">
            <v>1002.9</v>
          </cell>
          <cell r="J579">
            <v>1002.9</v>
          </cell>
          <cell r="K579">
            <v>1028.5899999999999</v>
          </cell>
          <cell r="L579">
            <v>1046.3399999999999</v>
          </cell>
          <cell r="M579">
            <v>1046.68</v>
          </cell>
          <cell r="N579">
            <v>1338.48</v>
          </cell>
          <cell r="O579">
            <v>1338.9</v>
          </cell>
          <cell r="P579">
            <v>1342.68</v>
          </cell>
          <cell r="Q579">
            <v>1337.17</v>
          </cell>
          <cell r="R579">
            <v>1373.32</v>
          </cell>
          <cell r="S579">
            <v>1355.39</v>
          </cell>
          <cell r="T579">
            <v>1357.89</v>
          </cell>
          <cell r="U579">
            <v>1357.89</v>
          </cell>
          <cell r="V579">
            <v>1357.84</v>
          </cell>
          <cell r="W579">
            <v>1357.89</v>
          </cell>
          <cell r="X579">
            <v>1368.8</v>
          </cell>
          <cell r="Y579">
            <v>1470.05</v>
          </cell>
          <cell r="Z579">
            <v>1471.47</v>
          </cell>
          <cell r="AA579">
            <v>1471.48</v>
          </cell>
          <cell r="AB579">
            <v>1471.87</v>
          </cell>
          <cell r="AC579">
            <v>1474.39</v>
          </cell>
          <cell r="AD579">
            <v>1474.46</v>
          </cell>
          <cell r="AE579">
            <v>1477.5</v>
          </cell>
        </row>
        <row r="580">
          <cell r="A580" t="str">
            <v>2 S 04 310 20</v>
          </cell>
          <cell r="B580" t="str">
            <v>Bueiro met.s/ interrupção tráf. D=2,00m galv.</v>
          </cell>
          <cell r="C580" t="str">
            <v>m</v>
          </cell>
          <cell r="F580">
            <v>1539.44</v>
          </cell>
          <cell r="G580">
            <v>1539.45</v>
          </cell>
          <cell r="H580">
            <v>1530.98</v>
          </cell>
          <cell r="I580">
            <v>1243.29</v>
          </cell>
          <cell r="J580">
            <v>1243.29</v>
          </cell>
          <cell r="K580">
            <v>1268.95</v>
          </cell>
          <cell r="L580">
            <v>1291.4000000000001</v>
          </cell>
          <cell r="M580">
            <v>1291.74</v>
          </cell>
          <cell r="N580">
            <v>1795.41</v>
          </cell>
          <cell r="O580">
            <v>1795.92</v>
          </cell>
          <cell r="P580">
            <v>1800.63</v>
          </cell>
          <cell r="Q580">
            <v>1793.1</v>
          </cell>
          <cell r="R580">
            <v>1793.11</v>
          </cell>
          <cell r="S580">
            <v>1775.2</v>
          </cell>
          <cell r="T580">
            <v>1775.17</v>
          </cell>
          <cell r="U580">
            <v>1775.17</v>
          </cell>
          <cell r="V580">
            <v>1775.11</v>
          </cell>
          <cell r="W580">
            <v>1775.18</v>
          </cell>
          <cell r="X580">
            <v>1789.04</v>
          </cell>
          <cell r="Y580">
            <v>1907.71</v>
          </cell>
          <cell r="Z580">
            <v>1866.57</v>
          </cell>
          <cell r="AA580">
            <v>1866.58</v>
          </cell>
          <cell r="AB580">
            <v>1867.05</v>
          </cell>
          <cell r="AC580">
            <v>1870.08</v>
          </cell>
          <cell r="AD580">
            <v>1870.15</v>
          </cell>
          <cell r="AE580">
            <v>1873.81</v>
          </cell>
        </row>
        <row r="581">
          <cell r="A581" t="str">
            <v>2 S 04 311 16</v>
          </cell>
          <cell r="B581" t="str">
            <v>Bueiro met.s/interrupção tráf.D=1,60 m rev.epoxy</v>
          </cell>
          <cell r="C581" t="str">
            <v>m</v>
          </cell>
          <cell r="F581">
            <v>858.35</v>
          </cell>
          <cell r="G581">
            <v>858.36</v>
          </cell>
          <cell r="H581">
            <v>849.51</v>
          </cell>
          <cell r="I581">
            <v>1071.82</v>
          </cell>
          <cell r="J581">
            <v>1071.82</v>
          </cell>
          <cell r="K581">
            <v>1097.52</v>
          </cell>
          <cell r="L581">
            <v>1115.33</v>
          </cell>
          <cell r="M581">
            <v>1115.68</v>
          </cell>
          <cell r="N581">
            <v>1437.1</v>
          </cell>
          <cell r="O581">
            <v>1437.52</v>
          </cell>
          <cell r="P581">
            <v>1441.83</v>
          </cell>
          <cell r="Q581">
            <v>1435.79</v>
          </cell>
          <cell r="R581">
            <v>1460.89</v>
          </cell>
          <cell r="S581">
            <v>1442.96</v>
          </cell>
          <cell r="T581">
            <v>1442.93</v>
          </cell>
          <cell r="U581">
            <v>1442.93</v>
          </cell>
          <cell r="V581">
            <v>1442.89</v>
          </cell>
          <cell r="W581">
            <v>1442.94</v>
          </cell>
          <cell r="X581">
            <v>1453.85</v>
          </cell>
          <cell r="Y581">
            <v>1614.14</v>
          </cell>
          <cell r="Z581">
            <v>1615.19</v>
          </cell>
          <cell r="AA581">
            <v>1615.2</v>
          </cell>
          <cell r="AB581">
            <v>1615.59</v>
          </cell>
          <cell r="AC581">
            <v>1618.11</v>
          </cell>
          <cell r="AD581">
            <v>1618.17</v>
          </cell>
          <cell r="AE581">
            <v>1621.22</v>
          </cell>
        </row>
        <row r="582">
          <cell r="A582" t="str">
            <v>2 S 04 311 20</v>
          </cell>
          <cell r="B582" t="str">
            <v>Bueiro met.s/interrupção traf.D=2,00 m rev.epoxy</v>
          </cell>
          <cell r="C582" t="str">
            <v>m</v>
          </cell>
          <cell r="F582">
            <v>1639.66</v>
          </cell>
          <cell r="G582">
            <v>1639.67</v>
          </cell>
          <cell r="H582">
            <v>1631.2</v>
          </cell>
          <cell r="I582">
            <v>1318.33</v>
          </cell>
          <cell r="J582">
            <v>1318.33</v>
          </cell>
          <cell r="K582">
            <v>1343.98</v>
          </cell>
          <cell r="L582">
            <v>1365.14</v>
          </cell>
          <cell r="M582">
            <v>1365.48</v>
          </cell>
          <cell r="N582">
            <v>1776.98</v>
          </cell>
          <cell r="O582">
            <v>1777.49</v>
          </cell>
          <cell r="P582">
            <v>1781.8</v>
          </cell>
          <cell r="Q582">
            <v>1783.19</v>
          </cell>
          <cell r="R582">
            <v>1816.24</v>
          </cell>
          <cell r="S582">
            <v>1798.32</v>
          </cell>
          <cell r="T582">
            <v>1798.29</v>
          </cell>
          <cell r="U582">
            <v>1798.29</v>
          </cell>
          <cell r="V582">
            <v>1798.24</v>
          </cell>
          <cell r="W582">
            <v>1798.31</v>
          </cell>
          <cell r="X582">
            <v>1812.17</v>
          </cell>
          <cell r="Y582">
            <v>1972.06</v>
          </cell>
          <cell r="Z582">
            <v>1973.11</v>
          </cell>
          <cell r="AA582">
            <v>1973.12</v>
          </cell>
          <cell r="AB582">
            <v>1973.59</v>
          </cell>
          <cell r="AC582">
            <v>1976.62</v>
          </cell>
          <cell r="AD582">
            <v>1976.69</v>
          </cell>
          <cell r="AE582">
            <v>1980.35</v>
          </cell>
        </row>
        <row r="583">
          <cell r="A583" t="str">
            <v>2 S 04 400 01</v>
          </cell>
          <cell r="B583" t="str">
            <v>Valeta prot.cortes c/revest. vegetal - VPC 01</v>
          </cell>
          <cell r="C583" t="str">
            <v>m</v>
          </cell>
          <cell r="F583">
            <v>25.47</v>
          </cell>
          <cell r="G583">
            <v>25.51</v>
          </cell>
          <cell r="H583">
            <v>25.44</v>
          </cell>
          <cell r="I583">
            <v>25.57</v>
          </cell>
          <cell r="J583">
            <v>25.57</v>
          </cell>
          <cell r="K583">
            <v>25.05</v>
          </cell>
          <cell r="L583">
            <v>29.65</v>
          </cell>
          <cell r="M583">
            <v>30.34</v>
          </cell>
          <cell r="N583">
            <v>30.39</v>
          </cell>
          <cell r="O583">
            <v>30.51</v>
          </cell>
          <cell r="P583">
            <v>30.51</v>
          </cell>
          <cell r="Q583">
            <v>30.51</v>
          </cell>
          <cell r="R583">
            <v>30.57</v>
          </cell>
          <cell r="S583">
            <v>30.63</v>
          </cell>
          <cell r="T583">
            <v>30.59</v>
          </cell>
          <cell r="U583">
            <v>30.59</v>
          </cell>
          <cell r="V583">
            <v>30.5</v>
          </cell>
          <cell r="W583">
            <v>30.56</v>
          </cell>
          <cell r="X583">
            <v>33.729999999999997</v>
          </cell>
          <cell r="Y583">
            <v>33.76</v>
          </cell>
          <cell r="Z583">
            <v>33.76</v>
          </cell>
          <cell r="AA583">
            <v>33.75</v>
          </cell>
          <cell r="AB583">
            <v>33.799999999999997</v>
          </cell>
          <cell r="AC583">
            <v>33.97</v>
          </cell>
          <cell r="AD583">
            <v>34.020000000000003</v>
          </cell>
          <cell r="AE583">
            <v>34.43</v>
          </cell>
        </row>
        <row r="584">
          <cell r="A584" t="str">
            <v>2 S 04 400 02</v>
          </cell>
          <cell r="B584" t="str">
            <v>Valeta prot.cortes c/revest. vegetal - VPC 02</v>
          </cell>
          <cell r="C584" t="str">
            <v>m</v>
          </cell>
          <cell r="F584">
            <v>18.940000000000001</v>
          </cell>
          <cell r="G584">
            <v>18.97</v>
          </cell>
          <cell r="H584">
            <v>18.899999999999999</v>
          </cell>
          <cell r="I584">
            <v>18.989999999999998</v>
          </cell>
          <cell r="J584">
            <v>18.989999999999998</v>
          </cell>
          <cell r="K584">
            <v>18.5</v>
          </cell>
          <cell r="L584">
            <v>21.88</v>
          </cell>
          <cell r="M584">
            <v>22.57</v>
          </cell>
          <cell r="N584">
            <v>22.61</v>
          </cell>
          <cell r="O584">
            <v>22.69</v>
          </cell>
          <cell r="P584">
            <v>22.69</v>
          </cell>
          <cell r="Q584">
            <v>22.69</v>
          </cell>
          <cell r="R584">
            <v>22.74</v>
          </cell>
          <cell r="S584">
            <v>22.8</v>
          </cell>
          <cell r="T584">
            <v>22.77</v>
          </cell>
          <cell r="U584">
            <v>22.77</v>
          </cell>
          <cell r="V584">
            <v>22.68</v>
          </cell>
          <cell r="W584">
            <v>22.74</v>
          </cell>
          <cell r="X584">
            <v>25.08</v>
          </cell>
          <cell r="Y584">
            <v>25.1</v>
          </cell>
          <cell r="Z584">
            <v>25.1</v>
          </cell>
          <cell r="AA584">
            <v>25.1</v>
          </cell>
          <cell r="AB584">
            <v>25.13</v>
          </cell>
          <cell r="AC584">
            <v>25.3</v>
          </cell>
          <cell r="AD584">
            <v>25.32</v>
          </cell>
          <cell r="AE584">
            <v>25.66</v>
          </cell>
        </row>
        <row r="585">
          <cell r="A585" t="str">
            <v>2 S 04 400 03</v>
          </cell>
          <cell r="B585" t="str">
            <v>Valeta prot.cortes c/revest.concreto - VPC 03</v>
          </cell>
          <cell r="C585" t="str">
            <v>m</v>
          </cell>
          <cell r="F585">
            <v>32.840000000000003</v>
          </cell>
          <cell r="G585">
            <v>32.909999999999997</v>
          </cell>
          <cell r="H585">
            <v>34.92</v>
          </cell>
          <cell r="I585">
            <v>36.22</v>
          </cell>
          <cell r="J585">
            <v>36.21</v>
          </cell>
          <cell r="K585">
            <v>35.869999999999997</v>
          </cell>
          <cell r="L585">
            <v>40.17</v>
          </cell>
          <cell r="M585">
            <v>40.479999999999997</v>
          </cell>
          <cell r="N585">
            <v>40.56</v>
          </cell>
          <cell r="O585">
            <v>41.15</v>
          </cell>
          <cell r="P585">
            <v>41.14</v>
          </cell>
          <cell r="Q585">
            <v>41.43</v>
          </cell>
          <cell r="R585">
            <v>41.51</v>
          </cell>
          <cell r="S585">
            <v>41.58</v>
          </cell>
          <cell r="T585">
            <v>41.56</v>
          </cell>
          <cell r="U585">
            <v>41.57</v>
          </cell>
          <cell r="V585">
            <v>41.45</v>
          </cell>
          <cell r="W585">
            <v>41.53</v>
          </cell>
          <cell r="X585">
            <v>44.47</v>
          </cell>
          <cell r="Y585">
            <v>44.46</v>
          </cell>
          <cell r="Z585">
            <v>44.45</v>
          </cell>
          <cell r="AA585">
            <v>44.45</v>
          </cell>
          <cell r="AB585">
            <v>44.9</v>
          </cell>
          <cell r="AC585">
            <v>47.71</v>
          </cell>
          <cell r="AD585">
            <v>47.8</v>
          </cell>
          <cell r="AE585">
            <v>51.4</v>
          </cell>
        </row>
        <row r="586">
          <cell r="A586" t="str">
            <v>2 S 04 400 04</v>
          </cell>
          <cell r="B586" t="str">
            <v>Valeta prot.cortes c/revest.concreto - VPC 04</v>
          </cell>
          <cell r="C586" t="str">
            <v>m</v>
          </cell>
          <cell r="F586">
            <v>25.58</v>
          </cell>
          <cell r="G586">
            <v>25.63</v>
          </cell>
          <cell r="H586">
            <v>27.2</v>
          </cell>
          <cell r="I586">
            <v>28.21</v>
          </cell>
          <cell r="J586">
            <v>28.2</v>
          </cell>
          <cell r="K586">
            <v>27.88</v>
          </cell>
          <cell r="L586">
            <v>31.21</v>
          </cell>
          <cell r="M586">
            <v>31.53</v>
          </cell>
          <cell r="N586">
            <v>31.59</v>
          </cell>
          <cell r="O586">
            <v>32.04</v>
          </cell>
          <cell r="P586">
            <v>32.020000000000003</v>
          </cell>
          <cell r="Q586">
            <v>32.25</v>
          </cell>
          <cell r="R586">
            <v>32.31</v>
          </cell>
          <cell r="S586">
            <v>32.380000000000003</v>
          </cell>
          <cell r="T586">
            <v>32.36</v>
          </cell>
          <cell r="U586">
            <v>32.369999999999997</v>
          </cell>
          <cell r="V586">
            <v>32.270000000000003</v>
          </cell>
          <cell r="W586">
            <v>32.340000000000003</v>
          </cell>
          <cell r="X586">
            <v>34.619999999999997</v>
          </cell>
          <cell r="Y586">
            <v>34.619999999999997</v>
          </cell>
          <cell r="Z586">
            <v>34.61</v>
          </cell>
          <cell r="AA586">
            <v>34.61</v>
          </cell>
          <cell r="AB586">
            <v>34.950000000000003</v>
          </cell>
          <cell r="AC586">
            <v>37.159999999999997</v>
          </cell>
          <cell r="AD586">
            <v>37.24</v>
          </cell>
          <cell r="AE586">
            <v>40.049999999999997</v>
          </cell>
        </row>
        <row r="587">
          <cell r="A587" t="str">
            <v>2 S 04 401 01</v>
          </cell>
          <cell r="B587" t="str">
            <v>Valeta prot.aterros c/revest. vegetal - VPA 01</v>
          </cell>
          <cell r="C587" t="str">
            <v>m</v>
          </cell>
          <cell r="F587">
            <v>26.23</v>
          </cell>
          <cell r="G587">
            <v>26.28</v>
          </cell>
          <cell r="H587">
            <v>26.17</v>
          </cell>
          <cell r="I587">
            <v>26.3</v>
          </cell>
          <cell r="J587">
            <v>26.3</v>
          </cell>
          <cell r="K587">
            <v>25.56</v>
          </cell>
          <cell r="L587">
            <v>30.22</v>
          </cell>
          <cell r="M587">
            <v>31.26</v>
          </cell>
          <cell r="N587">
            <v>31.31</v>
          </cell>
          <cell r="O587">
            <v>31.43</v>
          </cell>
          <cell r="P587">
            <v>31.43</v>
          </cell>
          <cell r="Q587">
            <v>31.44</v>
          </cell>
          <cell r="R587">
            <v>31.5</v>
          </cell>
          <cell r="S587">
            <v>31.59</v>
          </cell>
          <cell r="T587">
            <v>31.55</v>
          </cell>
          <cell r="U587">
            <v>31.55</v>
          </cell>
          <cell r="V587">
            <v>31.42</v>
          </cell>
          <cell r="W587">
            <v>31.51</v>
          </cell>
          <cell r="X587">
            <v>34.729999999999997</v>
          </cell>
          <cell r="Y587">
            <v>34.76</v>
          </cell>
          <cell r="Z587">
            <v>34.770000000000003</v>
          </cell>
          <cell r="AA587">
            <v>34.76</v>
          </cell>
          <cell r="AB587">
            <v>34.81</v>
          </cell>
          <cell r="AC587">
            <v>35.049999999999997</v>
          </cell>
          <cell r="AD587">
            <v>35.090000000000003</v>
          </cell>
          <cell r="AE587">
            <v>35.590000000000003</v>
          </cell>
        </row>
        <row r="588">
          <cell r="A588" t="str">
            <v>2 S 04 401 02</v>
          </cell>
          <cell r="B588" t="str">
            <v>Valeta prot.aterros c/revest. vegetal - VPA 02</v>
          </cell>
          <cell r="C588" t="str">
            <v>m</v>
          </cell>
          <cell r="F588">
            <v>19.73</v>
          </cell>
          <cell r="G588">
            <v>19.760000000000002</v>
          </cell>
          <cell r="H588">
            <v>19.68</v>
          </cell>
          <cell r="I588">
            <v>19.78</v>
          </cell>
          <cell r="J588">
            <v>19.78</v>
          </cell>
          <cell r="K588">
            <v>19.29</v>
          </cell>
          <cell r="L588">
            <v>22.82</v>
          </cell>
          <cell r="M588">
            <v>23.51</v>
          </cell>
          <cell r="N588">
            <v>23.55</v>
          </cell>
          <cell r="O588">
            <v>23.63</v>
          </cell>
          <cell r="P588">
            <v>23.63</v>
          </cell>
          <cell r="Q588">
            <v>23.63</v>
          </cell>
          <cell r="R588">
            <v>23.68</v>
          </cell>
          <cell r="S588">
            <v>23.74</v>
          </cell>
          <cell r="T588">
            <v>23.71</v>
          </cell>
          <cell r="U588">
            <v>23.71</v>
          </cell>
          <cell r="V588">
            <v>23.62</v>
          </cell>
          <cell r="W588">
            <v>23.68</v>
          </cell>
          <cell r="X588">
            <v>26.12</v>
          </cell>
          <cell r="Y588">
            <v>26.14</v>
          </cell>
          <cell r="Z588">
            <v>26.15</v>
          </cell>
          <cell r="AA588">
            <v>26.14</v>
          </cell>
          <cell r="AB588">
            <v>26.17</v>
          </cell>
          <cell r="AC588">
            <v>26.34</v>
          </cell>
          <cell r="AD588">
            <v>26.37</v>
          </cell>
          <cell r="AE588">
            <v>26.71</v>
          </cell>
        </row>
        <row r="589">
          <cell r="A589" t="str">
            <v>2 S 04 401 03</v>
          </cell>
          <cell r="B589" t="str">
            <v>Valeta prot.aterro c/revest. concreto - VPA 03</v>
          </cell>
          <cell r="C589" t="str">
            <v>m</v>
          </cell>
          <cell r="F589">
            <v>33.25</v>
          </cell>
          <cell r="G589">
            <v>33.32</v>
          </cell>
          <cell r="H589">
            <v>35.130000000000003</v>
          </cell>
          <cell r="I589">
            <v>36.340000000000003</v>
          </cell>
          <cell r="J589">
            <v>36.33</v>
          </cell>
          <cell r="K589">
            <v>35.76</v>
          </cell>
          <cell r="L589">
            <v>40.19</v>
          </cell>
          <cell r="M589">
            <v>40.85</v>
          </cell>
          <cell r="N589">
            <v>40.93</v>
          </cell>
          <cell r="O589">
            <v>41.48</v>
          </cell>
          <cell r="P589">
            <v>41.47</v>
          </cell>
          <cell r="Q589">
            <v>41.74</v>
          </cell>
          <cell r="R589">
            <v>41.82</v>
          </cell>
          <cell r="S589">
            <v>41.93</v>
          </cell>
          <cell r="T589">
            <v>41.89</v>
          </cell>
          <cell r="U589">
            <v>41.9</v>
          </cell>
          <cell r="V589">
            <v>41.76</v>
          </cell>
          <cell r="W589">
            <v>41.86</v>
          </cell>
          <cell r="X589">
            <v>44.9</v>
          </cell>
          <cell r="Y589">
            <v>44.9</v>
          </cell>
          <cell r="Z589">
            <v>44.9</v>
          </cell>
          <cell r="AA589">
            <v>44.89</v>
          </cell>
          <cell r="AB589">
            <v>45.31</v>
          </cell>
          <cell r="AC589">
            <v>47.96</v>
          </cell>
          <cell r="AD589">
            <v>48.05</v>
          </cell>
          <cell r="AE589">
            <v>51.48</v>
          </cell>
        </row>
        <row r="590">
          <cell r="A590" t="str">
            <v>2 S 04 401 04</v>
          </cell>
          <cell r="B590" t="str">
            <v>Valeta prot.aterro c/revest. concreto - VPA 04</v>
          </cell>
          <cell r="C590" t="str">
            <v>m</v>
          </cell>
          <cell r="F590">
            <v>25.14</v>
          </cell>
          <cell r="G590">
            <v>25.19</v>
          </cell>
          <cell r="H590">
            <v>26.62</v>
          </cell>
          <cell r="I590">
            <v>27.56</v>
          </cell>
          <cell r="J590">
            <v>27.55</v>
          </cell>
          <cell r="K590">
            <v>27.24</v>
          </cell>
          <cell r="L590">
            <v>30.6</v>
          </cell>
          <cell r="M590">
            <v>30.92</v>
          </cell>
          <cell r="N590">
            <v>30.98</v>
          </cell>
          <cell r="O590">
            <v>31.39</v>
          </cell>
          <cell r="P590">
            <v>31.39</v>
          </cell>
          <cell r="Q590">
            <v>31.59</v>
          </cell>
          <cell r="R590">
            <v>31.65</v>
          </cell>
          <cell r="S590">
            <v>31.72</v>
          </cell>
          <cell r="T590">
            <v>31.7</v>
          </cell>
          <cell r="U590">
            <v>31.71</v>
          </cell>
          <cell r="V590">
            <v>31.61</v>
          </cell>
          <cell r="W590">
            <v>31.68</v>
          </cell>
          <cell r="X590">
            <v>33.979999999999997</v>
          </cell>
          <cell r="Y590">
            <v>33.979999999999997</v>
          </cell>
          <cell r="Z590">
            <v>33.97</v>
          </cell>
          <cell r="AA590">
            <v>33.97</v>
          </cell>
          <cell r="AB590">
            <v>34.29</v>
          </cell>
          <cell r="AC590">
            <v>36.33</v>
          </cell>
          <cell r="AD590">
            <v>36.39</v>
          </cell>
          <cell r="AE590">
            <v>39</v>
          </cell>
        </row>
        <row r="591">
          <cell r="A591" t="str">
            <v>2 S 04 401 05</v>
          </cell>
          <cell r="B591" t="str">
            <v>Valeta prot.corte/aterro s/rev. - VPC 05/VPA 05</v>
          </cell>
          <cell r="C591" t="str">
            <v>m</v>
          </cell>
          <cell r="F591">
            <v>15.13</v>
          </cell>
          <cell r="G591">
            <v>15.15</v>
          </cell>
          <cell r="H591">
            <v>15.15</v>
          </cell>
          <cell r="I591">
            <v>15.25</v>
          </cell>
          <cell r="J591">
            <v>15.25</v>
          </cell>
          <cell r="K591">
            <v>15.25</v>
          </cell>
          <cell r="L591">
            <v>18.07</v>
          </cell>
          <cell r="M591">
            <v>18.07</v>
          </cell>
          <cell r="N591">
            <v>18.12</v>
          </cell>
          <cell r="O591">
            <v>18.23</v>
          </cell>
          <cell r="P591">
            <v>18.23</v>
          </cell>
          <cell r="Q591">
            <v>18.23</v>
          </cell>
          <cell r="R591">
            <v>18.27</v>
          </cell>
          <cell r="S591">
            <v>18.260000000000002</v>
          </cell>
          <cell r="T591">
            <v>18.23</v>
          </cell>
          <cell r="U591">
            <v>18.23</v>
          </cell>
          <cell r="V591">
            <v>18.21</v>
          </cell>
          <cell r="W591">
            <v>18.21</v>
          </cell>
          <cell r="X591">
            <v>20.149999999999999</v>
          </cell>
          <cell r="Y591">
            <v>20.170000000000002</v>
          </cell>
          <cell r="Z591">
            <v>20.170000000000002</v>
          </cell>
          <cell r="AA591">
            <v>20.170000000000002</v>
          </cell>
          <cell r="AB591">
            <v>20.22</v>
          </cell>
          <cell r="AC591">
            <v>20.22</v>
          </cell>
          <cell r="AD591">
            <v>20.260000000000002</v>
          </cell>
          <cell r="AE591">
            <v>20.45</v>
          </cell>
        </row>
        <row r="592">
          <cell r="A592" t="str">
            <v>2 S 04 401 06</v>
          </cell>
          <cell r="B592" t="str">
            <v>Valeta prot.corte/aterro s/rev. - VPC 06/VPA 06</v>
          </cell>
          <cell r="C592" t="str">
            <v>m</v>
          </cell>
          <cell r="F592">
            <v>10.83</v>
          </cell>
          <cell r="G592">
            <v>10.85</v>
          </cell>
          <cell r="H592">
            <v>10.85</v>
          </cell>
          <cell r="I592">
            <v>10.91</v>
          </cell>
          <cell r="J592">
            <v>10.91</v>
          </cell>
          <cell r="K592">
            <v>10.91</v>
          </cell>
          <cell r="L592">
            <v>12.94</v>
          </cell>
          <cell r="M592">
            <v>12.94</v>
          </cell>
          <cell r="N592">
            <v>12.97</v>
          </cell>
          <cell r="O592">
            <v>13.04</v>
          </cell>
          <cell r="P592">
            <v>13.04</v>
          </cell>
          <cell r="Q592">
            <v>13.04</v>
          </cell>
          <cell r="R592">
            <v>13.07</v>
          </cell>
          <cell r="S592">
            <v>13.06</v>
          </cell>
          <cell r="T592">
            <v>13.04</v>
          </cell>
          <cell r="U592">
            <v>13.04</v>
          </cell>
          <cell r="V592">
            <v>13.03</v>
          </cell>
          <cell r="W592">
            <v>13.03</v>
          </cell>
          <cell r="X592">
            <v>14.42</v>
          </cell>
          <cell r="Y592">
            <v>14.44</v>
          </cell>
          <cell r="Z592">
            <v>14.43</v>
          </cell>
          <cell r="AA592">
            <v>14.43</v>
          </cell>
          <cell r="AB592">
            <v>14.47</v>
          </cell>
          <cell r="AC592">
            <v>14.47</v>
          </cell>
          <cell r="AD592">
            <v>14.49</v>
          </cell>
          <cell r="AE592">
            <v>14.62</v>
          </cell>
        </row>
        <row r="593">
          <cell r="A593" t="str">
            <v>2 S 04 500 01</v>
          </cell>
          <cell r="B593" t="str">
            <v>Dreno longitudinal prof. p/corte em solo - DPS 01</v>
          </cell>
          <cell r="C593" t="str">
            <v>m</v>
          </cell>
          <cell r="F593">
            <v>16.190000000000001</v>
          </cell>
          <cell r="G593">
            <v>16.21</v>
          </cell>
          <cell r="H593">
            <v>16.71</v>
          </cell>
          <cell r="I593">
            <v>17.239999999999998</v>
          </cell>
          <cell r="J593">
            <v>17.23</v>
          </cell>
          <cell r="K593">
            <v>16.95</v>
          </cell>
          <cell r="L593">
            <v>18.95</v>
          </cell>
          <cell r="M593">
            <v>19.28</v>
          </cell>
          <cell r="N593">
            <v>19.36</v>
          </cell>
          <cell r="O593">
            <v>19.66</v>
          </cell>
          <cell r="P593">
            <v>19.649999999999999</v>
          </cell>
          <cell r="Q593">
            <v>19.87</v>
          </cell>
          <cell r="R593">
            <v>19.850000000000001</v>
          </cell>
          <cell r="S593">
            <v>19.93</v>
          </cell>
          <cell r="T593">
            <v>19.91</v>
          </cell>
          <cell r="U593">
            <v>19.91</v>
          </cell>
          <cell r="V593">
            <v>19.84</v>
          </cell>
          <cell r="W593">
            <v>19.91</v>
          </cell>
          <cell r="X593">
            <v>21.29</v>
          </cell>
          <cell r="Y593">
            <v>21.28</v>
          </cell>
          <cell r="Z593">
            <v>21.28</v>
          </cell>
          <cell r="AA593">
            <v>21.48</v>
          </cell>
          <cell r="AB593">
            <v>21.54</v>
          </cell>
          <cell r="AC593">
            <v>22.46</v>
          </cell>
          <cell r="AD593">
            <v>22.6</v>
          </cell>
          <cell r="AE593">
            <v>23.72</v>
          </cell>
        </row>
        <row r="594">
          <cell r="A594" t="str">
            <v>2 S 04 500 02</v>
          </cell>
          <cell r="B594" t="str">
            <v>Dreno longitudinal prof. p/corte em solo - DPS 02</v>
          </cell>
          <cell r="C594" t="str">
            <v>m</v>
          </cell>
          <cell r="F594">
            <v>15.98</v>
          </cell>
          <cell r="G594">
            <v>16</v>
          </cell>
          <cell r="H594">
            <v>16.489999999999998</v>
          </cell>
          <cell r="I594">
            <v>17.02</v>
          </cell>
          <cell r="J594">
            <v>17.02</v>
          </cell>
          <cell r="K594">
            <v>16.73</v>
          </cell>
          <cell r="L594">
            <v>18.63</v>
          </cell>
          <cell r="M594">
            <v>18.96</v>
          </cell>
          <cell r="N594">
            <v>19.04</v>
          </cell>
          <cell r="O594">
            <v>19.37</v>
          </cell>
          <cell r="P594">
            <v>19.36</v>
          </cell>
          <cell r="Q594">
            <v>19.579999999999998</v>
          </cell>
          <cell r="R594">
            <v>19.55</v>
          </cell>
          <cell r="S594">
            <v>19.64</v>
          </cell>
          <cell r="T594">
            <v>19.61</v>
          </cell>
          <cell r="U594">
            <v>19.62</v>
          </cell>
          <cell r="V594">
            <v>19.54</v>
          </cell>
          <cell r="W594">
            <v>19.62</v>
          </cell>
          <cell r="X594">
            <v>20.92</v>
          </cell>
          <cell r="Y594">
            <v>20.91</v>
          </cell>
          <cell r="Z594">
            <v>20.91</v>
          </cell>
          <cell r="AA594">
            <v>21.11</v>
          </cell>
          <cell r="AB594">
            <v>21.17</v>
          </cell>
          <cell r="AC594">
            <v>22.1</v>
          </cell>
          <cell r="AD594">
            <v>22.25</v>
          </cell>
          <cell r="AE594">
            <v>23.39</v>
          </cell>
        </row>
        <row r="595">
          <cell r="A595" t="str">
            <v>2 S 04 500 03</v>
          </cell>
          <cell r="B595" t="str">
            <v>Dreno longitudinal prof. p/corte em solo - DPS 03</v>
          </cell>
          <cell r="C595" t="str">
            <v>m</v>
          </cell>
          <cell r="F595">
            <v>24.59</v>
          </cell>
          <cell r="G595">
            <v>24.66</v>
          </cell>
          <cell r="H595">
            <v>25.03</v>
          </cell>
          <cell r="I595">
            <v>25.24</v>
          </cell>
          <cell r="J595">
            <v>25.23</v>
          </cell>
          <cell r="K595">
            <v>24.85</v>
          </cell>
          <cell r="L595">
            <v>27.57</v>
          </cell>
          <cell r="M595">
            <v>28.18</v>
          </cell>
          <cell r="N595">
            <v>28.3</v>
          </cell>
          <cell r="O595">
            <v>28.67</v>
          </cell>
          <cell r="P595">
            <v>28.66</v>
          </cell>
          <cell r="Q595">
            <v>28.44</v>
          </cell>
          <cell r="R595">
            <v>28.47</v>
          </cell>
          <cell r="S595">
            <v>28.63</v>
          </cell>
          <cell r="T595">
            <v>28.63</v>
          </cell>
          <cell r="U595">
            <v>28.65</v>
          </cell>
          <cell r="V595">
            <v>28.5</v>
          </cell>
          <cell r="W595">
            <v>28.63</v>
          </cell>
          <cell r="X595">
            <v>30.51</v>
          </cell>
          <cell r="Y595">
            <v>30.36</v>
          </cell>
          <cell r="Z595">
            <v>30.36</v>
          </cell>
          <cell r="AA595">
            <v>30.56</v>
          </cell>
          <cell r="AB595">
            <v>30.63</v>
          </cell>
          <cell r="AC595">
            <v>31.73</v>
          </cell>
          <cell r="AD595">
            <v>31.94</v>
          </cell>
          <cell r="AE595">
            <v>33.32</v>
          </cell>
        </row>
        <row r="596">
          <cell r="A596" t="str">
            <v>2 S 04 500 04</v>
          </cell>
          <cell r="B596" t="str">
            <v>Dreno longitudinal prof. p/corte em solo - DPS 04</v>
          </cell>
          <cell r="C596" t="str">
            <v>m</v>
          </cell>
          <cell r="F596">
            <v>24.33</v>
          </cell>
          <cell r="G596">
            <v>24.4</v>
          </cell>
          <cell r="H596">
            <v>24.76</v>
          </cell>
          <cell r="I596">
            <v>24.98</v>
          </cell>
          <cell r="J596">
            <v>24.97</v>
          </cell>
          <cell r="K596">
            <v>24.59</v>
          </cell>
          <cell r="L596">
            <v>27.18</v>
          </cell>
          <cell r="M596">
            <v>27.79</v>
          </cell>
          <cell r="N596">
            <v>27.92</v>
          </cell>
          <cell r="O596">
            <v>28.32</v>
          </cell>
          <cell r="P596">
            <v>28.32</v>
          </cell>
          <cell r="Q596">
            <v>28.09</v>
          </cell>
          <cell r="R596">
            <v>28.12</v>
          </cell>
          <cell r="S596">
            <v>28.28</v>
          </cell>
          <cell r="T596">
            <v>28.28</v>
          </cell>
          <cell r="U596">
            <v>28.3</v>
          </cell>
          <cell r="V596">
            <v>28.14</v>
          </cell>
          <cell r="W596">
            <v>28.28</v>
          </cell>
          <cell r="X596">
            <v>30.06</v>
          </cell>
          <cell r="Y596">
            <v>29.92</v>
          </cell>
          <cell r="Z596">
            <v>29.92</v>
          </cell>
          <cell r="AA596">
            <v>30.12</v>
          </cell>
          <cell r="AB596">
            <v>30.18</v>
          </cell>
          <cell r="AC596">
            <v>31.3</v>
          </cell>
          <cell r="AD596">
            <v>31.53</v>
          </cell>
          <cell r="AE596">
            <v>32.92</v>
          </cell>
        </row>
        <row r="597">
          <cell r="A597" t="str">
            <v>2 S 04 500 05</v>
          </cell>
          <cell r="B597" t="str">
            <v>Dreno longitudinal prof. p/corte em solo - DPS 05</v>
          </cell>
          <cell r="C597" t="str">
            <v>m</v>
          </cell>
          <cell r="F597">
            <v>32.520000000000003</v>
          </cell>
          <cell r="G597">
            <v>32.75</v>
          </cell>
          <cell r="H597">
            <v>32.28</v>
          </cell>
          <cell r="I597">
            <v>32.54</v>
          </cell>
          <cell r="J597">
            <v>32.5</v>
          </cell>
          <cell r="K597">
            <v>33.25</v>
          </cell>
          <cell r="L597">
            <v>34.18</v>
          </cell>
          <cell r="M597">
            <v>33.86</v>
          </cell>
          <cell r="N597">
            <v>34.01</v>
          </cell>
          <cell r="O597">
            <v>34.44</v>
          </cell>
          <cell r="P597">
            <v>34.35</v>
          </cell>
          <cell r="Q597">
            <v>30.09</v>
          </cell>
          <cell r="R597">
            <v>30.31</v>
          </cell>
          <cell r="S597">
            <v>30.48</v>
          </cell>
          <cell r="T597">
            <v>30.62</v>
          </cell>
          <cell r="U597">
            <v>30.7</v>
          </cell>
          <cell r="V597">
            <v>30.54</v>
          </cell>
          <cell r="W597">
            <v>30.68</v>
          </cell>
          <cell r="X597">
            <v>31.28</v>
          </cell>
          <cell r="Y597">
            <v>31.12</v>
          </cell>
          <cell r="Z597">
            <v>31.05</v>
          </cell>
          <cell r="AA597">
            <v>31.05</v>
          </cell>
          <cell r="AB597">
            <v>31.08</v>
          </cell>
          <cell r="AC597">
            <v>34.67</v>
          </cell>
          <cell r="AD597">
            <v>34.96</v>
          </cell>
          <cell r="AE597">
            <v>35.630000000000003</v>
          </cell>
        </row>
        <row r="598">
          <cell r="A598" t="str">
            <v>2 S 04 500 06</v>
          </cell>
          <cell r="B598" t="str">
            <v>Dreno longitudinal prof. p/corte em solo - DPS 06</v>
          </cell>
          <cell r="C598" t="str">
            <v>m</v>
          </cell>
          <cell r="F598">
            <v>37.33</v>
          </cell>
          <cell r="G598">
            <v>37.619999999999997</v>
          </cell>
          <cell r="H598">
            <v>37.020000000000003</v>
          </cell>
          <cell r="I598">
            <v>37.33</v>
          </cell>
          <cell r="J598">
            <v>37.28</v>
          </cell>
          <cell r="K598">
            <v>37.92</v>
          </cell>
          <cell r="L598">
            <v>38.74</v>
          </cell>
          <cell r="M598">
            <v>38.700000000000003</v>
          </cell>
          <cell r="N598">
            <v>38.89</v>
          </cell>
          <cell r="O598">
            <v>39.4</v>
          </cell>
          <cell r="P598">
            <v>39.29</v>
          </cell>
          <cell r="Q598">
            <v>34.36</v>
          </cell>
          <cell r="R598">
            <v>34.619999999999997</v>
          </cell>
          <cell r="S598">
            <v>34.85</v>
          </cell>
          <cell r="T598">
            <v>35.020000000000003</v>
          </cell>
          <cell r="U598">
            <v>35.11</v>
          </cell>
          <cell r="V598">
            <v>34.9</v>
          </cell>
          <cell r="W598">
            <v>35.090000000000003</v>
          </cell>
          <cell r="X598">
            <v>35.619999999999997</v>
          </cell>
          <cell r="Y598">
            <v>35.43</v>
          </cell>
          <cell r="Z598">
            <v>35.340000000000003</v>
          </cell>
          <cell r="AA598">
            <v>35.340000000000003</v>
          </cell>
          <cell r="AB598">
            <v>35.380000000000003</v>
          </cell>
          <cell r="AC598">
            <v>39.64</v>
          </cell>
          <cell r="AD598">
            <v>40.01</v>
          </cell>
          <cell r="AE598">
            <v>40.9</v>
          </cell>
        </row>
        <row r="599">
          <cell r="A599" t="str">
            <v>2 S 04 500 07</v>
          </cell>
          <cell r="B599" t="str">
            <v>Dreno longitudinal prof. p/corte em solo - DPS 07</v>
          </cell>
          <cell r="C599" t="str">
            <v>m</v>
          </cell>
          <cell r="F599">
            <v>41.85</v>
          </cell>
          <cell r="G599">
            <v>42.07</v>
          </cell>
          <cell r="H599">
            <v>42.22</v>
          </cell>
          <cell r="I599">
            <v>42.94</v>
          </cell>
          <cell r="J599">
            <v>42.9</v>
          </cell>
          <cell r="K599">
            <v>43.55</v>
          </cell>
          <cell r="L599">
            <v>45.78</v>
          </cell>
          <cell r="M599">
            <v>45.49</v>
          </cell>
          <cell r="N599">
            <v>45.65</v>
          </cell>
          <cell r="O599">
            <v>46.17</v>
          </cell>
          <cell r="P599">
            <v>46.08</v>
          </cell>
          <cell r="Q599">
            <v>42.05</v>
          </cell>
          <cell r="R599">
            <v>42.25</v>
          </cell>
          <cell r="S599">
            <v>42.41</v>
          </cell>
          <cell r="T599">
            <v>42.55</v>
          </cell>
          <cell r="U599">
            <v>42.62</v>
          </cell>
          <cell r="V599">
            <v>42.46</v>
          </cell>
          <cell r="W599">
            <v>42.6</v>
          </cell>
          <cell r="X599">
            <v>44.1</v>
          </cell>
          <cell r="Y599">
            <v>43.95</v>
          </cell>
          <cell r="Z599">
            <v>43.89</v>
          </cell>
          <cell r="AA599">
            <v>44.09</v>
          </cell>
          <cell r="AB599">
            <v>44.23</v>
          </cell>
          <cell r="AC599">
            <v>48.54</v>
          </cell>
          <cell r="AD599">
            <v>48.82</v>
          </cell>
          <cell r="AE599">
            <v>50.35</v>
          </cell>
        </row>
        <row r="600">
          <cell r="A600" t="str">
            <v>2 S 04 500 08</v>
          </cell>
          <cell r="B600" t="str">
            <v>Dreno longitudinal prof. p/corte em solo - DPS 08</v>
          </cell>
          <cell r="C600" t="str">
            <v>m</v>
          </cell>
          <cell r="F600">
            <v>46.66</v>
          </cell>
          <cell r="G600">
            <v>46.93</v>
          </cell>
          <cell r="H600">
            <v>46.96</v>
          </cell>
          <cell r="I600">
            <v>47.73</v>
          </cell>
          <cell r="J600">
            <v>47.68</v>
          </cell>
          <cell r="K600">
            <v>48.21</v>
          </cell>
          <cell r="L600">
            <v>50.35</v>
          </cell>
          <cell r="M600">
            <v>50.33</v>
          </cell>
          <cell r="N600">
            <v>50.53</v>
          </cell>
          <cell r="O600">
            <v>51.13</v>
          </cell>
          <cell r="P600">
            <v>51.03</v>
          </cell>
          <cell r="Q600">
            <v>46.31</v>
          </cell>
          <cell r="R600">
            <v>46.56</v>
          </cell>
          <cell r="S600">
            <v>46.79</v>
          </cell>
          <cell r="T600">
            <v>46.95</v>
          </cell>
          <cell r="U600">
            <v>47.04</v>
          </cell>
          <cell r="V600">
            <v>46.82</v>
          </cell>
          <cell r="W600">
            <v>47.01</v>
          </cell>
          <cell r="X600">
            <v>48.44</v>
          </cell>
          <cell r="Y600">
            <v>48.26</v>
          </cell>
          <cell r="Z600">
            <v>48.18</v>
          </cell>
          <cell r="AA600">
            <v>48.39</v>
          </cell>
          <cell r="AB600">
            <v>48.53</v>
          </cell>
          <cell r="AC600">
            <v>53.51</v>
          </cell>
          <cell r="AD600">
            <v>53.87</v>
          </cell>
          <cell r="AE600">
            <v>55.62</v>
          </cell>
        </row>
        <row r="601">
          <cell r="A601" t="str">
            <v>2 S 04 501 01</v>
          </cell>
          <cell r="B601" t="str">
            <v>Dreno longitudinal prof. p/corte em rocha - DPR 01</v>
          </cell>
          <cell r="C601" t="str">
            <v>m</v>
          </cell>
          <cell r="F601">
            <v>13.62</v>
          </cell>
          <cell r="G601">
            <v>13.68</v>
          </cell>
          <cell r="H601">
            <v>14.15</v>
          </cell>
          <cell r="I601">
            <v>14.69</v>
          </cell>
          <cell r="J601">
            <v>14.68</v>
          </cell>
          <cell r="K601">
            <v>14.82</v>
          </cell>
          <cell r="L601">
            <v>16.54</v>
          </cell>
          <cell r="M601">
            <v>16.46</v>
          </cell>
          <cell r="N601">
            <v>16.52</v>
          </cell>
          <cell r="O601">
            <v>16.75</v>
          </cell>
          <cell r="P601">
            <v>16.72</v>
          </cell>
          <cell r="Q601">
            <v>16.93</v>
          </cell>
          <cell r="R601">
            <v>16.989999999999998</v>
          </cell>
          <cell r="S601">
            <v>17.04</v>
          </cell>
          <cell r="T601">
            <v>17.079999999999998</v>
          </cell>
          <cell r="U601">
            <v>17.100000000000001</v>
          </cell>
          <cell r="V601">
            <v>17.05</v>
          </cell>
          <cell r="W601">
            <v>17.09</v>
          </cell>
          <cell r="X601">
            <v>18.260000000000002</v>
          </cell>
          <cell r="Y601">
            <v>18.21</v>
          </cell>
          <cell r="Z601">
            <v>18.190000000000001</v>
          </cell>
          <cell r="AA601">
            <v>18.399999999999999</v>
          </cell>
          <cell r="AB601">
            <v>18.510000000000002</v>
          </cell>
          <cell r="AC601">
            <v>19.36</v>
          </cell>
          <cell r="AD601">
            <v>19.45</v>
          </cell>
          <cell r="AE601">
            <v>20.52</v>
          </cell>
        </row>
        <row r="602">
          <cell r="A602" t="str">
            <v>2 S 04 501 02</v>
          </cell>
          <cell r="B602" t="str">
            <v>Dreno longitudinal prof. p/corte em rocha - DPR 02</v>
          </cell>
          <cell r="C602" t="str">
            <v>m</v>
          </cell>
          <cell r="F602">
            <v>25.38</v>
          </cell>
          <cell r="G602">
            <v>25.44</v>
          </cell>
          <cell r="H602">
            <v>25.91</v>
          </cell>
          <cell r="I602">
            <v>26.45</v>
          </cell>
          <cell r="J602">
            <v>26.44</v>
          </cell>
          <cell r="K602">
            <v>26.58</v>
          </cell>
          <cell r="L602">
            <v>28.38</v>
          </cell>
          <cell r="M602">
            <v>28.3</v>
          </cell>
          <cell r="N602">
            <v>28.36</v>
          </cell>
          <cell r="O602">
            <v>28.58</v>
          </cell>
          <cell r="P602">
            <v>28.56</v>
          </cell>
          <cell r="Q602">
            <v>26.49</v>
          </cell>
          <cell r="R602">
            <v>26.54</v>
          </cell>
          <cell r="S602">
            <v>26.59</v>
          </cell>
          <cell r="T602">
            <v>26.63</v>
          </cell>
          <cell r="U602">
            <v>26.65</v>
          </cell>
          <cell r="V602">
            <v>26.6</v>
          </cell>
          <cell r="W602">
            <v>26.64</v>
          </cell>
          <cell r="X602">
            <v>27.86</v>
          </cell>
          <cell r="Y602">
            <v>27.83</v>
          </cell>
          <cell r="Z602">
            <v>27.82</v>
          </cell>
          <cell r="AA602">
            <v>28.02</v>
          </cell>
          <cell r="AB602">
            <v>28.14</v>
          </cell>
          <cell r="AC602">
            <v>30.72</v>
          </cell>
          <cell r="AD602">
            <v>30.8</v>
          </cell>
          <cell r="AE602">
            <v>31.87</v>
          </cell>
        </row>
        <row r="603">
          <cell r="A603" t="str">
            <v>2 S 04 501 03</v>
          </cell>
          <cell r="B603" t="str">
            <v>Dreno longitudinal prof. p/corte em rocha - DPR 03</v>
          </cell>
          <cell r="C603" t="str">
            <v>m</v>
          </cell>
          <cell r="F603">
            <v>16.36</v>
          </cell>
          <cell r="G603">
            <v>16.440000000000001</v>
          </cell>
          <cell r="H603">
            <v>16.29</v>
          </cell>
          <cell r="I603">
            <v>16.37</v>
          </cell>
          <cell r="J603">
            <v>16.36</v>
          </cell>
          <cell r="K603">
            <v>16.600000000000001</v>
          </cell>
          <cell r="L603">
            <v>17.149999999999999</v>
          </cell>
          <cell r="M603">
            <v>17.05</v>
          </cell>
          <cell r="N603">
            <v>17.100000000000001</v>
          </cell>
          <cell r="O603">
            <v>17.239999999999998</v>
          </cell>
          <cell r="P603">
            <v>17.21</v>
          </cell>
          <cell r="Q603">
            <v>14.91</v>
          </cell>
          <cell r="R603">
            <v>14.98</v>
          </cell>
          <cell r="S603">
            <v>15.04</v>
          </cell>
          <cell r="T603">
            <v>15.08</v>
          </cell>
          <cell r="U603">
            <v>15.11</v>
          </cell>
          <cell r="V603">
            <v>15.06</v>
          </cell>
          <cell r="W603">
            <v>15.1</v>
          </cell>
          <cell r="X603">
            <v>15.47</v>
          </cell>
          <cell r="Y603">
            <v>15.43</v>
          </cell>
          <cell r="Z603">
            <v>15.4</v>
          </cell>
          <cell r="AA603">
            <v>15.4</v>
          </cell>
          <cell r="AB603">
            <v>15.41</v>
          </cell>
          <cell r="AC603">
            <v>17.27</v>
          </cell>
          <cell r="AD603">
            <v>17.36</v>
          </cell>
          <cell r="AE603">
            <v>17.579999999999998</v>
          </cell>
        </row>
        <row r="604">
          <cell r="A604" t="str">
            <v>2 S 04 501 04</v>
          </cell>
          <cell r="B604" t="str">
            <v>Dreno longitudinal prof. p/corte em rocha - DPR 04</v>
          </cell>
          <cell r="C604" t="str">
            <v>m</v>
          </cell>
          <cell r="F604">
            <v>4.46</v>
          </cell>
          <cell r="G604">
            <v>4.54</v>
          </cell>
          <cell r="H604">
            <v>4.3899999999999997</v>
          </cell>
          <cell r="I604">
            <v>4.47</v>
          </cell>
          <cell r="J604">
            <v>4.46</v>
          </cell>
          <cell r="K604">
            <v>4.7</v>
          </cell>
          <cell r="L604">
            <v>5.14</v>
          </cell>
          <cell r="M604">
            <v>5.04</v>
          </cell>
          <cell r="N604">
            <v>5.09</v>
          </cell>
          <cell r="O604">
            <v>5.22</v>
          </cell>
          <cell r="P604">
            <v>5.19</v>
          </cell>
          <cell r="Q604">
            <v>5.19</v>
          </cell>
          <cell r="R604">
            <v>5.25</v>
          </cell>
          <cell r="S604">
            <v>5.31</v>
          </cell>
          <cell r="T604">
            <v>5.36</v>
          </cell>
          <cell r="U604">
            <v>5.38</v>
          </cell>
          <cell r="V604">
            <v>5.33</v>
          </cell>
          <cell r="W604">
            <v>5.37</v>
          </cell>
          <cell r="X604">
            <v>5.67</v>
          </cell>
          <cell r="Y604">
            <v>5.6</v>
          </cell>
          <cell r="Z604">
            <v>5.58</v>
          </cell>
          <cell r="AA604">
            <v>5.58</v>
          </cell>
          <cell r="AB604">
            <v>5.59</v>
          </cell>
          <cell r="AC604">
            <v>5.72</v>
          </cell>
          <cell r="AD604">
            <v>5.81</v>
          </cell>
          <cell r="AE604">
            <v>6.03</v>
          </cell>
        </row>
        <row r="605">
          <cell r="A605" t="str">
            <v>2 S 04 501 05</v>
          </cell>
          <cell r="B605" t="str">
            <v>Dreno longitudinal prof. p/corte em rocha - DPR 05</v>
          </cell>
          <cell r="C605" t="str">
            <v>m</v>
          </cell>
          <cell r="F605">
            <v>12.28</v>
          </cell>
          <cell r="G605">
            <v>12.3</v>
          </cell>
          <cell r="H605">
            <v>12.86</v>
          </cell>
          <cell r="I605">
            <v>13.35</v>
          </cell>
          <cell r="J605">
            <v>13.35</v>
          </cell>
          <cell r="K605">
            <v>13.33</v>
          </cell>
          <cell r="L605">
            <v>14.98</v>
          </cell>
          <cell r="M605">
            <v>14.97</v>
          </cell>
          <cell r="N605">
            <v>15.01</v>
          </cell>
          <cell r="O605">
            <v>15.18</v>
          </cell>
          <cell r="P605">
            <v>15.17</v>
          </cell>
          <cell r="Q605">
            <v>15.39</v>
          </cell>
          <cell r="R605">
            <v>15.39</v>
          </cell>
          <cell r="S605">
            <v>15.42</v>
          </cell>
          <cell r="T605">
            <v>15.42</v>
          </cell>
          <cell r="U605">
            <v>15.42</v>
          </cell>
          <cell r="V605">
            <v>15.4</v>
          </cell>
          <cell r="W605">
            <v>15.42</v>
          </cell>
          <cell r="X605">
            <v>16.55</v>
          </cell>
          <cell r="Y605">
            <v>16.53</v>
          </cell>
          <cell r="Z605">
            <v>16.54</v>
          </cell>
          <cell r="AA605">
            <v>16.739999999999998</v>
          </cell>
          <cell r="AB605">
            <v>16.84</v>
          </cell>
          <cell r="AC605">
            <v>17.62</v>
          </cell>
          <cell r="AD605">
            <v>17.670000000000002</v>
          </cell>
          <cell r="AE605">
            <v>18.62</v>
          </cell>
        </row>
        <row r="606">
          <cell r="A606" t="str">
            <v>2 S 04 502 01</v>
          </cell>
          <cell r="B606" t="str">
            <v>Boca saída p/dreno longitudinal prof. BSD 01</v>
          </cell>
          <cell r="C606" t="str">
            <v>m</v>
          </cell>
          <cell r="F606">
            <v>41.49</v>
          </cell>
          <cell r="G606">
            <v>41.54</v>
          </cell>
          <cell r="H606">
            <v>44.76</v>
          </cell>
          <cell r="I606">
            <v>45.9</v>
          </cell>
          <cell r="J606">
            <v>45.89</v>
          </cell>
          <cell r="K606">
            <v>45.74</v>
          </cell>
          <cell r="L606">
            <v>49.38</v>
          </cell>
          <cell r="M606">
            <v>49.34</v>
          </cell>
          <cell r="N606">
            <v>49.4</v>
          </cell>
          <cell r="O606">
            <v>50.13</v>
          </cell>
          <cell r="P606">
            <v>50.15</v>
          </cell>
          <cell r="Q606">
            <v>49.68</v>
          </cell>
          <cell r="R606">
            <v>49.75</v>
          </cell>
          <cell r="S606">
            <v>49.86</v>
          </cell>
          <cell r="T606">
            <v>49.87</v>
          </cell>
          <cell r="U606">
            <v>49.89</v>
          </cell>
          <cell r="V606">
            <v>49.75</v>
          </cell>
          <cell r="W606">
            <v>49.84</v>
          </cell>
          <cell r="X606">
            <v>52.32</v>
          </cell>
          <cell r="Y606">
            <v>52.05</v>
          </cell>
          <cell r="Z606">
            <v>52.06</v>
          </cell>
          <cell r="AA606">
            <v>52.26</v>
          </cell>
          <cell r="AB606">
            <v>52.9</v>
          </cell>
          <cell r="AC606">
            <v>57.29</v>
          </cell>
          <cell r="AD606">
            <v>57.41</v>
          </cell>
          <cell r="AE606">
            <v>62.72</v>
          </cell>
        </row>
        <row r="607">
          <cell r="A607" t="str">
            <v>2 S 04 502 02</v>
          </cell>
          <cell r="B607" t="str">
            <v>Boca saída p/dreno longitudinal prof. BSD 02</v>
          </cell>
          <cell r="C607" t="str">
            <v>m</v>
          </cell>
          <cell r="F607">
            <v>47.13</v>
          </cell>
          <cell r="G607">
            <v>47.2</v>
          </cell>
          <cell r="H607">
            <v>51.24</v>
          </cell>
          <cell r="I607">
            <v>52.85</v>
          </cell>
          <cell r="J607">
            <v>52.84</v>
          </cell>
          <cell r="K607">
            <v>52.65</v>
          </cell>
          <cell r="L607">
            <v>56.65</v>
          </cell>
          <cell r="M607">
            <v>56.59</v>
          </cell>
          <cell r="N607">
            <v>56.67</v>
          </cell>
          <cell r="O607">
            <v>57.58</v>
          </cell>
          <cell r="P607">
            <v>57.6</v>
          </cell>
          <cell r="Q607">
            <v>57.25</v>
          </cell>
          <cell r="R607">
            <v>57.33</v>
          </cell>
          <cell r="S607">
            <v>57.47</v>
          </cell>
          <cell r="T607">
            <v>57.48</v>
          </cell>
          <cell r="U607">
            <v>57.5</v>
          </cell>
          <cell r="V607">
            <v>57.33</v>
          </cell>
          <cell r="W607">
            <v>57.44</v>
          </cell>
          <cell r="X607">
            <v>60.17</v>
          </cell>
          <cell r="Y607">
            <v>59.88</v>
          </cell>
          <cell r="Z607">
            <v>59.88</v>
          </cell>
          <cell r="AA607">
            <v>60.09</v>
          </cell>
          <cell r="AB607">
            <v>60.89</v>
          </cell>
          <cell r="AC607">
            <v>66.37</v>
          </cell>
          <cell r="AD607">
            <v>66.510000000000005</v>
          </cell>
          <cell r="AE607">
            <v>73.14</v>
          </cell>
        </row>
        <row r="608">
          <cell r="A608" t="str">
            <v>2 S 04 510 01</v>
          </cell>
          <cell r="B608" t="str">
            <v>Dreno sub-superficial - DSS 01</v>
          </cell>
          <cell r="C608" t="str">
            <v>m</v>
          </cell>
          <cell r="F608">
            <v>4.47</v>
          </cell>
          <cell r="G608">
            <v>4.47</v>
          </cell>
          <cell r="H608">
            <v>4.82</v>
          </cell>
          <cell r="I608">
            <v>4.84</v>
          </cell>
          <cell r="J608">
            <v>4.6500000000000004</v>
          </cell>
          <cell r="K608">
            <v>4.6500000000000004</v>
          </cell>
          <cell r="L608">
            <v>5.03</v>
          </cell>
          <cell r="M608">
            <v>5.03</v>
          </cell>
          <cell r="N608">
            <v>5.19</v>
          </cell>
          <cell r="O608">
            <v>5.24</v>
          </cell>
          <cell r="P608">
            <v>4.33</v>
          </cell>
          <cell r="Q608">
            <v>4.33</v>
          </cell>
          <cell r="R608">
            <v>4.32</v>
          </cell>
          <cell r="S608">
            <v>5.47</v>
          </cell>
          <cell r="T608">
            <v>5.64</v>
          </cell>
          <cell r="U608">
            <v>5.64</v>
          </cell>
          <cell r="V608">
            <v>5.63</v>
          </cell>
          <cell r="W608">
            <v>6.03</v>
          </cell>
          <cell r="X608">
            <v>6.18</v>
          </cell>
          <cell r="Y608">
            <v>6.18</v>
          </cell>
          <cell r="Z608">
            <v>5.94</v>
          </cell>
          <cell r="AA608">
            <v>6.35</v>
          </cell>
          <cell r="AB608">
            <v>6.34</v>
          </cell>
          <cell r="AC608">
            <v>6.56</v>
          </cell>
          <cell r="AD608">
            <v>6.77</v>
          </cell>
          <cell r="AE608">
            <v>6.8</v>
          </cell>
        </row>
        <row r="609">
          <cell r="A609" t="str">
            <v>2 S 04 510 02</v>
          </cell>
          <cell r="B609" t="str">
            <v>Dreno sub-superficial - DSS 02</v>
          </cell>
          <cell r="C609" t="str">
            <v>m</v>
          </cell>
          <cell r="F609">
            <v>15.48</v>
          </cell>
          <cell r="G609">
            <v>15.54</v>
          </cell>
          <cell r="H609">
            <v>15.42</v>
          </cell>
          <cell r="I609">
            <v>15.49</v>
          </cell>
          <cell r="J609">
            <v>15.48</v>
          </cell>
          <cell r="K609">
            <v>15.67</v>
          </cell>
          <cell r="L609">
            <v>15.97</v>
          </cell>
          <cell r="M609">
            <v>15.89</v>
          </cell>
          <cell r="N609">
            <v>15.93</v>
          </cell>
          <cell r="O609">
            <v>16.04</v>
          </cell>
          <cell r="P609">
            <v>16.010000000000002</v>
          </cell>
          <cell r="Q609">
            <v>13.55</v>
          </cell>
          <cell r="R609">
            <v>13.61</v>
          </cell>
          <cell r="S609">
            <v>13.65</v>
          </cell>
          <cell r="T609">
            <v>13.69</v>
          </cell>
          <cell r="U609">
            <v>13.71</v>
          </cell>
          <cell r="V609">
            <v>13.67</v>
          </cell>
          <cell r="W609">
            <v>13.7</v>
          </cell>
          <cell r="X609">
            <v>13.9</v>
          </cell>
          <cell r="Y609">
            <v>13.87</v>
          </cell>
          <cell r="Z609">
            <v>13.85</v>
          </cell>
          <cell r="AA609">
            <v>13.85</v>
          </cell>
          <cell r="AB609">
            <v>13.86</v>
          </cell>
          <cell r="AC609">
            <v>15.82</v>
          </cell>
          <cell r="AD609">
            <v>15.89</v>
          </cell>
          <cell r="AE609">
            <v>16.059999999999999</v>
          </cell>
        </row>
        <row r="610">
          <cell r="A610" t="str">
            <v>2 S 04 510 03</v>
          </cell>
          <cell r="B610" t="str">
            <v>Dreno sub-superficial - DSS 03</v>
          </cell>
          <cell r="C610" t="str">
            <v>m</v>
          </cell>
          <cell r="F610">
            <v>3.08</v>
          </cell>
          <cell r="G610">
            <v>3.14</v>
          </cell>
          <cell r="H610">
            <v>3.02</v>
          </cell>
          <cell r="I610">
            <v>3.09</v>
          </cell>
          <cell r="J610">
            <v>3.08</v>
          </cell>
          <cell r="K610">
            <v>3.27</v>
          </cell>
          <cell r="L610">
            <v>3.53</v>
          </cell>
          <cell r="M610">
            <v>3.45</v>
          </cell>
          <cell r="N610">
            <v>3.49</v>
          </cell>
          <cell r="O610">
            <v>3.6</v>
          </cell>
          <cell r="P610">
            <v>3.58</v>
          </cell>
          <cell r="Q610">
            <v>3.57</v>
          </cell>
          <cell r="R610">
            <v>3.62</v>
          </cell>
          <cell r="S610">
            <v>3.67</v>
          </cell>
          <cell r="T610">
            <v>3.71</v>
          </cell>
          <cell r="U610">
            <v>3.72</v>
          </cell>
          <cell r="V610">
            <v>3.68</v>
          </cell>
          <cell r="W610">
            <v>3.72</v>
          </cell>
          <cell r="X610">
            <v>3.89</v>
          </cell>
          <cell r="Y610">
            <v>3.84</v>
          </cell>
          <cell r="Z610">
            <v>3.82</v>
          </cell>
          <cell r="AA610">
            <v>3.82</v>
          </cell>
          <cell r="AB610">
            <v>3.83</v>
          </cell>
          <cell r="AC610">
            <v>3.93</v>
          </cell>
          <cell r="AD610">
            <v>4.01</v>
          </cell>
          <cell r="AE610">
            <v>4.18</v>
          </cell>
        </row>
        <row r="611">
          <cell r="A611" t="str">
            <v>2 S 04 510 04</v>
          </cell>
          <cell r="B611" t="str">
            <v>Dreno sub-superficial - DSS 04</v>
          </cell>
          <cell r="C611" t="str">
            <v>m</v>
          </cell>
          <cell r="F611">
            <v>19.239999999999998</v>
          </cell>
          <cell r="G611">
            <v>19.3</v>
          </cell>
          <cell r="H611">
            <v>19.54</v>
          </cell>
          <cell r="I611">
            <v>19.61</v>
          </cell>
          <cell r="J611">
            <v>19.420000000000002</v>
          </cell>
          <cell r="K611">
            <v>19.61</v>
          </cell>
          <cell r="L611">
            <v>20.260000000000002</v>
          </cell>
          <cell r="M611">
            <v>20.18</v>
          </cell>
          <cell r="N611">
            <v>20.36</v>
          </cell>
          <cell r="O611">
            <v>20.47</v>
          </cell>
          <cell r="P611">
            <v>19.54</v>
          </cell>
          <cell r="Q611">
            <v>17.079999999999998</v>
          </cell>
          <cell r="R611">
            <v>17.13</v>
          </cell>
          <cell r="S611">
            <v>18.32</v>
          </cell>
          <cell r="T611">
            <v>18.53</v>
          </cell>
          <cell r="U611">
            <v>18.55</v>
          </cell>
          <cell r="V611">
            <v>18.510000000000002</v>
          </cell>
          <cell r="W611">
            <v>18.940000000000001</v>
          </cell>
          <cell r="X611">
            <v>19.260000000000002</v>
          </cell>
          <cell r="Y611">
            <v>19.23</v>
          </cell>
          <cell r="Z611">
            <v>18.97</v>
          </cell>
          <cell r="AA611">
            <v>19.39</v>
          </cell>
          <cell r="AB611">
            <v>19.39</v>
          </cell>
          <cell r="AC611">
            <v>21.55</v>
          </cell>
          <cell r="AD611">
            <v>21.81</v>
          </cell>
          <cell r="AE611">
            <v>21.98</v>
          </cell>
        </row>
        <row r="612">
          <cell r="A612" t="str">
            <v>2 S 04 511 01</v>
          </cell>
          <cell r="B612" t="str">
            <v>Boca saída p/dreno sub-superficial - BSD 03</v>
          </cell>
          <cell r="C612" t="str">
            <v>und</v>
          </cell>
          <cell r="F612">
            <v>19.46</v>
          </cell>
          <cell r="G612">
            <v>19.489999999999998</v>
          </cell>
          <cell r="H612">
            <v>21.11</v>
          </cell>
          <cell r="I612">
            <v>21.51</v>
          </cell>
          <cell r="J612">
            <v>21.51</v>
          </cell>
          <cell r="K612">
            <v>21.43</v>
          </cell>
          <cell r="L612">
            <v>22.87</v>
          </cell>
          <cell r="M612">
            <v>22.85</v>
          </cell>
          <cell r="N612">
            <v>22.87</v>
          </cell>
          <cell r="O612">
            <v>23.24</v>
          </cell>
          <cell r="P612">
            <v>23.25</v>
          </cell>
          <cell r="Q612">
            <v>22.82</v>
          </cell>
          <cell r="R612">
            <v>22.86</v>
          </cell>
          <cell r="S612">
            <v>22.92</v>
          </cell>
          <cell r="T612">
            <v>22.93</v>
          </cell>
          <cell r="U612">
            <v>22.93</v>
          </cell>
          <cell r="V612">
            <v>22.86</v>
          </cell>
          <cell r="W612">
            <v>22.91</v>
          </cell>
          <cell r="X612">
            <v>23.89</v>
          </cell>
          <cell r="Y612">
            <v>23.72</v>
          </cell>
          <cell r="Z612">
            <v>23.72</v>
          </cell>
          <cell r="AA612">
            <v>23.73</v>
          </cell>
          <cell r="AB612">
            <v>24.05</v>
          </cell>
          <cell r="AC612">
            <v>26.28</v>
          </cell>
          <cell r="AD612">
            <v>26.35</v>
          </cell>
          <cell r="AE612">
            <v>29.05</v>
          </cell>
        </row>
        <row r="613">
          <cell r="A613" t="str">
            <v>2 S 04 520 01</v>
          </cell>
          <cell r="B613" t="str">
            <v>Dreno sub-horizontal - DSH 01</v>
          </cell>
          <cell r="C613" t="str">
            <v>m</v>
          </cell>
          <cell r="F613">
            <v>80.75</v>
          </cell>
          <cell r="G613">
            <v>81.290000000000006</v>
          </cell>
          <cell r="H613">
            <v>81.290000000000006</v>
          </cell>
          <cell r="I613">
            <v>81</v>
          </cell>
          <cell r="J613">
            <v>81</v>
          </cell>
          <cell r="K613">
            <v>80.900000000000006</v>
          </cell>
          <cell r="L613">
            <v>95.42</v>
          </cell>
          <cell r="M613">
            <v>95.42</v>
          </cell>
          <cell r="N613">
            <v>95.61</v>
          </cell>
          <cell r="O613">
            <v>95.5</v>
          </cell>
          <cell r="P613">
            <v>95.53</v>
          </cell>
          <cell r="Q613">
            <v>96.3</v>
          </cell>
          <cell r="R613">
            <v>96.3</v>
          </cell>
          <cell r="S613">
            <v>96.3</v>
          </cell>
          <cell r="T613">
            <v>96.3</v>
          </cell>
          <cell r="U613">
            <v>96.3</v>
          </cell>
          <cell r="V613">
            <v>96.3</v>
          </cell>
          <cell r="W613">
            <v>96.3</v>
          </cell>
          <cell r="X613">
            <v>106.3</v>
          </cell>
          <cell r="Y613">
            <v>105.83</v>
          </cell>
          <cell r="Z613">
            <v>105.83</v>
          </cell>
          <cell r="AA613">
            <v>105.83</v>
          </cell>
          <cell r="AB613">
            <v>105.87</v>
          </cell>
          <cell r="AC613">
            <v>106.19</v>
          </cell>
          <cell r="AD613">
            <v>106.19</v>
          </cell>
          <cell r="AE613">
            <v>106.65</v>
          </cell>
        </row>
        <row r="614">
          <cell r="A614" t="str">
            <v>2 S 04 521 01</v>
          </cell>
          <cell r="B614" t="str">
            <v>Boca saída p/dreno sub-horizontal - BSD 04</v>
          </cell>
          <cell r="C614" t="str">
            <v>und</v>
          </cell>
          <cell r="F614">
            <v>5.19</v>
          </cell>
          <cell r="G614">
            <v>5.19</v>
          </cell>
          <cell r="H614">
            <v>5.56</v>
          </cell>
          <cell r="I614">
            <v>5.63</v>
          </cell>
          <cell r="J614">
            <v>5.63</v>
          </cell>
          <cell r="K614">
            <v>5.61</v>
          </cell>
          <cell r="L614">
            <v>6.02</v>
          </cell>
          <cell r="M614">
            <v>6.01</v>
          </cell>
          <cell r="N614">
            <v>6.02</v>
          </cell>
          <cell r="O614">
            <v>6.1</v>
          </cell>
          <cell r="P614">
            <v>6.11</v>
          </cell>
          <cell r="Q614">
            <v>5.97</v>
          </cell>
          <cell r="R614">
            <v>5.98</v>
          </cell>
          <cell r="S614">
            <v>6</v>
          </cell>
          <cell r="T614">
            <v>6</v>
          </cell>
          <cell r="U614">
            <v>6</v>
          </cell>
          <cell r="V614">
            <v>5.98</v>
          </cell>
          <cell r="W614">
            <v>5.99</v>
          </cell>
          <cell r="X614">
            <v>6.27</v>
          </cell>
          <cell r="Y614">
            <v>6.22</v>
          </cell>
          <cell r="Z614">
            <v>6.23</v>
          </cell>
          <cell r="AA614">
            <v>6.23</v>
          </cell>
          <cell r="AB614">
            <v>6.3</v>
          </cell>
          <cell r="AC614">
            <v>6.82</v>
          </cell>
          <cell r="AD614">
            <v>6.85</v>
          </cell>
          <cell r="AE614">
            <v>7.48</v>
          </cell>
        </row>
        <row r="615">
          <cell r="A615" t="str">
            <v>2 S 04 900 01</v>
          </cell>
          <cell r="B615" t="str">
            <v>Sarjeta triangular de concreto - STC 01</v>
          </cell>
          <cell r="C615" t="str">
            <v>m</v>
          </cell>
          <cell r="F615">
            <v>19.12</v>
          </cell>
          <cell r="G615">
            <v>19.16</v>
          </cell>
          <cell r="H615">
            <v>21.17</v>
          </cell>
          <cell r="I615">
            <v>22.36</v>
          </cell>
          <cell r="J615">
            <v>22.35</v>
          </cell>
          <cell r="K615">
            <v>22.27</v>
          </cell>
          <cell r="L615">
            <v>24.01</v>
          </cell>
          <cell r="M615">
            <v>23.97</v>
          </cell>
          <cell r="N615">
            <v>24</v>
          </cell>
          <cell r="O615">
            <v>24.5</v>
          </cell>
          <cell r="P615">
            <v>24.49</v>
          </cell>
          <cell r="Q615">
            <v>24.78</v>
          </cell>
          <cell r="R615">
            <v>24.81</v>
          </cell>
          <cell r="S615">
            <v>24.88</v>
          </cell>
          <cell r="T615">
            <v>24.88</v>
          </cell>
          <cell r="U615">
            <v>24.89</v>
          </cell>
          <cell r="V615">
            <v>24.82</v>
          </cell>
          <cell r="W615">
            <v>24.88</v>
          </cell>
          <cell r="X615">
            <v>26.05</v>
          </cell>
          <cell r="Y615">
            <v>26.03</v>
          </cell>
          <cell r="Z615">
            <v>26.02</v>
          </cell>
          <cell r="AA615">
            <v>26.02</v>
          </cell>
          <cell r="AB615">
            <v>26.42</v>
          </cell>
          <cell r="AC615">
            <v>29.15</v>
          </cell>
          <cell r="AD615">
            <v>29.23</v>
          </cell>
          <cell r="AE615">
            <v>32.549999999999997</v>
          </cell>
        </row>
        <row r="616">
          <cell r="A616" t="str">
            <v>2 S 04 900 02</v>
          </cell>
          <cell r="B616" t="str">
            <v>Sarjeta triangular de concreto - STC 02</v>
          </cell>
          <cell r="C616" t="str">
            <v>m</v>
          </cell>
          <cell r="F616">
            <v>13.08</v>
          </cell>
          <cell r="G616">
            <v>13.1</v>
          </cell>
          <cell r="H616">
            <v>14.39</v>
          </cell>
          <cell r="I616">
            <v>15.16</v>
          </cell>
          <cell r="J616">
            <v>15.15</v>
          </cell>
          <cell r="K616">
            <v>15.1</v>
          </cell>
          <cell r="L616">
            <v>16.36</v>
          </cell>
          <cell r="M616">
            <v>16.34</v>
          </cell>
          <cell r="N616">
            <v>16.36</v>
          </cell>
          <cell r="O616">
            <v>16.68</v>
          </cell>
          <cell r="P616">
            <v>16.670000000000002</v>
          </cell>
          <cell r="Q616">
            <v>16.850000000000001</v>
          </cell>
          <cell r="R616">
            <v>16.87</v>
          </cell>
          <cell r="S616">
            <v>16.920000000000002</v>
          </cell>
          <cell r="T616">
            <v>16.920000000000002</v>
          </cell>
          <cell r="U616">
            <v>16.920000000000002</v>
          </cell>
          <cell r="V616">
            <v>16.88</v>
          </cell>
          <cell r="W616">
            <v>16.91</v>
          </cell>
          <cell r="X616">
            <v>17.77</v>
          </cell>
          <cell r="Y616">
            <v>17.75</v>
          </cell>
          <cell r="Z616">
            <v>17.739999999999998</v>
          </cell>
          <cell r="AA616">
            <v>17.75</v>
          </cell>
          <cell r="AB616">
            <v>18</v>
          </cell>
          <cell r="AC616">
            <v>19.75</v>
          </cell>
          <cell r="AD616">
            <v>19.809999999999999</v>
          </cell>
          <cell r="AE616">
            <v>21.93</v>
          </cell>
        </row>
        <row r="617">
          <cell r="A617" t="str">
            <v>2 S 04 900 03</v>
          </cell>
          <cell r="B617" t="str">
            <v>Sarjeta triangular de concreto - STC 03</v>
          </cell>
          <cell r="C617" t="str">
            <v>m</v>
          </cell>
          <cell r="F617">
            <v>11.34</v>
          </cell>
          <cell r="G617">
            <v>11.36</v>
          </cell>
          <cell r="H617">
            <v>12.47</v>
          </cell>
          <cell r="I617">
            <v>13.14</v>
          </cell>
          <cell r="J617">
            <v>13.14</v>
          </cell>
          <cell r="K617">
            <v>13.1</v>
          </cell>
          <cell r="L617">
            <v>14.17</v>
          </cell>
          <cell r="M617">
            <v>14.15</v>
          </cell>
          <cell r="N617">
            <v>14.17</v>
          </cell>
          <cell r="O617">
            <v>14.45</v>
          </cell>
          <cell r="P617">
            <v>14.44</v>
          </cell>
          <cell r="Q617">
            <v>14.6</v>
          </cell>
          <cell r="R617">
            <v>14.62</v>
          </cell>
          <cell r="S617">
            <v>14.66</v>
          </cell>
          <cell r="T617">
            <v>14.66</v>
          </cell>
          <cell r="U617">
            <v>14.66</v>
          </cell>
          <cell r="V617">
            <v>14.62</v>
          </cell>
          <cell r="W617">
            <v>14.66</v>
          </cell>
          <cell r="X617">
            <v>15.39</v>
          </cell>
          <cell r="Y617">
            <v>15.37</v>
          </cell>
          <cell r="Z617">
            <v>15.37</v>
          </cell>
          <cell r="AA617">
            <v>15.37</v>
          </cell>
          <cell r="AB617">
            <v>15.59</v>
          </cell>
          <cell r="AC617">
            <v>17.11</v>
          </cell>
          <cell r="AD617">
            <v>17.16</v>
          </cell>
          <cell r="AE617">
            <v>19.010000000000002</v>
          </cell>
        </row>
        <row r="618">
          <cell r="A618" t="str">
            <v>2 S 04 900 04</v>
          </cell>
          <cell r="B618" t="str">
            <v>Sarjeta triangular de concreto - STC 04</v>
          </cell>
          <cell r="C618" t="str">
            <v>m</v>
          </cell>
          <cell r="F618">
            <v>9.1999999999999993</v>
          </cell>
          <cell r="G618">
            <v>9.2200000000000006</v>
          </cell>
          <cell r="H618">
            <v>10.130000000000001</v>
          </cell>
          <cell r="I618">
            <v>10.68</v>
          </cell>
          <cell r="J618">
            <v>10.68</v>
          </cell>
          <cell r="K618">
            <v>10.64</v>
          </cell>
          <cell r="L618">
            <v>11.49</v>
          </cell>
          <cell r="M618">
            <v>11.47</v>
          </cell>
          <cell r="N618">
            <v>11.49</v>
          </cell>
          <cell r="O618">
            <v>11.72</v>
          </cell>
          <cell r="P618">
            <v>11.71</v>
          </cell>
          <cell r="Q618">
            <v>11.84</v>
          </cell>
          <cell r="R618">
            <v>11.86</v>
          </cell>
          <cell r="S618">
            <v>11.89</v>
          </cell>
          <cell r="T618">
            <v>11.89</v>
          </cell>
          <cell r="U618">
            <v>11.89</v>
          </cell>
          <cell r="V618">
            <v>11.86</v>
          </cell>
          <cell r="W618">
            <v>11.89</v>
          </cell>
          <cell r="X618">
            <v>12.47</v>
          </cell>
          <cell r="Y618">
            <v>12.45</v>
          </cell>
          <cell r="Z618">
            <v>12.45</v>
          </cell>
          <cell r="AA618">
            <v>12.45</v>
          </cell>
          <cell r="AB618">
            <v>12.63</v>
          </cell>
          <cell r="AC618">
            <v>13.88</v>
          </cell>
          <cell r="AD618">
            <v>13.93</v>
          </cell>
          <cell r="AE618">
            <v>15.44</v>
          </cell>
        </row>
        <row r="619">
          <cell r="A619" t="str">
            <v>2 S 04 900 05</v>
          </cell>
          <cell r="B619" t="str">
            <v>Sarjeta triangular de concreto - STC 05</v>
          </cell>
          <cell r="C619" t="str">
            <v>m</v>
          </cell>
          <cell r="F619">
            <v>15.39</v>
          </cell>
          <cell r="G619">
            <v>15.43</v>
          </cell>
          <cell r="H619">
            <v>17.309999999999999</v>
          </cell>
          <cell r="I619">
            <v>18.350000000000001</v>
          </cell>
          <cell r="J619">
            <v>18.34</v>
          </cell>
          <cell r="K619">
            <v>18.27</v>
          </cell>
          <cell r="L619">
            <v>19.3</v>
          </cell>
          <cell r="M619">
            <v>19.27</v>
          </cell>
          <cell r="N619">
            <v>19.3</v>
          </cell>
          <cell r="O619">
            <v>19.760000000000002</v>
          </cell>
          <cell r="P619">
            <v>19.75</v>
          </cell>
          <cell r="Q619">
            <v>19.95</v>
          </cell>
          <cell r="R619">
            <v>19.98</v>
          </cell>
          <cell r="S619">
            <v>20.04</v>
          </cell>
          <cell r="T619">
            <v>20.04</v>
          </cell>
          <cell r="U619">
            <v>20.05</v>
          </cell>
          <cell r="V619">
            <v>19.98</v>
          </cell>
          <cell r="W619">
            <v>20.04</v>
          </cell>
          <cell r="X619">
            <v>20.74</v>
          </cell>
          <cell r="Y619">
            <v>20.69</v>
          </cell>
          <cell r="Z619">
            <v>20.69</v>
          </cell>
          <cell r="AA619">
            <v>20.69</v>
          </cell>
          <cell r="AB619">
            <v>21.07</v>
          </cell>
          <cell r="AC619">
            <v>23.62</v>
          </cell>
          <cell r="AD619">
            <v>23.7</v>
          </cell>
          <cell r="AE619">
            <v>26.8</v>
          </cell>
        </row>
        <row r="620">
          <cell r="A620" t="str">
            <v>2 S 04 900 06</v>
          </cell>
          <cell r="B620" t="str">
            <v>Sarjeta triangular de concreto - STC 06</v>
          </cell>
          <cell r="C620" t="str">
            <v>m</v>
          </cell>
          <cell r="F620">
            <v>10.72</v>
          </cell>
          <cell r="G620">
            <v>10.74</v>
          </cell>
          <cell r="H620">
            <v>11.92</v>
          </cell>
          <cell r="I620">
            <v>12.55</v>
          </cell>
          <cell r="J620">
            <v>12.54</v>
          </cell>
          <cell r="K620">
            <v>12.5</v>
          </cell>
          <cell r="L620">
            <v>13.27</v>
          </cell>
          <cell r="M620">
            <v>13.26</v>
          </cell>
          <cell r="N620">
            <v>13.27</v>
          </cell>
          <cell r="O620">
            <v>13.57</v>
          </cell>
          <cell r="P620">
            <v>13.56</v>
          </cell>
          <cell r="Q620">
            <v>13.64</v>
          </cell>
          <cell r="R620">
            <v>13.66</v>
          </cell>
          <cell r="S620">
            <v>13.71</v>
          </cell>
          <cell r="T620">
            <v>13.71</v>
          </cell>
          <cell r="U620">
            <v>13.71</v>
          </cell>
          <cell r="V620">
            <v>13.67</v>
          </cell>
          <cell r="W620">
            <v>13.7</v>
          </cell>
          <cell r="X620">
            <v>14.23</v>
          </cell>
          <cell r="Y620">
            <v>14.19</v>
          </cell>
          <cell r="Z620">
            <v>14.19</v>
          </cell>
          <cell r="AA620">
            <v>14.19</v>
          </cell>
          <cell r="AB620">
            <v>14.43</v>
          </cell>
          <cell r="AC620">
            <v>16.04</v>
          </cell>
          <cell r="AD620">
            <v>16.100000000000001</v>
          </cell>
          <cell r="AE620">
            <v>18.07</v>
          </cell>
        </row>
        <row r="621">
          <cell r="A621" t="str">
            <v>2 S 04 900 07</v>
          </cell>
          <cell r="B621" t="str">
            <v>Sarjeta triangular de concreto - STC 07</v>
          </cell>
          <cell r="C621" t="str">
            <v>m</v>
          </cell>
          <cell r="F621">
            <v>9.31</v>
          </cell>
          <cell r="G621">
            <v>9.33</v>
          </cell>
          <cell r="H621">
            <v>10.34</v>
          </cell>
          <cell r="I621">
            <v>10.87</v>
          </cell>
          <cell r="J621">
            <v>10.87</v>
          </cell>
          <cell r="K621">
            <v>10.83</v>
          </cell>
          <cell r="L621">
            <v>11.49</v>
          </cell>
          <cell r="M621">
            <v>11.47</v>
          </cell>
          <cell r="N621">
            <v>11.49</v>
          </cell>
          <cell r="O621">
            <v>11.74</v>
          </cell>
          <cell r="P621">
            <v>11.74</v>
          </cell>
          <cell r="Q621">
            <v>11.79</v>
          </cell>
          <cell r="R621">
            <v>11.81</v>
          </cell>
          <cell r="S621">
            <v>11.85</v>
          </cell>
          <cell r="T621">
            <v>11.85</v>
          </cell>
          <cell r="U621">
            <v>11.85</v>
          </cell>
          <cell r="V621">
            <v>11.81</v>
          </cell>
          <cell r="W621">
            <v>11.84</v>
          </cell>
          <cell r="X621">
            <v>12.29</v>
          </cell>
          <cell r="Y621">
            <v>12.25</v>
          </cell>
          <cell r="Z621">
            <v>12.25</v>
          </cell>
          <cell r="AA621">
            <v>12.25</v>
          </cell>
          <cell r="AB621">
            <v>12.46</v>
          </cell>
          <cell r="AC621">
            <v>13.85</v>
          </cell>
          <cell r="AD621">
            <v>13.9</v>
          </cell>
          <cell r="AE621">
            <v>15.59</v>
          </cell>
        </row>
        <row r="622">
          <cell r="A622" t="str">
            <v>2 S 04 900 08</v>
          </cell>
          <cell r="B622" t="str">
            <v>Sarjeta triangular de concreto - STC 08</v>
          </cell>
          <cell r="C622" t="str">
            <v>m</v>
          </cell>
          <cell r="F622">
            <v>7.75</v>
          </cell>
          <cell r="G622">
            <v>7.76</v>
          </cell>
          <cell r="H622">
            <v>8.6</v>
          </cell>
          <cell r="I622">
            <v>9.06</v>
          </cell>
          <cell r="J622">
            <v>9.0500000000000007</v>
          </cell>
          <cell r="K622">
            <v>9.02</v>
          </cell>
          <cell r="L622">
            <v>9.57</v>
          </cell>
          <cell r="M622">
            <v>9.56</v>
          </cell>
          <cell r="N622">
            <v>9.57</v>
          </cell>
          <cell r="O622">
            <v>9.7799999999999994</v>
          </cell>
          <cell r="P622">
            <v>9.7799999999999994</v>
          </cell>
          <cell r="Q622">
            <v>9.84</v>
          </cell>
          <cell r="R622">
            <v>9.86</v>
          </cell>
          <cell r="S622">
            <v>9.89</v>
          </cell>
          <cell r="T622">
            <v>9.89</v>
          </cell>
          <cell r="U622">
            <v>9.89</v>
          </cell>
          <cell r="V622">
            <v>9.86</v>
          </cell>
          <cell r="W622">
            <v>9.89</v>
          </cell>
          <cell r="X622">
            <v>10.26</v>
          </cell>
          <cell r="Y622">
            <v>10.23</v>
          </cell>
          <cell r="Z622">
            <v>10.23</v>
          </cell>
          <cell r="AA622">
            <v>10.23</v>
          </cell>
          <cell r="AB622">
            <v>10.4</v>
          </cell>
          <cell r="AC622">
            <v>11.56</v>
          </cell>
          <cell r="AD622">
            <v>11.61</v>
          </cell>
          <cell r="AE622">
            <v>13.02</v>
          </cell>
        </row>
        <row r="623">
          <cell r="A623" t="str">
            <v>2 S 04 900 21</v>
          </cell>
          <cell r="B623" t="str">
            <v>Sarjeta canteiro central concreto - SCC 01</v>
          </cell>
          <cell r="C623" t="str">
            <v>m</v>
          </cell>
          <cell r="F623">
            <v>10.93</v>
          </cell>
          <cell r="G623">
            <v>10.95</v>
          </cell>
          <cell r="H623">
            <v>12.2</v>
          </cell>
          <cell r="I623">
            <v>13.02</v>
          </cell>
          <cell r="J623">
            <v>13.02</v>
          </cell>
          <cell r="K623">
            <v>12.97</v>
          </cell>
          <cell r="L623">
            <v>13.84</v>
          </cell>
          <cell r="M623">
            <v>13.82</v>
          </cell>
          <cell r="N623">
            <v>13.84</v>
          </cell>
          <cell r="O623">
            <v>14.14</v>
          </cell>
          <cell r="P623">
            <v>14.13</v>
          </cell>
          <cell r="Q623">
            <v>14.26</v>
          </cell>
          <cell r="R623">
            <v>14.28</v>
          </cell>
          <cell r="S623">
            <v>14.32</v>
          </cell>
          <cell r="T623">
            <v>14.32</v>
          </cell>
          <cell r="U623">
            <v>14.33</v>
          </cell>
          <cell r="V623">
            <v>14.29</v>
          </cell>
          <cell r="W623">
            <v>14.32</v>
          </cell>
          <cell r="X623">
            <v>14.91</v>
          </cell>
          <cell r="Y623">
            <v>14.89</v>
          </cell>
          <cell r="Z623">
            <v>14.89</v>
          </cell>
          <cell r="AA623">
            <v>14.89</v>
          </cell>
          <cell r="AB623">
            <v>15.14</v>
          </cell>
          <cell r="AC623">
            <v>16.829999999999998</v>
          </cell>
          <cell r="AD623">
            <v>16.88</v>
          </cell>
          <cell r="AE623">
            <v>18.93</v>
          </cell>
        </row>
        <row r="624">
          <cell r="A624" t="str">
            <v>2 S 04 900 22</v>
          </cell>
          <cell r="B624" t="str">
            <v>Sarjeta canteiro central concreto - SCC 02</v>
          </cell>
          <cell r="C624" t="str">
            <v>m</v>
          </cell>
          <cell r="F624">
            <v>15.1</v>
          </cell>
          <cell r="G624">
            <v>15.13</v>
          </cell>
          <cell r="H624">
            <v>16.829999999999998</v>
          </cell>
          <cell r="I624">
            <v>17.829999999999998</v>
          </cell>
          <cell r="J624">
            <v>17.829999999999998</v>
          </cell>
          <cell r="K624">
            <v>17.760000000000002</v>
          </cell>
          <cell r="L624">
            <v>19.079999999999998</v>
          </cell>
          <cell r="M624">
            <v>19.05</v>
          </cell>
          <cell r="N624">
            <v>19.079999999999998</v>
          </cell>
          <cell r="O624">
            <v>19.48</v>
          </cell>
          <cell r="P624">
            <v>19.47</v>
          </cell>
          <cell r="Q624">
            <v>19.71</v>
          </cell>
          <cell r="R624">
            <v>19.739999999999998</v>
          </cell>
          <cell r="S624">
            <v>19.79</v>
          </cell>
          <cell r="T624">
            <v>19.79</v>
          </cell>
          <cell r="U624">
            <v>19.8</v>
          </cell>
          <cell r="V624">
            <v>19.75</v>
          </cell>
          <cell r="W624">
            <v>19.79</v>
          </cell>
          <cell r="X624">
            <v>20.69</v>
          </cell>
          <cell r="Y624">
            <v>20.67</v>
          </cell>
          <cell r="Z624">
            <v>20.66</v>
          </cell>
          <cell r="AA624">
            <v>20.66</v>
          </cell>
          <cell r="AB624">
            <v>21</v>
          </cell>
          <cell r="AC624">
            <v>23.28</v>
          </cell>
          <cell r="AD624">
            <v>23.33</v>
          </cell>
          <cell r="AE624">
            <v>26.1</v>
          </cell>
        </row>
        <row r="625">
          <cell r="A625" t="str">
            <v>2 S 04 900 31</v>
          </cell>
          <cell r="B625" t="str">
            <v>Sarjeta triangular de grama - STG 01</v>
          </cell>
          <cell r="C625" t="str">
            <v>m</v>
          </cell>
          <cell r="F625">
            <v>8.82</v>
          </cell>
          <cell r="G625">
            <v>8.82</v>
          </cell>
          <cell r="H625">
            <v>8.8000000000000007</v>
          </cell>
          <cell r="I625">
            <v>8.83</v>
          </cell>
          <cell r="J625">
            <v>8.83</v>
          </cell>
          <cell r="K625">
            <v>8.84</v>
          </cell>
          <cell r="L625">
            <v>10.41</v>
          </cell>
          <cell r="M625">
            <v>10.41</v>
          </cell>
          <cell r="N625">
            <v>10.41</v>
          </cell>
          <cell r="O625">
            <v>10.43</v>
          </cell>
          <cell r="P625">
            <v>10.43</v>
          </cell>
          <cell r="Q625">
            <v>10.43</v>
          </cell>
          <cell r="R625">
            <v>10.43</v>
          </cell>
          <cell r="S625">
            <v>10.45</v>
          </cell>
          <cell r="T625">
            <v>10.44</v>
          </cell>
          <cell r="U625">
            <v>10.44</v>
          </cell>
          <cell r="V625">
            <v>10.43</v>
          </cell>
          <cell r="W625">
            <v>10.44</v>
          </cell>
          <cell r="X625">
            <v>11.52</v>
          </cell>
          <cell r="Y625">
            <v>11.52</v>
          </cell>
          <cell r="Z625">
            <v>11.52</v>
          </cell>
          <cell r="AA625">
            <v>11.51</v>
          </cell>
          <cell r="AB625">
            <v>11.52</v>
          </cell>
          <cell r="AC625">
            <v>11.56</v>
          </cell>
          <cell r="AD625">
            <v>11.59</v>
          </cell>
          <cell r="AE625">
            <v>11.64</v>
          </cell>
        </row>
        <row r="626">
          <cell r="A626" t="str">
            <v>2 S 04 900 32</v>
          </cell>
          <cell r="B626" t="str">
            <v>Sarjeta triangular de grama - STG 02</v>
          </cell>
          <cell r="C626" t="str">
            <v>m</v>
          </cell>
          <cell r="F626">
            <v>7.3</v>
          </cell>
          <cell r="G626">
            <v>7.3</v>
          </cell>
          <cell r="H626">
            <v>7.29</v>
          </cell>
          <cell r="I626">
            <v>7.31</v>
          </cell>
          <cell r="J626">
            <v>7.31</v>
          </cell>
          <cell r="K626">
            <v>7.32</v>
          </cell>
          <cell r="L626">
            <v>8.6199999999999992</v>
          </cell>
          <cell r="M626">
            <v>8.6199999999999992</v>
          </cell>
          <cell r="N626">
            <v>8.6199999999999992</v>
          </cell>
          <cell r="O626">
            <v>8.64</v>
          </cell>
          <cell r="P626">
            <v>8.64</v>
          </cell>
          <cell r="Q626">
            <v>8.64</v>
          </cell>
          <cell r="R626">
            <v>8.64</v>
          </cell>
          <cell r="S626">
            <v>8.66</v>
          </cell>
          <cell r="T626">
            <v>8.65</v>
          </cell>
          <cell r="U626">
            <v>8.65</v>
          </cell>
          <cell r="V626">
            <v>8.64</v>
          </cell>
          <cell r="W626">
            <v>8.65</v>
          </cell>
          <cell r="X626">
            <v>9.5399999999999991</v>
          </cell>
          <cell r="Y626">
            <v>9.5399999999999991</v>
          </cell>
          <cell r="Z626">
            <v>9.5399999999999991</v>
          </cell>
          <cell r="AA626">
            <v>9054</v>
          </cell>
          <cell r="AB626">
            <v>9.5500000000000007</v>
          </cell>
          <cell r="AC626">
            <v>9.58</v>
          </cell>
          <cell r="AD626">
            <v>9.6</v>
          </cell>
          <cell r="AE626">
            <v>9.64</v>
          </cell>
        </row>
        <row r="627">
          <cell r="A627" t="str">
            <v>2 S 04 900 33</v>
          </cell>
          <cell r="B627" t="str">
            <v>Sarjeta triangular de grama - STG 03</v>
          </cell>
          <cell r="C627" t="str">
            <v>m</v>
          </cell>
          <cell r="F627">
            <v>6.3</v>
          </cell>
          <cell r="G627">
            <v>6.3</v>
          </cell>
          <cell r="H627">
            <v>6.28</v>
          </cell>
          <cell r="I627">
            <v>6.3</v>
          </cell>
          <cell r="J627">
            <v>6.3</v>
          </cell>
          <cell r="K627">
            <v>6.31</v>
          </cell>
          <cell r="L627">
            <v>7.42</v>
          </cell>
          <cell r="M627">
            <v>7.42</v>
          </cell>
          <cell r="N627">
            <v>7.42</v>
          </cell>
          <cell r="O627">
            <v>7.44</v>
          </cell>
          <cell r="P627">
            <v>7.44</v>
          </cell>
          <cell r="Q627">
            <v>7.44</v>
          </cell>
          <cell r="R627">
            <v>7.44</v>
          </cell>
          <cell r="S627">
            <v>7.45</v>
          </cell>
          <cell r="T627">
            <v>7.45</v>
          </cell>
          <cell r="U627">
            <v>7.45</v>
          </cell>
          <cell r="V627">
            <v>7.44</v>
          </cell>
          <cell r="W627">
            <v>7.45</v>
          </cell>
          <cell r="X627">
            <v>8.2100000000000009</v>
          </cell>
          <cell r="Y627">
            <v>8.2100000000000009</v>
          </cell>
          <cell r="Z627">
            <v>8.2100000000000009</v>
          </cell>
          <cell r="AA627">
            <v>8.2100000000000009</v>
          </cell>
          <cell r="AB627">
            <v>8.2100000000000009</v>
          </cell>
          <cell r="AC627">
            <v>8.24</v>
          </cell>
          <cell r="AD627">
            <v>8.27</v>
          </cell>
          <cell r="AE627">
            <v>8.3000000000000007</v>
          </cell>
        </row>
        <row r="628">
          <cell r="A628" t="str">
            <v>2 S 04 900 34</v>
          </cell>
          <cell r="B628" t="str">
            <v>Sarjeta triangular de grama - STG 04</v>
          </cell>
          <cell r="C628" t="str">
            <v>m</v>
          </cell>
          <cell r="F628">
            <v>4.8499999999999996</v>
          </cell>
          <cell r="G628">
            <v>4.8499999999999996</v>
          </cell>
          <cell r="H628">
            <v>4.83</v>
          </cell>
          <cell r="I628">
            <v>4.8600000000000003</v>
          </cell>
          <cell r="J628">
            <v>4.8600000000000003</v>
          </cell>
          <cell r="K628">
            <v>4.87</v>
          </cell>
          <cell r="L628">
            <v>5.7</v>
          </cell>
          <cell r="M628">
            <v>5.7</v>
          </cell>
          <cell r="N628">
            <v>5.7</v>
          </cell>
          <cell r="O628">
            <v>5.71</v>
          </cell>
          <cell r="P628">
            <v>5.71</v>
          </cell>
          <cell r="Q628">
            <v>5.71</v>
          </cell>
          <cell r="R628">
            <v>5.72</v>
          </cell>
          <cell r="S628">
            <v>5.73</v>
          </cell>
          <cell r="T628">
            <v>5.72</v>
          </cell>
          <cell r="U628">
            <v>5.72</v>
          </cell>
          <cell r="V628">
            <v>5.71</v>
          </cell>
          <cell r="W628">
            <v>5.72</v>
          </cell>
          <cell r="X628">
            <v>6.29</v>
          </cell>
          <cell r="Y628">
            <v>6.29</v>
          </cell>
          <cell r="Z628">
            <v>6.29</v>
          </cell>
          <cell r="AA628">
            <v>6.29</v>
          </cell>
          <cell r="AB628">
            <v>6.3</v>
          </cell>
          <cell r="AC628">
            <v>6.33</v>
          </cell>
          <cell r="AD628">
            <v>6.35</v>
          </cell>
          <cell r="AE628">
            <v>6.39</v>
          </cell>
        </row>
        <row r="629">
          <cell r="A629" t="str">
            <v>2 S 04 900 41</v>
          </cell>
          <cell r="B629" t="str">
            <v>Sarjeta triangular não revestida - STT 01</v>
          </cell>
          <cell r="C629" t="str">
            <v>m</v>
          </cell>
          <cell r="F629">
            <v>4.92</v>
          </cell>
          <cell r="G629">
            <v>4.92</v>
          </cell>
          <cell r="H629">
            <v>4.91</v>
          </cell>
          <cell r="I629">
            <v>4.92</v>
          </cell>
          <cell r="J629">
            <v>4.92</v>
          </cell>
          <cell r="K629">
            <v>4.93</v>
          </cell>
          <cell r="L629">
            <v>5.76</v>
          </cell>
          <cell r="M629">
            <v>5.76</v>
          </cell>
          <cell r="N629">
            <v>5.76</v>
          </cell>
          <cell r="O629">
            <v>5.78</v>
          </cell>
          <cell r="P629">
            <v>5.78</v>
          </cell>
          <cell r="Q629">
            <v>5.78</v>
          </cell>
          <cell r="R629">
            <v>5.79</v>
          </cell>
          <cell r="S629">
            <v>5.8</v>
          </cell>
          <cell r="T629">
            <v>5.79</v>
          </cell>
          <cell r="U629">
            <v>5.79</v>
          </cell>
          <cell r="V629">
            <v>5.78</v>
          </cell>
          <cell r="W629">
            <v>5.79</v>
          </cell>
          <cell r="X629">
            <v>6.36</v>
          </cell>
          <cell r="Y629">
            <v>6.36</v>
          </cell>
          <cell r="Z629">
            <v>6.36</v>
          </cell>
          <cell r="AA629">
            <v>6.36</v>
          </cell>
          <cell r="AB629">
            <v>6.37</v>
          </cell>
          <cell r="AC629">
            <v>6.39</v>
          </cell>
          <cell r="AD629">
            <v>6.42</v>
          </cell>
          <cell r="AE629">
            <v>6.45</v>
          </cell>
        </row>
        <row r="630">
          <cell r="A630" t="str">
            <v>2 S 04 900 42</v>
          </cell>
          <cell r="B630" t="str">
            <v>Sarjeta triangular não revestida - STT 02</v>
          </cell>
          <cell r="C630" t="str">
            <v>m</v>
          </cell>
          <cell r="F630">
            <v>4.1100000000000003</v>
          </cell>
          <cell r="G630">
            <v>4.1100000000000003</v>
          </cell>
          <cell r="H630">
            <v>4.0999999999999996</v>
          </cell>
          <cell r="I630">
            <v>4.1100000000000003</v>
          </cell>
          <cell r="J630">
            <v>4.1100000000000003</v>
          </cell>
          <cell r="K630">
            <v>4.12</v>
          </cell>
          <cell r="L630">
            <v>4.8099999999999996</v>
          </cell>
          <cell r="M630">
            <v>4.8099999999999996</v>
          </cell>
          <cell r="N630">
            <v>4.8099999999999996</v>
          </cell>
          <cell r="O630">
            <v>4.83</v>
          </cell>
          <cell r="P630">
            <v>4.83</v>
          </cell>
          <cell r="Q630">
            <v>4.83</v>
          </cell>
          <cell r="R630">
            <v>4.83</v>
          </cell>
          <cell r="S630">
            <v>4.84</v>
          </cell>
          <cell r="T630">
            <v>4.83</v>
          </cell>
          <cell r="U630">
            <v>4.83</v>
          </cell>
          <cell r="V630">
            <v>4.83</v>
          </cell>
          <cell r="W630">
            <v>4.84</v>
          </cell>
          <cell r="X630">
            <v>5.31</v>
          </cell>
          <cell r="Y630">
            <v>5.31</v>
          </cell>
          <cell r="Z630">
            <v>5.31</v>
          </cell>
          <cell r="AA630">
            <v>5.31</v>
          </cell>
          <cell r="AB630">
            <v>5.32</v>
          </cell>
          <cell r="AC630">
            <v>5.34</v>
          </cell>
          <cell r="AD630">
            <v>5.36</v>
          </cell>
          <cell r="AE630">
            <v>5.39</v>
          </cell>
        </row>
        <row r="631">
          <cell r="A631" t="str">
            <v>2 S 04 900 43</v>
          </cell>
          <cell r="B631" t="str">
            <v>Sarjeta triangular não revestida - STT 03</v>
          </cell>
          <cell r="C631" t="str">
            <v>m</v>
          </cell>
          <cell r="F631">
            <v>3.5</v>
          </cell>
          <cell r="G631">
            <v>3.5</v>
          </cell>
          <cell r="H631">
            <v>3.49</v>
          </cell>
          <cell r="I631">
            <v>3.5</v>
          </cell>
          <cell r="J631">
            <v>3.5</v>
          </cell>
          <cell r="K631">
            <v>3.51</v>
          </cell>
          <cell r="L631">
            <v>4.09</v>
          </cell>
          <cell r="M631">
            <v>4.09</v>
          </cell>
          <cell r="N631">
            <v>4.09</v>
          </cell>
          <cell r="O631">
            <v>4.1100000000000003</v>
          </cell>
          <cell r="P631">
            <v>4.1100000000000003</v>
          </cell>
          <cell r="Q631">
            <v>4.1100000000000003</v>
          </cell>
          <cell r="R631">
            <v>4.1100000000000003</v>
          </cell>
          <cell r="S631">
            <v>4.12</v>
          </cell>
          <cell r="T631">
            <v>4.1100000000000003</v>
          </cell>
          <cell r="U631">
            <v>4.1100000000000003</v>
          </cell>
          <cell r="V631">
            <v>4.1100000000000003</v>
          </cell>
          <cell r="W631">
            <v>4.1100000000000003</v>
          </cell>
          <cell r="X631">
            <v>4.51</v>
          </cell>
          <cell r="Y631">
            <v>4.51</v>
          </cell>
          <cell r="Z631">
            <v>4.51</v>
          </cell>
          <cell r="AA631">
            <v>4.51</v>
          </cell>
          <cell r="AB631">
            <v>4.5199999999999996</v>
          </cell>
          <cell r="AC631">
            <v>4.54</v>
          </cell>
          <cell r="AD631">
            <v>4.5599999999999996</v>
          </cell>
          <cell r="AE631">
            <v>4.59</v>
          </cell>
        </row>
        <row r="632">
          <cell r="A632" t="str">
            <v>2 S 04 900 44</v>
          </cell>
          <cell r="B632" t="str">
            <v>Sarjeta triangular não revestida - STT 04</v>
          </cell>
          <cell r="C632" t="str">
            <v>m</v>
          </cell>
          <cell r="F632">
            <v>2.59</v>
          </cell>
          <cell r="G632">
            <v>2.59</v>
          </cell>
          <cell r="H632">
            <v>2.58</v>
          </cell>
          <cell r="I632">
            <v>2.59</v>
          </cell>
          <cell r="J632">
            <v>2.59</v>
          </cell>
          <cell r="K632">
            <v>2.6</v>
          </cell>
          <cell r="L632">
            <v>3.01</v>
          </cell>
          <cell r="M632">
            <v>3.01</v>
          </cell>
          <cell r="N632">
            <v>3.01</v>
          </cell>
          <cell r="O632">
            <v>3.02</v>
          </cell>
          <cell r="P632">
            <v>3.02</v>
          </cell>
          <cell r="Q632">
            <v>3.02</v>
          </cell>
          <cell r="R632">
            <v>3.03</v>
          </cell>
          <cell r="S632">
            <v>3.04</v>
          </cell>
          <cell r="T632">
            <v>3.03</v>
          </cell>
          <cell r="U632">
            <v>3.03</v>
          </cell>
          <cell r="V632">
            <v>3.02</v>
          </cell>
          <cell r="W632">
            <v>3.03</v>
          </cell>
          <cell r="X632">
            <v>3.31</v>
          </cell>
          <cell r="Y632">
            <v>3.31</v>
          </cell>
          <cell r="Z632">
            <v>3.31</v>
          </cell>
          <cell r="AA632">
            <v>3.31</v>
          </cell>
          <cell r="AB632">
            <v>3.31</v>
          </cell>
          <cell r="AC632">
            <v>3.33</v>
          </cell>
          <cell r="AD632">
            <v>3.36</v>
          </cell>
          <cell r="AE632">
            <v>3.38</v>
          </cell>
        </row>
        <row r="633">
          <cell r="A633" t="str">
            <v>2 S 04 901 01</v>
          </cell>
          <cell r="B633" t="str">
            <v>Sarjeta trapezoidal de concreto - SZC 01</v>
          </cell>
          <cell r="C633" t="str">
            <v>m</v>
          </cell>
          <cell r="F633">
            <v>16.41</v>
          </cell>
          <cell r="G633">
            <v>16.440000000000001</v>
          </cell>
          <cell r="H633">
            <v>17.68</v>
          </cell>
          <cell r="I633">
            <v>18.489999999999998</v>
          </cell>
          <cell r="J633">
            <v>18.489999999999998</v>
          </cell>
          <cell r="K633">
            <v>18.48</v>
          </cell>
          <cell r="L633">
            <v>19.98</v>
          </cell>
          <cell r="M633">
            <v>19.96</v>
          </cell>
          <cell r="N633">
            <v>19.98</v>
          </cell>
          <cell r="O633">
            <v>20.37</v>
          </cell>
          <cell r="P633">
            <v>20.36</v>
          </cell>
          <cell r="Q633">
            <v>20.55</v>
          </cell>
          <cell r="R633">
            <v>20.58</v>
          </cell>
          <cell r="S633">
            <v>20.65</v>
          </cell>
          <cell r="T633">
            <v>20.62</v>
          </cell>
          <cell r="U633">
            <v>20.63</v>
          </cell>
          <cell r="V633">
            <v>20.56</v>
          </cell>
          <cell r="W633">
            <v>20.63</v>
          </cell>
          <cell r="X633">
            <v>21.66</v>
          </cell>
          <cell r="Y633">
            <v>21.64</v>
          </cell>
          <cell r="Z633">
            <v>21.63</v>
          </cell>
          <cell r="AA633">
            <v>21.64</v>
          </cell>
          <cell r="AB633">
            <v>21.92</v>
          </cell>
          <cell r="AC633">
            <v>23.74</v>
          </cell>
          <cell r="AD633">
            <v>23.9</v>
          </cell>
          <cell r="AE633">
            <v>26.12</v>
          </cell>
        </row>
        <row r="634">
          <cell r="A634" t="str">
            <v>2 S 04 901 02</v>
          </cell>
          <cell r="B634" t="str">
            <v>Sarjeta trapezoidal de concreto - SZC 02</v>
          </cell>
          <cell r="C634" t="str">
            <v>m</v>
          </cell>
          <cell r="F634">
            <v>9.61</v>
          </cell>
          <cell r="G634">
            <v>9.6199999999999992</v>
          </cell>
          <cell r="H634">
            <v>10.53</v>
          </cell>
          <cell r="I634">
            <v>11.08</v>
          </cell>
          <cell r="J634">
            <v>11.08</v>
          </cell>
          <cell r="K634">
            <v>11.05</v>
          </cell>
          <cell r="L634">
            <v>11.97</v>
          </cell>
          <cell r="M634">
            <v>11.96</v>
          </cell>
          <cell r="N634">
            <v>11.97</v>
          </cell>
          <cell r="O634">
            <v>12.2</v>
          </cell>
          <cell r="P634">
            <v>12.2</v>
          </cell>
          <cell r="Q634">
            <v>12.33</v>
          </cell>
          <cell r="R634">
            <v>12.34</v>
          </cell>
          <cell r="S634">
            <v>12.37</v>
          </cell>
          <cell r="T634">
            <v>12.37</v>
          </cell>
          <cell r="U634">
            <v>12.38</v>
          </cell>
          <cell r="V634">
            <v>12.34</v>
          </cell>
          <cell r="W634">
            <v>12.37</v>
          </cell>
          <cell r="X634">
            <v>13</v>
          </cell>
          <cell r="Y634">
            <v>12.99</v>
          </cell>
          <cell r="Z634">
            <v>12.98</v>
          </cell>
          <cell r="AA634">
            <v>12.98</v>
          </cell>
          <cell r="AB634">
            <v>13.17</v>
          </cell>
          <cell r="AC634">
            <v>14.42</v>
          </cell>
          <cell r="AD634">
            <v>14.47</v>
          </cell>
          <cell r="AE634">
            <v>15.98</v>
          </cell>
        </row>
        <row r="635">
          <cell r="A635" t="str">
            <v>2 S 04 901 21</v>
          </cell>
          <cell r="B635" t="str">
            <v>Sarjeta de canteiro central de concreto - SCC 03</v>
          </cell>
          <cell r="C635" t="str">
            <v>m</v>
          </cell>
          <cell r="F635">
            <v>12.26</v>
          </cell>
          <cell r="G635">
            <v>12.29</v>
          </cell>
          <cell r="H635">
            <v>13.61</v>
          </cell>
          <cell r="I635">
            <v>14.39</v>
          </cell>
          <cell r="J635">
            <v>14.39</v>
          </cell>
          <cell r="K635">
            <v>14.34</v>
          </cell>
          <cell r="L635">
            <v>15.43</v>
          </cell>
          <cell r="M635">
            <v>15.41</v>
          </cell>
          <cell r="N635">
            <v>15.43</v>
          </cell>
          <cell r="O635">
            <v>15.75</v>
          </cell>
          <cell r="P635">
            <v>15.74</v>
          </cell>
          <cell r="Q635">
            <v>15.93</v>
          </cell>
          <cell r="R635">
            <v>15.95</v>
          </cell>
          <cell r="S635">
            <v>15.99</v>
          </cell>
          <cell r="T635">
            <v>15.99</v>
          </cell>
          <cell r="U635">
            <v>16</v>
          </cell>
          <cell r="V635">
            <v>15.95</v>
          </cell>
          <cell r="W635">
            <v>15.99</v>
          </cell>
          <cell r="X635">
            <v>16.73</v>
          </cell>
          <cell r="Y635">
            <v>16.71</v>
          </cell>
          <cell r="Z635">
            <v>16.71</v>
          </cell>
          <cell r="AA635">
            <v>16.71</v>
          </cell>
          <cell r="AB635">
            <v>16.97</v>
          </cell>
          <cell r="AC635">
            <v>18.760000000000002</v>
          </cell>
          <cell r="AD635">
            <v>18.809999999999999</v>
          </cell>
          <cell r="AE635">
            <v>20.98</v>
          </cell>
        </row>
        <row r="636">
          <cell r="A636" t="str">
            <v>2 S 04 901 22</v>
          </cell>
          <cell r="B636" t="str">
            <v>Sarjeta de canteiro central de cocnreto - SCC 04</v>
          </cell>
          <cell r="C636" t="str">
            <v>m</v>
          </cell>
          <cell r="F636">
            <v>22.16</v>
          </cell>
          <cell r="G636">
            <v>22.21</v>
          </cell>
          <cell r="H636">
            <v>24.74</v>
          </cell>
          <cell r="I636">
            <v>26.23</v>
          </cell>
          <cell r="J636">
            <v>26.22</v>
          </cell>
          <cell r="K636">
            <v>26.12</v>
          </cell>
          <cell r="L636">
            <v>28.02</v>
          </cell>
          <cell r="M636">
            <v>27.98</v>
          </cell>
          <cell r="N636">
            <v>28.02</v>
          </cell>
          <cell r="O636">
            <v>28.63</v>
          </cell>
          <cell r="P636">
            <v>28.61</v>
          </cell>
          <cell r="Q636">
            <v>28.97</v>
          </cell>
          <cell r="R636">
            <v>29.01</v>
          </cell>
          <cell r="S636">
            <v>29.08</v>
          </cell>
          <cell r="T636">
            <v>29.09</v>
          </cell>
          <cell r="U636">
            <v>29.1</v>
          </cell>
          <cell r="V636">
            <v>29.03</v>
          </cell>
          <cell r="W636">
            <v>29.09</v>
          </cell>
          <cell r="X636">
            <v>30.38</v>
          </cell>
          <cell r="Y636">
            <v>30.35</v>
          </cell>
          <cell r="Z636">
            <v>30.33</v>
          </cell>
          <cell r="AA636">
            <v>30.34</v>
          </cell>
          <cell r="AB636">
            <v>30.84</v>
          </cell>
          <cell r="AC636">
            <v>34.229999999999997</v>
          </cell>
          <cell r="AD636">
            <v>34.32</v>
          </cell>
          <cell r="AE636">
            <v>38.450000000000003</v>
          </cell>
        </row>
        <row r="637">
          <cell r="A637" t="str">
            <v>2 S 04 901 31</v>
          </cell>
          <cell r="B637" t="str">
            <v>Sarjeta trapezoidal de grama - SZG 01</v>
          </cell>
          <cell r="C637" t="str">
            <v>m</v>
          </cell>
          <cell r="F637">
            <v>7.9</v>
          </cell>
          <cell r="G637">
            <v>7.9</v>
          </cell>
          <cell r="H637">
            <v>7.89</v>
          </cell>
          <cell r="I637">
            <v>7.91</v>
          </cell>
          <cell r="J637">
            <v>7.91</v>
          </cell>
          <cell r="K637">
            <v>7.92</v>
          </cell>
          <cell r="L637">
            <v>9.34</v>
          </cell>
          <cell r="M637">
            <v>9.34</v>
          </cell>
          <cell r="N637">
            <v>9.34</v>
          </cell>
          <cell r="O637">
            <v>9.36</v>
          </cell>
          <cell r="P637">
            <v>9.36</v>
          </cell>
          <cell r="Q637">
            <v>9.36</v>
          </cell>
          <cell r="R637">
            <v>9.36</v>
          </cell>
          <cell r="S637">
            <v>9.3699999999999992</v>
          </cell>
          <cell r="T637">
            <v>9.3699999999999992</v>
          </cell>
          <cell r="U637">
            <v>9.3699999999999992</v>
          </cell>
          <cell r="V637">
            <v>9.36</v>
          </cell>
          <cell r="W637">
            <v>9.3699999999999992</v>
          </cell>
          <cell r="X637">
            <v>10.34</v>
          </cell>
          <cell r="Y637">
            <v>10.34</v>
          </cell>
          <cell r="Z637">
            <v>10.34</v>
          </cell>
          <cell r="AA637">
            <v>10.34</v>
          </cell>
          <cell r="AB637">
            <v>10.34</v>
          </cell>
          <cell r="AC637">
            <v>10.38</v>
          </cell>
          <cell r="AD637">
            <v>10.4</v>
          </cell>
          <cell r="AE637">
            <v>10.44</v>
          </cell>
        </row>
        <row r="638">
          <cell r="A638" t="str">
            <v>2 S 04 901 32</v>
          </cell>
          <cell r="B638" t="str">
            <v>Sarjeta trapezoidal de grama - SZG 02</v>
          </cell>
          <cell r="C638" t="str">
            <v>m</v>
          </cell>
          <cell r="F638">
            <v>5.13</v>
          </cell>
          <cell r="G638">
            <v>5.13</v>
          </cell>
          <cell r="H638">
            <v>5.1100000000000003</v>
          </cell>
          <cell r="I638">
            <v>5.13</v>
          </cell>
          <cell r="J638">
            <v>5.13</v>
          </cell>
          <cell r="K638">
            <v>5.14</v>
          </cell>
          <cell r="L638">
            <v>6.03</v>
          </cell>
          <cell r="M638">
            <v>6.03</v>
          </cell>
          <cell r="N638">
            <v>6.03</v>
          </cell>
          <cell r="O638">
            <v>6.05</v>
          </cell>
          <cell r="P638">
            <v>6.05</v>
          </cell>
          <cell r="Q638">
            <v>6.05</v>
          </cell>
          <cell r="R638">
            <v>6.05</v>
          </cell>
          <cell r="S638">
            <v>6.06</v>
          </cell>
          <cell r="T638">
            <v>6.05</v>
          </cell>
          <cell r="U638">
            <v>6.05</v>
          </cell>
          <cell r="V638">
            <v>6.04</v>
          </cell>
          <cell r="W638">
            <v>6.05</v>
          </cell>
          <cell r="X638">
            <v>6.66</v>
          </cell>
          <cell r="Y638">
            <v>6.66</v>
          </cell>
          <cell r="Z638">
            <v>6.66</v>
          </cell>
          <cell r="AA638">
            <v>6.66</v>
          </cell>
          <cell r="AB638">
            <v>6.66</v>
          </cell>
          <cell r="AC638">
            <v>6.69</v>
          </cell>
          <cell r="AD638">
            <v>6.72</v>
          </cell>
          <cell r="AE638">
            <v>6.75</v>
          </cell>
        </row>
        <row r="639">
          <cell r="A639" t="str">
            <v>2 S 04 901 41</v>
          </cell>
          <cell r="B639" t="str">
            <v>Sarjeta trapezoidal não revestida - SZT 01</v>
          </cell>
          <cell r="C639" t="str">
            <v>m</v>
          </cell>
          <cell r="F639">
            <v>4.83</v>
          </cell>
          <cell r="G639">
            <v>4.83</v>
          </cell>
          <cell r="H639">
            <v>4.82</v>
          </cell>
          <cell r="I639">
            <v>4.83</v>
          </cell>
          <cell r="J639">
            <v>4.83</v>
          </cell>
          <cell r="K639">
            <v>4.84</v>
          </cell>
          <cell r="L639">
            <v>5.68</v>
          </cell>
          <cell r="M639">
            <v>5.68</v>
          </cell>
          <cell r="N639">
            <v>5.68</v>
          </cell>
          <cell r="O639">
            <v>5.69</v>
          </cell>
          <cell r="P639">
            <v>5.69</v>
          </cell>
          <cell r="Q639">
            <v>5.69</v>
          </cell>
          <cell r="R639">
            <v>5.69</v>
          </cell>
          <cell r="S639">
            <v>5.7</v>
          </cell>
          <cell r="T639">
            <v>5.7</v>
          </cell>
          <cell r="U639">
            <v>5.7</v>
          </cell>
          <cell r="V639">
            <v>5.69</v>
          </cell>
          <cell r="W639">
            <v>5.7</v>
          </cell>
          <cell r="X639">
            <v>6.27</v>
          </cell>
          <cell r="Y639">
            <v>6.27</v>
          </cell>
          <cell r="Z639">
            <v>6.27</v>
          </cell>
          <cell r="AA639">
            <v>6.27</v>
          </cell>
          <cell r="AB639">
            <v>6.28</v>
          </cell>
          <cell r="AC639">
            <v>6.3</v>
          </cell>
          <cell r="AD639">
            <v>6.32</v>
          </cell>
          <cell r="AE639">
            <v>6.35</v>
          </cell>
        </row>
        <row r="640">
          <cell r="A640" t="str">
            <v>2 S 04 901 42</v>
          </cell>
          <cell r="B640" t="str">
            <v>Sarjeta trapezoidal não revestida - SZT 02</v>
          </cell>
          <cell r="C640" t="str">
            <v>m</v>
          </cell>
          <cell r="F640">
            <v>3.01</v>
          </cell>
          <cell r="G640">
            <v>3.01</v>
          </cell>
          <cell r="H640">
            <v>3</v>
          </cell>
          <cell r="I640">
            <v>3.01</v>
          </cell>
          <cell r="J640">
            <v>3.01</v>
          </cell>
          <cell r="K640">
            <v>3.02</v>
          </cell>
          <cell r="L640">
            <v>3.51</v>
          </cell>
          <cell r="M640">
            <v>3.51</v>
          </cell>
          <cell r="N640">
            <v>3.51</v>
          </cell>
          <cell r="O640">
            <v>3.53</v>
          </cell>
          <cell r="P640">
            <v>3.53</v>
          </cell>
          <cell r="Q640">
            <v>3.53</v>
          </cell>
          <cell r="R640">
            <v>3.53</v>
          </cell>
          <cell r="S640">
            <v>3.54</v>
          </cell>
          <cell r="T640">
            <v>3.53</v>
          </cell>
          <cell r="U640">
            <v>3.53</v>
          </cell>
          <cell r="V640">
            <v>3.52</v>
          </cell>
          <cell r="W640">
            <v>3.53</v>
          </cell>
          <cell r="X640">
            <v>3.86</v>
          </cell>
          <cell r="Y640">
            <v>3.86</v>
          </cell>
          <cell r="Z640">
            <v>3.86</v>
          </cell>
          <cell r="AA640">
            <v>3.86</v>
          </cell>
          <cell r="AB640">
            <v>3.87</v>
          </cell>
          <cell r="AC640">
            <v>3.89</v>
          </cell>
          <cell r="AD640">
            <v>3.91</v>
          </cell>
          <cell r="AE640">
            <v>3.94</v>
          </cell>
        </row>
        <row r="641">
          <cell r="A641" t="str">
            <v>2 S 04 910 01</v>
          </cell>
          <cell r="B641" t="str">
            <v>Meio fio de concreto - MFC 01</v>
          </cell>
          <cell r="C641" t="str">
            <v>m</v>
          </cell>
          <cell r="F641">
            <v>20.46</v>
          </cell>
          <cell r="G641">
            <v>20.54</v>
          </cell>
          <cell r="H641">
            <v>22.59</v>
          </cell>
          <cell r="I641">
            <v>23.68</v>
          </cell>
          <cell r="J641">
            <v>23.67</v>
          </cell>
          <cell r="K641">
            <v>23.69</v>
          </cell>
          <cell r="L641">
            <v>25.23</v>
          </cell>
          <cell r="M641">
            <v>25.15</v>
          </cell>
          <cell r="N641">
            <v>25.21</v>
          </cell>
          <cell r="O641">
            <v>25.78</v>
          </cell>
          <cell r="P641">
            <v>25.76</v>
          </cell>
          <cell r="Q641">
            <v>25.84</v>
          </cell>
          <cell r="R641">
            <v>25.91</v>
          </cell>
          <cell r="S641">
            <v>26</v>
          </cell>
          <cell r="T641">
            <v>26.03</v>
          </cell>
          <cell r="U641">
            <v>26.05</v>
          </cell>
          <cell r="V641">
            <v>25.95</v>
          </cell>
          <cell r="W641">
            <v>26.02</v>
          </cell>
          <cell r="X641">
            <v>27.07</v>
          </cell>
          <cell r="Y641">
            <v>26.96</v>
          </cell>
          <cell r="Z641">
            <v>26.94</v>
          </cell>
          <cell r="AA641">
            <v>26.95</v>
          </cell>
          <cell r="AB641">
            <v>27.37</v>
          </cell>
          <cell r="AC641">
            <v>30.28</v>
          </cell>
          <cell r="AD641">
            <v>30.39</v>
          </cell>
          <cell r="AE641">
            <v>33.97</v>
          </cell>
        </row>
        <row r="642">
          <cell r="A642" t="str">
            <v>2 S 04 910 02</v>
          </cell>
          <cell r="B642" t="str">
            <v>Meio fio de concreto - MFC 02</v>
          </cell>
          <cell r="C642" t="str">
            <v>m</v>
          </cell>
          <cell r="F642">
            <v>16.23</v>
          </cell>
          <cell r="G642">
            <v>16.29</v>
          </cell>
          <cell r="H642">
            <v>17.87</v>
          </cell>
          <cell r="I642">
            <v>18.760000000000002</v>
          </cell>
          <cell r="J642">
            <v>18.75</v>
          </cell>
          <cell r="K642">
            <v>18.8</v>
          </cell>
          <cell r="L642">
            <v>20.05</v>
          </cell>
          <cell r="M642">
            <v>19.97</v>
          </cell>
          <cell r="N642">
            <v>20.02</v>
          </cell>
          <cell r="O642">
            <v>20.49</v>
          </cell>
          <cell r="P642">
            <v>20.47</v>
          </cell>
          <cell r="Q642">
            <v>20.56</v>
          </cell>
          <cell r="R642">
            <v>20.62</v>
          </cell>
          <cell r="S642">
            <v>20.69</v>
          </cell>
          <cell r="T642">
            <v>20.72</v>
          </cell>
          <cell r="U642">
            <v>20.74</v>
          </cell>
          <cell r="V642">
            <v>20.66</v>
          </cell>
          <cell r="W642">
            <v>20.72</v>
          </cell>
          <cell r="X642">
            <v>21.57</v>
          </cell>
          <cell r="Y642">
            <v>21.48</v>
          </cell>
          <cell r="Z642">
            <v>21.47</v>
          </cell>
          <cell r="AA642">
            <v>21.47</v>
          </cell>
          <cell r="AB642">
            <v>21.8</v>
          </cell>
          <cell r="AC642">
            <v>24.07</v>
          </cell>
          <cell r="AD642">
            <v>24.17</v>
          </cell>
          <cell r="AE642">
            <v>26.98</v>
          </cell>
        </row>
        <row r="643">
          <cell r="A643" t="str">
            <v>2 S 04 910 03</v>
          </cell>
          <cell r="B643" t="str">
            <v>Meio fio de concreto - MFC 03</v>
          </cell>
          <cell r="C643" t="str">
            <v>m</v>
          </cell>
          <cell r="F643">
            <v>9.9499999999999993</v>
          </cell>
          <cell r="G643">
            <v>9.99</v>
          </cell>
          <cell r="H643">
            <v>10.85</v>
          </cell>
          <cell r="I643">
            <v>11.26</v>
          </cell>
          <cell r="J643">
            <v>11.26</v>
          </cell>
          <cell r="K643">
            <v>11.28</v>
          </cell>
          <cell r="L643">
            <v>12.06</v>
          </cell>
          <cell r="M643">
            <v>12.02</v>
          </cell>
          <cell r="N643">
            <v>12.05</v>
          </cell>
          <cell r="O643">
            <v>12.3</v>
          </cell>
          <cell r="P643">
            <v>12.3</v>
          </cell>
          <cell r="Q643">
            <v>12.26</v>
          </cell>
          <cell r="R643">
            <v>12.29</v>
          </cell>
          <cell r="S643">
            <v>12.34</v>
          </cell>
          <cell r="T643">
            <v>12.35</v>
          </cell>
          <cell r="U643">
            <v>12.36</v>
          </cell>
          <cell r="V643">
            <v>12.31</v>
          </cell>
          <cell r="W643">
            <v>12.35</v>
          </cell>
          <cell r="X643">
            <v>12.88</v>
          </cell>
          <cell r="Y643">
            <v>12.82</v>
          </cell>
          <cell r="Z643">
            <v>12.81</v>
          </cell>
          <cell r="AA643">
            <v>12.81</v>
          </cell>
          <cell r="AB643">
            <v>12.99</v>
          </cell>
          <cell r="AC643">
            <v>14.24</v>
          </cell>
          <cell r="AD643">
            <v>14.29</v>
          </cell>
          <cell r="AE643">
            <v>15.83</v>
          </cell>
        </row>
        <row r="644">
          <cell r="A644" t="str">
            <v>2 S 04 910 04</v>
          </cell>
          <cell r="B644" t="str">
            <v>Meio fio de concreto - MFC 04</v>
          </cell>
          <cell r="C644" t="str">
            <v>m</v>
          </cell>
          <cell r="F644">
            <v>6.98</v>
          </cell>
          <cell r="G644">
            <v>7.01</v>
          </cell>
          <cell r="H644">
            <v>7.57</v>
          </cell>
          <cell r="I644">
            <v>7.87</v>
          </cell>
          <cell r="J644">
            <v>7.87</v>
          </cell>
          <cell r="K644">
            <v>7.9</v>
          </cell>
          <cell r="L644">
            <v>8.4700000000000006</v>
          </cell>
          <cell r="M644">
            <v>8.43</v>
          </cell>
          <cell r="N644">
            <v>8.4600000000000009</v>
          </cell>
          <cell r="O644">
            <v>8.64</v>
          </cell>
          <cell r="P644">
            <v>8.6300000000000008</v>
          </cell>
          <cell r="Q644">
            <v>8.6199999999999992</v>
          </cell>
          <cell r="R644">
            <v>8.65</v>
          </cell>
          <cell r="S644">
            <v>8.68</v>
          </cell>
          <cell r="T644">
            <v>8.6999999999999993</v>
          </cell>
          <cell r="U644">
            <v>8.7100000000000009</v>
          </cell>
          <cell r="V644">
            <v>8.67</v>
          </cell>
          <cell r="W644">
            <v>8.6999999999999993</v>
          </cell>
          <cell r="X644">
            <v>9.08</v>
          </cell>
          <cell r="Y644">
            <v>9.0299999999999994</v>
          </cell>
          <cell r="Z644">
            <v>9.0299999999999994</v>
          </cell>
          <cell r="AA644">
            <v>9.0299999999999994</v>
          </cell>
          <cell r="AB644">
            <v>9.15</v>
          </cell>
          <cell r="AC644">
            <v>10</v>
          </cell>
          <cell r="AD644">
            <v>10.039999999999999</v>
          </cell>
          <cell r="AE644">
            <v>11.09</v>
          </cell>
        </row>
        <row r="645">
          <cell r="A645" t="str">
            <v>2 S 04 910 05</v>
          </cell>
          <cell r="B645" t="str">
            <v>Meio fio de concreto - MFC 05</v>
          </cell>
          <cell r="C645" t="str">
            <v>m</v>
          </cell>
          <cell r="F645">
            <v>9.9499999999999993</v>
          </cell>
          <cell r="G645">
            <v>9.98</v>
          </cell>
          <cell r="H645">
            <v>10.8</v>
          </cell>
          <cell r="I645">
            <v>11.16</v>
          </cell>
          <cell r="J645">
            <v>11.15</v>
          </cell>
          <cell r="K645">
            <v>11.16</v>
          </cell>
          <cell r="L645">
            <v>12</v>
          </cell>
          <cell r="M645">
            <v>11.97</v>
          </cell>
          <cell r="N645">
            <v>11.99</v>
          </cell>
          <cell r="O645">
            <v>12.21</v>
          </cell>
          <cell r="P645">
            <v>12.21</v>
          </cell>
          <cell r="Q645">
            <v>12.14</v>
          </cell>
          <cell r="R645">
            <v>12.17</v>
          </cell>
          <cell r="S645">
            <v>12.21</v>
          </cell>
          <cell r="T645">
            <v>12.22</v>
          </cell>
          <cell r="U645">
            <v>12.23</v>
          </cell>
          <cell r="V645">
            <v>12.19</v>
          </cell>
          <cell r="W645">
            <v>12.22</v>
          </cell>
          <cell r="X645">
            <v>12.79</v>
          </cell>
          <cell r="Y645">
            <v>12.73</v>
          </cell>
          <cell r="Z645">
            <v>12.72</v>
          </cell>
          <cell r="AA645">
            <v>12.72</v>
          </cell>
          <cell r="AB645">
            <v>12.89</v>
          </cell>
          <cell r="AC645">
            <v>14.06</v>
          </cell>
          <cell r="AD645">
            <v>14.11</v>
          </cell>
          <cell r="AE645">
            <v>15.54</v>
          </cell>
        </row>
        <row r="646">
          <cell r="A646" t="str">
            <v>2 S 04 910 06</v>
          </cell>
          <cell r="B646" t="str">
            <v>Meio fio de concreto - MFC 06</v>
          </cell>
          <cell r="C646" t="str">
            <v>m</v>
          </cell>
          <cell r="F646">
            <v>6.3</v>
          </cell>
          <cell r="G646">
            <v>6.33</v>
          </cell>
          <cell r="H646">
            <v>6.79</v>
          </cell>
          <cell r="I646">
            <v>6.99</v>
          </cell>
          <cell r="J646">
            <v>6.98</v>
          </cell>
          <cell r="K646">
            <v>7.01</v>
          </cell>
          <cell r="L646">
            <v>7.55</v>
          </cell>
          <cell r="M646">
            <v>7.52</v>
          </cell>
          <cell r="N646">
            <v>7.54</v>
          </cell>
          <cell r="O646">
            <v>7.69</v>
          </cell>
          <cell r="P646">
            <v>7.68</v>
          </cell>
          <cell r="Q646">
            <v>7.63</v>
          </cell>
          <cell r="R646">
            <v>7.65</v>
          </cell>
          <cell r="S646">
            <v>7.68</v>
          </cell>
          <cell r="T646">
            <v>7.69</v>
          </cell>
          <cell r="U646">
            <v>7.69</v>
          </cell>
          <cell r="V646">
            <v>7.66</v>
          </cell>
          <cell r="W646">
            <v>7.69</v>
          </cell>
          <cell r="X646">
            <v>8.06</v>
          </cell>
          <cell r="Y646">
            <v>8.01</v>
          </cell>
          <cell r="Z646">
            <v>8.01</v>
          </cell>
          <cell r="AA646">
            <v>8.01</v>
          </cell>
          <cell r="AB646">
            <v>8.11</v>
          </cell>
          <cell r="AC646">
            <v>8.7899999999999991</v>
          </cell>
          <cell r="AD646">
            <v>8.83</v>
          </cell>
          <cell r="AE646">
            <v>9.67</v>
          </cell>
        </row>
        <row r="647">
          <cell r="A647" t="str">
            <v>2 S 04 910 07</v>
          </cell>
          <cell r="B647" t="str">
            <v>Meio fio de concreto - MFC 07</v>
          </cell>
          <cell r="C647" t="str">
            <v>m</v>
          </cell>
          <cell r="F647">
            <v>9.69</v>
          </cell>
          <cell r="G647">
            <v>9.7200000000000006</v>
          </cell>
          <cell r="H647">
            <v>10.55</v>
          </cell>
          <cell r="I647">
            <v>10.93</v>
          </cell>
          <cell r="J647">
            <v>10.92</v>
          </cell>
          <cell r="K647">
            <v>10.94</v>
          </cell>
          <cell r="L647">
            <v>11.71</v>
          </cell>
          <cell r="M647">
            <v>11.68</v>
          </cell>
          <cell r="N647">
            <v>11.7</v>
          </cell>
          <cell r="O647">
            <v>11.93</v>
          </cell>
          <cell r="P647">
            <v>11.93</v>
          </cell>
          <cell r="Q647">
            <v>11.88</v>
          </cell>
          <cell r="R647">
            <v>11.91</v>
          </cell>
          <cell r="S647">
            <v>11.95</v>
          </cell>
          <cell r="T647">
            <v>11.96</v>
          </cell>
          <cell r="U647">
            <v>11.97</v>
          </cell>
          <cell r="V647">
            <v>11.92</v>
          </cell>
          <cell r="W647">
            <v>11.96</v>
          </cell>
          <cell r="X647">
            <v>12.48</v>
          </cell>
          <cell r="Y647">
            <v>12.42</v>
          </cell>
          <cell r="Z647">
            <v>12.41</v>
          </cell>
          <cell r="AA647">
            <v>12.41</v>
          </cell>
          <cell r="AB647">
            <v>12.59</v>
          </cell>
          <cell r="AC647">
            <v>13.78</v>
          </cell>
          <cell r="AD647">
            <v>13.83</v>
          </cell>
          <cell r="AE647">
            <v>15.3</v>
          </cell>
        </row>
        <row r="648">
          <cell r="A648" t="str">
            <v>2 S 04 910 08</v>
          </cell>
          <cell r="B648" t="str">
            <v>Meio fio de concreto - MFC 08</v>
          </cell>
          <cell r="C648" t="str">
            <v>m</v>
          </cell>
          <cell r="F648">
            <v>15.69</v>
          </cell>
          <cell r="G648">
            <v>15.75</v>
          </cell>
          <cell r="H648">
            <v>17.309999999999999</v>
          </cell>
          <cell r="I648">
            <v>18.09</v>
          </cell>
          <cell r="J648">
            <v>18.09</v>
          </cell>
          <cell r="K648">
            <v>18.079999999999998</v>
          </cell>
          <cell r="L648">
            <v>19.25</v>
          </cell>
          <cell r="M648">
            <v>19.2</v>
          </cell>
          <cell r="N648">
            <v>19.239999999999998</v>
          </cell>
          <cell r="O648">
            <v>19.649999999999999</v>
          </cell>
          <cell r="P648">
            <v>19.64</v>
          </cell>
          <cell r="Q648">
            <v>19.649999999999999</v>
          </cell>
          <cell r="R648">
            <v>19.7</v>
          </cell>
          <cell r="S648">
            <v>19.760000000000002</v>
          </cell>
          <cell r="T648">
            <v>19.78</v>
          </cell>
          <cell r="U648">
            <v>19.8</v>
          </cell>
          <cell r="V648">
            <v>19.73</v>
          </cell>
          <cell r="W648">
            <v>19.78</v>
          </cell>
          <cell r="X648">
            <v>20.57</v>
          </cell>
          <cell r="Y648">
            <v>20.48</v>
          </cell>
          <cell r="Z648">
            <v>20.47</v>
          </cell>
          <cell r="AA648">
            <v>20.47</v>
          </cell>
          <cell r="AB648">
            <v>20.79</v>
          </cell>
          <cell r="AC648">
            <v>23</v>
          </cell>
          <cell r="AD648">
            <v>23.08</v>
          </cell>
          <cell r="AE648">
            <v>25.78</v>
          </cell>
        </row>
        <row r="649">
          <cell r="A649" t="str">
            <v>2 S 04 930 01</v>
          </cell>
          <cell r="B649" t="str">
            <v>Caixa coletora de sarjeta - CCS 01</v>
          </cell>
          <cell r="C649" t="str">
            <v>und</v>
          </cell>
          <cell r="F649">
            <v>575.98</v>
          </cell>
          <cell r="G649">
            <v>576.73</v>
          </cell>
          <cell r="H649">
            <v>613.57000000000005</v>
          </cell>
          <cell r="I649">
            <v>615.57000000000005</v>
          </cell>
          <cell r="J649">
            <v>615.46</v>
          </cell>
          <cell r="K649">
            <v>613.77</v>
          </cell>
          <cell r="L649">
            <v>660.59</v>
          </cell>
          <cell r="M649">
            <v>660.18</v>
          </cell>
          <cell r="N649">
            <v>660.78</v>
          </cell>
          <cell r="O649">
            <v>668.95</v>
          </cell>
          <cell r="P649">
            <v>669.63</v>
          </cell>
          <cell r="Q649">
            <v>651</v>
          </cell>
          <cell r="R649">
            <v>651.92999999999995</v>
          </cell>
          <cell r="S649">
            <v>653.64</v>
          </cell>
          <cell r="T649">
            <v>653.64</v>
          </cell>
          <cell r="U649">
            <v>653.84</v>
          </cell>
          <cell r="V649">
            <v>651.64</v>
          </cell>
          <cell r="W649">
            <v>653.03</v>
          </cell>
          <cell r="X649">
            <v>685.01</v>
          </cell>
          <cell r="Y649">
            <v>679.27</v>
          </cell>
          <cell r="Z649">
            <v>679.46</v>
          </cell>
          <cell r="AA649">
            <v>679.58</v>
          </cell>
          <cell r="AB649">
            <v>687.01</v>
          </cell>
          <cell r="AC649">
            <v>739.01</v>
          </cell>
          <cell r="AD649">
            <v>740.65</v>
          </cell>
          <cell r="AE649">
            <v>803.28</v>
          </cell>
        </row>
        <row r="650">
          <cell r="A650" t="str">
            <v>2 S 04 930 02</v>
          </cell>
          <cell r="B650" t="str">
            <v>Caixa coletora de sarjeta - CCS 02</v>
          </cell>
          <cell r="C650" t="str">
            <v>und</v>
          </cell>
          <cell r="F650">
            <v>564.66999999999996</v>
          </cell>
          <cell r="G650">
            <v>565.38</v>
          </cell>
          <cell r="H650">
            <v>600.51</v>
          </cell>
          <cell r="I650">
            <v>601.54</v>
          </cell>
          <cell r="J650">
            <v>601.42999999999995</v>
          </cell>
          <cell r="K650">
            <v>599.80999999999995</v>
          </cell>
          <cell r="L650">
            <v>645.99</v>
          </cell>
          <cell r="M650">
            <v>645.6</v>
          </cell>
          <cell r="N650">
            <v>646.17999999999995</v>
          </cell>
          <cell r="O650">
            <v>653.95000000000005</v>
          </cell>
          <cell r="P650">
            <v>654.64</v>
          </cell>
          <cell r="Q650">
            <v>635.76</v>
          </cell>
          <cell r="R650">
            <v>636.66999999999996</v>
          </cell>
          <cell r="S650">
            <v>638.34</v>
          </cell>
          <cell r="T650">
            <v>638.33000000000004</v>
          </cell>
          <cell r="U650">
            <v>638.51</v>
          </cell>
          <cell r="V650">
            <v>636.37</v>
          </cell>
          <cell r="W650">
            <v>637.72</v>
          </cell>
          <cell r="X650">
            <v>669.26</v>
          </cell>
          <cell r="Y650">
            <v>663.54</v>
          </cell>
          <cell r="Z650">
            <v>663.75</v>
          </cell>
          <cell r="AA650">
            <v>663.87</v>
          </cell>
          <cell r="AB650">
            <v>670.97</v>
          </cell>
          <cell r="AC650">
            <v>720.69</v>
          </cell>
          <cell r="AD650">
            <v>722.28</v>
          </cell>
          <cell r="AE650">
            <v>782.16</v>
          </cell>
        </row>
        <row r="651">
          <cell r="A651" t="str">
            <v>2 S 04 930 03</v>
          </cell>
          <cell r="B651" t="str">
            <v>Caixa coletora de sarjeta - CCS 03</v>
          </cell>
          <cell r="C651" t="str">
            <v>und</v>
          </cell>
          <cell r="F651">
            <v>553.35</v>
          </cell>
          <cell r="G651">
            <v>554.04</v>
          </cell>
          <cell r="H651">
            <v>587.46</v>
          </cell>
          <cell r="I651">
            <v>587.5</v>
          </cell>
          <cell r="J651">
            <v>587.4</v>
          </cell>
          <cell r="K651">
            <v>585.86</v>
          </cell>
          <cell r="L651">
            <v>631.38</v>
          </cell>
          <cell r="M651">
            <v>631.03</v>
          </cell>
          <cell r="N651">
            <v>631.58000000000004</v>
          </cell>
          <cell r="O651">
            <v>638.95000000000005</v>
          </cell>
          <cell r="P651">
            <v>639.66</v>
          </cell>
          <cell r="Q651">
            <v>620.53</v>
          </cell>
          <cell r="R651">
            <v>621.41</v>
          </cell>
          <cell r="S651">
            <v>623.03</v>
          </cell>
          <cell r="T651">
            <v>623.01</v>
          </cell>
          <cell r="U651">
            <v>623.19000000000005</v>
          </cell>
          <cell r="V651">
            <v>621.09</v>
          </cell>
          <cell r="W651">
            <v>622.41</v>
          </cell>
          <cell r="X651">
            <v>653.52</v>
          </cell>
          <cell r="Y651">
            <v>647.82000000000005</v>
          </cell>
          <cell r="Z651">
            <v>648.03</v>
          </cell>
          <cell r="AA651">
            <v>648.15</v>
          </cell>
          <cell r="AB651">
            <v>654.91999999999996</v>
          </cell>
          <cell r="AC651">
            <v>702.37</v>
          </cell>
          <cell r="AD651">
            <v>703.92</v>
          </cell>
          <cell r="AE651">
            <v>761.04</v>
          </cell>
        </row>
        <row r="652">
          <cell r="A652" t="str">
            <v>2 S 04 930 04</v>
          </cell>
          <cell r="B652" t="str">
            <v>Caixa coletora de sarjeta - CCS 04</v>
          </cell>
          <cell r="C652" t="str">
            <v>und</v>
          </cell>
          <cell r="F652">
            <v>541.35</v>
          </cell>
          <cell r="G652">
            <v>542.01</v>
          </cell>
          <cell r="H652">
            <v>573.73</v>
          </cell>
          <cell r="I652">
            <v>572.78</v>
          </cell>
          <cell r="J652">
            <v>572.67999999999995</v>
          </cell>
          <cell r="K652">
            <v>571.22</v>
          </cell>
          <cell r="L652">
            <v>615.97</v>
          </cell>
          <cell r="M652">
            <v>615.64</v>
          </cell>
          <cell r="N652">
            <v>616.16</v>
          </cell>
          <cell r="O652">
            <v>623.14</v>
          </cell>
          <cell r="P652">
            <v>623.86</v>
          </cell>
          <cell r="Q652">
            <v>604.49</v>
          </cell>
          <cell r="R652">
            <v>605.34</v>
          </cell>
          <cell r="S652">
            <v>606.91</v>
          </cell>
          <cell r="T652">
            <v>606.89</v>
          </cell>
          <cell r="U652">
            <v>607.05999999999995</v>
          </cell>
          <cell r="V652">
            <v>605.01</v>
          </cell>
          <cell r="W652">
            <v>606.29</v>
          </cell>
          <cell r="X652">
            <v>636.87</v>
          </cell>
          <cell r="Y652">
            <v>631.20000000000005</v>
          </cell>
          <cell r="Z652">
            <v>631.41999999999996</v>
          </cell>
          <cell r="AA652">
            <v>631.54</v>
          </cell>
          <cell r="AB652">
            <v>637.97</v>
          </cell>
          <cell r="AC652">
            <v>683.16</v>
          </cell>
          <cell r="AD652">
            <v>684.65</v>
          </cell>
          <cell r="AE652">
            <v>739.02</v>
          </cell>
        </row>
        <row r="653">
          <cell r="A653" t="str">
            <v>2 S 04 930 05</v>
          </cell>
          <cell r="B653" t="str">
            <v>Caixa coletora de sarjeta - CCS 05</v>
          </cell>
          <cell r="C653" t="str">
            <v>und</v>
          </cell>
          <cell r="F653">
            <v>724.5</v>
          </cell>
          <cell r="G653">
            <v>725.43</v>
          </cell>
          <cell r="H653">
            <v>771.47</v>
          </cell>
          <cell r="I653">
            <v>773.77</v>
          </cell>
          <cell r="J653">
            <v>773.62</v>
          </cell>
          <cell r="K653">
            <v>771.51</v>
          </cell>
          <cell r="L653">
            <v>830.57</v>
          </cell>
          <cell r="M653">
            <v>830.06</v>
          </cell>
          <cell r="N653">
            <v>830.81</v>
          </cell>
          <cell r="O653">
            <v>841.01</v>
          </cell>
          <cell r="P653">
            <v>841.88</v>
          </cell>
          <cell r="Q653">
            <v>818.32</v>
          </cell>
          <cell r="R653">
            <v>819.49</v>
          </cell>
          <cell r="S653">
            <v>821.64</v>
          </cell>
          <cell r="T653">
            <v>821.63</v>
          </cell>
          <cell r="U653">
            <v>821.88</v>
          </cell>
          <cell r="V653">
            <v>819.12</v>
          </cell>
          <cell r="W653">
            <v>820.86</v>
          </cell>
          <cell r="X653">
            <v>861.2</v>
          </cell>
          <cell r="Y653">
            <v>853.97</v>
          </cell>
          <cell r="Z653">
            <v>854.22</v>
          </cell>
          <cell r="AA653">
            <v>854.37</v>
          </cell>
          <cell r="AB653">
            <v>863.66</v>
          </cell>
          <cell r="AC653">
            <v>928.68</v>
          </cell>
          <cell r="AD653">
            <v>930.73</v>
          </cell>
          <cell r="AE653">
            <v>1009.05</v>
          </cell>
        </row>
        <row r="654">
          <cell r="A654" t="str">
            <v>2 S 04 930 06</v>
          </cell>
          <cell r="B654" t="str">
            <v>Caixa coletora de sarjeta - CCS 06</v>
          </cell>
          <cell r="C654" t="str">
            <v>und</v>
          </cell>
          <cell r="F654">
            <v>712.5</v>
          </cell>
          <cell r="G654">
            <v>713.41</v>
          </cell>
          <cell r="H654">
            <v>757.74</v>
          </cell>
          <cell r="I654">
            <v>759.05</v>
          </cell>
          <cell r="J654">
            <v>758.91</v>
          </cell>
          <cell r="K654">
            <v>756.88</v>
          </cell>
          <cell r="L654">
            <v>815.16</v>
          </cell>
          <cell r="M654">
            <v>814.67</v>
          </cell>
          <cell r="N654">
            <v>815.4</v>
          </cell>
          <cell r="O654">
            <v>825.21</v>
          </cell>
          <cell r="P654">
            <v>826.08</v>
          </cell>
          <cell r="Q654">
            <v>802.28</v>
          </cell>
          <cell r="R654">
            <v>803.42</v>
          </cell>
          <cell r="S654">
            <v>805.52</v>
          </cell>
          <cell r="T654">
            <v>805.51</v>
          </cell>
          <cell r="U654">
            <v>805.74</v>
          </cell>
          <cell r="V654">
            <v>803.03</v>
          </cell>
          <cell r="W654">
            <v>804.74</v>
          </cell>
          <cell r="X654">
            <v>844.56</v>
          </cell>
          <cell r="Y654">
            <v>837.35</v>
          </cell>
          <cell r="Z654">
            <v>837.6</v>
          </cell>
          <cell r="AA654">
            <v>837.75</v>
          </cell>
          <cell r="AB654">
            <v>846.71</v>
          </cell>
          <cell r="AC654">
            <v>909.46</v>
          </cell>
          <cell r="AD654">
            <v>911.46</v>
          </cell>
          <cell r="AE654">
            <v>987.03</v>
          </cell>
        </row>
        <row r="655">
          <cell r="A655" t="str">
            <v>2 S 04 930 07</v>
          </cell>
          <cell r="B655" t="str">
            <v>Caixa coletora de sarjeta - CCS 07</v>
          </cell>
          <cell r="C655" t="str">
            <v>und</v>
          </cell>
          <cell r="F655">
            <v>700.51</v>
          </cell>
          <cell r="G655">
            <v>701.38</v>
          </cell>
          <cell r="H655">
            <v>744.01</v>
          </cell>
          <cell r="I655">
            <v>744.33</v>
          </cell>
          <cell r="J655">
            <v>744.2</v>
          </cell>
          <cell r="K655">
            <v>742.24</v>
          </cell>
          <cell r="L655">
            <v>799.74</v>
          </cell>
          <cell r="M655">
            <v>799.29</v>
          </cell>
          <cell r="N655">
            <v>799.98</v>
          </cell>
          <cell r="O655">
            <v>809.4</v>
          </cell>
          <cell r="P655">
            <v>810.28</v>
          </cell>
          <cell r="Q655">
            <v>786.23</v>
          </cell>
          <cell r="R655">
            <v>787.35</v>
          </cell>
          <cell r="S655">
            <v>789.4</v>
          </cell>
          <cell r="T655">
            <v>789.38</v>
          </cell>
          <cell r="U655">
            <v>789.61</v>
          </cell>
          <cell r="V655">
            <v>786.95</v>
          </cell>
          <cell r="W655">
            <v>788.62</v>
          </cell>
          <cell r="X655">
            <v>827.91</v>
          </cell>
          <cell r="Y655">
            <v>820.72</v>
          </cell>
          <cell r="Z655">
            <v>820.99</v>
          </cell>
          <cell r="AA655">
            <v>821.14</v>
          </cell>
          <cell r="AB655">
            <v>829.76</v>
          </cell>
          <cell r="AC655">
            <v>890.24</v>
          </cell>
          <cell r="AD655">
            <v>892.2</v>
          </cell>
          <cell r="AE655">
            <v>965.01</v>
          </cell>
        </row>
        <row r="656">
          <cell r="A656" t="str">
            <v>2 S 04 930 08</v>
          </cell>
          <cell r="B656" t="str">
            <v>Caixa coletora de sarjeta - CCS 08</v>
          </cell>
          <cell r="C656" t="str">
            <v>und</v>
          </cell>
          <cell r="F656">
            <v>689.19</v>
          </cell>
          <cell r="G656">
            <v>690.04</v>
          </cell>
          <cell r="H656">
            <v>730.96</v>
          </cell>
          <cell r="I656">
            <v>730.3</v>
          </cell>
          <cell r="J656">
            <v>730.17</v>
          </cell>
          <cell r="K656">
            <v>728.29</v>
          </cell>
          <cell r="L656">
            <v>785.14</v>
          </cell>
          <cell r="M656">
            <v>784.71</v>
          </cell>
          <cell r="N656">
            <v>785.38</v>
          </cell>
          <cell r="O656">
            <v>794.4</v>
          </cell>
          <cell r="P656">
            <v>795.3</v>
          </cell>
          <cell r="Q656">
            <v>771</v>
          </cell>
          <cell r="R656">
            <v>772.09</v>
          </cell>
          <cell r="S656">
            <v>774.1</v>
          </cell>
          <cell r="T656">
            <v>774.07</v>
          </cell>
          <cell r="U656">
            <v>774.29</v>
          </cell>
          <cell r="V656">
            <v>771.68</v>
          </cell>
          <cell r="W656">
            <v>773.31</v>
          </cell>
          <cell r="X656">
            <v>812.17</v>
          </cell>
          <cell r="Y656">
            <v>805</v>
          </cell>
          <cell r="Z656">
            <v>805.28</v>
          </cell>
          <cell r="AA656">
            <v>805.42</v>
          </cell>
          <cell r="AB656">
            <v>813.72</v>
          </cell>
          <cell r="AC656">
            <v>871.92</v>
          </cell>
          <cell r="AD656">
            <v>873.84</v>
          </cell>
          <cell r="AE656">
            <v>943.89</v>
          </cell>
        </row>
        <row r="657">
          <cell r="A657" t="str">
            <v>2 S 04 930 09</v>
          </cell>
          <cell r="B657" t="str">
            <v>Caixa coletora de sarjeta - CCS 09</v>
          </cell>
          <cell r="C657" t="str">
            <v>und</v>
          </cell>
          <cell r="F657">
            <v>872.34</v>
          </cell>
          <cell r="G657">
            <v>873.46</v>
          </cell>
          <cell r="H657">
            <v>928.7</v>
          </cell>
          <cell r="I657">
            <v>931.28</v>
          </cell>
          <cell r="J657">
            <v>931.11</v>
          </cell>
          <cell r="K657">
            <v>928.57</v>
          </cell>
          <cell r="L657">
            <v>999.74</v>
          </cell>
          <cell r="M657">
            <v>999.13</v>
          </cell>
          <cell r="N657">
            <v>1000.03</v>
          </cell>
          <cell r="O657">
            <v>1012.27</v>
          </cell>
          <cell r="P657">
            <v>1013.32</v>
          </cell>
          <cell r="Q657">
            <v>984.83</v>
          </cell>
          <cell r="R657">
            <v>986.24</v>
          </cell>
          <cell r="S657">
            <v>988.82</v>
          </cell>
          <cell r="T657">
            <v>988.81</v>
          </cell>
          <cell r="U657">
            <v>989.11</v>
          </cell>
          <cell r="V657">
            <v>985.79</v>
          </cell>
          <cell r="W657">
            <v>987.88</v>
          </cell>
          <cell r="X657">
            <v>1036.5</v>
          </cell>
          <cell r="Y657">
            <v>1027.77</v>
          </cell>
          <cell r="Z657">
            <v>1028.07</v>
          </cell>
          <cell r="AA657">
            <v>1028.26</v>
          </cell>
          <cell r="AB657">
            <v>1039.4000000000001</v>
          </cell>
          <cell r="AC657">
            <v>1117.44</v>
          </cell>
          <cell r="AD657">
            <v>1119.9100000000001</v>
          </cell>
          <cell r="AE657">
            <v>1213.9100000000001</v>
          </cell>
        </row>
        <row r="658">
          <cell r="A658" t="str">
            <v>2 S 04 930 10</v>
          </cell>
          <cell r="B658" t="str">
            <v>Caixa coletora de sarjeta - CCS 10</v>
          </cell>
          <cell r="C658" t="str">
            <v>und</v>
          </cell>
          <cell r="F658">
            <v>860.34</v>
          </cell>
          <cell r="G658">
            <v>861.43</v>
          </cell>
          <cell r="H658">
            <v>914.97</v>
          </cell>
          <cell r="I658">
            <v>916.56</v>
          </cell>
          <cell r="J658">
            <v>916.4</v>
          </cell>
          <cell r="K658">
            <v>913.94</v>
          </cell>
          <cell r="L658">
            <v>984.32</v>
          </cell>
          <cell r="M658">
            <v>983.74</v>
          </cell>
          <cell r="N658">
            <v>984.62</v>
          </cell>
          <cell r="O658">
            <v>996.46</v>
          </cell>
          <cell r="P658">
            <v>997.52</v>
          </cell>
          <cell r="Q658">
            <v>968.79</v>
          </cell>
          <cell r="R658">
            <v>970.17</v>
          </cell>
          <cell r="S658">
            <v>972.7</v>
          </cell>
          <cell r="T658">
            <v>972.69</v>
          </cell>
          <cell r="U658">
            <v>972.97</v>
          </cell>
          <cell r="V658">
            <v>969.7</v>
          </cell>
          <cell r="W658">
            <v>971.76</v>
          </cell>
          <cell r="X658">
            <v>1019.85</v>
          </cell>
          <cell r="Y658">
            <v>1011.15</v>
          </cell>
          <cell r="Z658">
            <v>1011.46</v>
          </cell>
          <cell r="AA658">
            <v>1011.64</v>
          </cell>
          <cell r="AB658">
            <v>1022.46</v>
          </cell>
          <cell r="AC658">
            <v>1098.22</v>
          </cell>
          <cell r="AD658">
            <v>1100.6500000000001</v>
          </cell>
          <cell r="AE658">
            <v>1191.8900000000001</v>
          </cell>
        </row>
        <row r="659">
          <cell r="A659" t="str">
            <v>2 S 04 930 11</v>
          </cell>
          <cell r="B659" t="str">
            <v>Caixa coletora de sarjeta - CCS 11</v>
          </cell>
          <cell r="C659" t="str">
            <v>und</v>
          </cell>
          <cell r="F659">
            <v>848.35</v>
          </cell>
          <cell r="G659">
            <v>849.41</v>
          </cell>
          <cell r="H659">
            <v>901.24</v>
          </cell>
          <cell r="I659">
            <v>901.85</v>
          </cell>
          <cell r="J659">
            <v>901.68</v>
          </cell>
          <cell r="K659">
            <v>899.3</v>
          </cell>
          <cell r="L659">
            <v>968.91</v>
          </cell>
          <cell r="M659">
            <v>968.36</v>
          </cell>
          <cell r="N659">
            <v>969.2</v>
          </cell>
          <cell r="O659">
            <v>980.65</v>
          </cell>
          <cell r="P659">
            <v>981.72</v>
          </cell>
          <cell r="Q659">
            <v>952.74</v>
          </cell>
          <cell r="R659">
            <v>954.09</v>
          </cell>
          <cell r="S659">
            <v>956.59</v>
          </cell>
          <cell r="T659">
            <v>956.56</v>
          </cell>
          <cell r="U659">
            <v>956.84</v>
          </cell>
          <cell r="V659">
            <v>953.62</v>
          </cell>
          <cell r="W659">
            <v>955.64</v>
          </cell>
          <cell r="X659">
            <v>1003.21</v>
          </cell>
          <cell r="Y659">
            <v>994.53</v>
          </cell>
          <cell r="Z659">
            <v>994.84</v>
          </cell>
          <cell r="AA659">
            <v>995.02</v>
          </cell>
          <cell r="AB659">
            <v>1005.51</v>
          </cell>
          <cell r="AC659">
            <v>1079.01</v>
          </cell>
          <cell r="AD659">
            <v>1081.3800000000001</v>
          </cell>
          <cell r="AE659">
            <v>1169.8699999999999</v>
          </cell>
        </row>
        <row r="660">
          <cell r="A660" t="str">
            <v>2 S 04 930 12</v>
          </cell>
          <cell r="B660" t="str">
            <v>Caixa coletora de sarjeta - CCS 12</v>
          </cell>
          <cell r="C660" t="str">
            <v>und</v>
          </cell>
          <cell r="F660">
            <v>836.35</v>
          </cell>
          <cell r="G660">
            <v>837.38</v>
          </cell>
          <cell r="H660">
            <v>887.5</v>
          </cell>
          <cell r="I660">
            <v>887.13</v>
          </cell>
          <cell r="J660">
            <v>886.97</v>
          </cell>
          <cell r="K660">
            <v>884.67</v>
          </cell>
          <cell r="L660">
            <v>953.5</v>
          </cell>
          <cell r="M660">
            <v>952.97</v>
          </cell>
          <cell r="N660">
            <v>953.79</v>
          </cell>
          <cell r="O660">
            <v>964.84</v>
          </cell>
          <cell r="P660">
            <v>965.92</v>
          </cell>
          <cell r="Q660">
            <v>936.7</v>
          </cell>
          <cell r="R660">
            <v>938.02</v>
          </cell>
          <cell r="S660">
            <v>940.47</v>
          </cell>
          <cell r="T660">
            <v>940.44</v>
          </cell>
          <cell r="U660">
            <v>940.71</v>
          </cell>
          <cell r="V660">
            <v>937.54</v>
          </cell>
          <cell r="W660">
            <v>939.52</v>
          </cell>
          <cell r="X660">
            <v>986.56</v>
          </cell>
          <cell r="Y660">
            <v>977.9</v>
          </cell>
          <cell r="Z660">
            <v>978.23</v>
          </cell>
          <cell r="AA660">
            <v>978.41</v>
          </cell>
          <cell r="AB660">
            <v>988.56</v>
          </cell>
          <cell r="AC660">
            <v>1059.79</v>
          </cell>
          <cell r="AD660">
            <v>1062.1199999999999</v>
          </cell>
          <cell r="AE660">
            <v>1147.8499999999999</v>
          </cell>
        </row>
        <row r="661">
          <cell r="A661" t="str">
            <v>2 S 04 930 13</v>
          </cell>
          <cell r="B661" t="str">
            <v>Caixa coletora de sarjeta - CCS 13</v>
          </cell>
          <cell r="C661" t="str">
            <v>und</v>
          </cell>
          <cell r="F661">
            <v>1016.78</v>
          </cell>
          <cell r="G661">
            <v>1018.09</v>
          </cell>
          <cell r="H661">
            <v>1082.53</v>
          </cell>
          <cell r="I661">
            <v>1085.3900000000001</v>
          </cell>
          <cell r="J661">
            <v>1085.19</v>
          </cell>
          <cell r="K661">
            <v>1082.23</v>
          </cell>
          <cell r="L661">
            <v>1164.8499999999999</v>
          </cell>
          <cell r="M661">
            <v>1164.1400000000001</v>
          </cell>
          <cell r="N661">
            <v>1165.19</v>
          </cell>
          <cell r="O661">
            <v>1179.47</v>
          </cell>
          <cell r="P661">
            <v>1180.7</v>
          </cell>
          <cell r="Q661">
            <v>1147.29</v>
          </cell>
          <cell r="R661">
            <v>1148.93</v>
          </cell>
          <cell r="S661">
            <v>1151.95</v>
          </cell>
          <cell r="T661">
            <v>1151.94</v>
          </cell>
          <cell r="U661">
            <v>1152.28</v>
          </cell>
          <cell r="V661">
            <v>1148.4000000000001</v>
          </cell>
          <cell r="W661">
            <v>1150.8499999999999</v>
          </cell>
          <cell r="X661">
            <v>1207.29</v>
          </cell>
          <cell r="Y661">
            <v>1197.07</v>
          </cell>
          <cell r="Z661">
            <v>1197.42</v>
          </cell>
          <cell r="AA661">
            <v>1197.6400000000001</v>
          </cell>
          <cell r="AB661">
            <v>1210.6500000000001</v>
          </cell>
          <cell r="AC661">
            <v>1301.7</v>
          </cell>
          <cell r="AD661">
            <v>1304.5899999999999</v>
          </cell>
          <cell r="AE661">
            <v>1414.27</v>
          </cell>
        </row>
        <row r="662">
          <cell r="A662" t="str">
            <v>2 S 04 930 14</v>
          </cell>
          <cell r="B662" t="str">
            <v>Caixa coletora de sarjeta - CCS14</v>
          </cell>
          <cell r="C662" t="str">
            <v>und</v>
          </cell>
          <cell r="F662">
            <v>1004.78</v>
          </cell>
          <cell r="G662">
            <v>1006.06</v>
          </cell>
          <cell r="H662">
            <v>1068.8</v>
          </cell>
          <cell r="I662">
            <v>1070.68</v>
          </cell>
          <cell r="J662">
            <v>1070.48</v>
          </cell>
          <cell r="K662">
            <v>1067.5999999999999</v>
          </cell>
          <cell r="L662">
            <v>1149.44</v>
          </cell>
          <cell r="M662">
            <v>1148.76</v>
          </cell>
          <cell r="N662">
            <v>1149.78</v>
          </cell>
          <cell r="O662">
            <v>1163.6600000000001</v>
          </cell>
          <cell r="P662">
            <v>1164.9000000000001</v>
          </cell>
          <cell r="Q662">
            <v>1131.24</v>
          </cell>
          <cell r="R662">
            <v>1132.8599999999999</v>
          </cell>
          <cell r="S662">
            <v>1135.83</v>
          </cell>
          <cell r="T662">
            <v>1135.82</v>
          </cell>
          <cell r="U662">
            <v>1136.1500000000001</v>
          </cell>
          <cell r="V662">
            <v>1132.32</v>
          </cell>
          <cell r="W662">
            <v>1134.73</v>
          </cell>
          <cell r="X662">
            <v>1190.6400000000001</v>
          </cell>
          <cell r="Y662">
            <v>1180.44</v>
          </cell>
          <cell r="Z662">
            <v>1180.81</v>
          </cell>
          <cell r="AA662">
            <v>1181.02</v>
          </cell>
          <cell r="AB662">
            <v>1193.7</v>
          </cell>
          <cell r="AC662">
            <v>1282.49</v>
          </cell>
          <cell r="AD662">
            <v>1285.33</v>
          </cell>
          <cell r="AE662">
            <v>1392.25</v>
          </cell>
        </row>
        <row r="663">
          <cell r="A663" t="str">
            <v>2 S 04 930 15</v>
          </cell>
          <cell r="B663" t="str">
            <v>Caixa coletora de sarjeta - CCS 15</v>
          </cell>
          <cell r="C663" t="str">
            <v>und</v>
          </cell>
          <cell r="F663">
            <v>992.79</v>
          </cell>
          <cell r="G663">
            <v>994.04</v>
          </cell>
          <cell r="H663">
            <v>1055.07</v>
          </cell>
          <cell r="I663">
            <v>1055.96</v>
          </cell>
          <cell r="J663">
            <v>1055.77</v>
          </cell>
          <cell r="K663">
            <v>1052.97</v>
          </cell>
          <cell r="L663">
            <v>1134.03</v>
          </cell>
          <cell r="M663">
            <v>1133.3699999999999</v>
          </cell>
          <cell r="N663">
            <v>1134.3699999999999</v>
          </cell>
          <cell r="O663">
            <v>1147.8499999999999</v>
          </cell>
          <cell r="P663">
            <v>1149.0999999999999</v>
          </cell>
          <cell r="Q663">
            <v>1115.2</v>
          </cell>
          <cell r="R663">
            <v>1116.79</v>
          </cell>
          <cell r="S663">
            <v>1119.72</v>
          </cell>
          <cell r="T663">
            <v>1119.69</v>
          </cell>
          <cell r="U663">
            <v>1120.02</v>
          </cell>
          <cell r="V663">
            <v>1116.24</v>
          </cell>
          <cell r="W663">
            <v>1118.6099999999999</v>
          </cell>
          <cell r="X663">
            <v>1174</v>
          </cell>
          <cell r="Y663">
            <v>1163.82</v>
          </cell>
          <cell r="Z663">
            <v>1164.19</v>
          </cell>
          <cell r="AA663">
            <v>1164.4100000000001</v>
          </cell>
          <cell r="AB663">
            <v>1176.75</v>
          </cell>
          <cell r="AC663">
            <v>1263.27</v>
          </cell>
          <cell r="AD663">
            <v>1266.06</v>
          </cell>
          <cell r="AE663">
            <v>1370.23</v>
          </cell>
        </row>
        <row r="664">
          <cell r="A664" t="str">
            <v>2 S 04 930 16</v>
          </cell>
          <cell r="B664" t="str">
            <v>Caixa coletora de sarjeta - CCS 16</v>
          </cell>
          <cell r="C664" t="str">
            <v>und</v>
          </cell>
          <cell r="F664">
            <v>980.79</v>
          </cell>
          <cell r="G664">
            <v>982.01</v>
          </cell>
          <cell r="H664">
            <v>1041.3399999999999</v>
          </cell>
          <cell r="I664">
            <v>1041.24</v>
          </cell>
          <cell r="J664">
            <v>1041.06</v>
          </cell>
          <cell r="K664">
            <v>1038.33</v>
          </cell>
          <cell r="L664">
            <v>1118.6099999999999</v>
          </cell>
          <cell r="M664">
            <v>1117.98</v>
          </cell>
          <cell r="N664">
            <v>1118.96</v>
          </cell>
          <cell r="O664">
            <v>1132.05</v>
          </cell>
          <cell r="P664">
            <v>1133.31</v>
          </cell>
          <cell r="Q664">
            <v>1099.1600000000001</v>
          </cell>
          <cell r="R664">
            <v>1100.72</v>
          </cell>
          <cell r="S664">
            <v>1103.5999999999999</v>
          </cell>
          <cell r="T664">
            <v>1103.57</v>
          </cell>
          <cell r="U664">
            <v>1103.8800000000001</v>
          </cell>
          <cell r="V664">
            <v>1100.1500000000001</v>
          </cell>
          <cell r="W664">
            <v>1102.49</v>
          </cell>
          <cell r="X664">
            <v>1157.3499999999999</v>
          </cell>
          <cell r="Y664">
            <v>1147.2</v>
          </cell>
          <cell r="Z664">
            <v>1147.58</v>
          </cell>
          <cell r="AA664">
            <v>1147.79</v>
          </cell>
          <cell r="AB664">
            <v>1159.8</v>
          </cell>
          <cell r="AC664">
            <v>1244.05</v>
          </cell>
          <cell r="AD664">
            <v>1246.8</v>
          </cell>
          <cell r="AE664">
            <v>1348.21</v>
          </cell>
        </row>
        <row r="665">
          <cell r="A665" t="str">
            <v>2 S 04 930 17</v>
          </cell>
          <cell r="B665" t="str">
            <v>Caixa coletora de sarjeta - CCS 17</v>
          </cell>
          <cell r="C665" t="str">
            <v>und</v>
          </cell>
          <cell r="F665">
            <v>1164.6199999999999</v>
          </cell>
          <cell r="G665">
            <v>1166.1199999999999</v>
          </cell>
          <cell r="H665">
            <v>1239.76</v>
          </cell>
          <cell r="I665">
            <v>1242.9100000000001</v>
          </cell>
          <cell r="J665">
            <v>1242.68</v>
          </cell>
          <cell r="K665">
            <v>1239.3</v>
          </cell>
          <cell r="L665">
            <v>1334.02</v>
          </cell>
          <cell r="M665">
            <v>1333.21</v>
          </cell>
          <cell r="N665">
            <v>1334.41</v>
          </cell>
          <cell r="O665">
            <v>1350.73</v>
          </cell>
          <cell r="P665">
            <v>1352.13</v>
          </cell>
          <cell r="Q665">
            <v>1313.8</v>
          </cell>
          <cell r="R665">
            <v>1315.68</v>
          </cell>
          <cell r="S665">
            <v>1319.13</v>
          </cell>
          <cell r="T665">
            <v>1319.12</v>
          </cell>
          <cell r="U665">
            <v>1319.51</v>
          </cell>
          <cell r="V665">
            <v>1315.07</v>
          </cell>
          <cell r="W665">
            <v>1317.87</v>
          </cell>
          <cell r="X665">
            <v>1382.59</v>
          </cell>
          <cell r="Y665">
            <v>1370.87</v>
          </cell>
          <cell r="Z665">
            <v>1371.27</v>
          </cell>
          <cell r="AA665">
            <v>1371.52</v>
          </cell>
          <cell r="AB665">
            <v>1386.39</v>
          </cell>
          <cell r="AC665">
            <v>1490.47</v>
          </cell>
          <cell r="AD665">
            <v>1493.77</v>
          </cell>
          <cell r="AE665">
            <v>1619.14</v>
          </cell>
        </row>
        <row r="666">
          <cell r="A666" t="str">
            <v>2 S 04 930 18</v>
          </cell>
          <cell r="B666" t="str">
            <v>Caixa coletora de sarjeta - CCS 18</v>
          </cell>
          <cell r="C666" t="str">
            <v>und</v>
          </cell>
          <cell r="F666">
            <v>1152.6199999999999</v>
          </cell>
          <cell r="G666">
            <v>1154.0899999999999</v>
          </cell>
          <cell r="H666">
            <v>1226.03</v>
          </cell>
          <cell r="I666">
            <v>1228.19</v>
          </cell>
          <cell r="J666">
            <v>1227.97</v>
          </cell>
          <cell r="K666">
            <v>1224.6600000000001</v>
          </cell>
          <cell r="L666">
            <v>1318.61</v>
          </cell>
          <cell r="M666">
            <v>1317.83</v>
          </cell>
          <cell r="N666">
            <v>1319</v>
          </cell>
          <cell r="O666">
            <v>1334.92</v>
          </cell>
          <cell r="P666">
            <v>1336.34</v>
          </cell>
          <cell r="Q666">
            <v>1297.76</v>
          </cell>
          <cell r="R666">
            <v>1299.6099999999999</v>
          </cell>
          <cell r="S666">
            <v>1303.02</v>
          </cell>
          <cell r="T666">
            <v>1303</v>
          </cell>
          <cell r="U666">
            <v>1303.3800000000001</v>
          </cell>
          <cell r="V666">
            <v>1298.99</v>
          </cell>
          <cell r="W666">
            <v>1301.75</v>
          </cell>
          <cell r="X666">
            <v>1365.94</v>
          </cell>
          <cell r="Y666">
            <v>1354.25</v>
          </cell>
          <cell r="Z666">
            <v>1354.66</v>
          </cell>
          <cell r="AA666">
            <v>1354.91</v>
          </cell>
          <cell r="AB666">
            <v>1369.44</v>
          </cell>
          <cell r="AC666">
            <v>1471.25</v>
          </cell>
          <cell r="AD666">
            <v>1474.51</v>
          </cell>
          <cell r="AE666">
            <v>1597.12</v>
          </cell>
        </row>
        <row r="667">
          <cell r="A667" t="str">
            <v>2 S 04 930 19</v>
          </cell>
          <cell r="B667" t="str">
            <v>Caixa coletora de sarjeta - CCS 19</v>
          </cell>
          <cell r="C667" t="str">
            <v>und</v>
          </cell>
          <cell r="F667">
            <v>1140.6300000000001</v>
          </cell>
          <cell r="G667">
            <v>1142.07</v>
          </cell>
          <cell r="H667">
            <v>1212.3</v>
          </cell>
          <cell r="I667">
            <v>1213.47</v>
          </cell>
          <cell r="J667">
            <v>1213.25</v>
          </cell>
          <cell r="K667">
            <v>1210.03</v>
          </cell>
          <cell r="L667">
            <v>1303.2</v>
          </cell>
          <cell r="M667">
            <v>1302.44</v>
          </cell>
          <cell r="N667">
            <v>1303.5899999999999</v>
          </cell>
          <cell r="O667">
            <v>1319.11</v>
          </cell>
          <cell r="P667">
            <v>1320.54</v>
          </cell>
          <cell r="Q667">
            <v>1281.71</v>
          </cell>
          <cell r="R667">
            <v>1283.54</v>
          </cell>
          <cell r="S667">
            <v>1286.9000000000001</v>
          </cell>
          <cell r="T667">
            <v>1286.8699999999999</v>
          </cell>
          <cell r="U667">
            <v>1287.25</v>
          </cell>
          <cell r="V667">
            <v>1282.9000000000001</v>
          </cell>
          <cell r="W667">
            <v>1285.6300000000001</v>
          </cell>
          <cell r="X667">
            <v>1349.29</v>
          </cell>
          <cell r="Y667">
            <v>1337.62</v>
          </cell>
          <cell r="Z667">
            <v>1338.05</v>
          </cell>
          <cell r="AA667">
            <v>1338.29</v>
          </cell>
          <cell r="AB667">
            <v>1352.49</v>
          </cell>
          <cell r="AC667">
            <v>1452.04</v>
          </cell>
          <cell r="AD667">
            <v>1455.24</v>
          </cell>
          <cell r="AE667">
            <v>1575.09</v>
          </cell>
        </row>
        <row r="668">
          <cell r="A668" t="str">
            <v>2 S 04 930 20</v>
          </cell>
          <cell r="B668" t="str">
            <v>Caixa coletora de sarjeta - CCS 20</v>
          </cell>
          <cell r="C668" t="str">
            <v>und</v>
          </cell>
          <cell r="F668">
            <v>1128.6300000000001</v>
          </cell>
          <cell r="G668">
            <v>1130.04</v>
          </cell>
          <cell r="H668">
            <v>1198.56</v>
          </cell>
          <cell r="I668">
            <v>1198.76</v>
          </cell>
          <cell r="J668">
            <v>1198.54</v>
          </cell>
          <cell r="K668">
            <v>1195.3900000000001</v>
          </cell>
          <cell r="L668">
            <v>1287.78</v>
          </cell>
          <cell r="M668">
            <v>1287.05</v>
          </cell>
          <cell r="N668">
            <v>1288.18</v>
          </cell>
          <cell r="O668">
            <v>1303.3</v>
          </cell>
          <cell r="P668">
            <v>1304.74</v>
          </cell>
          <cell r="Q668">
            <v>1265.67</v>
          </cell>
          <cell r="R668">
            <v>1267.47</v>
          </cell>
          <cell r="S668">
            <v>1270.79</v>
          </cell>
          <cell r="T668">
            <v>1270.75</v>
          </cell>
          <cell r="U668">
            <v>1271.1099999999999</v>
          </cell>
          <cell r="V668">
            <v>1266.82</v>
          </cell>
          <cell r="W668">
            <v>1269.51</v>
          </cell>
          <cell r="X668">
            <v>1332.65</v>
          </cell>
          <cell r="Y668">
            <v>1321</v>
          </cell>
          <cell r="Z668">
            <v>1321.43</v>
          </cell>
          <cell r="AA668">
            <v>1321.68</v>
          </cell>
          <cell r="AB668">
            <v>1335.55</v>
          </cell>
          <cell r="AC668">
            <v>1432.82</v>
          </cell>
          <cell r="AD668">
            <v>1435.98</v>
          </cell>
          <cell r="AE668">
            <v>1553.07</v>
          </cell>
        </row>
        <row r="669">
          <cell r="A669" t="str">
            <v>2 S 04 931 01</v>
          </cell>
          <cell r="B669" t="str">
            <v>Caixa coletora de talvegue - CCT 01</v>
          </cell>
          <cell r="C669" t="str">
            <v>und</v>
          </cell>
          <cell r="F669">
            <v>584.13</v>
          </cell>
          <cell r="G669">
            <v>584.9</v>
          </cell>
          <cell r="H669">
            <v>622.76</v>
          </cell>
          <cell r="I669">
            <v>625.36</v>
          </cell>
          <cell r="J669">
            <v>625.24</v>
          </cell>
          <cell r="K669">
            <v>623.5</v>
          </cell>
          <cell r="L669">
            <v>670.97</v>
          </cell>
          <cell r="M669">
            <v>670.55</v>
          </cell>
          <cell r="N669">
            <v>671.16</v>
          </cell>
          <cell r="O669">
            <v>679.57</v>
          </cell>
          <cell r="P669">
            <v>680.25</v>
          </cell>
          <cell r="Q669">
            <v>661.76</v>
          </cell>
          <cell r="R669">
            <v>662.71</v>
          </cell>
          <cell r="S669">
            <v>664.45</v>
          </cell>
          <cell r="T669">
            <v>664.45</v>
          </cell>
          <cell r="U669">
            <v>664.65</v>
          </cell>
          <cell r="V669">
            <v>662.42</v>
          </cell>
          <cell r="W669">
            <v>663.83</v>
          </cell>
          <cell r="X669">
            <v>696.26</v>
          </cell>
          <cell r="Y669">
            <v>690.5</v>
          </cell>
          <cell r="Z669">
            <v>690.69</v>
          </cell>
          <cell r="AA669">
            <v>690.81</v>
          </cell>
          <cell r="AB669">
            <v>698.44</v>
          </cell>
          <cell r="AC669">
            <v>751.8</v>
          </cell>
          <cell r="AD669">
            <v>753.47</v>
          </cell>
          <cell r="AE669">
            <v>817.76</v>
          </cell>
        </row>
        <row r="670">
          <cell r="A670" t="str">
            <v>2 S 04 931 02</v>
          </cell>
          <cell r="B670" t="str">
            <v>Caixa coletora de talvegue - CCT 02</v>
          </cell>
          <cell r="C670" t="str">
            <v>und</v>
          </cell>
          <cell r="F670">
            <v>572.14</v>
          </cell>
          <cell r="G670">
            <v>572.87</v>
          </cell>
          <cell r="H670">
            <v>609.02</v>
          </cell>
          <cell r="I670">
            <v>610.64</v>
          </cell>
          <cell r="J670">
            <v>610.53</v>
          </cell>
          <cell r="K670">
            <v>608.87</v>
          </cell>
          <cell r="L670">
            <v>655.56</v>
          </cell>
          <cell r="M670">
            <v>655.16</v>
          </cell>
          <cell r="N670">
            <v>655.75</v>
          </cell>
          <cell r="O670">
            <v>663.76</v>
          </cell>
          <cell r="P670">
            <v>664.45</v>
          </cell>
          <cell r="Q670">
            <v>645.72</v>
          </cell>
          <cell r="R670">
            <v>646.64</v>
          </cell>
          <cell r="S670">
            <v>648.33000000000004</v>
          </cell>
          <cell r="T670">
            <v>648.32000000000005</v>
          </cell>
          <cell r="U670">
            <v>648.52</v>
          </cell>
          <cell r="V670">
            <v>646.34</v>
          </cell>
          <cell r="W670">
            <v>647.71</v>
          </cell>
          <cell r="X670">
            <v>679.61</v>
          </cell>
          <cell r="Y670">
            <v>673.88</v>
          </cell>
          <cell r="Z670">
            <v>674.08</v>
          </cell>
          <cell r="AA670">
            <v>674.2</v>
          </cell>
          <cell r="AB670">
            <v>681.5</v>
          </cell>
          <cell r="AC670">
            <v>732.58</v>
          </cell>
          <cell r="AD670">
            <v>734.2</v>
          </cell>
          <cell r="AE670">
            <v>795.74</v>
          </cell>
        </row>
        <row r="671">
          <cell r="A671" t="str">
            <v>2 S 04 931 03</v>
          </cell>
          <cell r="B671" t="str">
            <v>Caixa coletora de talvegue - CCT 03</v>
          </cell>
          <cell r="C671" t="str">
            <v>und</v>
          </cell>
          <cell r="F671">
            <v>561.27</v>
          </cell>
          <cell r="G671">
            <v>561.98</v>
          </cell>
          <cell r="H671">
            <v>596.6</v>
          </cell>
          <cell r="I671">
            <v>597.33000000000004</v>
          </cell>
          <cell r="J671">
            <v>597.22</v>
          </cell>
          <cell r="K671">
            <v>595.63</v>
          </cell>
          <cell r="L671">
            <v>641.61</v>
          </cell>
          <cell r="M671">
            <v>641.23</v>
          </cell>
          <cell r="N671">
            <v>641.79999999999995</v>
          </cell>
          <cell r="O671">
            <v>649.45000000000005</v>
          </cell>
          <cell r="P671">
            <v>650.15</v>
          </cell>
          <cell r="Q671">
            <v>631.19000000000005</v>
          </cell>
          <cell r="R671">
            <v>632.09</v>
          </cell>
          <cell r="S671">
            <v>633.74</v>
          </cell>
          <cell r="T671">
            <v>633.73</v>
          </cell>
          <cell r="U671">
            <v>633.91999999999996</v>
          </cell>
          <cell r="V671">
            <v>631.78</v>
          </cell>
          <cell r="W671">
            <v>633.12</v>
          </cell>
          <cell r="X671">
            <v>664.54</v>
          </cell>
          <cell r="Y671">
            <v>658.83</v>
          </cell>
          <cell r="Z671">
            <v>659.03</v>
          </cell>
          <cell r="AA671">
            <v>659.15</v>
          </cell>
          <cell r="AB671">
            <v>666.15</v>
          </cell>
          <cell r="AC671">
            <v>715.2</v>
          </cell>
          <cell r="AD671">
            <v>716.77</v>
          </cell>
          <cell r="AE671">
            <v>775.83</v>
          </cell>
        </row>
        <row r="672">
          <cell r="A672" t="str">
            <v>2 S 04 931 04</v>
          </cell>
          <cell r="B672" t="str">
            <v>Caixa coletora de talvegue - CCT 04</v>
          </cell>
          <cell r="C672" t="str">
            <v>und</v>
          </cell>
          <cell r="F672">
            <v>548.14</v>
          </cell>
          <cell r="G672">
            <v>548.82000000000005</v>
          </cell>
          <cell r="H672">
            <v>581.55999999999995</v>
          </cell>
          <cell r="I672">
            <v>581.21</v>
          </cell>
          <cell r="J672">
            <v>581.1</v>
          </cell>
          <cell r="K672">
            <v>579.6</v>
          </cell>
          <cell r="L672">
            <v>624.73</v>
          </cell>
          <cell r="M672">
            <v>624.39</v>
          </cell>
          <cell r="N672">
            <v>624.92999999999995</v>
          </cell>
          <cell r="O672">
            <v>632.14</v>
          </cell>
          <cell r="P672">
            <v>632.85</v>
          </cell>
          <cell r="Q672">
            <v>613.63</v>
          </cell>
          <cell r="R672">
            <v>614.49</v>
          </cell>
          <cell r="S672">
            <v>616.1</v>
          </cell>
          <cell r="T672">
            <v>616.07000000000005</v>
          </cell>
          <cell r="U672">
            <v>616.25</v>
          </cell>
          <cell r="V672">
            <v>614.16999999999996</v>
          </cell>
          <cell r="W672">
            <v>615.47</v>
          </cell>
          <cell r="X672">
            <v>646.32000000000005</v>
          </cell>
          <cell r="Y672">
            <v>640.63</v>
          </cell>
          <cell r="Z672">
            <v>640.85</v>
          </cell>
          <cell r="AA672">
            <v>640.97</v>
          </cell>
          <cell r="AB672">
            <v>647.6</v>
          </cell>
          <cell r="AC672">
            <v>694.15</v>
          </cell>
          <cell r="AD672">
            <v>695.67</v>
          </cell>
          <cell r="AE672">
            <v>751.69</v>
          </cell>
        </row>
        <row r="673">
          <cell r="A673" t="str">
            <v>2 S 04 931 05</v>
          </cell>
          <cell r="B673" t="str">
            <v>Caixa coletora de talvegue - CCT 05</v>
          </cell>
          <cell r="C673" t="str">
            <v>und</v>
          </cell>
          <cell r="F673">
            <v>731.29</v>
          </cell>
          <cell r="G673">
            <v>732.24</v>
          </cell>
          <cell r="H673">
            <v>779.31</v>
          </cell>
          <cell r="I673">
            <v>782.19</v>
          </cell>
          <cell r="J673">
            <v>782.04</v>
          </cell>
          <cell r="K673">
            <v>779.88</v>
          </cell>
          <cell r="L673">
            <v>839.33</v>
          </cell>
          <cell r="M673">
            <v>838.81</v>
          </cell>
          <cell r="N673">
            <v>839.57</v>
          </cell>
          <cell r="O673">
            <v>850.01</v>
          </cell>
          <cell r="P673">
            <v>850.87</v>
          </cell>
          <cell r="Q673">
            <v>827.46</v>
          </cell>
          <cell r="R673">
            <v>828.65</v>
          </cell>
          <cell r="S673">
            <v>830.82</v>
          </cell>
          <cell r="T673">
            <v>830.82</v>
          </cell>
          <cell r="U673">
            <v>831.07</v>
          </cell>
          <cell r="V673">
            <v>828.28</v>
          </cell>
          <cell r="W673">
            <v>830.04</v>
          </cell>
          <cell r="X673">
            <v>870.65</v>
          </cell>
          <cell r="Y673">
            <v>863.4</v>
          </cell>
          <cell r="Z673">
            <v>863.64</v>
          </cell>
          <cell r="AA673">
            <v>863.8</v>
          </cell>
          <cell r="AB673">
            <v>873.29</v>
          </cell>
          <cell r="AC673">
            <v>939.67</v>
          </cell>
          <cell r="AD673">
            <v>941.75</v>
          </cell>
          <cell r="AE673">
            <v>1021.72</v>
          </cell>
        </row>
        <row r="674">
          <cell r="A674" t="str">
            <v>2 S 04 931 06</v>
          </cell>
          <cell r="B674" t="str">
            <v>Caixa coletora de talvegue - CCT 06</v>
          </cell>
          <cell r="C674" t="str">
            <v>und</v>
          </cell>
          <cell r="F674">
            <v>719.97</v>
          </cell>
          <cell r="G674">
            <v>720.9</v>
          </cell>
          <cell r="H674">
            <v>766.25</v>
          </cell>
          <cell r="I674">
            <v>768.15</v>
          </cell>
          <cell r="J674">
            <v>768.01</v>
          </cell>
          <cell r="K674">
            <v>765.93</v>
          </cell>
          <cell r="L674">
            <v>824.73</v>
          </cell>
          <cell r="M674">
            <v>824.23</v>
          </cell>
          <cell r="N674">
            <v>824.97</v>
          </cell>
          <cell r="O674">
            <v>835.02</v>
          </cell>
          <cell r="P674">
            <v>835.88</v>
          </cell>
          <cell r="Q674">
            <v>812.23</v>
          </cell>
          <cell r="R674">
            <v>813.39</v>
          </cell>
          <cell r="S674">
            <v>815.51</v>
          </cell>
          <cell r="T674">
            <v>815.51</v>
          </cell>
          <cell r="U674">
            <v>815.75</v>
          </cell>
          <cell r="V674">
            <v>813.01</v>
          </cell>
          <cell r="W674">
            <v>814.73</v>
          </cell>
          <cell r="X674">
            <v>854.91</v>
          </cell>
          <cell r="Y674">
            <v>847.68</v>
          </cell>
          <cell r="Z674">
            <v>847.93</v>
          </cell>
          <cell r="AA674">
            <v>848.08</v>
          </cell>
          <cell r="AB674">
            <v>857.24</v>
          </cell>
          <cell r="AC674">
            <v>921.35</v>
          </cell>
          <cell r="AD674">
            <v>923.38</v>
          </cell>
          <cell r="AE674">
            <v>1000.6</v>
          </cell>
        </row>
        <row r="675">
          <cell r="A675" t="str">
            <v>2 S 04 931 07</v>
          </cell>
          <cell r="B675" t="str">
            <v>Caixa coletora de talvegue - CCT 07</v>
          </cell>
          <cell r="C675" t="str">
            <v>und</v>
          </cell>
          <cell r="F675">
            <v>709.11</v>
          </cell>
          <cell r="G675">
            <v>710</v>
          </cell>
          <cell r="H675">
            <v>753.83</v>
          </cell>
          <cell r="I675">
            <v>754.84</v>
          </cell>
          <cell r="J675">
            <v>754.7</v>
          </cell>
          <cell r="K675">
            <v>752.69</v>
          </cell>
          <cell r="L675">
            <v>810.77</v>
          </cell>
          <cell r="M675">
            <v>810.3</v>
          </cell>
          <cell r="N675">
            <v>811.02</v>
          </cell>
          <cell r="O675">
            <v>820.71</v>
          </cell>
          <cell r="P675">
            <v>821.59</v>
          </cell>
          <cell r="Q675">
            <v>797.71</v>
          </cell>
          <cell r="R675">
            <v>798.84</v>
          </cell>
          <cell r="S675">
            <v>800.93</v>
          </cell>
          <cell r="T675">
            <v>800.91</v>
          </cell>
          <cell r="U675">
            <v>801.15</v>
          </cell>
          <cell r="V675">
            <v>798.45</v>
          </cell>
          <cell r="W675">
            <v>800.15</v>
          </cell>
          <cell r="X675">
            <v>839.84</v>
          </cell>
          <cell r="Y675">
            <v>832.63</v>
          </cell>
          <cell r="Z675">
            <v>832.89</v>
          </cell>
          <cell r="AA675">
            <v>833.04</v>
          </cell>
          <cell r="AB675">
            <v>841.9</v>
          </cell>
          <cell r="AC675">
            <v>903.96</v>
          </cell>
          <cell r="AD675">
            <v>905.96</v>
          </cell>
          <cell r="AE675">
            <v>980.69</v>
          </cell>
        </row>
        <row r="676">
          <cell r="A676" t="str">
            <v>2 S 04 931 08</v>
          </cell>
          <cell r="B676" t="str">
            <v>Caixa coletora de talvegue - CCT 08</v>
          </cell>
          <cell r="C676" t="str">
            <v>und</v>
          </cell>
          <cell r="F676">
            <v>743.29</v>
          </cell>
          <cell r="G676">
            <v>744.27</v>
          </cell>
          <cell r="H676">
            <v>793.04</v>
          </cell>
          <cell r="I676">
            <v>796.91</v>
          </cell>
          <cell r="J676">
            <v>796.75</v>
          </cell>
          <cell r="K676">
            <v>794.52</v>
          </cell>
          <cell r="L676">
            <v>854.75</v>
          </cell>
          <cell r="M676">
            <v>854.19</v>
          </cell>
          <cell r="N676">
            <v>854.98</v>
          </cell>
          <cell r="O676">
            <v>865.82</v>
          </cell>
          <cell r="P676">
            <v>866.67</v>
          </cell>
          <cell r="Q676">
            <v>843.5</v>
          </cell>
          <cell r="R676">
            <v>844.72</v>
          </cell>
          <cell r="S676">
            <v>846.93</v>
          </cell>
          <cell r="T676">
            <v>846.94</v>
          </cell>
          <cell r="U676">
            <v>847.2</v>
          </cell>
          <cell r="V676">
            <v>844.37</v>
          </cell>
          <cell r="W676">
            <v>846.16</v>
          </cell>
          <cell r="X676">
            <v>887.3</v>
          </cell>
          <cell r="Y676">
            <v>880.02</v>
          </cell>
          <cell r="Z676">
            <v>880.26</v>
          </cell>
          <cell r="AA676">
            <v>880.42</v>
          </cell>
          <cell r="AB676">
            <v>890.24</v>
          </cell>
          <cell r="AC676">
            <v>958.88</v>
          </cell>
          <cell r="AD676">
            <v>961.01</v>
          </cell>
          <cell r="AE676">
            <v>1043.74</v>
          </cell>
        </row>
        <row r="677">
          <cell r="A677" t="str">
            <v>2 S 04 931 09</v>
          </cell>
          <cell r="B677" t="str">
            <v>Caixa coletora de talvegue - CCT 09</v>
          </cell>
          <cell r="C677" t="str">
            <v>und</v>
          </cell>
          <cell r="F677">
            <v>879.13</v>
          </cell>
          <cell r="G677">
            <v>880.27</v>
          </cell>
          <cell r="H677">
            <v>936.53</v>
          </cell>
          <cell r="I677">
            <v>939.7</v>
          </cell>
          <cell r="J677">
            <v>939.53</v>
          </cell>
          <cell r="K677">
            <v>936.94</v>
          </cell>
          <cell r="L677">
            <v>1008.5</v>
          </cell>
          <cell r="M677">
            <v>1007.87</v>
          </cell>
          <cell r="N677">
            <v>1008.79</v>
          </cell>
          <cell r="O677">
            <v>1021.27</v>
          </cell>
          <cell r="P677">
            <v>1022.31</v>
          </cell>
          <cell r="Q677">
            <v>993.97</v>
          </cell>
          <cell r="R677">
            <v>995.39</v>
          </cell>
          <cell r="S677">
            <v>998</v>
          </cell>
          <cell r="T677">
            <v>998</v>
          </cell>
          <cell r="U677">
            <v>998.3</v>
          </cell>
          <cell r="V677">
            <v>994.95</v>
          </cell>
          <cell r="W677">
            <v>997.07</v>
          </cell>
          <cell r="X677">
            <v>1045.95</v>
          </cell>
          <cell r="Y677">
            <v>1037.2</v>
          </cell>
          <cell r="Z677">
            <v>1037.5</v>
          </cell>
          <cell r="AA677">
            <v>1037.69</v>
          </cell>
          <cell r="AB677">
            <v>1049.03</v>
          </cell>
          <cell r="AC677">
            <v>1128.43</v>
          </cell>
          <cell r="AD677">
            <v>1130.93</v>
          </cell>
          <cell r="AE677">
            <v>1226.58</v>
          </cell>
        </row>
        <row r="678">
          <cell r="A678" t="str">
            <v>2 S 04 931 10</v>
          </cell>
          <cell r="B678" t="str">
            <v>Caixa coletora de talvegue - CCT 10</v>
          </cell>
          <cell r="C678" t="str">
            <v>und</v>
          </cell>
          <cell r="F678">
            <v>867.81</v>
          </cell>
          <cell r="G678">
            <v>868.92</v>
          </cell>
          <cell r="H678">
            <v>923.48</v>
          </cell>
          <cell r="I678">
            <v>925.66</v>
          </cell>
          <cell r="J678">
            <v>925.49</v>
          </cell>
          <cell r="K678">
            <v>922.99</v>
          </cell>
          <cell r="L678">
            <v>993.9</v>
          </cell>
          <cell r="M678">
            <v>993.3</v>
          </cell>
          <cell r="N678">
            <v>994.19</v>
          </cell>
          <cell r="O678">
            <v>1006.27</v>
          </cell>
          <cell r="P678">
            <v>1007.32</v>
          </cell>
          <cell r="Q678">
            <v>978.74</v>
          </cell>
          <cell r="R678">
            <v>980.13</v>
          </cell>
          <cell r="S678">
            <v>982.7</v>
          </cell>
          <cell r="T678">
            <v>982.69</v>
          </cell>
          <cell r="U678">
            <v>982.98</v>
          </cell>
          <cell r="V678">
            <v>979.68</v>
          </cell>
          <cell r="W678">
            <v>981.76</v>
          </cell>
          <cell r="X678">
            <v>1030.2</v>
          </cell>
          <cell r="Y678">
            <v>1021.48</v>
          </cell>
          <cell r="Z678">
            <v>1021.78</v>
          </cell>
          <cell r="AA678">
            <v>1021.97</v>
          </cell>
          <cell r="AB678">
            <v>1032.99</v>
          </cell>
          <cell r="AC678">
            <v>1110.1199999999999</v>
          </cell>
          <cell r="AD678">
            <v>1112.57</v>
          </cell>
          <cell r="AE678">
            <v>1205.46</v>
          </cell>
        </row>
        <row r="679">
          <cell r="A679" t="str">
            <v>2 S 04 931 11</v>
          </cell>
          <cell r="B679" t="str">
            <v>Caixa coletora de talvegue - CCT 11</v>
          </cell>
          <cell r="C679" t="str">
            <v>und</v>
          </cell>
          <cell r="F679">
            <v>856.95</v>
          </cell>
          <cell r="G679">
            <v>858.03</v>
          </cell>
          <cell r="H679">
            <v>911.05</v>
          </cell>
          <cell r="I679">
            <v>912.35</v>
          </cell>
          <cell r="J679">
            <v>912.19</v>
          </cell>
          <cell r="K679">
            <v>909.75</v>
          </cell>
          <cell r="L679">
            <v>979.94</v>
          </cell>
          <cell r="M679">
            <v>979.37</v>
          </cell>
          <cell r="N679">
            <v>980.24</v>
          </cell>
          <cell r="O679">
            <v>991.96</v>
          </cell>
          <cell r="P679">
            <v>993.02</v>
          </cell>
          <cell r="Q679">
            <v>964.22</v>
          </cell>
          <cell r="R679">
            <v>965.59</v>
          </cell>
          <cell r="S679">
            <v>968.11</v>
          </cell>
          <cell r="T679">
            <v>968.09</v>
          </cell>
          <cell r="U679">
            <v>968.38</v>
          </cell>
          <cell r="V679">
            <v>965.12</v>
          </cell>
          <cell r="W679">
            <v>967.17</v>
          </cell>
          <cell r="X679">
            <v>1015.13</v>
          </cell>
          <cell r="Y679">
            <v>1006.43</v>
          </cell>
          <cell r="Z679">
            <v>1006.74</v>
          </cell>
          <cell r="AA679">
            <v>1006.93</v>
          </cell>
          <cell r="AB679">
            <v>1017.64</v>
          </cell>
          <cell r="AC679">
            <v>1092.73</v>
          </cell>
          <cell r="AD679">
            <v>1095.1400000000001</v>
          </cell>
          <cell r="AE679">
            <v>1185.56</v>
          </cell>
        </row>
        <row r="680">
          <cell r="A680" t="str">
            <v>2 S 04 931 12</v>
          </cell>
          <cell r="B680" t="str">
            <v>Caixa coletora de talvegue - CCT 12</v>
          </cell>
          <cell r="C680" t="str">
            <v>und</v>
          </cell>
          <cell r="F680">
            <v>843.82</v>
          </cell>
          <cell r="G680">
            <v>844.87</v>
          </cell>
          <cell r="H680">
            <v>896.02</v>
          </cell>
          <cell r="I680">
            <v>896.23</v>
          </cell>
          <cell r="J680">
            <v>896.07</v>
          </cell>
          <cell r="K680">
            <v>893.72</v>
          </cell>
          <cell r="L680">
            <v>963.07</v>
          </cell>
          <cell r="M680">
            <v>962.52</v>
          </cell>
          <cell r="N680">
            <v>963.36</v>
          </cell>
          <cell r="O680">
            <v>974.65</v>
          </cell>
          <cell r="P680">
            <v>975.73</v>
          </cell>
          <cell r="Q680">
            <v>946.65</v>
          </cell>
          <cell r="R680">
            <v>947.99</v>
          </cell>
          <cell r="S680">
            <v>950.47</v>
          </cell>
          <cell r="T680">
            <v>950.44</v>
          </cell>
          <cell r="U680">
            <v>950.71</v>
          </cell>
          <cell r="V680">
            <v>947.51</v>
          </cell>
          <cell r="W680">
            <v>949.52</v>
          </cell>
          <cell r="X680">
            <v>996.91</v>
          </cell>
          <cell r="Y680">
            <v>988.24</v>
          </cell>
          <cell r="Z680">
            <v>988.56</v>
          </cell>
          <cell r="AA680">
            <v>988.74</v>
          </cell>
          <cell r="AB680">
            <v>999.09</v>
          </cell>
          <cell r="AC680">
            <v>1071.68</v>
          </cell>
          <cell r="AD680">
            <v>1074.04</v>
          </cell>
          <cell r="AE680">
            <v>1161.42</v>
          </cell>
        </row>
        <row r="681">
          <cell r="A681" t="str">
            <v>2 S 04 931 13</v>
          </cell>
          <cell r="B681" t="str">
            <v>Caixa coletora de talvegue - CCT 13</v>
          </cell>
          <cell r="C681" t="str">
            <v>und</v>
          </cell>
          <cell r="F681">
            <v>1023.57</v>
          </cell>
          <cell r="G681">
            <v>1024.9000000000001</v>
          </cell>
          <cell r="H681">
            <v>1090.3699999999999</v>
          </cell>
          <cell r="I681">
            <v>1093.82</v>
          </cell>
          <cell r="J681">
            <v>1093.6099999999999</v>
          </cell>
          <cell r="K681">
            <v>1090.6099999999999</v>
          </cell>
          <cell r="L681">
            <v>1173.6199999999999</v>
          </cell>
          <cell r="M681">
            <v>1172.8900000000001</v>
          </cell>
          <cell r="N681">
            <v>1173.95</v>
          </cell>
          <cell r="O681">
            <v>1188.47</v>
          </cell>
          <cell r="P681">
            <v>1189.69</v>
          </cell>
          <cell r="Q681">
            <v>1156.43</v>
          </cell>
          <cell r="R681">
            <v>1158.0899999999999</v>
          </cell>
          <cell r="S681">
            <v>1161.1300000000001</v>
          </cell>
          <cell r="T681">
            <v>1161.1300000000001</v>
          </cell>
          <cell r="U681">
            <v>1161.48</v>
          </cell>
          <cell r="V681">
            <v>1157.57</v>
          </cell>
          <cell r="W681">
            <v>1160.03</v>
          </cell>
          <cell r="X681">
            <v>1216.74</v>
          </cell>
          <cell r="Y681">
            <v>1206.5</v>
          </cell>
          <cell r="Z681">
            <v>1206.8499999999999</v>
          </cell>
          <cell r="AA681">
            <v>1207.07</v>
          </cell>
          <cell r="AB681">
            <v>1220.27</v>
          </cell>
          <cell r="AC681">
            <v>1312.69</v>
          </cell>
          <cell r="AD681">
            <v>1315.61</v>
          </cell>
          <cell r="AE681">
            <v>1426.94</v>
          </cell>
        </row>
        <row r="682">
          <cell r="A682" t="str">
            <v>2 S 04 931 14</v>
          </cell>
          <cell r="B682" t="str">
            <v>Caixa coletora de talvegue - CCT 14</v>
          </cell>
          <cell r="C682" t="str">
            <v>und</v>
          </cell>
          <cell r="F682">
            <v>1011.58</v>
          </cell>
          <cell r="G682">
            <v>1012.87</v>
          </cell>
          <cell r="H682">
            <v>1076.6300000000001</v>
          </cell>
          <cell r="I682">
            <v>1079.0999999999999</v>
          </cell>
          <cell r="J682">
            <v>1078.9000000000001</v>
          </cell>
          <cell r="K682">
            <v>1075.97</v>
          </cell>
          <cell r="L682">
            <v>1158.2</v>
          </cell>
          <cell r="M682">
            <v>1157.5</v>
          </cell>
          <cell r="N682">
            <v>1158.54</v>
          </cell>
          <cell r="O682">
            <v>1172.6600000000001</v>
          </cell>
          <cell r="P682">
            <v>1173.8900000000001</v>
          </cell>
          <cell r="Q682">
            <v>1140.3900000000001</v>
          </cell>
          <cell r="R682">
            <v>1142.02</v>
          </cell>
          <cell r="S682">
            <v>1145.02</v>
          </cell>
          <cell r="T682">
            <v>1145</v>
          </cell>
          <cell r="U682">
            <v>1145.3399999999999</v>
          </cell>
          <cell r="V682">
            <v>1141.48</v>
          </cell>
          <cell r="W682">
            <v>1143.92</v>
          </cell>
          <cell r="X682">
            <v>1200.0899999999999</v>
          </cell>
          <cell r="Y682">
            <v>1189.8800000000001</v>
          </cell>
          <cell r="Z682">
            <v>1190.23</v>
          </cell>
          <cell r="AA682">
            <v>1190.45</v>
          </cell>
          <cell r="AB682">
            <v>1203.33</v>
          </cell>
          <cell r="AC682">
            <v>1293.48</v>
          </cell>
          <cell r="AD682">
            <v>1296.3399999999999</v>
          </cell>
          <cell r="AE682">
            <v>1404.92</v>
          </cell>
        </row>
        <row r="683">
          <cell r="A683" t="str">
            <v>2 S 04 931 15</v>
          </cell>
          <cell r="B683" t="str">
            <v>Caixa coletora de talvegue - CCT 15</v>
          </cell>
          <cell r="C683" t="str">
            <v>und</v>
          </cell>
          <cell r="F683">
            <v>1001.39</v>
          </cell>
          <cell r="G683">
            <v>1002.66</v>
          </cell>
          <cell r="H683">
            <v>1064.8900000000001</v>
          </cell>
          <cell r="I683">
            <v>1066.47</v>
          </cell>
          <cell r="J683">
            <v>1066.27</v>
          </cell>
          <cell r="K683">
            <v>1063.4100000000001</v>
          </cell>
          <cell r="L683">
            <v>1145.06</v>
          </cell>
          <cell r="M683">
            <v>1144.3800000000001</v>
          </cell>
          <cell r="N683">
            <v>1145.4000000000001</v>
          </cell>
          <cell r="O683">
            <v>1159.1600000000001</v>
          </cell>
          <cell r="P683">
            <v>1160.4000000000001</v>
          </cell>
          <cell r="Q683">
            <v>1126.67</v>
          </cell>
          <cell r="R683">
            <v>1128.28</v>
          </cell>
          <cell r="S683">
            <v>1131.24</v>
          </cell>
          <cell r="T683">
            <v>1131.22</v>
          </cell>
          <cell r="U683">
            <v>1131.55</v>
          </cell>
          <cell r="V683">
            <v>1127.74</v>
          </cell>
          <cell r="W683">
            <v>1130.1400000000001</v>
          </cell>
          <cell r="X683">
            <v>1185.92</v>
          </cell>
          <cell r="Y683">
            <v>1175.73</v>
          </cell>
          <cell r="Z683">
            <v>1176.0899999999999</v>
          </cell>
          <cell r="AA683">
            <v>1176.31</v>
          </cell>
          <cell r="AB683">
            <v>1188.8800000000001</v>
          </cell>
          <cell r="AC683">
            <v>1276.99</v>
          </cell>
          <cell r="AD683">
            <v>1279.82</v>
          </cell>
          <cell r="AE683">
            <v>1385.92</v>
          </cell>
        </row>
        <row r="684">
          <cell r="A684" t="str">
            <v>2 S 04 931 16</v>
          </cell>
          <cell r="B684" t="str">
            <v>Caixa coletora de talvegue - CCT 16</v>
          </cell>
          <cell r="C684" t="str">
            <v>und</v>
          </cell>
          <cell r="F684">
            <v>988.26</v>
          </cell>
          <cell r="G684">
            <v>989.5</v>
          </cell>
          <cell r="H684">
            <v>1049.8499999999999</v>
          </cell>
          <cell r="I684">
            <v>1050.3499999999999</v>
          </cell>
          <cell r="J684">
            <v>1050.1600000000001</v>
          </cell>
          <cell r="K684">
            <v>1047.3800000000001</v>
          </cell>
          <cell r="L684">
            <v>1128.18</v>
          </cell>
          <cell r="M684">
            <v>1127.54</v>
          </cell>
          <cell r="N684">
            <v>1128.53</v>
          </cell>
          <cell r="O684">
            <v>1141.8499999999999</v>
          </cell>
          <cell r="P684">
            <v>1143.1099999999999</v>
          </cell>
          <cell r="Q684">
            <v>1109.1099999999999</v>
          </cell>
          <cell r="R684">
            <v>1110.68</v>
          </cell>
          <cell r="S684">
            <v>1113.5999999999999</v>
          </cell>
          <cell r="T684">
            <v>1113.56</v>
          </cell>
          <cell r="U684">
            <v>1113.8900000000001</v>
          </cell>
          <cell r="V684">
            <v>1110.1300000000001</v>
          </cell>
          <cell r="W684">
            <v>1112.49</v>
          </cell>
          <cell r="X684">
            <v>1167.7</v>
          </cell>
          <cell r="Y684">
            <v>1157.53</v>
          </cell>
          <cell r="Z684">
            <v>1157.9100000000001</v>
          </cell>
          <cell r="AA684">
            <v>1158.1199999999999</v>
          </cell>
          <cell r="AB684">
            <v>1170.33</v>
          </cell>
          <cell r="AC684">
            <v>1255.94</v>
          </cell>
          <cell r="AD684">
            <v>1258.72</v>
          </cell>
          <cell r="AE684">
            <v>1361.78</v>
          </cell>
        </row>
        <row r="685">
          <cell r="A685" t="str">
            <v>2 S 04 931 17</v>
          </cell>
          <cell r="B685" t="str">
            <v>Caixa coletora de talvegue - CCT 17</v>
          </cell>
          <cell r="C685" t="str">
            <v>und</v>
          </cell>
          <cell r="F685">
            <v>1171.4100000000001</v>
          </cell>
          <cell r="G685">
            <v>1172.92</v>
          </cell>
          <cell r="H685">
            <v>1247.5899999999999</v>
          </cell>
          <cell r="I685">
            <v>1251.33</v>
          </cell>
          <cell r="J685">
            <v>1251.0999999999999</v>
          </cell>
          <cell r="K685">
            <v>1247.67</v>
          </cell>
          <cell r="L685">
            <v>1342.79</v>
          </cell>
          <cell r="M685">
            <v>1341.96</v>
          </cell>
          <cell r="N685">
            <v>1343.17</v>
          </cell>
          <cell r="O685">
            <v>1359.73</v>
          </cell>
          <cell r="P685">
            <v>1361.13</v>
          </cell>
          <cell r="Q685">
            <v>1322.94</v>
          </cell>
          <cell r="R685">
            <v>1324.84</v>
          </cell>
          <cell r="S685">
            <v>1328.32</v>
          </cell>
          <cell r="T685">
            <v>1328.31</v>
          </cell>
          <cell r="U685">
            <v>1328.71</v>
          </cell>
          <cell r="V685">
            <v>1324.24</v>
          </cell>
          <cell r="W685">
            <v>1327.06</v>
          </cell>
          <cell r="X685">
            <v>1392.03</v>
          </cell>
          <cell r="Y685">
            <v>1380.3</v>
          </cell>
          <cell r="Z685">
            <v>1380.7</v>
          </cell>
          <cell r="AA685">
            <v>1380.95</v>
          </cell>
          <cell r="AB685">
            <v>1396.02</v>
          </cell>
          <cell r="AC685">
            <v>1501.46</v>
          </cell>
          <cell r="AD685">
            <v>1504.79</v>
          </cell>
          <cell r="AE685">
            <v>1631.81</v>
          </cell>
        </row>
        <row r="686">
          <cell r="A686" t="str">
            <v>2 S 04 931 18</v>
          </cell>
          <cell r="B686" t="str">
            <v>Caixa coletora de talvegue - CCT 18</v>
          </cell>
          <cell r="C686" t="str">
            <v>und</v>
          </cell>
          <cell r="F686">
            <v>1159.4100000000001</v>
          </cell>
          <cell r="G686">
            <v>1160.9000000000001</v>
          </cell>
          <cell r="H686">
            <v>1233.8599999999999</v>
          </cell>
          <cell r="I686">
            <v>1236.6099999999999</v>
          </cell>
          <cell r="J686">
            <v>1236.3800000000001</v>
          </cell>
          <cell r="K686">
            <v>1233.03</v>
          </cell>
          <cell r="L686">
            <v>1327.37</v>
          </cell>
          <cell r="M686">
            <v>1326.57</v>
          </cell>
          <cell r="N686">
            <v>1327.76</v>
          </cell>
          <cell r="O686">
            <v>1343.92</v>
          </cell>
          <cell r="P686">
            <v>1345.33</v>
          </cell>
          <cell r="Q686">
            <v>1306.9000000000001</v>
          </cell>
          <cell r="R686">
            <v>1308.77</v>
          </cell>
          <cell r="S686">
            <v>1312.2</v>
          </cell>
          <cell r="T686">
            <v>1312.18</v>
          </cell>
          <cell r="U686">
            <v>1312.57</v>
          </cell>
          <cell r="V686">
            <v>1308.1500000000001</v>
          </cell>
          <cell r="W686">
            <v>1310.94</v>
          </cell>
          <cell r="X686">
            <v>1375.39</v>
          </cell>
          <cell r="Y686">
            <v>1363.68</v>
          </cell>
          <cell r="Z686">
            <v>1364.09</v>
          </cell>
          <cell r="AA686">
            <v>1364.34</v>
          </cell>
          <cell r="AB686">
            <v>1379.07</v>
          </cell>
          <cell r="AC686">
            <v>1482.24</v>
          </cell>
          <cell r="AD686">
            <v>1485.53</v>
          </cell>
          <cell r="AE686">
            <v>1609.79</v>
          </cell>
        </row>
        <row r="687">
          <cell r="A687" t="str">
            <v>2 S 04 931 19</v>
          </cell>
          <cell r="B687" t="str">
            <v>Caixa coletora de talvegue - CCT 19</v>
          </cell>
          <cell r="C687" t="str">
            <v>und</v>
          </cell>
          <cell r="F687">
            <v>1149.23</v>
          </cell>
          <cell r="G687">
            <v>1150.69</v>
          </cell>
          <cell r="H687">
            <v>1222.1099999999999</v>
          </cell>
          <cell r="I687">
            <v>1223.98</v>
          </cell>
          <cell r="J687">
            <v>1223.76</v>
          </cell>
          <cell r="K687">
            <v>1220.47</v>
          </cell>
          <cell r="L687">
            <v>1314.23</v>
          </cell>
          <cell r="M687">
            <v>1313.45</v>
          </cell>
          <cell r="N687">
            <v>1314.62</v>
          </cell>
          <cell r="O687">
            <v>1330.42</v>
          </cell>
          <cell r="P687">
            <v>1331.84</v>
          </cell>
          <cell r="Q687">
            <v>1293.19</v>
          </cell>
          <cell r="R687">
            <v>1295.03</v>
          </cell>
          <cell r="S687">
            <v>1298.43</v>
          </cell>
          <cell r="T687">
            <v>1298.4000000000001</v>
          </cell>
          <cell r="U687">
            <v>1298.78</v>
          </cell>
          <cell r="V687">
            <v>1294.4100000000001</v>
          </cell>
          <cell r="W687">
            <v>1297.1600000000001</v>
          </cell>
          <cell r="X687">
            <v>1361.22</v>
          </cell>
          <cell r="Y687">
            <v>1349.53</v>
          </cell>
          <cell r="Z687">
            <v>1349.95</v>
          </cell>
          <cell r="AA687">
            <v>1350.19</v>
          </cell>
          <cell r="AB687">
            <v>1364.63</v>
          </cell>
          <cell r="AC687">
            <v>1465.76</v>
          </cell>
          <cell r="AD687">
            <v>1469</v>
          </cell>
          <cell r="AE687">
            <v>1590.78</v>
          </cell>
        </row>
        <row r="688">
          <cell r="A688" t="str">
            <v>2 S 04 931 20</v>
          </cell>
          <cell r="B688" t="str">
            <v>Caixa coletora de talvegue - CCT 20</v>
          </cell>
          <cell r="C688" t="str">
            <v>und</v>
          </cell>
          <cell r="F688">
            <v>1136.0999999999999</v>
          </cell>
          <cell r="G688">
            <v>1137.53</v>
          </cell>
          <cell r="H688">
            <v>1207.08</v>
          </cell>
          <cell r="I688">
            <v>1207.8599999999999</v>
          </cell>
          <cell r="J688">
            <v>1207.6400000000001</v>
          </cell>
          <cell r="K688">
            <v>1204.44</v>
          </cell>
          <cell r="L688">
            <v>1297.3499999999999</v>
          </cell>
          <cell r="M688">
            <v>1296.6099999999999</v>
          </cell>
          <cell r="N688">
            <v>1297.75</v>
          </cell>
          <cell r="O688">
            <v>1313.11</v>
          </cell>
          <cell r="P688">
            <v>1314.54</v>
          </cell>
          <cell r="Q688">
            <v>1275.6199999999999</v>
          </cell>
          <cell r="R688">
            <v>1277.43</v>
          </cell>
          <cell r="S688">
            <v>1280.78</v>
          </cell>
          <cell r="T688">
            <v>1280.75</v>
          </cell>
          <cell r="U688">
            <v>1281.1199999999999</v>
          </cell>
          <cell r="V688">
            <v>1276.8</v>
          </cell>
          <cell r="W688">
            <v>1279.51</v>
          </cell>
          <cell r="X688">
            <v>1343</v>
          </cell>
          <cell r="Y688">
            <v>1331.34</v>
          </cell>
          <cell r="Z688">
            <v>1331.76</v>
          </cell>
          <cell r="AA688">
            <v>1332.01</v>
          </cell>
          <cell r="AB688">
            <v>1346.08</v>
          </cell>
          <cell r="AC688">
            <v>1444.71</v>
          </cell>
          <cell r="AD688">
            <v>1447.9</v>
          </cell>
          <cell r="AE688">
            <v>1566.65</v>
          </cell>
        </row>
        <row r="689">
          <cell r="A689" t="str">
            <v>2 S 04 940 01</v>
          </cell>
          <cell r="B689" t="str">
            <v>Descida d'água tipo rap. - calha concr. - DAR 01</v>
          </cell>
          <cell r="C689" t="str">
            <v>m</v>
          </cell>
          <cell r="F689">
            <v>68.94</v>
          </cell>
          <cell r="G689">
            <v>69.010000000000005</v>
          </cell>
          <cell r="H689">
            <v>72.25</v>
          </cell>
          <cell r="I689">
            <v>73.98</v>
          </cell>
          <cell r="J689">
            <v>73.97</v>
          </cell>
          <cell r="K689">
            <v>73.81</v>
          </cell>
          <cell r="L689">
            <v>78.31</v>
          </cell>
          <cell r="M689">
            <v>78.260000000000005</v>
          </cell>
          <cell r="N689">
            <v>73.03</v>
          </cell>
          <cell r="O689">
            <v>73.83</v>
          </cell>
          <cell r="P689">
            <v>73.819999999999993</v>
          </cell>
          <cell r="Q689">
            <v>63.71</v>
          </cell>
          <cell r="R689">
            <v>63.78</v>
          </cell>
          <cell r="S689">
            <v>63.86</v>
          </cell>
          <cell r="T689">
            <v>68.900000000000006</v>
          </cell>
          <cell r="U689">
            <v>68.92</v>
          </cell>
          <cell r="V689">
            <v>68.81</v>
          </cell>
          <cell r="W689">
            <v>68.88</v>
          </cell>
          <cell r="X689">
            <v>71.930000000000007</v>
          </cell>
          <cell r="Y689">
            <v>71.849999999999994</v>
          </cell>
          <cell r="Z689">
            <v>71.84</v>
          </cell>
          <cell r="AA689">
            <v>71.84</v>
          </cell>
          <cell r="AB689">
            <v>72.5</v>
          </cell>
          <cell r="AC689">
            <v>78.260000000000005</v>
          </cell>
          <cell r="AD689">
            <v>78.37</v>
          </cell>
          <cell r="AE689">
            <v>84.23</v>
          </cell>
        </row>
        <row r="690">
          <cell r="A690" t="str">
            <v>2 S 04 940 02</v>
          </cell>
          <cell r="B690" t="str">
            <v>Descida d'água tipo rap. - canal retang.- DAR 02</v>
          </cell>
          <cell r="C690" t="str">
            <v>m</v>
          </cell>
          <cell r="F690">
            <v>27.27</v>
          </cell>
          <cell r="G690">
            <v>27.33</v>
          </cell>
          <cell r="H690">
            <v>29.86</v>
          </cell>
          <cell r="I690">
            <v>31.1</v>
          </cell>
          <cell r="J690">
            <v>31.09</v>
          </cell>
          <cell r="K690">
            <v>30.97</v>
          </cell>
          <cell r="L690">
            <v>33.520000000000003</v>
          </cell>
          <cell r="M690">
            <v>33.49</v>
          </cell>
          <cell r="N690">
            <v>33.549999999999997</v>
          </cell>
          <cell r="O690">
            <v>34.17</v>
          </cell>
          <cell r="P690">
            <v>34.17</v>
          </cell>
          <cell r="Q690">
            <v>34.21</v>
          </cell>
          <cell r="R690">
            <v>34.270000000000003</v>
          </cell>
          <cell r="S690">
            <v>34.340000000000003</v>
          </cell>
          <cell r="T690">
            <v>34.33</v>
          </cell>
          <cell r="U690">
            <v>34.35</v>
          </cell>
          <cell r="V690">
            <v>34.25</v>
          </cell>
          <cell r="W690">
            <v>34.31</v>
          </cell>
          <cell r="X690">
            <v>36.049999999999997</v>
          </cell>
          <cell r="Y690">
            <v>35.96</v>
          </cell>
          <cell r="Z690">
            <v>35.950000000000003</v>
          </cell>
          <cell r="AA690">
            <v>35.96</v>
          </cell>
          <cell r="AB690">
            <v>36.47</v>
          </cell>
          <cell r="AC690">
            <v>39.86</v>
          </cell>
          <cell r="AD690">
            <v>39.950000000000003</v>
          </cell>
          <cell r="AE690">
            <v>44.14</v>
          </cell>
        </row>
        <row r="691">
          <cell r="A691" t="str">
            <v>2 S 04 940 03</v>
          </cell>
          <cell r="B691" t="str">
            <v>Descida d'água tipo rap. - canal retang.- DAR 03</v>
          </cell>
          <cell r="C691" t="str">
            <v>m</v>
          </cell>
          <cell r="F691">
            <v>40.58</v>
          </cell>
          <cell r="G691">
            <v>40.630000000000003</v>
          </cell>
          <cell r="H691">
            <v>43.16</v>
          </cell>
          <cell r="I691">
            <v>44.4</v>
          </cell>
          <cell r="J691">
            <v>44.39</v>
          </cell>
          <cell r="K691">
            <v>43.56</v>
          </cell>
          <cell r="L691">
            <v>47.17</v>
          </cell>
          <cell r="M691">
            <v>47.13</v>
          </cell>
          <cell r="N691">
            <v>47.19</v>
          </cell>
          <cell r="O691">
            <v>51.74</v>
          </cell>
          <cell r="P691">
            <v>51.74</v>
          </cell>
          <cell r="Q691">
            <v>51.78</v>
          </cell>
          <cell r="R691">
            <v>51.84</v>
          </cell>
          <cell r="S691">
            <v>51.91</v>
          </cell>
          <cell r="T691">
            <v>51.9</v>
          </cell>
          <cell r="U691">
            <v>51.91</v>
          </cell>
          <cell r="V691">
            <v>51.82</v>
          </cell>
          <cell r="W691">
            <v>52.52</v>
          </cell>
          <cell r="X691">
            <v>54.98</v>
          </cell>
          <cell r="Y691">
            <v>54.88</v>
          </cell>
          <cell r="Z691">
            <v>54.52</v>
          </cell>
          <cell r="AA691">
            <v>54.53</v>
          </cell>
          <cell r="AB691">
            <v>55.04</v>
          </cell>
          <cell r="AC691">
            <v>58.04</v>
          </cell>
          <cell r="AD691">
            <v>58.84</v>
          </cell>
          <cell r="AE691">
            <v>63.06</v>
          </cell>
        </row>
        <row r="692">
          <cell r="A692" t="str">
            <v>2 S 04 940 04</v>
          </cell>
          <cell r="B692" t="str">
            <v>Descida d'água tipo rap. - calha metálica - DAR</v>
          </cell>
          <cell r="C692" t="str">
            <v>m</v>
          </cell>
          <cell r="F692">
            <v>56.95</v>
          </cell>
          <cell r="G692">
            <v>56.95</v>
          </cell>
          <cell r="H692">
            <v>57.32</v>
          </cell>
          <cell r="I692">
            <v>76.61</v>
          </cell>
          <cell r="J692">
            <v>76.61</v>
          </cell>
          <cell r="K692">
            <v>76.86</v>
          </cell>
          <cell r="L692">
            <v>78.14</v>
          </cell>
          <cell r="M692">
            <v>78.14</v>
          </cell>
          <cell r="N692">
            <v>79.709999999999994</v>
          </cell>
          <cell r="O692">
            <v>77.31</v>
          </cell>
          <cell r="P692">
            <v>77.31</v>
          </cell>
          <cell r="Q692">
            <v>77.34</v>
          </cell>
          <cell r="R692">
            <v>77.349999999999994</v>
          </cell>
          <cell r="S692">
            <v>77.36</v>
          </cell>
          <cell r="T692">
            <v>83.33</v>
          </cell>
          <cell r="U692">
            <v>83.33</v>
          </cell>
          <cell r="V692">
            <v>83.32</v>
          </cell>
          <cell r="W692">
            <v>83.32</v>
          </cell>
          <cell r="X692">
            <v>83.49</v>
          </cell>
          <cell r="Y692">
            <v>88.06</v>
          </cell>
          <cell r="Z692">
            <v>88.06</v>
          </cell>
          <cell r="AA692">
            <v>89.46</v>
          </cell>
          <cell r="AB692">
            <v>89.53</v>
          </cell>
          <cell r="AC692">
            <v>90.02</v>
          </cell>
          <cell r="AD692">
            <v>90.04</v>
          </cell>
          <cell r="AE692">
            <v>90.64</v>
          </cell>
        </row>
        <row r="693">
          <cell r="A693" t="str">
            <v>2 S 04 941 01</v>
          </cell>
          <cell r="B693" t="str">
            <v>Descida d'água aterros em degraus - DAD 01</v>
          </cell>
          <cell r="C693" t="str">
            <v>m</v>
          </cell>
          <cell r="F693">
            <v>37.54</v>
          </cell>
          <cell r="G693">
            <v>37.6</v>
          </cell>
          <cell r="H693">
            <v>40.67</v>
          </cell>
          <cell r="I693">
            <v>42.1</v>
          </cell>
          <cell r="J693">
            <v>42.1</v>
          </cell>
          <cell r="K693">
            <v>41.95</v>
          </cell>
          <cell r="L693">
            <v>45.8</v>
          </cell>
          <cell r="M693">
            <v>45.75</v>
          </cell>
          <cell r="N693">
            <v>45.83</v>
          </cell>
          <cell r="O693">
            <v>46.59</v>
          </cell>
          <cell r="P693">
            <v>46.59</v>
          </cell>
          <cell r="Q693">
            <v>46.56</v>
          </cell>
          <cell r="R693">
            <v>46.64</v>
          </cell>
          <cell r="S693">
            <v>46.72</v>
          </cell>
          <cell r="T693">
            <v>46.71</v>
          </cell>
          <cell r="U693">
            <v>46.73</v>
          </cell>
          <cell r="V693">
            <v>46.6</v>
          </cell>
          <cell r="W693">
            <v>46.68</v>
          </cell>
          <cell r="X693">
            <v>49.31</v>
          </cell>
          <cell r="Y693">
            <v>49.17</v>
          </cell>
          <cell r="Z693">
            <v>49.17</v>
          </cell>
          <cell r="AA693">
            <v>49.17</v>
          </cell>
          <cell r="AB693">
            <v>49.8</v>
          </cell>
          <cell r="AC693">
            <v>53.91</v>
          </cell>
          <cell r="AD693">
            <v>54.03</v>
          </cell>
          <cell r="AE693">
            <v>59.13</v>
          </cell>
        </row>
        <row r="694">
          <cell r="A694" t="str">
            <v>2 S 04 941 02</v>
          </cell>
          <cell r="B694" t="str">
            <v>Descida d'água aterros em degraus - arm - DAD</v>
          </cell>
          <cell r="C694" t="str">
            <v>m</v>
          </cell>
          <cell r="F694">
            <v>54.15</v>
          </cell>
          <cell r="G694">
            <v>54.22</v>
          </cell>
          <cell r="H694">
            <v>57.29</v>
          </cell>
          <cell r="I694">
            <v>58.72</v>
          </cell>
          <cell r="J694">
            <v>58.71</v>
          </cell>
          <cell r="K694">
            <v>57.67</v>
          </cell>
          <cell r="L694">
            <v>62.8</v>
          </cell>
          <cell r="M694">
            <v>62.76</v>
          </cell>
          <cell r="N694">
            <v>62.83</v>
          </cell>
          <cell r="O694">
            <v>68.569999999999993</v>
          </cell>
          <cell r="P694">
            <v>68.569999999999993</v>
          </cell>
          <cell r="Q694">
            <v>68.540000000000006</v>
          </cell>
          <cell r="R694">
            <v>68.61</v>
          </cell>
          <cell r="S694">
            <v>68.7</v>
          </cell>
          <cell r="T694">
            <v>68.69</v>
          </cell>
          <cell r="U694">
            <v>68.7</v>
          </cell>
          <cell r="V694">
            <v>68.59</v>
          </cell>
          <cell r="W694">
            <v>69.47</v>
          </cell>
          <cell r="X694">
            <v>72.97</v>
          </cell>
          <cell r="Y694">
            <v>72.84</v>
          </cell>
          <cell r="Z694">
            <v>72.38</v>
          </cell>
          <cell r="AA694">
            <v>72.39</v>
          </cell>
          <cell r="AB694">
            <v>73.02</v>
          </cell>
          <cell r="AC694">
            <v>76.63</v>
          </cell>
          <cell r="AD694">
            <v>77.650000000000006</v>
          </cell>
          <cell r="AE694">
            <v>82.78</v>
          </cell>
        </row>
        <row r="695">
          <cell r="A695" t="str">
            <v>2 S 04 941 03</v>
          </cell>
          <cell r="B695" t="str">
            <v>Descida d'água aterros em degraus - DAD 03</v>
          </cell>
          <cell r="C695" t="str">
            <v>m</v>
          </cell>
          <cell r="F695">
            <v>96.03</v>
          </cell>
          <cell r="G695">
            <v>96.19</v>
          </cell>
          <cell r="H695">
            <v>104.7</v>
          </cell>
          <cell r="I695">
            <v>109</v>
          </cell>
          <cell r="J695">
            <v>108.98</v>
          </cell>
          <cell r="K695">
            <v>108.56</v>
          </cell>
          <cell r="L695">
            <v>118.45</v>
          </cell>
          <cell r="M695">
            <v>118.33</v>
          </cell>
          <cell r="N695">
            <v>118.48</v>
          </cell>
          <cell r="O695">
            <v>120.5</v>
          </cell>
          <cell r="P695">
            <v>120.48</v>
          </cell>
          <cell r="Q695">
            <v>120.9</v>
          </cell>
          <cell r="R695">
            <v>121.06</v>
          </cell>
          <cell r="S695">
            <v>121.29</v>
          </cell>
          <cell r="T695">
            <v>121.3</v>
          </cell>
          <cell r="U695">
            <v>121.34</v>
          </cell>
          <cell r="V695">
            <v>121.05</v>
          </cell>
          <cell r="W695">
            <v>121.24</v>
          </cell>
          <cell r="X695">
            <v>127.99</v>
          </cell>
          <cell r="Y695">
            <v>127.72</v>
          </cell>
          <cell r="Z695">
            <v>127.69</v>
          </cell>
          <cell r="AA695">
            <v>127.7</v>
          </cell>
          <cell r="AB695">
            <v>129.4</v>
          </cell>
          <cell r="AC695">
            <v>140.72999999999999</v>
          </cell>
          <cell r="AD695">
            <v>141</v>
          </cell>
          <cell r="AE695">
            <v>154.88</v>
          </cell>
        </row>
        <row r="696">
          <cell r="A696" t="str">
            <v>2 S 04 941 04</v>
          </cell>
          <cell r="B696" t="str">
            <v>Descida d'água aterros em degraus - arm - DAD</v>
          </cell>
          <cell r="C696" t="str">
            <v>m</v>
          </cell>
          <cell r="F696">
            <v>122.35</v>
          </cell>
          <cell r="G696">
            <v>122.5</v>
          </cell>
          <cell r="H696">
            <v>131.02000000000001</v>
          </cell>
          <cell r="I696">
            <v>135.32</v>
          </cell>
          <cell r="J696">
            <v>135.29</v>
          </cell>
          <cell r="K696">
            <v>132.82</v>
          </cell>
          <cell r="L696">
            <v>143.38</v>
          </cell>
          <cell r="M696">
            <v>143.26</v>
          </cell>
          <cell r="N696">
            <v>143.41999999999999</v>
          </cell>
          <cell r="O696">
            <v>156.82</v>
          </cell>
          <cell r="P696">
            <v>156.80000000000001</v>
          </cell>
          <cell r="Q696">
            <v>157.22</v>
          </cell>
          <cell r="R696">
            <v>157.38999999999999</v>
          </cell>
          <cell r="S696">
            <v>157.61000000000001</v>
          </cell>
          <cell r="T696">
            <v>157.62</v>
          </cell>
          <cell r="U696">
            <v>157.66</v>
          </cell>
          <cell r="V696">
            <v>157.38999999999999</v>
          </cell>
          <cell r="W696">
            <v>159.43</v>
          </cell>
          <cell r="X696">
            <v>166.62</v>
          </cell>
          <cell r="Y696">
            <v>166.34</v>
          </cell>
          <cell r="Z696">
            <v>165.29</v>
          </cell>
          <cell r="AA696">
            <v>165.31</v>
          </cell>
          <cell r="AB696">
            <v>167</v>
          </cell>
          <cell r="AC696">
            <v>177.21</v>
          </cell>
          <cell r="AD696">
            <v>179.52</v>
          </cell>
          <cell r="AE696">
            <v>193.47</v>
          </cell>
        </row>
        <row r="697">
          <cell r="A697" t="str">
            <v>2 S 04 941 05</v>
          </cell>
          <cell r="B697" t="str">
            <v>Descida d'água aterros em degraus - DAD 05</v>
          </cell>
          <cell r="C697" t="str">
            <v>m</v>
          </cell>
          <cell r="F697">
            <v>116.19</v>
          </cell>
          <cell r="G697">
            <v>116.37</v>
          </cell>
          <cell r="H697">
            <v>126.59</v>
          </cell>
          <cell r="I697">
            <v>131.76</v>
          </cell>
          <cell r="J697">
            <v>131.74</v>
          </cell>
          <cell r="K697">
            <v>131.24</v>
          </cell>
          <cell r="L697">
            <v>143.34</v>
          </cell>
          <cell r="M697">
            <v>143.19</v>
          </cell>
          <cell r="N697">
            <v>143.37</v>
          </cell>
          <cell r="O697">
            <v>145.78</v>
          </cell>
          <cell r="P697">
            <v>145.76</v>
          </cell>
          <cell r="Q697">
            <v>146.29</v>
          </cell>
          <cell r="R697">
            <v>146.49</v>
          </cell>
          <cell r="S697">
            <v>146.75</v>
          </cell>
          <cell r="T697">
            <v>146.77000000000001</v>
          </cell>
          <cell r="U697">
            <v>146.82</v>
          </cell>
          <cell r="V697">
            <v>146.47999999999999</v>
          </cell>
          <cell r="W697">
            <v>146.71</v>
          </cell>
          <cell r="X697">
            <v>154.96</v>
          </cell>
          <cell r="Y697">
            <v>154.63999999999999</v>
          </cell>
          <cell r="Z697">
            <v>154.61000000000001</v>
          </cell>
          <cell r="AA697">
            <v>154.62</v>
          </cell>
          <cell r="AB697">
            <v>156.65</v>
          </cell>
          <cell r="AC697">
            <v>170.25</v>
          </cell>
          <cell r="AD697">
            <v>170.57</v>
          </cell>
          <cell r="AE697">
            <v>187.2</v>
          </cell>
        </row>
        <row r="698">
          <cell r="A698" t="str">
            <v>2 S 04 941 06</v>
          </cell>
          <cell r="B698" t="str">
            <v>Descida d'água aterros em degraus - arm - DAD</v>
          </cell>
          <cell r="C698" t="str">
            <v>m</v>
          </cell>
          <cell r="F698">
            <v>164.99</v>
          </cell>
          <cell r="G698">
            <v>165.17</v>
          </cell>
          <cell r="H698">
            <v>175.39</v>
          </cell>
          <cell r="I698">
            <v>180.56</v>
          </cell>
          <cell r="J698">
            <v>180.53</v>
          </cell>
          <cell r="K698">
            <v>177.41</v>
          </cell>
          <cell r="L698">
            <v>193.27</v>
          </cell>
          <cell r="M698">
            <v>193.12</v>
          </cell>
          <cell r="N698">
            <v>193.31</v>
          </cell>
          <cell r="O698">
            <v>210.32</v>
          </cell>
          <cell r="P698">
            <v>210.29</v>
          </cell>
          <cell r="Q698">
            <v>210.83</v>
          </cell>
          <cell r="R698">
            <v>211.03</v>
          </cell>
          <cell r="S698">
            <v>211.29</v>
          </cell>
          <cell r="T698">
            <v>211.31</v>
          </cell>
          <cell r="U698">
            <v>211.36</v>
          </cell>
          <cell r="V698">
            <v>211.04</v>
          </cell>
          <cell r="W698">
            <v>213.63</v>
          </cell>
          <cell r="X698">
            <v>224.45</v>
          </cell>
          <cell r="Y698">
            <v>224.13</v>
          </cell>
          <cell r="Z698">
            <v>222.78</v>
          </cell>
          <cell r="AA698">
            <v>222.8</v>
          </cell>
          <cell r="AB698">
            <v>224.83</v>
          </cell>
          <cell r="AC698">
            <v>236.98</v>
          </cell>
          <cell r="AD698">
            <v>239.93</v>
          </cell>
          <cell r="AE698">
            <v>256.64999999999998</v>
          </cell>
        </row>
        <row r="699">
          <cell r="A699" t="str">
            <v>2 S 04 941 07</v>
          </cell>
          <cell r="B699" t="str">
            <v>Descida d'água aterros em degraus - DAD 07</v>
          </cell>
          <cell r="C699" t="str">
            <v>m</v>
          </cell>
          <cell r="F699">
            <v>136.94</v>
          </cell>
          <cell r="G699">
            <v>137.16</v>
          </cell>
          <cell r="H699">
            <v>149.13</v>
          </cell>
          <cell r="I699">
            <v>155.22</v>
          </cell>
          <cell r="J699">
            <v>155.18</v>
          </cell>
          <cell r="K699">
            <v>154.6</v>
          </cell>
          <cell r="L699">
            <v>168.96</v>
          </cell>
          <cell r="M699">
            <v>168.79</v>
          </cell>
          <cell r="N699">
            <v>169</v>
          </cell>
          <cell r="O699">
            <v>171.82</v>
          </cell>
          <cell r="P699">
            <v>171.79</v>
          </cell>
          <cell r="Q699">
            <v>172.45</v>
          </cell>
          <cell r="R699">
            <v>172.67</v>
          </cell>
          <cell r="S699">
            <v>172.98</v>
          </cell>
          <cell r="T699">
            <v>173.01</v>
          </cell>
          <cell r="U699">
            <v>173.07</v>
          </cell>
          <cell r="V699">
            <v>172.67</v>
          </cell>
          <cell r="W699">
            <v>172.93</v>
          </cell>
          <cell r="X699">
            <v>182.73</v>
          </cell>
          <cell r="Y699">
            <v>182.36</v>
          </cell>
          <cell r="Z699">
            <v>182.33</v>
          </cell>
          <cell r="AA699">
            <v>182.34</v>
          </cell>
          <cell r="AB699">
            <v>184.72</v>
          </cell>
          <cell r="AC699">
            <v>200.66</v>
          </cell>
          <cell r="AD699">
            <v>201.02</v>
          </cell>
          <cell r="AE699">
            <v>220.51</v>
          </cell>
        </row>
        <row r="700">
          <cell r="A700" t="str">
            <v>2 S 04 941 08</v>
          </cell>
          <cell r="B700" t="str">
            <v>Descida d'água aterros em degraus - arm - DAD</v>
          </cell>
          <cell r="C700" t="str">
            <v>m</v>
          </cell>
          <cell r="F700">
            <v>191.78</v>
          </cell>
          <cell r="G700">
            <v>191.99</v>
          </cell>
          <cell r="H700">
            <v>203.97</v>
          </cell>
          <cell r="I700">
            <v>210.05</v>
          </cell>
          <cell r="J700">
            <v>210.02</v>
          </cell>
          <cell r="K700">
            <v>206.48</v>
          </cell>
          <cell r="L700">
            <v>225.07</v>
          </cell>
          <cell r="M700">
            <v>224.9</v>
          </cell>
          <cell r="N700">
            <v>225.11</v>
          </cell>
          <cell r="O700">
            <v>244.34</v>
          </cell>
          <cell r="P700">
            <v>244.31</v>
          </cell>
          <cell r="Q700">
            <v>244.96</v>
          </cell>
          <cell r="R700">
            <v>245.19</v>
          </cell>
          <cell r="S700">
            <v>245.5</v>
          </cell>
          <cell r="T700">
            <v>245.53</v>
          </cell>
          <cell r="U700">
            <v>245.59</v>
          </cell>
          <cell r="V700">
            <v>245.21</v>
          </cell>
          <cell r="W700">
            <v>248.14</v>
          </cell>
          <cell r="X700">
            <v>260.82</v>
          </cell>
          <cell r="Y700">
            <v>260.45</v>
          </cell>
          <cell r="Z700">
            <v>258.93</v>
          </cell>
          <cell r="AA700">
            <v>258.95</v>
          </cell>
          <cell r="AB700">
            <v>261.33</v>
          </cell>
          <cell r="AC700">
            <v>275.64</v>
          </cell>
          <cell r="AD700">
            <v>278.95999999999998</v>
          </cell>
          <cell r="AE700">
            <v>298.55</v>
          </cell>
        </row>
        <row r="701">
          <cell r="A701" t="str">
            <v>2 S 04 941 09</v>
          </cell>
          <cell r="B701" t="str">
            <v>Descida d'água aterros em degraus - DAD 09</v>
          </cell>
          <cell r="C701" t="str">
            <v>m</v>
          </cell>
          <cell r="F701">
            <v>156.52000000000001</v>
          </cell>
          <cell r="G701">
            <v>156.77000000000001</v>
          </cell>
          <cell r="H701">
            <v>170.32</v>
          </cell>
          <cell r="I701">
            <v>177.21</v>
          </cell>
          <cell r="J701">
            <v>177.17</v>
          </cell>
          <cell r="K701">
            <v>176.5</v>
          </cell>
          <cell r="L701">
            <v>193.09</v>
          </cell>
          <cell r="M701">
            <v>192.9</v>
          </cell>
          <cell r="N701">
            <v>193.14</v>
          </cell>
          <cell r="O701">
            <v>196.32</v>
          </cell>
          <cell r="P701">
            <v>196.29</v>
          </cell>
          <cell r="Q701">
            <v>197.04</v>
          </cell>
          <cell r="R701">
            <v>197.3</v>
          </cell>
          <cell r="S701">
            <v>197.65</v>
          </cell>
          <cell r="T701">
            <v>197.68</v>
          </cell>
          <cell r="U701">
            <v>197.74</v>
          </cell>
          <cell r="V701">
            <v>197.29</v>
          </cell>
          <cell r="W701">
            <v>197.59</v>
          </cell>
          <cell r="X701">
            <v>208.91</v>
          </cell>
          <cell r="Y701">
            <v>208.49</v>
          </cell>
          <cell r="Z701">
            <v>208.45</v>
          </cell>
          <cell r="AA701">
            <v>208.47</v>
          </cell>
          <cell r="AB701">
            <v>211.16</v>
          </cell>
          <cell r="AC701">
            <v>229.19</v>
          </cell>
          <cell r="AD701">
            <v>229.6</v>
          </cell>
          <cell r="AE701">
            <v>251.63</v>
          </cell>
        </row>
        <row r="702">
          <cell r="A702" t="str">
            <v>2 S 04 941 10</v>
          </cell>
          <cell r="B702" t="str">
            <v>Descida d'água aterros em degraus - arm - DAD</v>
          </cell>
          <cell r="C702" t="str">
            <v>m</v>
          </cell>
          <cell r="F702">
            <v>218.69</v>
          </cell>
          <cell r="G702">
            <v>218.94</v>
          </cell>
          <cell r="H702">
            <v>232.48</v>
          </cell>
          <cell r="I702">
            <v>239.37</v>
          </cell>
          <cell r="J702">
            <v>239.34</v>
          </cell>
          <cell r="K702">
            <v>235.32</v>
          </cell>
          <cell r="L702">
            <v>256.70999999999998</v>
          </cell>
          <cell r="M702">
            <v>256.51</v>
          </cell>
          <cell r="N702">
            <v>256.75</v>
          </cell>
          <cell r="O702">
            <v>278.54000000000002</v>
          </cell>
          <cell r="P702">
            <v>278.51</v>
          </cell>
          <cell r="Q702">
            <v>279.26</v>
          </cell>
          <cell r="R702">
            <v>279.52</v>
          </cell>
          <cell r="S702">
            <v>279.87</v>
          </cell>
          <cell r="T702">
            <v>279.89999999999998</v>
          </cell>
          <cell r="U702">
            <v>279.95999999999998</v>
          </cell>
          <cell r="V702">
            <v>279.54000000000002</v>
          </cell>
          <cell r="W702">
            <v>282.86</v>
          </cell>
          <cell r="X702">
            <v>297.44</v>
          </cell>
          <cell r="Y702">
            <v>297.02</v>
          </cell>
          <cell r="Z702">
            <v>295.31</v>
          </cell>
          <cell r="AA702">
            <v>295.33</v>
          </cell>
          <cell r="AB702">
            <v>298.01</v>
          </cell>
          <cell r="AC702">
            <v>314.2</v>
          </cell>
          <cell r="AD702">
            <v>317.95999999999998</v>
          </cell>
          <cell r="AE702">
            <v>340.11</v>
          </cell>
        </row>
        <row r="703">
          <cell r="A703" t="str">
            <v>2 S 04 941 11</v>
          </cell>
          <cell r="B703" t="str">
            <v>Descida d'água aterros em degraus - DAD 11</v>
          </cell>
          <cell r="C703" t="str">
            <v>m</v>
          </cell>
          <cell r="F703">
            <v>205.72</v>
          </cell>
          <cell r="G703">
            <v>206.03</v>
          </cell>
          <cell r="H703">
            <v>223.75</v>
          </cell>
          <cell r="I703">
            <v>232.83</v>
          </cell>
          <cell r="J703">
            <v>232.78</v>
          </cell>
          <cell r="K703">
            <v>231.91</v>
          </cell>
          <cell r="L703">
            <v>253.96</v>
          </cell>
          <cell r="M703">
            <v>253.71</v>
          </cell>
          <cell r="N703">
            <v>254.01</v>
          </cell>
          <cell r="O703">
            <v>258.14999999999998</v>
          </cell>
          <cell r="P703">
            <v>258.10000000000002</v>
          </cell>
          <cell r="Q703">
            <v>259.19</v>
          </cell>
          <cell r="R703">
            <v>259.52</v>
          </cell>
          <cell r="S703">
            <v>259.98</v>
          </cell>
          <cell r="T703">
            <v>260.02</v>
          </cell>
          <cell r="U703">
            <v>260.10000000000002</v>
          </cell>
          <cell r="V703">
            <v>259.52999999999997</v>
          </cell>
          <cell r="W703">
            <v>259.91000000000003</v>
          </cell>
          <cell r="X703">
            <v>274.95999999999998</v>
          </cell>
          <cell r="Y703">
            <v>274.43</v>
          </cell>
          <cell r="Z703">
            <v>274.38</v>
          </cell>
          <cell r="AA703">
            <v>274.41000000000003</v>
          </cell>
          <cell r="AB703">
            <v>277.91000000000003</v>
          </cell>
          <cell r="AC703">
            <v>301.47000000000003</v>
          </cell>
          <cell r="AD703">
            <v>301.99</v>
          </cell>
          <cell r="AE703">
            <v>330.75</v>
          </cell>
        </row>
        <row r="704">
          <cell r="A704" t="str">
            <v>2 S 04 941 12</v>
          </cell>
          <cell r="B704" t="str">
            <v>Descida d'água aterros em degraus - arm - dad 12</v>
          </cell>
          <cell r="C704" t="str">
            <v>m</v>
          </cell>
          <cell r="F704">
            <v>285.77999999999997</v>
          </cell>
          <cell r="G704">
            <v>286.08999999999997</v>
          </cell>
          <cell r="H704">
            <v>303.81</v>
          </cell>
          <cell r="I704">
            <v>312.88</v>
          </cell>
          <cell r="J704">
            <v>312.83</v>
          </cell>
          <cell r="K704">
            <v>307.64999999999998</v>
          </cell>
          <cell r="L704">
            <v>335.88</v>
          </cell>
          <cell r="M704">
            <v>335.63</v>
          </cell>
          <cell r="N704">
            <v>335.93</v>
          </cell>
          <cell r="O704">
            <v>364.03</v>
          </cell>
          <cell r="P704">
            <v>363.98</v>
          </cell>
          <cell r="Q704">
            <v>365.07</v>
          </cell>
          <cell r="R704">
            <v>365.4</v>
          </cell>
          <cell r="S704">
            <v>365.85</v>
          </cell>
          <cell r="T704">
            <v>365.9</v>
          </cell>
          <cell r="U704">
            <v>365.98</v>
          </cell>
          <cell r="V704">
            <v>365.45</v>
          </cell>
          <cell r="W704">
            <v>369.72</v>
          </cell>
          <cell r="X704">
            <v>388.97</v>
          </cell>
          <cell r="Y704">
            <v>388.44</v>
          </cell>
          <cell r="Z704">
            <v>386.23</v>
          </cell>
          <cell r="AA704">
            <v>386.26</v>
          </cell>
          <cell r="AB704">
            <v>389.76</v>
          </cell>
          <cell r="AC704">
            <v>410.94</v>
          </cell>
          <cell r="AD704">
            <v>415.79</v>
          </cell>
          <cell r="AE704">
            <v>444.7</v>
          </cell>
        </row>
        <row r="705">
          <cell r="A705" t="str">
            <v>2 S 04 941 13</v>
          </cell>
          <cell r="B705" t="str">
            <v>Descida d'água aterros em degraus - DAD 13</v>
          </cell>
          <cell r="C705" t="str">
            <v>m</v>
          </cell>
          <cell r="F705">
            <v>192.91</v>
          </cell>
          <cell r="G705">
            <v>193.21</v>
          </cell>
          <cell r="H705">
            <v>210.04</v>
          </cell>
          <cell r="I705">
            <v>218.67</v>
          </cell>
          <cell r="J705">
            <v>218.62</v>
          </cell>
          <cell r="K705">
            <v>217.8</v>
          </cell>
          <cell r="L705">
            <v>238.29</v>
          </cell>
          <cell r="M705">
            <v>238.05</v>
          </cell>
          <cell r="N705">
            <v>238.33</v>
          </cell>
          <cell r="O705">
            <v>242.26</v>
          </cell>
          <cell r="P705">
            <v>242.21</v>
          </cell>
          <cell r="Q705">
            <v>243.26</v>
          </cell>
          <cell r="R705">
            <v>243.57</v>
          </cell>
          <cell r="S705">
            <v>244</v>
          </cell>
          <cell r="T705">
            <v>244.05</v>
          </cell>
          <cell r="U705">
            <v>244.13</v>
          </cell>
          <cell r="V705">
            <v>243.58</v>
          </cell>
          <cell r="W705">
            <v>243.95</v>
          </cell>
          <cell r="X705">
            <v>257.93</v>
          </cell>
          <cell r="Y705">
            <v>257.43</v>
          </cell>
          <cell r="Z705">
            <v>257.38</v>
          </cell>
          <cell r="AA705">
            <v>257.39999999999998</v>
          </cell>
          <cell r="AB705">
            <v>260.73</v>
          </cell>
          <cell r="AC705">
            <v>283.10000000000002</v>
          </cell>
          <cell r="AD705">
            <v>283.60000000000002</v>
          </cell>
          <cell r="AE705">
            <v>310.89999999999998</v>
          </cell>
        </row>
        <row r="706">
          <cell r="A706" t="str">
            <v>2 S 04 941 14</v>
          </cell>
          <cell r="B706" t="str">
            <v>Descida d'água aterros em degraus - arm - DAD 14</v>
          </cell>
          <cell r="C706" t="str">
            <v>m</v>
          </cell>
          <cell r="F706">
            <v>268.16000000000003</v>
          </cell>
          <cell r="G706">
            <v>268.45</v>
          </cell>
          <cell r="H706">
            <v>285.27999999999997</v>
          </cell>
          <cell r="I706">
            <v>293.91000000000003</v>
          </cell>
          <cell r="J706">
            <v>293.86</v>
          </cell>
          <cell r="K706">
            <v>288.98</v>
          </cell>
          <cell r="L706">
            <v>315.27999999999997</v>
          </cell>
          <cell r="M706">
            <v>315.04000000000002</v>
          </cell>
          <cell r="N706">
            <v>315.32</v>
          </cell>
          <cell r="O706">
            <v>341.76</v>
          </cell>
          <cell r="P706">
            <v>341.72</v>
          </cell>
          <cell r="Q706">
            <v>342.77</v>
          </cell>
          <cell r="R706">
            <v>343.08</v>
          </cell>
          <cell r="S706">
            <v>343.51</v>
          </cell>
          <cell r="T706">
            <v>343.55</v>
          </cell>
          <cell r="U706">
            <v>343.64</v>
          </cell>
          <cell r="V706">
            <v>343.13</v>
          </cell>
          <cell r="W706">
            <v>347.14</v>
          </cell>
          <cell r="X706">
            <v>365.08</v>
          </cell>
          <cell r="Y706">
            <v>364.58</v>
          </cell>
          <cell r="Z706">
            <v>362.5</v>
          </cell>
          <cell r="AA706">
            <v>362.52</v>
          </cell>
          <cell r="AB706">
            <v>365.85</v>
          </cell>
          <cell r="AC706">
            <v>385.99</v>
          </cell>
          <cell r="AD706">
            <v>390.55</v>
          </cell>
          <cell r="AE706">
            <v>418</v>
          </cell>
        </row>
        <row r="707">
          <cell r="A707" t="str">
            <v>2 S 04 941 15</v>
          </cell>
          <cell r="B707" t="str">
            <v>Descida d'água aterros em degraus - DAD 15</v>
          </cell>
          <cell r="C707" t="str">
            <v>m</v>
          </cell>
          <cell r="F707">
            <v>221.01</v>
          </cell>
          <cell r="G707">
            <v>221.34</v>
          </cell>
          <cell r="H707">
            <v>240.41</v>
          </cell>
          <cell r="I707">
            <v>250.21</v>
          </cell>
          <cell r="J707">
            <v>250.15</v>
          </cell>
          <cell r="K707">
            <v>249.22</v>
          </cell>
          <cell r="L707">
            <v>272.94</v>
          </cell>
          <cell r="M707">
            <v>272.67</v>
          </cell>
          <cell r="N707">
            <v>272.98</v>
          </cell>
          <cell r="O707">
            <v>277.43</v>
          </cell>
          <cell r="P707">
            <v>277.38</v>
          </cell>
          <cell r="Q707">
            <v>278.58999999999997</v>
          </cell>
          <cell r="R707">
            <v>278.94</v>
          </cell>
          <cell r="S707">
            <v>279.43</v>
          </cell>
          <cell r="T707">
            <v>279.48</v>
          </cell>
          <cell r="U707">
            <v>279.57</v>
          </cell>
          <cell r="V707">
            <v>278.95999999999998</v>
          </cell>
          <cell r="W707">
            <v>279.37</v>
          </cell>
          <cell r="X707">
            <v>295.56</v>
          </cell>
          <cell r="Y707">
            <v>294.99</v>
          </cell>
          <cell r="Z707">
            <v>294.93</v>
          </cell>
          <cell r="AA707">
            <v>294.95999999999998</v>
          </cell>
          <cell r="AB707">
            <v>298.73</v>
          </cell>
          <cell r="AC707">
            <v>324.08</v>
          </cell>
          <cell r="AD707">
            <v>324.64</v>
          </cell>
          <cell r="AE707">
            <v>355.57</v>
          </cell>
        </row>
        <row r="708">
          <cell r="A708" t="str">
            <v>2 S 04 941 16</v>
          </cell>
          <cell r="B708" t="str">
            <v>Descida d'água aterros em degraus - arm - DAD 16</v>
          </cell>
          <cell r="C708" t="str">
            <v>m</v>
          </cell>
          <cell r="F708">
            <v>306.38</v>
          </cell>
          <cell r="G708">
            <v>306.70999999999998</v>
          </cell>
          <cell r="H708">
            <v>325.77999999999997</v>
          </cell>
          <cell r="I708">
            <v>335.57</v>
          </cell>
          <cell r="J708">
            <v>335.52</v>
          </cell>
          <cell r="K708">
            <v>329.99</v>
          </cell>
          <cell r="L708">
            <v>360.28</v>
          </cell>
          <cell r="M708">
            <v>360.01</v>
          </cell>
          <cell r="N708">
            <v>360.33</v>
          </cell>
          <cell r="O708">
            <v>390.33</v>
          </cell>
          <cell r="P708">
            <v>390.27</v>
          </cell>
          <cell r="Q708">
            <v>391.49</v>
          </cell>
          <cell r="R708">
            <v>391.83</v>
          </cell>
          <cell r="S708">
            <v>392.33</v>
          </cell>
          <cell r="T708">
            <v>392.38</v>
          </cell>
          <cell r="U708">
            <v>392.47</v>
          </cell>
          <cell r="V708">
            <v>391.9</v>
          </cell>
          <cell r="W708">
            <v>396.45</v>
          </cell>
          <cell r="X708">
            <v>417.12</v>
          </cell>
          <cell r="Y708">
            <v>416.56</v>
          </cell>
          <cell r="Z708">
            <v>414.2</v>
          </cell>
          <cell r="AA708">
            <v>414.22</v>
          </cell>
          <cell r="AB708">
            <v>417.99</v>
          </cell>
          <cell r="AC708">
            <v>440.81</v>
          </cell>
          <cell r="AD708">
            <v>445.98</v>
          </cell>
          <cell r="AE708">
            <v>477.07</v>
          </cell>
        </row>
        <row r="709">
          <cell r="A709" t="str">
            <v>2 S 04 941 17</v>
          </cell>
          <cell r="B709" t="str">
            <v>Descida d'água aterros em degraus - DAD 17</v>
          </cell>
          <cell r="C709" t="str">
            <v>m</v>
          </cell>
          <cell r="F709">
            <v>282.82</v>
          </cell>
          <cell r="G709">
            <v>283.24</v>
          </cell>
          <cell r="H709">
            <v>307.47000000000003</v>
          </cell>
          <cell r="I709">
            <v>319.98</v>
          </cell>
          <cell r="J709">
            <v>319.91000000000003</v>
          </cell>
          <cell r="K709">
            <v>318.72000000000003</v>
          </cell>
          <cell r="L709">
            <v>349.39</v>
          </cell>
          <cell r="M709">
            <v>349.04</v>
          </cell>
          <cell r="N709">
            <v>349.43</v>
          </cell>
          <cell r="O709">
            <v>355.06</v>
          </cell>
          <cell r="P709">
            <v>354.99</v>
          </cell>
          <cell r="Q709">
            <v>356.63</v>
          </cell>
          <cell r="R709">
            <v>357.06</v>
          </cell>
          <cell r="S709">
            <v>357.69</v>
          </cell>
          <cell r="T709">
            <v>357.76</v>
          </cell>
          <cell r="U709">
            <v>357.87</v>
          </cell>
          <cell r="V709">
            <v>357.1</v>
          </cell>
          <cell r="W709">
            <v>357.62</v>
          </cell>
          <cell r="X709">
            <v>378.55</v>
          </cell>
          <cell r="Y709">
            <v>377.85</v>
          </cell>
          <cell r="Z709">
            <v>377.77</v>
          </cell>
          <cell r="AA709">
            <v>377.81</v>
          </cell>
          <cell r="AB709">
            <v>382.58</v>
          </cell>
          <cell r="AC709">
            <v>414.8</v>
          </cell>
          <cell r="AD709">
            <v>415.5</v>
          </cell>
          <cell r="AE709">
            <v>454.75</v>
          </cell>
        </row>
        <row r="710">
          <cell r="A710" t="str">
            <v>2 S 04 941 18</v>
          </cell>
          <cell r="B710" t="str">
            <v>Descida d'água aterros em degraus - arm - DAD 18</v>
          </cell>
          <cell r="C710" t="str">
            <v>m</v>
          </cell>
          <cell r="F710">
            <v>389.05</v>
          </cell>
          <cell r="G710">
            <v>389.47</v>
          </cell>
          <cell r="H710">
            <v>413.71</v>
          </cell>
          <cell r="I710">
            <v>426.21</v>
          </cell>
          <cell r="J710">
            <v>426.14</v>
          </cell>
          <cell r="K710">
            <v>419.23</v>
          </cell>
          <cell r="L710">
            <v>458.09</v>
          </cell>
          <cell r="M710">
            <v>457.74</v>
          </cell>
          <cell r="N710">
            <v>458.13</v>
          </cell>
          <cell r="O710">
            <v>495.55</v>
          </cell>
          <cell r="P710">
            <v>495.48</v>
          </cell>
          <cell r="Q710">
            <v>497.12</v>
          </cell>
          <cell r="R710">
            <v>497.55</v>
          </cell>
          <cell r="S710">
            <v>498.18</v>
          </cell>
          <cell r="T710">
            <v>498.25</v>
          </cell>
          <cell r="U710">
            <v>498.37</v>
          </cell>
          <cell r="V710">
            <v>497.65</v>
          </cell>
          <cell r="W710">
            <v>503.32</v>
          </cell>
          <cell r="X710">
            <v>529.83000000000004</v>
          </cell>
          <cell r="Y710">
            <v>529.13</v>
          </cell>
          <cell r="Z710">
            <v>526.19000000000005</v>
          </cell>
          <cell r="AA710">
            <v>526.22</v>
          </cell>
          <cell r="AB710">
            <v>531</v>
          </cell>
          <cell r="AC710">
            <v>560.05999999999995</v>
          </cell>
          <cell r="AD710">
            <v>566.49</v>
          </cell>
          <cell r="AE710">
            <v>605.95000000000005</v>
          </cell>
        </row>
        <row r="711">
          <cell r="A711" t="str">
            <v>2 S 04 941 31</v>
          </cell>
          <cell r="B711" t="str">
            <v>Descida d'água cortes em degraus - DCD 01</v>
          </cell>
          <cell r="C711" t="str">
            <v>m</v>
          </cell>
          <cell r="F711">
            <v>38.020000000000003</v>
          </cell>
          <cell r="G711">
            <v>38.08</v>
          </cell>
          <cell r="H711">
            <v>41.19</v>
          </cell>
          <cell r="I711">
            <v>42.63</v>
          </cell>
          <cell r="J711">
            <v>42.62</v>
          </cell>
          <cell r="K711">
            <v>42.47</v>
          </cell>
          <cell r="L711">
            <v>46.36</v>
          </cell>
          <cell r="M711">
            <v>46.31</v>
          </cell>
          <cell r="N711">
            <v>46.39</v>
          </cell>
          <cell r="O711">
            <v>47.16</v>
          </cell>
          <cell r="P711">
            <v>47.16</v>
          </cell>
          <cell r="Q711">
            <v>47.12</v>
          </cell>
          <cell r="R711">
            <v>47.2</v>
          </cell>
          <cell r="S711">
            <v>47.28</v>
          </cell>
          <cell r="T711">
            <v>47.27</v>
          </cell>
          <cell r="U711">
            <v>47.29</v>
          </cell>
          <cell r="V711">
            <v>47.16</v>
          </cell>
          <cell r="W711">
            <v>47.24</v>
          </cell>
          <cell r="X711">
            <v>49.89</v>
          </cell>
          <cell r="Y711">
            <v>49.76</v>
          </cell>
          <cell r="Z711">
            <v>49.75</v>
          </cell>
          <cell r="AA711">
            <v>49.75</v>
          </cell>
          <cell r="AB711">
            <v>50.39</v>
          </cell>
          <cell r="AC711">
            <v>54.55</v>
          </cell>
          <cell r="AD711">
            <v>54.67</v>
          </cell>
          <cell r="AE711">
            <v>59.83</v>
          </cell>
        </row>
        <row r="712">
          <cell r="A712" t="str">
            <v>2 S 04 941 32</v>
          </cell>
          <cell r="B712" t="str">
            <v>Descida d'água cortes em degraus - arm - DCD 02</v>
          </cell>
          <cell r="C712" t="str">
            <v>m</v>
          </cell>
          <cell r="F712">
            <v>54.69</v>
          </cell>
          <cell r="G712">
            <v>54.76</v>
          </cell>
          <cell r="H712">
            <v>57.86</v>
          </cell>
          <cell r="I712">
            <v>59.3</v>
          </cell>
          <cell r="J712">
            <v>59.29</v>
          </cell>
          <cell r="K712">
            <v>58.24</v>
          </cell>
          <cell r="L712">
            <v>63.42</v>
          </cell>
          <cell r="M712">
            <v>63.37</v>
          </cell>
          <cell r="N712">
            <v>63.45</v>
          </cell>
          <cell r="O712">
            <v>69.209999999999994</v>
          </cell>
          <cell r="P712">
            <v>69.209999999999994</v>
          </cell>
          <cell r="Q712">
            <v>69.17</v>
          </cell>
          <cell r="R712">
            <v>69.239999999999995</v>
          </cell>
          <cell r="S712">
            <v>69.33</v>
          </cell>
          <cell r="T712">
            <v>69.319999999999993</v>
          </cell>
          <cell r="U712">
            <v>69.34</v>
          </cell>
          <cell r="V712">
            <v>69.22</v>
          </cell>
          <cell r="W712">
            <v>70.099999999999994</v>
          </cell>
          <cell r="X712">
            <v>73.63</v>
          </cell>
          <cell r="Y712">
            <v>73.5</v>
          </cell>
          <cell r="Z712">
            <v>73.040000000000006</v>
          </cell>
          <cell r="AA712">
            <v>73.05</v>
          </cell>
          <cell r="AB712">
            <v>73.69</v>
          </cell>
          <cell r="AC712">
            <v>77.349999999999994</v>
          </cell>
          <cell r="AD712">
            <v>78.36</v>
          </cell>
          <cell r="AE712">
            <v>83.56</v>
          </cell>
        </row>
        <row r="713">
          <cell r="A713" t="str">
            <v>2 S 04 941 33</v>
          </cell>
          <cell r="B713" t="str">
            <v>Descida d'água cortes em degraus - DCD 03</v>
          </cell>
          <cell r="C713" t="str">
            <v>m</v>
          </cell>
          <cell r="F713">
            <v>59.43</v>
          </cell>
          <cell r="G713">
            <v>59.53</v>
          </cell>
          <cell r="H713">
            <v>64.459999999999994</v>
          </cell>
          <cell r="I713">
            <v>66.819999999999993</v>
          </cell>
          <cell r="J713">
            <v>66.8</v>
          </cell>
          <cell r="K713">
            <v>66.56</v>
          </cell>
          <cell r="L713">
            <v>72.7</v>
          </cell>
          <cell r="M713">
            <v>72.63</v>
          </cell>
          <cell r="N713">
            <v>72.739999999999995</v>
          </cell>
          <cell r="O713">
            <v>73.95</v>
          </cell>
          <cell r="P713">
            <v>73.95</v>
          </cell>
          <cell r="Q713">
            <v>73.97</v>
          </cell>
          <cell r="R713">
            <v>74.09</v>
          </cell>
          <cell r="S713">
            <v>74.22</v>
          </cell>
          <cell r="T713">
            <v>74.22</v>
          </cell>
          <cell r="U713">
            <v>74.239999999999995</v>
          </cell>
          <cell r="V713">
            <v>74.05</v>
          </cell>
          <cell r="W713">
            <v>74.17</v>
          </cell>
          <cell r="X713">
            <v>78.36</v>
          </cell>
          <cell r="Y713">
            <v>78.16</v>
          </cell>
          <cell r="Z713">
            <v>78.150000000000006</v>
          </cell>
          <cell r="AA713">
            <v>78.16</v>
          </cell>
          <cell r="AB713">
            <v>79.16</v>
          </cell>
          <cell r="AC713">
            <v>85.76</v>
          </cell>
          <cell r="AD713">
            <v>85.93</v>
          </cell>
          <cell r="AE713">
            <v>94.08</v>
          </cell>
        </row>
        <row r="714">
          <cell r="A714" t="str">
            <v>2 S 04 941 34</v>
          </cell>
          <cell r="B714" t="str">
            <v>Descida d'água cortes em degraus - arm - DCD 04</v>
          </cell>
          <cell r="C714" t="str">
            <v>m</v>
          </cell>
          <cell r="F714">
            <v>85.87</v>
          </cell>
          <cell r="G714">
            <v>85.97</v>
          </cell>
          <cell r="H714">
            <v>90.91</v>
          </cell>
          <cell r="I714">
            <v>93.26</v>
          </cell>
          <cell r="J714">
            <v>93.25</v>
          </cell>
          <cell r="K714">
            <v>91.58</v>
          </cell>
          <cell r="L714">
            <v>99.76</v>
          </cell>
          <cell r="M714">
            <v>99.69</v>
          </cell>
          <cell r="N714">
            <v>99.8</v>
          </cell>
          <cell r="O714">
            <v>108.92</v>
          </cell>
          <cell r="P714">
            <v>108.92</v>
          </cell>
          <cell r="Q714">
            <v>108.94</v>
          </cell>
          <cell r="R714">
            <v>109.06</v>
          </cell>
          <cell r="S714">
            <v>109.19</v>
          </cell>
          <cell r="T714">
            <v>109.19</v>
          </cell>
          <cell r="U714">
            <v>109.21</v>
          </cell>
          <cell r="V714">
            <v>109.04</v>
          </cell>
          <cell r="W714">
            <v>110.44</v>
          </cell>
          <cell r="X714">
            <v>116.02</v>
          </cell>
          <cell r="Y714">
            <v>115.82</v>
          </cell>
          <cell r="Z714">
            <v>115.09</v>
          </cell>
          <cell r="AA714">
            <v>115.1</v>
          </cell>
          <cell r="AB714">
            <v>116.1</v>
          </cell>
          <cell r="AC714">
            <v>121.92</v>
          </cell>
          <cell r="AD714">
            <v>123.52</v>
          </cell>
          <cell r="AE714">
            <v>131.72</v>
          </cell>
        </row>
        <row r="715">
          <cell r="A715" t="str">
            <v>2 S 04 942 01</v>
          </cell>
          <cell r="B715" t="str">
            <v>Entrada d'água - EDA 01</v>
          </cell>
          <cell r="C715" t="str">
            <v>und</v>
          </cell>
          <cell r="F715">
            <v>14.28</v>
          </cell>
          <cell r="G715">
            <v>14.31</v>
          </cell>
          <cell r="H715">
            <v>16.190000000000001</v>
          </cell>
          <cell r="I715">
            <v>17.2</v>
          </cell>
          <cell r="J715">
            <v>17.190000000000001</v>
          </cell>
          <cell r="K715">
            <v>17.11</v>
          </cell>
          <cell r="L715">
            <v>18.059999999999999</v>
          </cell>
          <cell r="M715">
            <v>18.03</v>
          </cell>
          <cell r="N715">
            <v>18.059999999999999</v>
          </cell>
          <cell r="O715">
            <v>18.489999999999998</v>
          </cell>
          <cell r="P715">
            <v>18.489999999999998</v>
          </cell>
          <cell r="Q715">
            <v>18.670000000000002</v>
          </cell>
          <cell r="R715">
            <v>18.7</v>
          </cell>
          <cell r="S715">
            <v>18.75</v>
          </cell>
          <cell r="T715">
            <v>18.760000000000002</v>
          </cell>
          <cell r="U715">
            <v>18.77</v>
          </cell>
          <cell r="V715">
            <v>18.71</v>
          </cell>
          <cell r="W715">
            <v>18.75</v>
          </cell>
          <cell r="X715">
            <v>19.399999999999999</v>
          </cell>
          <cell r="Y715">
            <v>19.350000000000001</v>
          </cell>
          <cell r="Z715">
            <v>19.34</v>
          </cell>
          <cell r="AA715">
            <v>19.350000000000001</v>
          </cell>
          <cell r="AB715">
            <v>19.71</v>
          </cell>
          <cell r="AC715">
            <v>22.22</v>
          </cell>
          <cell r="AD715">
            <v>22.27</v>
          </cell>
          <cell r="AE715">
            <v>25.31</v>
          </cell>
        </row>
        <row r="716">
          <cell r="A716" t="str">
            <v>2 S 04 942 02</v>
          </cell>
          <cell r="B716" t="str">
            <v>Entrada d'água - EDA 02</v>
          </cell>
          <cell r="C716" t="str">
            <v>und</v>
          </cell>
          <cell r="F716">
            <v>17.02</v>
          </cell>
          <cell r="G716">
            <v>17.059999999999999</v>
          </cell>
          <cell r="H716">
            <v>19.45</v>
          </cell>
          <cell r="I716">
            <v>20.8</v>
          </cell>
          <cell r="J716">
            <v>20.79</v>
          </cell>
          <cell r="K716">
            <v>20.69</v>
          </cell>
          <cell r="L716">
            <v>21.78</v>
          </cell>
          <cell r="M716">
            <v>21.74</v>
          </cell>
          <cell r="N716">
            <v>21.78</v>
          </cell>
          <cell r="O716">
            <v>22.33</v>
          </cell>
          <cell r="P716">
            <v>22.32</v>
          </cell>
          <cell r="Q716">
            <v>22.64</v>
          </cell>
          <cell r="R716">
            <v>22.67</v>
          </cell>
          <cell r="S716">
            <v>22.74</v>
          </cell>
          <cell r="T716">
            <v>22.75</v>
          </cell>
          <cell r="U716">
            <v>22.76</v>
          </cell>
          <cell r="V716">
            <v>22.69</v>
          </cell>
          <cell r="W716">
            <v>22.74</v>
          </cell>
          <cell r="X716">
            <v>23.48</v>
          </cell>
          <cell r="Y716">
            <v>23.44</v>
          </cell>
          <cell r="Z716">
            <v>23.43</v>
          </cell>
          <cell r="AA716">
            <v>23.44</v>
          </cell>
          <cell r="AB716">
            <v>23.9</v>
          </cell>
          <cell r="AC716">
            <v>27.08</v>
          </cell>
          <cell r="AD716">
            <v>27.15</v>
          </cell>
          <cell r="AE716">
            <v>31.01</v>
          </cell>
        </row>
        <row r="717">
          <cell r="A717" t="str">
            <v>2 S 04 950 01</v>
          </cell>
          <cell r="B717" t="str">
            <v>Dissipador de energia - DES 01</v>
          </cell>
          <cell r="C717" t="str">
            <v>und</v>
          </cell>
          <cell r="F717">
            <v>65.03</v>
          </cell>
          <cell r="G717">
            <v>65.14</v>
          </cell>
          <cell r="H717">
            <v>71.08</v>
          </cell>
          <cell r="I717">
            <v>74.81</v>
          </cell>
          <cell r="J717">
            <v>74.78</v>
          </cell>
          <cell r="K717">
            <v>74.73</v>
          </cell>
          <cell r="L717">
            <v>81.22</v>
          </cell>
          <cell r="M717">
            <v>81.180000000000007</v>
          </cell>
          <cell r="N717">
            <v>81.23</v>
          </cell>
          <cell r="O717">
            <v>82.92</v>
          </cell>
          <cell r="P717">
            <v>82.83</v>
          </cell>
          <cell r="Q717">
            <v>83.71</v>
          </cell>
          <cell r="R717">
            <v>83.97</v>
          </cell>
          <cell r="S717">
            <v>84.23</v>
          </cell>
          <cell r="T717">
            <v>84.36</v>
          </cell>
          <cell r="U717">
            <v>84.43</v>
          </cell>
          <cell r="V717">
            <v>84.17</v>
          </cell>
          <cell r="W717">
            <v>84.38</v>
          </cell>
          <cell r="X717">
            <v>88.8</v>
          </cell>
          <cell r="Y717">
            <v>88.59</v>
          </cell>
          <cell r="Z717">
            <v>88.54</v>
          </cell>
          <cell r="AA717">
            <v>88.55</v>
          </cell>
          <cell r="AB717">
            <v>89.77</v>
          </cell>
          <cell r="AC717">
            <v>98.23</v>
          </cell>
          <cell r="AD717">
            <v>98.58</v>
          </cell>
          <cell r="AE717">
            <v>108.94</v>
          </cell>
        </row>
        <row r="718">
          <cell r="A718" t="str">
            <v>2 S 04 950 02</v>
          </cell>
          <cell r="B718" t="str">
            <v>Dissipador de energia - DES 02</v>
          </cell>
          <cell r="C718" t="str">
            <v>und</v>
          </cell>
          <cell r="F718">
            <v>77.33</v>
          </cell>
          <cell r="G718">
            <v>77.47</v>
          </cell>
          <cell r="H718">
            <v>84.54</v>
          </cell>
          <cell r="I718">
            <v>88.97</v>
          </cell>
          <cell r="J718">
            <v>88.94</v>
          </cell>
          <cell r="K718">
            <v>88.88</v>
          </cell>
          <cell r="L718">
            <v>96.59</v>
          </cell>
          <cell r="M718">
            <v>96.54</v>
          </cell>
          <cell r="N718">
            <v>96.6</v>
          </cell>
          <cell r="O718">
            <v>98.61</v>
          </cell>
          <cell r="P718">
            <v>98.51</v>
          </cell>
          <cell r="Q718">
            <v>99.55</v>
          </cell>
          <cell r="R718">
            <v>99.86</v>
          </cell>
          <cell r="S718">
            <v>100.18</v>
          </cell>
          <cell r="T718">
            <v>100.32</v>
          </cell>
          <cell r="U718">
            <v>100.42</v>
          </cell>
          <cell r="V718">
            <v>100.1</v>
          </cell>
          <cell r="W718">
            <v>100.35</v>
          </cell>
          <cell r="X718">
            <v>105.6</v>
          </cell>
          <cell r="Y718">
            <v>105.35</v>
          </cell>
          <cell r="Z718">
            <v>105.3</v>
          </cell>
          <cell r="AA718">
            <v>105.31</v>
          </cell>
          <cell r="AB718">
            <v>106.76</v>
          </cell>
          <cell r="AC718">
            <v>116.83</v>
          </cell>
          <cell r="AD718">
            <v>117.24</v>
          </cell>
          <cell r="AE718">
            <v>129.57</v>
          </cell>
        </row>
        <row r="719">
          <cell r="A719" t="str">
            <v>2 S 04 950 03</v>
          </cell>
          <cell r="B719" t="str">
            <v>Dissipador de energia - DES 03</v>
          </cell>
          <cell r="C719" t="str">
            <v>und</v>
          </cell>
          <cell r="F719">
            <v>92.19</v>
          </cell>
          <cell r="G719">
            <v>92.36</v>
          </cell>
          <cell r="H719">
            <v>100.77</v>
          </cell>
          <cell r="I719">
            <v>106.06</v>
          </cell>
          <cell r="J719">
            <v>106.02</v>
          </cell>
          <cell r="K719">
            <v>105.94</v>
          </cell>
          <cell r="L719">
            <v>115.14</v>
          </cell>
          <cell r="M719">
            <v>115.09</v>
          </cell>
          <cell r="N719">
            <v>115.16</v>
          </cell>
          <cell r="O719">
            <v>117.56</v>
          </cell>
          <cell r="P719">
            <v>117.43</v>
          </cell>
          <cell r="Q719">
            <v>118.67</v>
          </cell>
          <cell r="R719">
            <v>119.04</v>
          </cell>
          <cell r="S719">
            <v>119.42</v>
          </cell>
          <cell r="T719">
            <v>119.6</v>
          </cell>
          <cell r="U719">
            <v>119.7</v>
          </cell>
          <cell r="V719">
            <v>119.32</v>
          </cell>
          <cell r="W719">
            <v>119.63</v>
          </cell>
          <cell r="X719">
            <v>125.89</v>
          </cell>
          <cell r="Y719">
            <v>125.59</v>
          </cell>
          <cell r="Z719">
            <v>125.53</v>
          </cell>
          <cell r="AA719">
            <v>125.54</v>
          </cell>
          <cell r="AB719">
            <v>127.27</v>
          </cell>
          <cell r="AC719">
            <v>139.26</v>
          </cell>
          <cell r="AD719">
            <v>139.76</v>
          </cell>
          <cell r="AE719">
            <v>154.44</v>
          </cell>
        </row>
        <row r="720">
          <cell r="A720" t="str">
            <v>2 S 04 950 04</v>
          </cell>
          <cell r="B720" t="str">
            <v>Dissipador de energia - DES04</v>
          </cell>
          <cell r="C720" t="str">
            <v>und</v>
          </cell>
          <cell r="F720">
            <v>112.63</v>
          </cell>
          <cell r="G720">
            <v>112.83</v>
          </cell>
          <cell r="H720">
            <v>123.13</v>
          </cell>
          <cell r="I720">
            <v>129.6</v>
          </cell>
          <cell r="J720">
            <v>129.55000000000001</v>
          </cell>
          <cell r="K720">
            <v>129.44999999999999</v>
          </cell>
          <cell r="L720">
            <v>140.68</v>
          </cell>
          <cell r="M720">
            <v>140.61000000000001</v>
          </cell>
          <cell r="N720">
            <v>140.69</v>
          </cell>
          <cell r="O720">
            <v>143.63</v>
          </cell>
          <cell r="P720">
            <v>143.47999999999999</v>
          </cell>
          <cell r="Q720">
            <v>145</v>
          </cell>
          <cell r="R720">
            <v>145.44999999999999</v>
          </cell>
          <cell r="S720">
            <v>145.91</v>
          </cell>
          <cell r="T720">
            <v>146.12</v>
          </cell>
          <cell r="U720">
            <v>146.26</v>
          </cell>
          <cell r="V720">
            <v>145.79</v>
          </cell>
          <cell r="W720">
            <v>146.16</v>
          </cell>
          <cell r="X720">
            <v>153.80000000000001</v>
          </cell>
          <cell r="Y720">
            <v>153.44</v>
          </cell>
          <cell r="Z720">
            <v>153.36000000000001</v>
          </cell>
          <cell r="AA720">
            <v>153.38</v>
          </cell>
          <cell r="AB720">
            <v>155.49</v>
          </cell>
          <cell r="AC720">
            <v>170.16</v>
          </cell>
          <cell r="AD720">
            <v>170.77</v>
          </cell>
          <cell r="AE720">
            <v>188.73</v>
          </cell>
        </row>
        <row r="721">
          <cell r="A721" t="str">
            <v>2 S 04 950 21</v>
          </cell>
          <cell r="B721" t="str">
            <v>Dissipador de energia - DEB 01</v>
          </cell>
          <cell r="C721" t="str">
            <v>und</v>
          </cell>
          <cell r="F721">
            <v>83.19</v>
          </cell>
          <cell r="G721">
            <v>83.34</v>
          </cell>
          <cell r="H721">
            <v>90.71</v>
          </cell>
          <cell r="I721">
            <v>94.26</v>
          </cell>
          <cell r="J721">
            <v>94.24</v>
          </cell>
          <cell r="K721">
            <v>93.98</v>
          </cell>
          <cell r="L721">
            <v>101.66</v>
          </cell>
          <cell r="M721">
            <v>101.57</v>
          </cell>
          <cell r="N721">
            <v>101.7</v>
          </cell>
          <cell r="O721">
            <v>103.58</v>
          </cell>
          <cell r="P721">
            <v>103.56</v>
          </cell>
          <cell r="Q721">
            <v>103.54</v>
          </cell>
          <cell r="R721">
            <v>103.76</v>
          </cell>
          <cell r="S721">
            <v>104.02</v>
          </cell>
          <cell r="T721">
            <v>104.06</v>
          </cell>
          <cell r="U721">
            <v>104.12</v>
          </cell>
          <cell r="V721">
            <v>103.8</v>
          </cell>
          <cell r="W721">
            <v>104.02</v>
          </cell>
          <cell r="X721">
            <v>109.25</v>
          </cell>
          <cell r="Y721">
            <v>108.87</v>
          </cell>
          <cell r="Z721">
            <v>108.85</v>
          </cell>
          <cell r="AA721">
            <v>108.86</v>
          </cell>
          <cell r="AB721">
            <v>110.36</v>
          </cell>
          <cell r="AC721">
            <v>120.51</v>
          </cell>
          <cell r="AD721">
            <v>120.83</v>
          </cell>
          <cell r="AE721">
            <v>133.29</v>
          </cell>
        </row>
        <row r="722">
          <cell r="A722" t="str">
            <v>2 S 04 950 22</v>
          </cell>
          <cell r="B722" t="str">
            <v>Dissipador de energia - DEB 02</v>
          </cell>
          <cell r="C722" t="str">
            <v>und</v>
          </cell>
          <cell r="F722">
            <v>263.41000000000003</v>
          </cell>
          <cell r="G722">
            <v>263.89</v>
          </cell>
          <cell r="H722">
            <v>288.98</v>
          </cell>
          <cell r="I722">
            <v>302.91000000000003</v>
          </cell>
          <cell r="J722">
            <v>302.81</v>
          </cell>
          <cell r="K722">
            <v>302.08999999999997</v>
          </cell>
          <cell r="L722">
            <v>326.87</v>
          </cell>
          <cell r="M722">
            <v>326.58999999999997</v>
          </cell>
          <cell r="N722">
            <v>326.94</v>
          </cell>
          <cell r="O722">
            <v>333.46</v>
          </cell>
          <cell r="P722">
            <v>333.26</v>
          </cell>
          <cell r="Q722">
            <v>335.39</v>
          </cell>
          <cell r="R722">
            <v>336.17</v>
          </cell>
          <cell r="S722">
            <v>337.08</v>
          </cell>
          <cell r="T722">
            <v>337.35</v>
          </cell>
          <cell r="U722">
            <v>337.57</v>
          </cell>
          <cell r="V722">
            <v>336.55</v>
          </cell>
          <cell r="W722">
            <v>337.3</v>
          </cell>
          <cell r="X722">
            <v>354.17</v>
          </cell>
          <cell r="Y722">
            <v>353.26</v>
          </cell>
          <cell r="Z722">
            <v>353.12</v>
          </cell>
          <cell r="AA722">
            <v>353.17</v>
          </cell>
          <cell r="AB722">
            <v>358.23</v>
          </cell>
          <cell r="AC722">
            <v>392.89</v>
          </cell>
          <cell r="AD722">
            <v>394.02</v>
          </cell>
          <cell r="AE722">
            <v>436.42</v>
          </cell>
        </row>
        <row r="723">
          <cell r="A723" t="str">
            <v>2 S 04 950 23</v>
          </cell>
          <cell r="B723" t="str">
            <v>Dissipador de energia - DEB 03</v>
          </cell>
          <cell r="C723" t="str">
            <v>und</v>
          </cell>
          <cell r="F723">
            <v>420.38</v>
          </cell>
          <cell r="G723">
            <v>421.15</v>
          </cell>
          <cell r="H723">
            <v>461.58</v>
          </cell>
          <cell r="I723">
            <v>484.23</v>
          </cell>
          <cell r="J723">
            <v>484.08</v>
          </cell>
          <cell r="K723">
            <v>482.94</v>
          </cell>
          <cell r="L723">
            <v>522.41999999999996</v>
          </cell>
          <cell r="M723">
            <v>521.97</v>
          </cell>
          <cell r="N723">
            <v>522.51</v>
          </cell>
          <cell r="O723">
            <v>533.01</v>
          </cell>
          <cell r="P723">
            <v>532.67999999999995</v>
          </cell>
          <cell r="Q723">
            <v>536.39</v>
          </cell>
          <cell r="R723">
            <v>537.65</v>
          </cell>
          <cell r="S723">
            <v>539.11</v>
          </cell>
          <cell r="T723">
            <v>539.57000000000005</v>
          </cell>
          <cell r="U723">
            <v>539.91999999999996</v>
          </cell>
          <cell r="V723">
            <v>538.29999999999995</v>
          </cell>
          <cell r="W723">
            <v>539.5</v>
          </cell>
          <cell r="X723">
            <v>566.38</v>
          </cell>
          <cell r="Y723">
            <v>564.95000000000005</v>
          </cell>
          <cell r="Z723">
            <v>564.73</v>
          </cell>
          <cell r="AA723">
            <v>564.79999999999995</v>
          </cell>
          <cell r="AB723">
            <v>572.95000000000005</v>
          </cell>
          <cell r="AC723">
            <v>628.79</v>
          </cell>
          <cell r="AD723">
            <v>630.61</v>
          </cell>
          <cell r="AE723">
            <v>698.89</v>
          </cell>
        </row>
        <row r="724">
          <cell r="A724" t="str">
            <v>2 S 04 950 24</v>
          </cell>
          <cell r="B724" t="str">
            <v>Dissipador de energia - DEB 04</v>
          </cell>
          <cell r="C724" t="str">
            <v>und</v>
          </cell>
          <cell r="F724">
            <v>615.91999999999996</v>
          </cell>
          <cell r="G724">
            <v>617.04999999999995</v>
          </cell>
          <cell r="H724">
            <v>676.59</v>
          </cell>
          <cell r="I724">
            <v>710.17</v>
          </cell>
          <cell r="J724">
            <v>709.94</v>
          </cell>
          <cell r="K724">
            <v>708.28</v>
          </cell>
          <cell r="L724">
            <v>766.1</v>
          </cell>
          <cell r="M724">
            <v>765.45</v>
          </cell>
          <cell r="N724">
            <v>766.21</v>
          </cell>
          <cell r="O724">
            <v>781.69</v>
          </cell>
          <cell r="P724">
            <v>781.18</v>
          </cell>
          <cell r="Q724">
            <v>786.91</v>
          </cell>
          <cell r="R724">
            <v>788.77</v>
          </cell>
          <cell r="S724">
            <v>790.92</v>
          </cell>
          <cell r="T724">
            <v>791.62</v>
          </cell>
          <cell r="U724">
            <v>792.14</v>
          </cell>
          <cell r="V724">
            <v>789.76</v>
          </cell>
          <cell r="W724">
            <v>791.53</v>
          </cell>
          <cell r="X724">
            <v>830.89</v>
          </cell>
          <cell r="Y724">
            <v>828.83</v>
          </cell>
          <cell r="Z724">
            <v>828.5</v>
          </cell>
          <cell r="AA724">
            <v>828.6</v>
          </cell>
          <cell r="AB724">
            <v>840.59</v>
          </cell>
          <cell r="AC724">
            <v>922.86</v>
          </cell>
          <cell r="AD724">
            <v>925.54</v>
          </cell>
          <cell r="AE724">
            <v>1026.0899999999999</v>
          </cell>
        </row>
        <row r="725">
          <cell r="A725" t="str">
            <v>2 S 04 950 25</v>
          </cell>
          <cell r="B725" t="str">
            <v>Dissipador de energia - DEB 05</v>
          </cell>
          <cell r="C725" t="str">
            <v>und</v>
          </cell>
          <cell r="F725">
            <v>834.7</v>
          </cell>
          <cell r="G725">
            <v>836.24</v>
          </cell>
          <cell r="H725">
            <v>917.17</v>
          </cell>
          <cell r="I725">
            <v>962.96</v>
          </cell>
          <cell r="J725">
            <v>962.64</v>
          </cell>
          <cell r="K725">
            <v>960.4</v>
          </cell>
          <cell r="L725">
            <v>1038.72</v>
          </cell>
          <cell r="M725">
            <v>1037.8399999999999</v>
          </cell>
          <cell r="N725">
            <v>1038.8699999999999</v>
          </cell>
          <cell r="O725">
            <v>1059.9000000000001</v>
          </cell>
          <cell r="P725">
            <v>1059.2</v>
          </cell>
          <cell r="Q725">
            <v>1067.17</v>
          </cell>
          <cell r="R725">
            <v>1069.7</v>
          </cell>
          <cell r="S725">
            <v>1072.6300000000001</v>
          </cell>
          <cell r="T725">
            <v>1073.5999999999999</v>
          </cell>
          <cell r="U725">
            <v>1074.32</v>
          </cell>
          <cell r="V725">
            <v>1071.08</v>
          </cell>
          <cell r="W725">
            <v>1073.49</v>
          </cell>
          <cell r="X725">
            <v>1126.81</v>
          </cell>
          <cell r="Y725">
            <v>1124.03</v>
          </cell>
          <cell r="Z725">
            <v>1123.58</v>
          </cell>
          <cell r="AA725">
            <v>1123.71</v>
          </cell>
          <cell r="AB725">
            <v>1140</v>
          </cell>
          <cell r="AC725">
            <v>1251.8499999999999</v>
          </cell>
          <cell r="AD725">
            <v>1255.5</v>
          </cell>
          <cell r="AE725">
            <v>1392.15</v>
          </cell>
        </row>
        <row r="726">
          <cell r="A726" t="str">
            <v>2 S 04 950 26</v>
          </cell>
          <cell r="B726" t="str">
            <v>Dissipador de energia - DEB 06</v>
          </cell>
          <cell r="C726" t="str">
            <v>und</v>
          </cell>
          <cell r="F726">
            <v>1365.61</v>
          </cell>
          <cell r="G726">
            <v>1368.12</v>
          </cell>
          <cell r="H726">
            <v>1501.7</v>
          </cell>
          <cell r="I726">
            <v>1578.2</v>
          </cell>
          <cell r="J726">
            <v>1577.67</v>
          </cell>
          <cell r="K726">
            <v>1574.05</v>
          </cell>
          <cell r="L726">
            <v>1702.33</v>
          </cell>
          <cell r="M726">
            <v>1700.89</v>
          </cell>
          <cell r="N726">
            <v>1702.52</v>
          </cell>
          <cell r="O726">
            <v>1737.26</v>
          </cell>
          <cell r="P726">
            <v>1736.04</v>
          </cell>
          <cell r="Q726">
            <v>1750.34</v>
          </cell>
          <cell r="R726">
            <v>1754.51</v>
          </cell>
          <cell r="S726">
            <v>1759.36</v>
          </cell>
          <cell r="T726">
            <v>1761.02</v>
          </cell>
          <cell r="U726">
            <v>1762.22</v>
          </cell>
          <cell r="V726">
            <v>1756.93</v>
          </cell>
          <cell r="W726">
            <v>1760.91</v>
          </cell>
          <cell r="X726">
            <v>1848.22</v>
          </cell>
          <cell r="Y726">
            <v>1843.82</v>
          </cell>
          <cell r="Z726">
            <v>1843.06</v>
          </cell>
          <cell r="AA726">
            <v>1843.28</v>
          </cell>
          <cell r="AB726">
            <v>1870.12</v>
          </cell>
          <cell r="AC726">
            <v>2054.7800000000002</v>
          </cell>
          <cell r="AD726">
            <v>2060.79</v>
          </cell>
          <cell r="AE726">
            <v>2286.25</v>
          </cell>
        </row>
        <row r="727">
          <cell r="A727" t="str">
            <v>2 S 04 950 27</v>
          </cell>
          <cell r="B727" t="str">
            <v>Dissipador de energia - DEB 07</v>
          </cell>
          <cell r="C727" t="str">
            <v>und</v>
          </cell>
          <cell r="F727">
            <v>868.98</v>
          </cell>
          <cell r="G727">
            <v>870.58</v>
          </cell>
          <cell r="H727">
            <v>955.32</v>
          </cell>
          <cell r="I727">
            <v>1003.71</v>
          </cell>
          <cell r="J727">
            <v>1003.38</v>
          </cell>
          <cell r="K727">
            <v>1001.07</v>
          </cell>
          <cell r="L727">
            <v>1082.77</v>
          </cell>
          <cell r="M727">
            <v>1081.8499999999999</v>
          </cell>
          <cell r="N727">
            <v>1082.9000000000001</v>
          </cell>
          <cell r="O727">
            <v>1104.93</v>
          </cell>
          <cell r="P727">
            <v>1104.17</v>
          </cell>
          <cell r="Q727">
            <v>1113.07</v>
          </cell>
          <cell r="R727">
            <v>1115.72</v>
          </cell>
          <cell r="S727">
            <v>1118.79</v>
          </cell>
          <cell r="T727">
            <v>1119.83</v>
          </cell>
          <cell r="U727">
            <v>1120.5899999999999</v>
          </cell>
          <cell r="V727">
            <v>1117.23</v>
          </cell>
          <cell r="W727">
            <v>1119.75</v>
          </cell>
          <cell r="X727">
            <v>1175.3599999999999</v>
          </cell>
          <cell r="Y727">
            <v>1172.55</v>
          </cell>
          <cell r="Z727">
            <v>1172.07</v>
          </cell>
          <cell r="AA727">
            <v>1172.21</v>
          </cell>
          <cell r="AB727">
            <v>1189.24</v>
          </cell>
          <cell r="AC727">
            <v>1306.3699999999999</v>
          </cell>
          <cell r="AD727">
            <v>1310.18</v>
          </cell>
          <cell r="AE727">
            <v>1453.23</v>
          </cell>
        </row>
        <row r="728">
          <cell r="A728" t="str">
            <v>2 S 04 950 28</v>
          </cell>
          <cell r="B728" t="str">
            <v>Dissipador de energia - DEB 08</v>
          </cell>
          <cell r="C728" t="str">
            <v>und</v>
          </cell>
          <cell r="F728">
            <v>1180.08</v>
          </cell>
          <cell r="G728">
            <v>1182.25</v>
          </cell>
          <cell r="H728">
            <v>1297.72</v>
          </cell>
          <cell r="I728">
            <v>1363.92</v>
          </cell>
          <cell r="J728">
            <v>1363.46</v>
          </cell>
          <cell r="K728">
            <v>1360.34</v>
          </cell>
          <cell r="L728">
            <v>1471.24</v>
          </cell>
          <cell r="M728">
            <v>1470</v>
          </cell>
          <cell r="N728">
            <v>1471.4</v>
          </cell>
          <cell r="O728">
            <v>1501.44</v>
          </cell>
          <cell r="P728">
            <v>1500.38</v>
          </cell>
          <cell r="Q728">
            <v>1512.82</v>
          </cell>
          <cell r="R728">
            <v>1516.43</v>
          </cell>
          <cell r="S728">
            <v>1520.62</v>
          </cell>
          <cell r="T728">
            <v>1522.06</v>
          </cell>
          <cell r="U728">
            <v>1523.1</v>
          </cell>
          <cell r="V728">
            <v>1518.53</v>
          </cell>
          <cell r="W728">
            <v>1521.96</v>
          </cell>
          <cell r="X728">
            <v>1597.45</v>
          </cell>
          <cell r="Y728">
            <v>1593.66</v>
          </cell>
          <cell r="Z728">
            <v>1593</v>
          </cell>
          <cell r="AA728">
            <v>1593.19</v>
          </cell>
          <cell r="AB728">
            <v>1616.39</v>
          </cell>
          <cell r="AC728">
            <v>1776.02</v>
          </cell>
          <cell r="AD728">
            <v>1781.22</v>
          </cell>
          <cell r="AE728">
            <v>1976.12</v>
          </cell>
        </row>
        <row r="729">
          <cell r="A729" t="str">
            <v>2 S 04 950 29</v>
          </cell>
          <cell r="B729" t="str">
            <v>Dissipador de energia - DEB 09</v>
          </cell>
          <cell r="C729" t="str">
            <v>und</v>
          </cell>
          <cell r="F729">
            <v>1871.03</v>
          </cell>
          <cell r="G729">
            <v>1874.47</v>
          </cell>
          <cell r="H729">
            <v>2058.5500000000002</v>
          </cell>
          <cell r="I729">
            <v>2165.06</v>
          </cell>
          <cell r="J729">
            <v>2164.33</v>
          </cell>
          <cell r="K729">
            <v>2159.42</v>
          </cell>
          <cell r="L729">
            <v>2335.5500000000002</v>
          </cell>
          <cell r="M729">
            <v>2333.58</v>
          </cell>
          <cell r="N729">
            <v>2335.77</v>
          </cell>
          <cell r="O729">
            <v>2383.7199999999998</v>
          </cell>
          <cell r="P729">
            <v>2381.9699999999998</v>
          </cell>
          <cell r="Q729">
            <v>2402.96</v>
          </cell>
          <cell r="R729">
            <v>2408.7399999999998</v>
          </cell>
          <cell r="S729">
            <v>2415.4299999999998</v>
          </cell>
          <cell r="T729">
            <v>2417.77</v>
          </cell>
          <cell r="U729">
            <v>2419.4499999999998</v>
          </cell>
          <cell r="V729">
            <v>2412.19</v>
          </cell>
          <cell r="W729">
            <v>2417.67</v>
          </cell>
          <cell r="X729">
            <v>2537.54</v>
          </cell>
          <cell r="Y729">
            <v>2531.6999999999998</v>
          </cell>
          <cell r="Z729">
            <v>2530.63</v>
          </cell>
          <cell r="AA729">
            <v>2530.92</v>
          </cell>
          <cell r="AB729">
            <v>2567.9</v>
          </cell>
          <cell r="AC729">
            <v>2822.42</v>
          </cell>
          <cell r="AD729">
            <v>2830.71</v>
          </cell>
          <cell r="AE729">
            <v>3141.43</v>
          </cell>
        </row>
        <row r="730">
          <cell r="A730" t="str">
            <v>2 S 04 950 30</v>
          </cell>
          <cell r="B730" t="str">
            <v>Dissipador de energia - DEB 10</v>
          </cell>
          <cell r="C730" t="str">
            <v>und</v>
          </cell>
          <cell r="F730">
            <v>1122.6300000000001</v>
          </cell>
          <cell r="G730">
            <v>1124.7</v>
          </cell>
          <cell r="H730">
            <v>1234.6400000000001</v>
          </cell>
          <cell r="I730">
            <v>1297.8699999999999</v>
          </cell>
          <cell r="J730">
            <v>1297.44</v>
          </cell>
          <cell r="K730">
            <v>1294.48</v>
          </cell>
          <cell r="L730">
            <v>1400.14</v>
          </cell>
          <cell r="M730">
            <v>1398.95</v>
          </cell>
          <cell r="N730">
            <v>1400.29</v>
          </cell>
          <cell r="O730">
            <v>1428.92</v>
          </cell>
          <cell r="P730">
            <v>1427.9</v>
          </cell>
          <cell r="Q730">
            <v>1439.98</v>
          </cell>
          <cell r="R730">
            <v>1443.42</v>
          </cell>
          <cell r="S730">
            <v>1447.41</v>
          </cell>
          <cell r="T730">
            <v>1448.78</v>
          </cell>
          <cell r="U730">
            <v>1449.78</v>
          </cell>
          <cell r="V730">
            <v>1445.43</v>
          </cell>
          <cell r="W730">
            <v>1448.7</v>
          </cell>
          <cell r="X730">
            <v>1520.61</v>
          </cell>
          <cell r="Y730">
            <v>1517.05</v>
          </cell>
          <cell r="Z730">
            <v>1516.42</v>
          </cell>
          <cell r="AA730">
            <v>1516.6</v>
          </cell>
          <cell r="AB730">
            <v>1538.7</v>
          </cell>
          <cell r="AC730">
            <v>1690.68</v>
          </cell>
          <cell r="AD730">
            <v>1695.64</v>
          </cell>
          <cell r="AE730">
            <v>1881.24</v>
          </cell>
        </row>
        <row r="731">
          <cell r="A731" t="str">
            <v>2 S 04 950 31</v>
          </cell>
          <cell r="B731" t="str">
            <v>Dissipador de energia - DEB 11</v>
          </cell>
          <cell r="C731" t="str">
            <v>und</v>
          </cell>
          <cell r="F731">
            <v>1525.62</v>
          </cell>
          <cell r="G731">
            <v>1528.43</v>
          </cell>
          <cell r="H731">
            <v>1678.27</v>
          </cell>
          <cell r="I731">
            <v>1764.81</v>
          </cell>
          <cell r="J731">
            <v>1764.22</v>
          </cell>
          <cell r="K731">
            <v>1760.21</v>
          </cell>
          <cell r="L731">
            <v>1903.85</v>
          </cell>
          <cell r="M731">
            <v>1902.25</v>
          </cell>
          <cell r="N731">
            <v>1904.04</v>
          </cell>
          <cell r="O731">
            <v>1943.07</v>
          </cell>
          <cell r="P731">
            <v>1941.66</v>
          </cell>
          <cell r="Q731">
            <v>1958.55</v>
          </cell>
          <cell r="R731">
            <v>1963.25</v>
          </cell>
          <cell r="S731">
            <v>1968.7</v>
          </cell>
          <cell r="T731">
            <v>1970.59</v>
          </cell>
          <cell r="U731">
            <v>1971.96</v>
          </cell>
          <cell r="V731">
            <v>1966.04</v>
          </cell>
          <cell r="W731">
            <v>1970.5</v>
          </cell>
          <cell r="X731">
            <v>2068.2600000000002</v>
          </cell>
          <cell r="Y731">
            <v>2063.48</v>
          </cell>
          <cell r="Z731">
            <v>2062.61</v>
          </cell>
          <cell r="AA731">
            <v>2062.85</v>
          </cell>
          <cell r="AB731">
            <v>2092.96</v>
          </cell>
          <cell r="AC731">
            <v>2300.14</v>
          </cell>
          <cell r="AD731">
            <v>2306.89</v>
          </cell>
          <cell r="AE731">
            <v>2559.83</v>
          </cell>
        </row>
        <row r="732">
          <cell r="A732" t="str">
            <v>2 S 04 950 32</v>
          </cell>
          <cell r="B732" t="str">
            <v>Dissipador de energia - DEB 12</v>
          </cell>
          <cell r="C732" t="str">
            <v>und</v>
          </cell>
          <cell r="F732">
            <v>2376.19</v>
          </cell>
          <cell r="G732">
            <v>2380.5700000000002</v>
          </cell>
          <cell r="H732">
            <v>2615.12</v>
          </cell>
          <cell r="I732">
            <v>2751.63</v>
          </cell>
          <cell r="J732">
            <v>2750.7</v>
          </cell>
          <cell r="K732">
            <v>2744.51</v>
          </cell>
          <cell r="L732">
            <v>2968.45</v>
          </cell>
          <cell r="M732">
            <v>2965.94</v>
          </cell>
          <cell r="N732">
            <v>2968.71</v>
          </cell>
          <cell r="O732">
            <v>3029.87</v>
          </cell>
          <cell r="P732">
            <v>3027.59</v>
          </cell>
          <cell r="Q732">
            <v>3055.27</v>
          </cell>
          <cell r="R732">
            <v>3062.64</v>
          </cell>
          <cell r="S732">
            <v>3071.17</v>
          </cell>
          <cell r="T732">
            <v>3074.2</v>
          </cell>
          <cell r="U732">
            <v>3076.36</v>
          </cell>
          <cell r="V732">
            <v>3067.14</v>
          </cell>
          <cell r="W732">
            <v>3074.12</v>
          </cell>
          <cell r="X732">
            <v>3226.53</v>
          </cell>
          <cell r="Y732">
            <v>3219.25</v>
          </cell>
          <cell r="Z732">
            <v>3217.86</v>
          </cell>
          <cell r="AA732">
            <v>3218.23</v>
          </cell>
          <cell r="AB732">
            <v>3265.34</v>
          </cell>
          <cell r="AC732">
            <v>3589.7</v>
          </cell>
          <cell r="AD732">
            <v>3600.28</v>
          </cell>
          <cell r="AE732">
            <v>3996.22</v>
          </cell>
        </row>
        <row r="733">
          <cell r="A733" t="str">
            <v>2 S 04 950 51</v>
          </cell>
          <cell r="B733" t="str">
            <v>Dissipador de energia - DED 01</v>
          </cell>
          <cell r="C733" t="str">
            <v>und</v>
          </cell>
          <cell r="F733">
            <v>99.36</v>
          </cell>
          <cell r="G733">
            <v>99.51</v>
          </cell>
          <cell r="H733">
            <v>106.86</v>
          </cell>
          <cell r="I733">
            <v>109.12</v>
          </cell>
          <cell r="J733">
            <v>109.1</v>
          </cell>
          <cell r="K733">
            <v>108.73</v>
          </cell>
          <cell r="L733">
            <v>117.96</v>
          </cell>
          <cell r="M733">
            <v>117.88</v>
          </cell>
          <cell r="N733">
            <v>118.04</v>
          </cell>
          <cell r="O733">
            <v>119.8</v>
          </cell>
          <cell r="P733">
            <v>119.86</v>
          </cell>
          <cell r="Q733">
            <v>118.35</v>
          </cell>
          <cell r="R733">
            <v>118.54</v>
          </cell>
          <cell r="S733">
            <v>118.78</v>
          </cell>
          <cell r="T733">
            <v>118.77</v>
          </cell>
          <cell r="U733">
            <v>118.8</v>
          </cell>
          <cell r="V733">
            <v>118.45</v>
          </cell>
          <cell r="W733">
            <v>118.67</v>
          </cell>
          <cell r="X733">
            <v>124.97</v>
          </cell>
          <cell r="Y733">
            <v>124.34</v>
          </cell>
          <cell r="Z733">
            <v>124.34</v>
          </cell>
          <cell r="AA733">
            <v>124.36</v>
          </cell>
          <cell r="AB733">
            <v>125.87</v>
          </cell>
          <cell r="AC733">
            <v>135.88</v>
          </cell>
          <cell r="AD733">
            <v>136.18</v>
          </cell>
          <cell r="AE733">
            <v>148.5</v>
          </cell>
        </row>
        <row r="734">
          <cell r="A734" t="str">
            <v>2 S 04 960 01</v>
          </cell>
          <cell r="B734" t="str">
            <v>Boca de lobo simples grelha concr. - BLS 01</v>
          </cell>
          <cell r="C734" t="str">
            <v>und</v>
          </cell>
          <cell r="F734">
            <v>248.61</v>
          </cell>
          <cell r="G734">
            <v>248.71</v>
          </cell>
          <cell r="H734">
            <v>257.33999999999997</v>
          </cell>
          <cell r="I734">
            <v>196.19</v>
          </cell>
          <cell r="J734">
            <v>196.18</v>
          </cell>
          <cell r="K734">
            <v>191.68</v>
          </cell>
          <cell r="L734">
            <v>207.94</v>
          </cell>
          <cell r="M734">
            <v>207.89</v>
          </cell>
          <cell r="N734">
            <v>207.99</v>
          </cell>
          <cell r="O734">
            <v>213.15</v>
          </cell>
          <cell r="P734">
            <v>213.26</v>
          </cell>
          <cell r="Q734">
            <v>210.83</v>
          </cell>
          <cell r="R734">
            <v>210.95</v>
          </cell>
          <cell r="S734">
            <v>211.23</v>
          </cell>
          <cell r="T734">
            <v>212.83</v>
          </cell>
          <cell r="U734">
            <v>212.86</v>
          </cell>
          <cell r="V734">
            <v>212.52</v>
          </cell>
          <cell r="W734">
            <v>213.28</v>
          </cell>
          <cell r="X734">
            <v>229.43</v>
          </cell>
          <cell r="Y734">
            <v>228.56</v>
          </cell>
          <cell r="Z734">
            <v>228.29</v>
          </cell>
          <cell r="AA734">
            <v>238.72</v>
          </cell>
          <cell r="AB734">
            <v>236.66</v>
          </cell>
          <cell r="AC734">
            <v>247.91</v>
          </cell>
          <cell r="AD734">
            <v>248.79</v>
          </cell>
          <cell r="AE734">
            <v>281.83</v>
          </cell>
        </row>
        <row r="735">
          <cell r="A735" t="str">
            <v>2 S 04 960 02</v>
          </cell>
          <cell r="B735" t="str">
            <v>Boca de lobo simples grelha concr. - BLS 02</v>
          </cell>
          <cell r="C735" t="str">
            <v>und</v>
          </cell>
          <cell r="F735">
            <v>322.7</v>
          </cell>
          <cell r="G735">
            <v>322.81</v>
          </cell>
          <cell r="H735">
            <v>332.79</v>
          </cell>
          <cell r="I735">
            <v>241.43</v>
          </cell>
          <cell r="J735">
            <v>241.42</v>
          </cell>
          <cell r="K735">
            <v>235.16</v>
          </cell>
          <cell r="L735">
            <v>255.64</v>
          </cell>
          <cell r="M735">
            <v>255.59</v>
          </cell>
          <cell r="N735">
            <v>255.7</v>
          </cell>
          <cell r="O735">
            <v>261.14</v>
          </cell>
          <cell r="P735">
            <v>261.25</v>
          </cell>
          <cell r="Q735">
            <v>259.01</v>
          </cell>
          <cell r="R735">
            <v>259.13</v>
          </cell>
          <cell r="S735">
            <v>259.41000000000003</v>
          </cell>
          <cell r="T735">
            <v>261.81</v>
          </cell>
          <cell r="U735">
            <v>261.83999999999997</v>
          </cell>
          <cell r="V735">
            <v>261.48</v>
          </cell>
          <cell r="W735">
            <v>262.25</v>
          </cell>
          <cell r="X735">
            <v>283.76</v>
          </cell>
          <cell r="Y735">
            <v>282.89</v>
          </cell>
          <cell r="Z735">
            <v>282.62</v>
          </cell>
          <cell r="AA735">
            <v>298.16000000000003</v>
          </cell>
          <cell r="AB735">
            <v>294.51</v>
          </cell>
          <cell r="AC735">
            <v>307.45</v>
          </cell>
          <cell r="AD735">
            <v>308.33999999999997</v>
          </cell>
          <cell r="AE735">
            <v>352.77</v>
          </cell>
        </row>
        <row r="736">
          <cell r="A736" t="str">
            <v>2 S 04 960 03</v>
          </cell>
          <cell r="B736" t="str">
            <v>Boca de lobo simples grelha concr. - BLS 03</v>
          </cell>
          <cell r="C736" t="str">
            <v>und</v>
          </cell>
          <cell r="F736">
            <v>396.86</v>
          </cell>
          <cell r="G736">
            <v>396.97</v>
          </cell>
          <cell r="H736">
            <v>408.31</v>
          </cell>
          <cell r="I736">
            <v>286.74</v>
          </cell>
          <cell r="J736">
            <v>286.73</v>
          </cell>
          <cell r="K736">
            <v>278.70999999999998</v>
          </cell>
          <cell r="L736">
            <v>303.42</v>
          </cell>
          <cell r="M736">
            <v>303.37</v>
          </cell>
          <cell r="N736">
            <v>303.49</v>
          </cell>
          <cell r="O736">
            <v>309.20999999999998</v>
          </cell>
          <cell r="P736">
            <v>309.31</v>
          </cell>
          <cell r="Q736">
            <v>307.27</v>
          </cell>
          <cell r="R736">
            <v>307.38</v>
          </cell>
          <cell r="S736">
            <v>307.68</v>
          </cell>
          <cell r="T736">
            <v>310.87</v>
          </cell>
          <cell r="U736">
            <v>310.89</v>
          </cell>
          <cell r="V736">
            <v>310.52999999999997</v>
          </cell>
          <cell r="W736">
            <v>311.31</v>
          </cell>
          <cell r="X736">
            <v>338.18</v>
          </cell>
          <cell r="Y736">
            <v>337.31</v>
          </cell>
          <cell r="Z736">
            <v>337.04</v>
          </cell>
          <cell r="AA736">
            <v>357.69</v>
          </cell>
          <cell r="AB736">
            <v>352.46</v>
          </cell>
          <cell r="AC736">
            <v>367.07</v>
          </cell>
          <cell r="AD736">
            <v>367.98</v>
          </cell>
          <cell r="AE736">
            <v>423.8</v>
          </cell>
        </row>
        <row r="737">
          <cell r="A737" t="str">
            <v>2 S 04 960 04</v>
          </cell>
          <cell r="B737" t="str">
            <v>Boca de lobo simples grelha concr. - BLS 04</v>
          </cell>
          <cell r="C737" t="str">
            <v>und</v>
          </cell>
          <cell r="F737">
            <v>463.22</v>
          </cell>
          <cell r="G737">
            <v>463.32</v>
          </cell>
          <cell r="H737">
            <v>476.02</v>
          </cell>
          <cell r="I737">
            <v>324.25</v>
          </cell>
          <cell r="J737">
            <v>324.23</v>
          </cell>
          <cell r="K737">
            <v>314.87</v>
          </cell>
          <cell r="L737">
            <v>343.19</v>
          </cell>
          <cell r="M737">
            <v>343.15</v>
          </cell>
          <cell r="N737">
            <v>343.28</v>
          </cell>
          <cell r="O737">
            <v>346.96</v>
          </cell>
          <cell r="P737">
            <v>347.07</v>
          </cell>
          <cell r="Q737">
            <v>345.21</v>
          </cell>
          <cell r="R737">
            <v>345.32</v>
          </cell>
          <cell r="S737">
            <v>345.63</v>
          </cell>
          <cell r="T737">
            <v>349.6</v>
          </cell>
          <cell r="U737">
            <v>349.63</v>
          </cell>
          <cell r="V737">
            <v>349.25</v>
          </cell>
          <cell r="W737">
            <v>349.66</v>
          </cell>
          <cell r="X737">
            <v>381.48</v>
          </cell>
          <cell r="Y737">
            <v>380.61</v>
          </cell>
          <cell r="Z737">
            <v>380.56</v>
          </cell>
          <cell r="AA737">
            <v>406.32</v>
          </cell>
          <cell r="AB737">
            <v>399.49</v>
          </cell>
          <cell r="AC737">
            <v>416.02</v>
          </cell>
          <cell r="AD737">
            <v>416.53</v>
          </cell>
          <cell r="AE737">
            <v>483.72</v>
          </cell>
        </row>
        <row r="738">
          <cell r="A738" t="str">
            <v>2 S 04 960 05</v>
          </cell>
          <cell r="B738" t="str">
            <v>Boca de lobo simples grelha concr. - BLS 05</v>
          </cell>
          <cell r="C738" t="str">
            <v>und</v>
          </cell>
          <cell r="F738">
            <v>543.48</v>
          </cell>
          <cell r="G738">
            <v>543.59</v>
          </cell>
          <cell r="H738">
            <v>557.39</v>
          </cell>
          <cell r="I738">
            <v>375.27</v>
          </cell>
          <cell r="J738">
            <v>375.25</v>
          </cell>
          <cell r="K738">
            <v>363.73</v>
          </cell>
          <cell r="L738">
            <v>396.77</v>
          </cell>
          <cell r="M738">
            <v>396.72</v>
          </cell>
          <cell r="N738">
            <v>396.86</v>
          </cell>
          <cell r="O738">
            <v>403.09</v>
          </cell>
          <cell r="P738">
            <v>403.19</v>
          </cell>
          <cell r="Q738">
            <v>401.49</v>
          </cell>
          <cell r="R738">
            <v>401.6</v>
          </cell>
          <cell r="S738">
            <v>401.92</v>
          </cell>
          <cell r="T738">
            <v>406.68</v>
          </cell>
          <cell r="U738">
            <v>406.71</v>
          </cell>
          <cell r="V738">
            <v>406.32</v>
          </cell>
          <cell r="W738">
            <v>407.12</v>
          </cell>
          <cell r="X738">
            <v>444.63</v>
          </cell>
          <cell r="Y738">
            <v>443.76</v>
          </cell>
          <cell r="Z738">
            <v>443.49</v>
          </cell>
          <cell r="AA738">
            <v>474.37</v>
          </cell>
          <cell r="AB738">
            <v>465.91</v>
          </cell>
          <cell r="AC738">
            <v>483.57</v>
          </cell>
          <cell r="AD738">
            <v>484.51</v>
          </cell>
          <cell r="AE738">
            <v>562.73</v>
          </cell>
        </row>
        <row r="739">
          <cell r="A739" t="str">
            <v>2 S 04 960 06</v>
          </cell>
          <cell r="B739" t="str">
            <v>Boca de lobo simples grelha concr. - BLS 06</v>
          </cell>
          <cell r="C739" t="str">
            <v>und</v>
          </cell>
          <cell r="F739">
            <v>617.57000000000005</v>
          </cell>
          <cell r="G739">
            <v>617.67999999999995</v>
          </cell>
          <cell r="H739">
            <v>632.84</v>
          </cell>
          <cell r="I739">
            <v>420.51</v>
          </cell>
          <cell r="J739">
            <v>420.49</v>
          </cell>
          <cell r="K739">
            <v>407.21</v>
          </cell>
          <cell r="L739">
            <v>444.46</v>
          </cell>
          <cell r="M739">
            <v>444.42</v>
          </cell>
          <cell r="N739">
            <v>444.57</v>
          </cell>
          <cell r="O739">
            <v>451.07</v>
          </cell>
          <cell r="P739">
            <v>451.18</v>
          </cell>
          <cell r="Q739">
            <v>449.67</v>
          </cell>
          <cell r="R739">
            <v>449.77</v>
          </cell>
          <cell r="S739">
            <v>450.1</v>
          </cell>
          <cell r="T739">
            <v>455.66</v>
          </cell>
          <cell r="U739">
            <v>455.68</v>
          </cell>
          <cell r="V739">
            <v>455.28</v>
          </cell>
          <cell r="W739">
            <v>456.09</v>
          </cell>
          <cell r="X739">
            <v>498.96</v>
          </cell>
          <cell r="Y739">
            <v>498.09</v>
          </cell>
          <cell r="Z739">
            <v>497.82</v>
          </cell>
          <cell r="AA739">
            <v>533.80999999999995</v>
          </cell>
          <cell r="AB739">
            <v>523.76</v>
          </cell>
          <cell r="AC739">
            <v>543.1</v>
          </cell>
          <cell r="AD739">
            <v>544.07000000000005</v>
          </cell>
          <cell r="AE739">
            <v>633.66999999999996</v>
          </cell>
        </row>
        <row r="740">
          <cell r="A740" t="str">
            <v>2 S 04 960 07</v>
          </cell>
          <cell r="B740" t="str">
            <v>Boca de lobo simples grelha concr. - BLS 07</v>
          </cell>
          <cell r="C740" t="str">
            <v>und</v>
          </cell>
          <cell r="F740">
            <v>691.74</v>
          </cell>
          <cell r="G740">
            <v>691.85</v>
          </cell>
          <cell r="H740">
            <v>708.36</v>
          </cell>
          <cell r="I740">
            <v>465.82</v>
          </cell>
          <cell r="J740">
            <v>465.8</v>
          </cell>
          <cell r="K740">
            <v>450.76</v>
          </cell>
          <cell r="L740">
            <v>492.24</v>
          </cell>
          <cell r="M740">
            <v>492.2</v>
          </cell>
          <cell r="N740">
            <v>492.36</v>
          </cell>
          <cell r="O740">
            <v>499.14</v>
          </cell>
          <cell r="P740">
            <v>499.25</v>
          </cell>
          <cell r="Q740">
            <v>497.93</v>
          </cell>
          <cell r="R740">
            <v>498.02</v>
          </cell>
          <cell r="S740">
            <v>498.37</v>
          </cell>
          <cell r="T740">
            <v>504.71</v>
          </cell>
          <cell r="U740">
            <v>504.74</v>
          </cell>
          <cell r="V740">
            <v>504.32</v>
          </cell>
          <cell r="W740">
            <v>505.14</v>
          </cell>
          <cell r="X740">
            <v>553.38</v>
          </cell>
          <cell r="Y740">
            <v>552.51</v>
          </cell>
          <cell r="Z740">
            <v>552.24</v>
          </cell>
          <cell r="AA740">
            <v>593.34</v>
          </cell>
          <cell r="AB740">
            <v>581.70000000000005</v>
          </cell>
          <cell r="AC740">
            <v>602.72</v>
          </cell>
          <cell r="AD740">
            <v>603.71</v>
          </cell>
          <cell r="AE740">
            <v>704.7</v>
          </cell>
        </row>
        <row r="741">
          <cell r="A741" t="str">
            <v>2 S 04 961 01</v>
          </cell>
          <cell r="B741" t="str">
            <v>Boca de lobo dupla com grelha de concreto - BLD 01</v>
          </cell>
          <cell r="C741" t="str">
            <v>und</v>
          </cell>
          <cell r="F741">
            <v>466.7</v>
          </cell>
          <cell r="G741">
            <v>466.9</v>
          </cell>
          <cell r="H741">
            <v>482.52</v>
          </cell>
          <cell r="I741">
            <v>379.62</v>
          </cell>
          <cell r="J741">
            <v>379.59</v>
          </cell>
          <cell r="K741">
            <v>370.8</v>
          </cell>
          <cell r="L741">
            <v>402.05</v>
          </cell>
          <cell r="M741">
            <v>401.96</v>
          </cell>
          <cell r="N741">
            <v>402.15</v>
          </cell>
          <cell r="O741">
            <v>417.69</v>
          </cell>
          <cell r="P741">
            <v>417.93</v>
          </cell>
          <cell r="Q741">
            <v>412.37</v>
          </cell>
          <cell r="R741">
            <v>412.62</v>
          </cell>
          <cell r="S741">
            <v>413.15</v>
          </cell>
          <cell r="T741">
            <v>415.83</v>
          </cell>
          <cell r="U741">
            <v>415.88</v>
          </cell>
          <cell r="V741">
            <v>415.21</v>
          </cell>
          <cell r="W741">
            <v>417.63</v>
          </cell>
          <cell r="X741">
            <v>447.4</v>
          </cell>
          <cell r="Y741">
            <v>445.57</v>
          </cell>
          <cell r="Z741">
            <v>444.55</v>
          </cell>
          <cell r="AA741">
            <v>461.99</v>
          </cell>
          <cell r="AB741">
            <v>458.79</v>
          </cell>
          <cell r="AC741">
            <v>478.71</v>
          </cell>
          <cell r="AD741">
            <v>481.44</v>
          </cell>
          <cell r="AE741">
            <v>538.82000000000005</v>
          </cell>
        </row>
        <row r="742">
          <cell r="A742" t="str">
            <v>2 S 04 961 02</v>
          </cell>
          <cell r="B742" t="str">
            <v>Boca de lobo dupla com grelha de concreto - BLD 02</v>
          </cell>
          <cell r="C742" t="str">
            <v>und</v>
          </cell>
          <cell r="F742">
            <v>588.13</v>
          </cell>
          <cell r="G742">
            <v>588.34</v>
          </cell>
          <cell r="H742">
            <v>606.19000000000005</v>
          </cell>
          <cell r="I742">
            <v>453.87</v>
          </cell>
          <cell r="J742">
            <v>453.84</v>
          </cell>
          <cell r="K742">
            <v>442.17</v>
          </cell>
          <cell r="L742">
            <v>480.34</v>
          </cell>
          <cell r="M742">
            <v>480.25</v>
          </cell>
          <cell r="N742">
            <v>480.46</v>
          </cell>
          <cell r="O742">
            <v>496.46</v>
          </cell>
          <cell r="P742">
            <v>496.7</v>
          </cell>
          <cell r="Q742">
            <v>491.45</v>
          </cell>
          <cell r="R742">
            <v>491.69</v>
          </cell>
          <cell r="S742">
            <v>492.25</v>
          </cell>
          <cell r="T742">
            <v>496.21</v>
          </cell>
          <cell r="U742">
            <v>496.26</v>
          </cell>
          <cell r="V742">
            <v>495.58</v>
          </cell>
          <cell r="W742">
            <v>498.01</v>
          </cell>
          <cell r="X742">
            <v>536.57000000000005</v>
          </cell>
          <cell r="Y742">
            <v>534.73</v>
          </cell>
          <cell r="Z742">
            <v>533.71</v>
          </cell>
          <cell r="AA742">
            <v>559.52</v>
          </cell>
          <cell r="AB742">
            <v>553.72</v>
          </cell>
          <cell r="AC742">
            <v>576.41999999999996</v>
          </cell>
          <cell r="AD742">
            <v>579.17999999999995</v>
          </cell>
          <cell r="AE742">
            <v>655.24</v>
          </cell>
        </row>
        <row r="743">
          <cell r="A743" t="str">
            <v>2 S 04 961 03</v>
          </cell>
          <cell r="B743" t="str">
            <v>Boca de lobo dupla com grelha de concreto - BLD 03</v>
          </cell>
          <cell r="C743" t="str">
            <v>und</v>
          </cell>
          <cell r="F743">
            <v>711.2</v>
          </cell>
          <cell r="G743">
            <v>711.41</v>
          </cell>
          <cell r="H743">
            <v>731.76</v>
          </cell>
          <cell r="I743">
            <v>530.16</v>
          </cell>
          <cell r="J743">
            <v>530.13</v>
          </cell>
          <cell r="K743">
            <v>515.54</v>
          </cell>
          <cell r="L743">
            <v>560.75</v>
          </cell>
          <cell r="M743">
            <v>560.66999999999996</v>
          </cell>
          <cell r="N743">
            <v>560.89</v>
          </cell>
          <cell r="O743">
            <v>577.41</v>
          </cell>
          <cell r="P743">
            <v>577.65</v>
          </cell>
          <cell r="Q743">
            <v>572.75</v>
          </cell>
          <cell r="R743">
            <v>572.98</v>
          </cell>
          <cell r="S743">
            <v>573.55999999999995</v>
          </cell>
          <cell r="T743">
            <v>578.82000000000005</v>
          </cell>
          <cell r="U743">
            <v>578.87</v>
          </cell>
          <cell r="V743">
            <v>578.16</v>
          </cell>
          <cell r="W743">
            <v>580.61</v>
          </cell>
          <cell r="X743">
            <v>628.02</v>
          </cell>
          <cell r="Y743">
            <v>626.19000000000005</v>
          </cell>
          <cell r="Z743">
            <v>625.16999999999996</v>
          </cell>
          <cell r="AA743">
            <v>659.34</v>
          </cell>
          <cell r="AB743">
            <v>651</v>
          </cell>
          <cell r="AC743">
            <v>676.79</v>
          </cell>
          <cell r="AD743">
            <v>679.59</v>
          </cell>
          <cell r="AE743">
            <v>774.69</v>
          </cell>
        </row>
        <row r="744">
          <cell r="A744" t="str">
            <v>2 S 04 961 04</v>
          </cell>
          <cell r="B744" t="str">
            <v>Boca de lobo dupla com grelha de concreto - BLD 04</v>
          </cell>
          <cell r="C744" t="str">
            <v>und</v>
          </cell>
          <cell r="F744">
            <v>832.63</v>
          </cell>
          <cell r="G744">
            <v>832.84</v>
          </cell>
          <cell r="H744">
            <v>855.44</v>
          </cell>
          <cell r="I744">
            <v>604.41</v>
          </cell>
          <cell r="J744">
            <v>604.38</v>
          </cell>
          <cell r="K744">
            <v>586.91</v>
          </cell>
          <cell r="L744">
            <v>639.04</v>
          </cell>
          <cell r="M744">
            <v>638.96</v>
          </cell>
          <cell r="N744">
            <v>639.20000000000005</v>
          </cell>
          <cell r="O744">
            <v>656.18</v>
          </cell>
          <cell r="P744">
            <v>656.42</v>
          </cell>
          <cell r="Q744">
            <v>651.84</v>
          </cell>
          <cell r="R744">
            <v>652.05999999999995</v>
          </cell>
          <cell r="S744">
            <v>652.65</v>
          </cell>
          <cell r="T744">
            <v>659.21</v>
          </cell>
          <cell r="U744">
            <v>659.26</v>
          </cell>
          <cell r="V744">
            <v>658.52</v>
          </cell>
          <cell r="W744">
            <v>660.99</v>
          </cell>
          <cell r="X744">
            <v>717.19</v>
          </cell>
          <cell r="Y744">
            <v>715.35</v>
          </cell>
          <cell r="Z744">
            <v>714.33</v>
          </cell>
          <cell r="AA744">
            <v>756.87</v>
          </cell>
          <cell r="AB744">
            <v>745.93</v>
          </cell>
          <cell r="AC744">
            <v>774.5</v>
          </cell>
          <cell r="AD744">
            <v>777.33</v>
          </cell>
          <cell r="AE744">
            <v>891.1</v>
          </cell>
        </row>
        <row r="745">
          <cell r="A745" t="str">
            <v>2 S 04 961 05</v>
          </cell>
          <cell r="B745" t="str">
            <v>Boca de lobo dupla com grelha de concreto - BLD 05</v>
          </cell>
          <cell r="C745" t="str">
            <v>und</v>
          </cell>
          <cell r="F745">
            <v>954.07</v>
          </cell>
          <cell r="G745">
            <v>954.27</v>
          </cell>
          <cell r="H745">
            <v>979.12</v>
          </cell>
          <cell r="I745">
            <v>678.67</v>
          </cell>
          <cell r="J745">
            <v>678.64</v>
          </cell>
          <cell r="K745">
            <v>658.28</v>
          </cell>
          <cell r="L745">
            <v>717.33</v>
          </cell>
          <cell r="M745">
            <v>717.26</v>
          </cell>
          <cell r="N745">
            <v>717.51</v>
          </cell>
          <cell r="O745">
            <v>734.95</v>
          </cell>
          <cell r="P745">
            <v>735.18</v>
          </cell>
          <cell r="Q745">
            <v>730.92</v>
          </cell>
          <cell r="R745">
            <v>731.13</v>
          </cell>
          <cell r="S745">
            <v>731.75</v>
          </cell>
          <cell r="T745">
            <v>739.59</v>
          </cell>
          <cell r="U745">
            <v>739.64</v>
          </cell>
          <cell r="V745">
            <v>738.89</v>
          </cell>
          <cell r="W745">
            <v>741.37</v>
          </cell>
          <cell r="X745">
            <v>806.35</v>
          </cell>
          <cell r="Y745">
            <v>804.52</v>
          </cell>
          <cell r="Z745">
            <v>803.49</v>
          </cell>
          <cell r="AA745">
            <v>854.39</v>
          </cell>
          <cell r="AB745">
            <v>840.86</v>
          </cell>
          <cell r="AC745">
            <v>872.21</v>
          </cell>
          <cell r="AD745">
            <v>875.07</v>
          </cell>
          <cell r="AE745">
            <v>1007.52</v>
          </cell>
        </row>
        <row r="746">
          <cell r="A746" t="str">
            <v>2 S 04 961 06</v>
          </cell>
          <cell r="B746" t="str">
            <v>Boca de lobo dupla com grelha de concreto - BLD 06</v>
          </cell>
          <cell r="C746" t="str">
            <v>und</v>
          </cell>
          <cell r="F746">
            <v>1077.1400000000001</v>
          </cell>
          <cell r="G746">
            <v>1077.3399999999999</v>
          </cell>
          <cell r="H746">
            <v>1104.69</v>
          </cell>
          <cell r="I746">
            <v>754.95</v>
          </cell>
          <cell r="J746">
            <v>754.92</v>
          </cell>
          <cell r="K746">
            <v>731.65</v>
          </cell>
          <cell r="L746">
            <v>797.75</v>
          </cell>
          <cell r="M746">
            <v>797.67</v>
          </cell>
          <cell r="N746">
            <v>797.94</v>
          </cell>
          <cell r="O746">
            <v>815.89</v>
          </cell>
          <cell r="P746">
            <v>816.13</v>
          </cell>
          <cell r="Q746">
            <v>812.22</v>
          </cell>
          <cell r="R746">
            <v>812.42</v>
          </cell>
          <cell r="S746">
            <v>813.06</v>
          </cell>
          <cell r="T746">
            <v>822.2</v>
          </cell>
          <cell r="U746">
            <v>822.25</v>
          </cell>
          <cell r="V746">
            <v>821.47</v>
          </cell>
          <cell r="W746">
            <v>823.97</v>
          </cell>
          <cell r="X746">
            <v>897.81</v>
          </cell>
          <cell r="Y746">
            <v>895.98</v>
          </cell>
          <cell r="Z746">
            <v>894.95</v>
          </cell>
          <cell r="AA746">
            <v>954.22</v>
          </cell>
          <cell r="AB746">
            <v>938.14</v>
          </cell>
          <cell r="AC746">
            <v>972.58</v>
          </cell>
          <cell r="AD746">
            <v>975.48</v>
          </cell>
          <cell r="AE746">
            <v>1126.97</v>
          </cell>
        </row>
        <row r="747">
          <cell r="A747" t="str">
            <v>2 S 04 961 07</v>
          </cell>
          <cell r="B747" t="str">
            <v>Boca de lobo dupla com grelha de concreto - BLD 07</v>
          </cell>
          <cell r="C747" t="str">
            <v>und</v>
          </cell>
          <cell r="F747">
            <v>1198.57</v>
          </cell>
          <cell r="G747">
            <v>1198.77</v>
          </cell>
          <cell r="H747">
            <v>1228.3599999999999</v>
          </cell>
          <cell r="I747">
            <v>829.21</v>
          </cell>
          <cell r="J747">
            <v>829.18</v>
          </cell>
          <cell r="K747">
            <v>803.02</v>
          </cell>
          <cell r="L747">
            <v>876.04</v>
          </cell>
          <cell r="M747">
            <v>875.97</v>
          </cell>
          <cell r="N747">
            <v>876.25</v>
          </cell>
          <cell r="O747">
            <v>894.66</v>
          </cell>
          <cell r="P747">
            <v>894.9</v>
          </cell>
          <cell r="Q747">
            <v>891.3</v>
          </cell>
          <cell r="R747">
            <v>891.5</v>
          </cell>
          <cell r="S747">
            <v>892.16</v>
          </cell>
          <cell r="T747">
            <v>902.59</v>
          </cell>
          <cell r="U747">
            <v>902.64</v>
          </cell>
          <cell r="V747">
            <v>901.83</v>
          </cell>
          <cell r="W747">
            <v>904.35</v>
          </cell>
          <cell r="X747">
            <v>986.97</v>
          </cell>
          <cell r="Y747">
            <v>985.14</v>
          </cell>
          <cell r="Z747">
            <v>984.12</v>
          </cell>
          <cell r="AA747">
            <v>1051.74</v>
          </cell>
          <cell r="AB747">
            <v>1033.07</v>
          </cell>
          <cell r="AC747">
            <v>1070.29</v>
          </cell>
          <cell r="AD747">
            <v>1073.22</v>
          </cell>
          <cell r="AE747">
            <v>1243.3800000000001</v>
          </cell>
        </row>
        <row r="748">
          <cell r="A748" t="str">
            <v>2 S 04 962 01</v>
          </cell>
          <cell r="B748" t="str">
            <v>Caixa de ligação e passagem - CLP 01</v>
          </cell>
          <cell r="C748" t="str">
            <v>und</v>
          </cell>
          <cell r="F748">
            <v>376.48</v>
          </cell>
          <cell r="G748">
            <v>376.95</v>
          </cell>
          <cell r="H748">
            <v>402.7</v>
          </cell>
          <cell r="I748">
            <v>406.14</v>
          </cell>
          <cell r="J748">
            <v>406.07</v>
          </cell>
          <cell r="K748">
            <v>404.19</v>
          </cell>
          <cell r="L748">
            <v>434.48</v>
          </cell>
          <cell r="M748">
            <v>434.21</v>
          </cell>
          <cell r="N748">
            <v>434.59</v>
          </cell>
          <cell r="O748">
            <v>443.56</v>
          </cell>
          <cell r="P748">
            <v>443.95</v>
          </cell>
          <cell r="Q748">
            <v>433.58</v>
          </cell>
          <cell r="R748">
            <v>434.16</v>
          </cell>
          <cell r="S748">
            <v>435.22</v>
          </cell>
          <cell r="T748">
            <v>435.23</v>
          </cell>
          <cell r="U748">
            <v>435.35</v>
          </cell>
          <cell r="V748">
            <v>434.01</v>
          </cell>
          <cell r="W748">
            <v>435.4</v>
          </cell>
          <cell r="X748">
            <v>456.08</v>
          </cell>
          <cell r="Y748">
            <v>452.68</v>
          </cell>
          <cell r="Z748">
            <v>452.48</v>
          </cell>
          <cell r="AA748">
            <v>452.56</v>
          </cell>
          <cell r="AB748">
            <v>457.71</v>
          </cell>
          <cell r="AC748">
            <v>493.12</v>
          </cell>
          <cell r="AD748">
            <v>494.73</v>
          </cell>
          <cell r="AE748">
            <v>537.79999999999995</v>
          </cell>
        </row>
        <row r="749">
          <cell r="A749" t="str">
            <v>2 S 04 962 02</v>
          </cell>
          <cell r="B749" t="str">
            <v>Caixa de ligação e passagem - CLP 02</v>
          </cell>
          <cell r="C749" t="str">
            <v>und</v>
          </cell>
          <cell r="F749">
            <v>366.92</v>
          </cell>
          <cell r="G749">
            <v>367.37</v>
          </cell>
          <cell r="H749">
            <v>392.01</v>
          </cell>
          <cell r="I749">
            <v>394.81</v>
          </cell>
          <cell r="J749">
            <v>394.74</v>
          </cell>
          <cell r="K749">
            <v>392.92</v>
          </cell>
          <cell r="L749">
            <v>422.35</v>
          </cell>
          <cell r="M749">
            <v>422.09</v>
          </cell>
          <cell r="N749">
            <v>422.46</v>
          </cell>
          <cell r="O749">
            <v>431.17</v>
          </cell>
          <cell r="P749">
            <v>431.57</v>
          </cell>
          <cell r="Q749">
            <v>421.04</v>
          </cell>
          <cell r="R749">
            <v>421.6</v>
          </cell>
          <cell r="S749">
            <v>422.63</v>
          </cell>
          <cell r="T749">
            <v>422.63</v>
          </cell>
          <cell r="U749">
            <v>422.76</v>
          </cell>
          <cell r="V749">
            <v>421.44</v>
          </cell>
          <cell r="W749">
            <v>422.81</v>
          </cell>
          <cell r="X749">
            <v>442.91</v>
          </cell>
          <cell r="Y749">
            <v>439.52</v>
          </cell>
          <cell r="Z749">
            <v>439.33</v>
          </cell>
          <cell r="AA749">
            <v>439.4</v>
          </cell>
          <cell r="AB749">
            <v>444.33</v>
          </cell>
          <cell r="AC749">
            <v>478.28</v>
          </cell>
          <cell r="AD749">
            <v>479.86</v>
          </cell>
          <cell r="AE749">
            <v>521.15</v>
          </cell>
        </row>
        <row r="750">
          <cell r="A750" t="str">
            <v>2 S 04 962 03</v>
          </cell>
          <cell r="B750" t="str">
            <v>Caixa de ligação e passagem - CLP 03</v>
          </cell>
          <cell r="C750" t="str">
            <v>und</v>
          </cell>
          <cell r="F750">
            <v>510.67</v>
          </cell>
          <cell r="G750">
            <v>511.31</v>
          </cell>
          <cell r="H750">
            <v>546.76</v>
          </cell>
          <cell r="I750">
            <v>552.17999999999995</v>
          </cell>
          <cell r="J750">
            <v>552.07000000000005</v>
          </cell>
          <cell r="K750">
            <v>549.44000000000005</v>
          </cell>
          <cell r="L750">
            <v>590.65</v>
          </cell>
          <cell r="M750">
            <v>590.27</v>
          </cell>
          <cell r="N750">
            <v>590.79</v>
          </cell>
          <cell r="O750">
            <v>603.44000000000005</v>
          </cell>
          <cell r="P750">
            <v>603.94000000000005</v>
          </cell>
          <cell r="Q750">
            <v>590.51</v>
          </cell>
          <cell r="R750">
            <v>591.29999999999995</v>
          </cell>
          <cell r="S750">
            <v>592.73</v>
          </cell>
          <cell r="T750">
            <v>592.75</v>
          </cell>
          <cell r="U750">
            <v>592.91999999999996</v>
          </cell>
          <cell r="V750">
            <v>591.11</v>
          </cell>
          <cell r="W750">
            <v>593.04999999999995</v>
          </cell>
          <cell r="X750">
            <v>621.17999999999995</v>
          </cell>
          <cell r="Y750">
            <v>616.67999999999995</v>
          </cell>
          <cell r="Z750">
            <v>616.38</v>
          </cell>
          <cell r="AA750">
            <v>616.48</v>
          </cell>
          <cell r="AB750">
            <v>623.54999999999995</v>
          </cell>
          <cell r="AC750">
            <v>672.17</v>
          </cell>
          <cell r="AD750">
            <v>674.42</v>
          </cell>
          <cell r="AE750">
            <v>733.62</v>
          </cell>
        </row>
        <row r="751">
          <cell r="A751" t="str">
            <v>2 S 04 962 04</v>
          </cell>
          <cell r="B751" t="str">
            <v>Caixa de ligação e passagem - CLP 04</v>
          </cell>
          <cell r="C751" t="str">
            <v>und</v>
          </cell>
          <cell r="F751">
            <v>653.07000000000005</v>
          </cell>
          <cell r="G751">
            <v>653.89</v>
          </cell>
          <cell r="H751">
            <v>698.45</v>
          </cell>
          <cell r="I751">
            <v>704.47</v>
          </cell>
          <cell r="J751">
            <v>704.34</v>
          </cell>
          <cell r="K751">
            <v>700.97</v>
          </cell>
          <cell r="L751">
            <v>753.52</v>
          </cell>
          <cell r="M751">
            <v>753.04</v>
          </cell>
          <cell r="N751">
            <v>753.7</v>
          </cell>
          <cell r="O751">
            <v>769.96</v>
          </cell>
          <cell r="P751">
            <v>770.63</v>
          </cell>
          <cell r="Q751">
            <v>752.77</v>
          </cell>
          <cell r="R751">
            <v>753.77</v>
          </cell>
          <cell r="S751">
            <v>755.6</v>
          </cell>
          <cell r="T751">
            <v>755.62</v>
          </cell>
          <cell r="U751">
            <v>755.83</v>
          </cell>
          <cell r="V751">
            <v>753.52</v>
          </cell>
          <cell r="W751">
            <v>756.04</v>
          </cell>
          <cell r="X751">
            <v>791.92</v>
          </cell>
          <cell r="Y751">
            <v>786.05</v>
          </cell>
          <cell r="Z751">
            <v>785.64</v>
          </cell>
          <cell r="AA751">
            <v>785.77</v>
          </cell>
          <cell r="AB751">
            <v>794.68</v>
          </cell>
          <cell r="AC751">
            <v>855.88</v>
          </cell>
          <cell r="AD751">
            <v>858.8</v>
          </cell>
          <cell r="AE751">
            <v>933.33</v>
          </cell>
        </row>
        <row r="752">
          <cell r="A752" t="str">
            <v>2 S 04 962 05</v>
          </cell>
          <cell r="B752" t="str">
            <v>Caixa de ligação e passagem - CLP 05</v>
          </cell>
          <cell r="C752" t="str">
            <v>und</v>
          </cell>
          <cell r="F752">
            <v>771.49</v>
          </cell>
          <cell r="G752">
            <v>772.44</v>
          </cell>
          <cell r="H752">
            <v>823.91</v>
          </cell>
          <cell r="I752">
            <v>830.02</v>
          </cell>
          <cell r="J752">
            <v>829.87</v>
          </cell>
          <cell r="K752">
            <v>825.62</v>
          </cell>
          <cell r="L752">
            <v>887.52</v>
          </cell>
          <cell r="M752">
            <v>886.99</v>
          </cell>
          <cell r="N752">
            <v>887.75</v>
          </cell>
          <cell r="O752">
            <v>908.42</v>
          </cell>
          <cell r="P752">
            <v>909.23</v>
          </cell>
          <cell r="Q752">
            <v>887.55</v>
          </cell>
          <cell r="R752">
            <v>888.73</v>
          </cell>
          <cell r="S752">
            <v>890.87</v>
          </cell>
          <cell r="T752">
            <v>890.88</v>
          </cell>
          <cell r="U752">
            <v>891.13</v>
          </cell>
          <cell r="V752">
            <v>888.41</v>
          </cell>
          <cell r="W752">
            <v>891.67</v>
          </cell>
          <cell r="X752">
            <v>933.93</v>
          </cell>
          <cell r="Y752">
            <v>926.92</v>
          </cell>
          <cell r="Z752">
            <v>926.3</v>
          </cell>
          <cell r="AA752">
            <v>926.45</v>
          </cell>
          <cell r="AB752">
            <v>936.75</v>
          </cell>
          <cell r="AC752">
            <v>1007.38</v>
          </cell>
          <cell r="AD752">
            <v>1011.12</v>
          </cell>
          <cell r="AE752">
            <v>1097.3599999999999</v>
          </cell>
        </row>
        <row r="753">
          <cell r="A753" t="str">
            <v>2 S 04 962 06</v>
          </cell>
          <cell r="B753" t="str">
            <v>Caixa de ligação e passagem - CLP 06</v>
          </cell>
          <cell r="C753" t="str">
            <v>und</v>
          </cell>
          <cell r="F753">
            <v>972.89</v>
          </cell>
          <cell r="G753">
            <v>974.05</v>
          </cell>
          <cell r="H753">
            <v>1036.19</v>
          </cell>
          <cell r="I753">
            <v>1040.78</v>
          </cell>
          <cell r="J753">
            <v>1040.5999999999999</v>
          </cell>
          <cell r="K753">
            <v>1035.1500000000001</v>
          </cell>
          <cell r="L753">
            <v>1112.68</v>
          </cell>
          <cell r="M753">
            <v>1112.06</v>
          </cell>
          <cell r="N753">
            <v>1112.98</v>
          </cell>
          <cell r="O753">
            <v>1139.6600000000001</v>
          </cell>
          <cell r="P753">
            <v>1140.77</v>
          </cell>
          <cell r="Q753">
            <v>1111.1300000000001</v>
          </cell>
          <cell r="R753">
            <v>1112.5999999999999</v>
          </cell>
          <cell r="S753">
            <v>1115.3</v>
          </cell>
          <cell r="T753">
            <v>1115.28</v>
          </cell>
          <cell r="U753">
            <v>1115.5899999999999</v>
          </cell>
          <cell r="V753">
            <v>1112.1400000000001</v>
          </cell>
          <cell r="W753">
            <v>1116.45</v>
          </cell>
          <cell r="X753">
            <v>1169.3900000000001</v>
          </cell>
          <cell r="Y753">
            <v>1160.17</v>
          </cell>
          <cell r="Z753">
            <v>1159.32</v>
          </cell>
          <cell r="AA753">
            <v>1159.51</v>
          </cell>
          <cell r="AB753">
            <v>1171.98</v>
          </cell>
          <cell r="AC753">
            <v>1257.51</v>
          </cell>
          <cell r="AD753">
            <v>1262.44</v>
          </cell>
          <cell r="AE753">
            <v>1367.02</v>
          </cell>
        </row>
        <row r="754">
          <cell r="A754" t="str">
            <v>2 S 04 962 07</v>
          </cell>
          <cell r="B754" t="str">
            <v>Caixa de ligação e passagem - CLP 07</v>
          </cell>
          <cell r="C754" t="str">
            <v>und</v>
          </cell>
          <cell r="F754">
            <v>448.99</v>
          </cell>
          <cell r="G754">
            <v>449.56</v>
          </cell>
          <cell r="H754">
            <v>480.23</v>
          </cell>
          <cell r="I754">
            <v>484.12</v>
          </cell>
          <cell r="J754">
            <v>484.03</v>
          </cell>
          <cell r="K754">
            <v>481.91</v>
          </cell>
          <cell r="L754">
            <v>518</v>
          </cell>
          <cell r="M754">
            <v>517.67999999999995</v>
          </cell>
          <cell r="N754">
            <v>518.13</v>
          </cell>
          <cell r="O754">
            <v>528.17999999999995</v>
          </cell>
          <cell r="P754">
            <v>528.65</v>
          </cell>
          <cell r="Q754">
            <v>516.04</v>
          </cell>
          <cell r="R754">
            <v>516.73</v>
          </cell>
          <cell r="S754">
            <v>518</v>
          </cell>
          <cell r="T754">
            <v>518.01</v>
          </cell>
          <cell r="U754">
            <v>518.16</v>
          </cell>
          <cell r="V754">
            <v>516.54999999999995</v>
          </cell>
          <cell r="W754">
            <v>518.11</v>
          </cell>
          <cell r="X754">
            <v>542.75</v>
          </cell>
          <cell r="Y754">
            <v>538.64</v>
          </cell>
          <cell r="Z754">
            <v>538.47</v>
          </cell>
          <cell r="AA754">
            <v>538.55999999999995</v>
          </cell>
          <cell r="AB754">
            <v>544.70000000000005</v>
          </cell>
          <cell r="AC754">
            <v>586.97</v>
          </cell>
          <cell r="AD754">
            <v>588.78</v>
          </cell>
          <cell r="AE754">
            <v>640.12</v>
          </cell>
        </row>
        <row r="755">
          <cell r="A755" t="str">
            <v>2 S 04 962 08</v>
          </cell>
          <cell r="B755" t="str">
            <v>Caixa de ligação e passagem - CLP 08</v>
          </cell>
          <cell r="C755" t="str">
            <v>und</v>
          </cell>
          <cell r="F755">
            <v>437.84</v>
          </cell>
          <cell r="G755">
            <v>438.38</v>
          </cell>
          <cell r="H755">
            <v>467.75</v>
          </cell>
          <cell r="I755">
            <v>470.9</v>
          </cell>
          <cell r="J755">
            <v>470.81</v>
          </cell>
          <cell r="K755">
            <v>468.76</v>
          </cell>
          <cell r="L755">
            <v>503.84</v>
          </cell>
          <cell r="M755">
            <v>503.54</v>
          </cell>
          <cell r="N755">
            <v>503.97</v>
          </cell>
          <cell r="O755">
            <v>513.72</v>
          </cell>
          <cell r="P755">
            <v>514.20000000000005</v>
          </cell>
          <cell r="Q755">
            <v>501.41</v>
          </cell>
          <cell r="R755">
            <v>502.08</v>
          </cell>
          <cell r="S755">
            <v>503.32</v>
          </cell>
          <cell r="T755">
            <v>503.32</v>
          </cell>
          <cell r="U755">
            <v>503.46</v>
          </cell>
          <cell r="V755">
            <v>501.89</v>
          </cell>
          <cell r="W755">
            <v>503.43</v>
          </cell>
          <cell r="X755">
            <v>527.38</v>
          </cell>
          <cell r="Y755">
            <v>523.29</v>
          </cell>
          <cell r="Z755">
            <v>523.13</v>
          </cell>
          <cell r="AA755">
            <v>523.21</v>
          </cell>
          <cell r="AB755">
            <v>529.1</v>
          </cell>
          <cell r="AC755">
            <v>569.66</v>
          </cell>
          <cell r="AD755">
            <v>571.44000000000005</v>
          </cell>
          <cell r="AE755">
            <v>620.69000000000005</v>
          </cell>
        </row>
        <row r="756">
          <cell r="A756" t="str">
            <v>2 S 04 962 09</v>
          </cell>
          <cell r="B756" t="str">
            <v>Caixa de ligação e passagem - CLP 09</v>
          </cell>
          <cell r="C756" t="str">
            <v>und</v>
          </cell>
          <cell r="F756">
            <v>595.69000000000005</v>
          </cell>
          <cell r="G756">
            <v>596.44000000000005</v>
          </cell>
          <cell r="H756">
            <v>637.91999999999996</v>
          </cell>
          <cell r="I756">
            <v>644.17999999999995</v>
          </cell>
          <cell r="J756">
            <v>644.05999999999995</v>
          </cell>
          <cell r="K756">
            <v>641.13</v>
          </cell>
          <cell r="L756">
            <v>689.2</v>
          </cell>
          <cell r="M756">
            <v>688.75</v>
          </cell>
          <cell r="N756">
            <v>689.36</v>
          </cell>
          <cell r="O756">
            <v>703.33</v>
          </cell>
          <cell r="P756">
            <v>703.92</v>
          </cell>
          <cell r="Q756">
            <v>688.11</v>
          </cell>
          <cell r="R756">
            <v>689.04</v>
          </cell>
          <cell r="S756">
            <v>690.71</v>
          </cell>
          <cell r="T756">
            <v>690.73</v>
          </cell>
          <cell r="U756">
            <v>690.94</v>
          </cell>
          <cell r="V756">
            <v>688.81</v>
          </cell>
          <cell r="W756">
            <v>690.96</v>
          </cell>
          <cell r="X756">
            <v>723.77</v>
          </cell>
          <cell r="Y756">
            <v>718.48</v>
          </cell>
          <cell r="Z756">
            <v>718.2</v>
          </cell>
          <cell r="AA756">
            <v>718.32</v>
          </cell>
          <cell r="AB756">
            <v>726.6</v>
          </cell>
          <cell r="AC756">
            <v>783.58</v>
          </cell>
          <cell r="AD756">
            <v>786.06</v>
          </cell>
          <cell r="AE756">
            <v>855.33</v>
          </cell>
        </row>
        <row r="757">
          <cell r="A757" t="str">
            <v>2 S 04 962 10</v>
          </cell>
          <cell r="B757" t="str">
            <v>Caixa de ligação e passagem - CLP 10</v>
          </cell>
          <cell r="C757" t="str">
            <v>und</v>
          </cell>
          <cell r="F757">
            <v>743.64</v>
          </cell>
          <cell r="G757">
            <v>744.57</v>
          </cell>
          <cell r="H757">
            <v>795.53</v>
          </cell>
          <cell r="I757">
            <v>802.41</v>
          </cell>
          <cell r="J757">
            <v>802.27</v>
          </cell>
          <cell r="K757">
            <v>798.57</v>
          </cell>
          <cell r="L757">
            <v>858.42</v>
          </cell>
          <cell r="M757">
            <v>857.88</v>
          </cell>
          <cell r="N757">
            <v>858.63</v>
          </cell>
          <cell r="O757">
            <v>876.29</v>
          </cell>
          <cell r="P757">
            <v>877.05</v>
          </cell>
          <cell r="Q757">
            <v>856.64</v>
          </cell>
          <cell r="R757">
            <v>857.78</v>
          </cell>
          <cell r="S757">
            <v>859.87</v>
          </cell>
          <cell r="T757">
            <v>859.89</v>
          </cell>
          <cell r="U757">
            <v>860.14</v>
          </cell>
          <cell r="V757">
            <v>857.49</v>
          </cell>
          <cell r="W757">
            <v>860.23</v>
          </cell>
          <cell r="X757">
            <v>901.08</v>
          </cell>
          <cell r="Y757">
            <v>894.37</v>
          </cell>
          <cell r="Z757">
            <v>893.99</v>
          </cell>
          <cell r="AA757">
            <v>894.14</v>
          </cell>
          <cell r="AB757">
            <v>904.33</v>
          </cell>
          <cell r="AC757">
            <v>974.39</v>
          </cell>
          <cell r="AD757">
            <v>977.56</v>
          </cell>
          <cell r="AE757">
            <v>1062.78</v>
          </cell>
        </row>
        <row r="758">
          <cell r="A758" t="str">
            <v>2 S 04 962 11</v>
          </cell>
          <cell r="B758" t="str">
            <v>Caixa de ligação e passagem - CLP 11</v>
          </cell>
          <cell r="C758" t="str">
            <v>und</v>
          </cell>
          <cell r="F758">
            <v>869.19</v>
          </cell>
          <cell r="G758">
            <v>870.27</v>
          </cell>
          <cell r="H758">
            <v>928.68</v>
          </cell>
          <cell r="I758">
            <v>935.78</v>
          </cell>
          <cell r="J758">
            <v>935.61</v>
          </cell>
          <cell r="K758">
            <v>931.02</v>
          </cell>
          <cell r="L758">
            <v>1000.81</v>
          </cell>
          <cell r="M758">
            <v>1000.19</v>
          </cell>
          <cell r="N758">
            <v>1001.06</v>
          </cell>
          <cell r="O758">
            <v>1023.25</v>
          </cell>
          <cell r="P758">
            <v>1024.17</v>
          </cell>
          <cell r="Q758">
            <v>999.77</v>
          </cell>
          <cell r="R758">
            <v>1001.1</v>
          </cell>
          <cell r="S758">
            <v>1003.53</v>
          </cell>
          <cell r="T758">
            <v>1003.54</v>
          </cell>
          <cell r="U758">
            <v>1003.83</v>
          </cell>
          <cell r="V758">
            <v>1000.74</v>
          </cell>
          <cell r="W758">
            <v>1004.23</v>
          </cell>
          <cell r="X758">
            <v>1051.8699999999999</v>
          </cell>
          <cell r="Y758">
            <v>1043.96</v>
          </cell>
          <cell r="Z758">
            <v>1043.3699999999999</v>
          </cell>
          <cell r="AA758">
            <v>1043.54</v>
          </cell>
          <cell r="AB758">
            <v>1055.22</v>
          </cell>
          <cell r="AC758">
            <v>1135.48</v>
          </cell>
          <cell r="AD758">
            <v>1139.49</v>
          </cell>
          <cell r="AE758">
            <v>1237.33</v>
          </cell>
        </row>
        <row r="759">
          <cell r="A759" t="str">
            <v>2 S 04 962 12</v>
          </cell>
          <cell r="B759" t="str">
            <v>Caixa de ligação e passagem - CLP 12</v>
          </cell>
          <cell r="C759" t="str">
            <v>und</v>
          </cell>
          <cell r="F759">
            <v>1063.23</v>
          </cell>
          <cell r="G759">
            <v>1064.52</v>
          </cell>
          <cell r="H759">
            <v>1134.2</v>
          </cell>
          <cell r="I759">
            <v>1141.0899999999999</v>
          </cell>
          <cell r="J759">
            <v>1140.8900000000001</v>
          </cell>
          <cell r="K759">
            <v>1135.07</v>
          </cell>
          <cell r="L759">
            <v>1220.1199999999999</v>
          </cell>
          <cell r="M759">
            <v>1219.4000000000001</v>
          </cell>
          <cell r="N759">
            <v>1220.44</v>
          </cell>
          <cell r="O759">
            <v>1248.79</v>
          </cell>
          <cell r="P759">
            <v>1249.96</v>
          </cell>
          <cell r="Q759">
            <v>1218.9000000000001</v>
          </cell>
          <cell r="R759">
            <v>1220.52</v>
          </cell>
          <cell r="S759">
            <v>1223.47</v>
          </cell>
          <cell r="T759">
            <v>1223.47</v>
          </cell>
          <cell r="U759">
            <v>1223.81</v>
          </cell>
          <cell r="V759">
            <v>1220.05</v>
          </cell>
          <cell r="W759">
            <v>1224.57</v>
          </cell>
          <cell r="X759">
            <v>1282.6400000000001</v>
          </cell>
          <cell r="Y759">
            <v>1272.78</v>
          </cell>
          <cell r="Z759">
            <v>1271.93</v>
          </cell>
          <cell r="AA759">
            <v>1272.1400000000001</v>
          </cell>
          <cell r="AB759">
            <v>1286.0999999999999</v>
          </cell>
          <cell r="AC759">
            <v>1381.88</v>
          </cell>
          <cell r="AD759">
            <v>1387.06</v>
          </cell>
          <cell r="AE759">
            <v>1504.02</v>
          </cell>
        </row>
        <row r="760">
          <cell r="A760" t="str">
            <v>2 S 04 962 13</v>
          </cell>
          <cell r="B760" t="str">
            <v>Caixa de ligação e passagem - CLP 13</v>
          </cell>
          <cell r="C760" t="str">
            <v>und</v>
          </cell>
          <cell r="F760">
            <v>523.1</v>
          </cell>
          <cell r="G760">
            <v>523.75</v>
          </cell>
          <cell r="H760">
            <v>559.53</v>
          </cell>
          <cell r="I760">
            <v>563.98</v>
          </cell>
          <cell r="J760">
            <v>563.88</v>
          </cell>
          <cell r="K760">
            <v>561.5</v>
          </cell>
          <cell r="L760">
            <v>603.54</v>
          </cell>
          <cell r="M760">
            <v>603.16999999999996</v>
          </cell>
          <cell r="N760">
            <v>603.69000000000005</v>
          </cell>
          <cell r="O760">
            <v>614.86</v>
          </cell>
          <cell r="P760">
            <v>615.41</v>
          </cell>
          <cell r="Q760">
            <v>600.59</v>
          </cell>
          <cell r="R760">
            <v>601.4</v>
          </cell>
          <cell r="S760">
            <v>602.88</v>
          </cell>
          <cell r="T760">
            <v>602.89</v>
          </cell>
          <cell r="U760">
            <v>603.07000000000005</v>
          </cell>
          <cell r="V760">
            <v>601.17999999999995</v>
          </cell>
          <cell r="W760">
            <v>602.91999999999996</v>
          </cell>
          <cell r="X760">
            <v>631.62</v>
          </cell>
          <cell r="Y760">
            <v>626.79999999999995</v>
          </cell>
          <cell r="Z760">
            <v>626.65</v>
          </cell>
          <cell r="AA760">
            <v>626.76</v>
          </cell>
          <cell r="AB760">
            <v>633.91</v>
          </cell>
          <cell r="AC760">
            <v>683.3</v>
          </cell>
          <cell r="AD760">
            <v>685.32</v>
          </cell>
          <cell r="AE760">
            <v>745.22</v>
          </cell>
        </row>
        <row r="761">
          <cell r="A761" t="str">
            <v>2 S 04 962 14</v>
          </cell>
          <cell r="B761" t="str">
            <v>Caixa de ligação e passagem - CLP 14</v>
          </cell>
          <cell r="C761" t="str">
            <v>und</v>
          </cell>
          <cell r="F761">
            <v>513.53</v>
          </cell>
          <cell r="G761">
            <v>514.16999999999996</v>
          </cell>
          <cell r="H761">
            <v>548.84</v>
          </cell>
          <cell r="I761">
            <v>552.65</v>
          </cell>
          <cell r="J761">
            <v>552.54999999999995</v>
          </cell>
          <cell r="K761">
            <v>550.23</v>
          </cell>
          <cell r="L761">
            <v>591.41</v>
          </cell>
          <cell r="M761">
            <v>591.04999999999995</v>
          </cell>
          <cell r="N761">
            <v>591.55999999999995</v>
          </cell>
          <cell r="O761">
            <v>602.47</v>
          </cell>
          <cell r="P761">
            <v>603.03</v>
          </cell>
          <cell r="Q761">
            <v>588.04999999999995</v>
          </cell>
          <cell r="R761">
            <v>588.84</v>
          </cell>
          <cell r="S761">
            <v>590.29999999999995</v>
          </cell>
          <cell r="T761">
            <v>590.29999999999995</v>
          </cell>
          <cell r="U761">
            <v>590.47</v>
          </cell>
          <cell r="V761">
            <v>588.61</v>
          </cell>
          <cell r="W761">
            <v>590.33000000000004</v>
          </cell>
          <cell r="X761">
            <v>618.45000000000005</v>
          </cell>
          <cell r="Y761">
            <v>613.64</v>
          </cell>
          <cell r="Z761">
            <v>613.5</v>
          </cell>
          <cell r="AA761">
            <v>613.6</v>
          </cell>
          <cell r="AB761">
            <v>620.54</v>
          </cell>
          <cell r="AC761">
            <v>668.46</v>
          </cell>
          <cell r="AD761">
            <v>670.45</v>
          </cell>
          <cell r="AE761">
            <v>728.57</v>
          </cell>
        </row>
        <row r="762">
          <cell r="A762" t="str">
            <v>2 S 04 962 15</v>
          </cell>
          <cell r="B762" t="str">
            <v>Caixa de ligação e passagem - CLP 15</v>
          </cell>
          <cell r="C762" t="str">
            <v>und</v>
          </cell>
          <cell r="F762">
            <v>685.49</v>
          </cell>
          <cell r="G762">
            <v>686.36</v>
          </cell>
          <cell r="H762">
            <v>734.43</v>
          </cell>
          <cell r="I762">
            <v>741.85</v>
          </cell>
          <cell r="J762">
            <v>741.71</v>
          </cell>
          <cell r="K762">
            <v>738.45</v>
          </cell>
          <cell r="L762">
            <v>793.81</v>
          </cell>
          <cell r="M762">
            <v>793.29</v>
          </cell>
          <cell r="N762">
            <v>793.99</v>
          </cell>
          <cell r="O762">
            <v>809.42</v>
          </cell>
          <cell r="P762">
            <v>810.1</v>
          </cell>
          <cell r="Q762">
            <v>791.99</v>
          </cell>
          <cell r="R762">
            <v>793.06</v>
          </cell>
          <cell r="S762">
            <v>794.99</v>
          </cell>
          <cell r="T762">
            <v>795.02</v>
          </cell>
          <cell r="U762">
            <v>795.25</v>
          </cell>
          <cell r="V762">
            <v>792.8</v>
          </cell>
          <cell r="W762">
            <v>795.15</v>
          </cell>
          <cell r="X762">
            <v>832.94</v>
          </cell>
          <cell r="Y762">
            <v>826.86</v>
          </cell>
          <cell r="Z762">
            <v>826.6</v>
          </cell>
          <cell r="AA762">
            <v>826.73</v>
          </cell>
          <cell r="AB762">
            <v>836.33</v>
          </cell>
          <cell r="AC762">
            <v>902.4</v>
          </cell>
          <cell r="AD762">
            <v>905.14</v>
          </cell>
          <cell r="AE762">
            <v>985.36</v>
          </cell>
        </row>
        <row r="763">
          <cell r="A763" t="str">
            <v>2 S 04 962 16</v>
          </cell>
          <cell r="B763" t="str">
            <v>Caixa de ligação e passagem - CLP 16</v>
          </cell>
          <cell r="C763" t="str">
            <v>und</v>
          </cell>
          <cell r="F763">
            <v>842.17</v>
          </cell>
          <cell r="G763">
            <v>843.24</v>
          </cell>
          <cell r="H763">
            <v>901.51</v>
          </cell>
          <cell r="I763">
            <v>909.79</v>
          </cell>
          <cell r="J763">
            <v>909.63</v>
          </cell>
          <cell r="K763">
            <v>905.57</v>
          </cell>
          <cell r="L763">
            <v>973.43</v>
          </cell>
          <cell r="M763">
            <v>972.81</v>
          </cell>
          <cell r="N763">
            <v>973.67</v>
          </cell>
          <cell r="O763">
            <v>992.94</v>
          </cell>
          <cell r="P763">
            <v>993.8</v>
          </cell>
          <cell r="Q763">
            <v>970.95</v>
          </cell>
          <cell r="R763">
            <v>972.26</v>
          </cell>
          <cell r="S763">
            <v>974.63</v>
          </cell>
          <cell r="T763">
            <v>974.66</v>
          </cell>
          <cell r="U763">
            <v>974.94</v>
          </cell>
          <cell r="V763">
            <v>971.93</v>
          </cell>
          <cell r="W763">
            <v>974.9</v>
          </cell>
          <cell r="X763">
            <v>1021.23</v>
          </cell>
          <cell r="Y763">
            <v>1013.66</v>
          </cell>
          <cell r="Z763">
            <v>1013.31</v>
          </cell>
          <cell r="AA763">
            <v>1013.48</v>
          </cell>
          <cell r="AB763">
            <v>1025.1199999999999</v>
          </cell>
          <cell r="AC763">
            <v>1105.28</v>
          </cell>
          <cell r="AD763">
            <v>1108.72</v>
          </cell>
          <cell r="AE763">
            <v>1206.1099999999999</v>
          </cell>
        </row>
        <row r="764">
          <cell r="A764" t="str">
            <v>2 S 04 962 17</v>
          </cell>
          <cell r="B764" t="str">
            <v>Caixa de ligação e passagem - CLP 17</v>
          </cell>
          <cell r="C764" t="str">
            <v>und</v>
          </cell>
          <cell r="F764">
            <v>973.27</v>
          </cell>
          <cell r="G764">
            <v>974.49</v>
          </cell>
          <cell r="H764">
            <v>1040.58</v>
          </cell>
          <cell r="I764">
            <v>1049.0999999999999</v>
          </cell>
          <cell r="J764">
            <v>1048.9100000000001</v>
          </cell>
          <cell r="K764">
            <v>1043.94</v>
          </cell>
          <cell r="L764">
            <v>1122.18</v>
          </cell>
          <cell r="M764">
            <v>1121.48</v>
          </cell>
          <cell r="N764">
            <v>1122.46</v>
          </cell>
          <cell r="O764">
            <v>1146.3399999999999</v>
          </cell>
          <cell r="P764">
            <v>1147.3599999999999</v>
          </cell>
          <cell r="Q764">
            <v>1120.3499999999999</v>
          </cell>
          <cell r="R764">
            <v>1121.8499999999999</v>
          </cell>
          <cell r="S764">
            <v>1124.57</v>
          </cell>
          <cell r="T764">
            <v>1124.5899999999999</v>
          </cell>
          <cell r="U764">
            <v>1124.92</v>
          </cell>
          <cell r="V764">
            <v>1121.45</v>
          </cell>
          <cell r="W764">
            <v>1125.18</v>
          </cell>
          <cell r="X764">
            <v>1178.5999999999999</v>
          </cell>
          <cell r="Y764">
            <v>1169.78</v>
          </cell>
          <cell r="Z764">
            <v>1169.21</v>
          </cell>
          <cell r="AA764">
            <v>1169.4000000000001</v>
          </cell>
          <cell r="AB764">
            <v>1182.6199999999999</v>
          </cell>
          <cell r="AC764">
            <v>1273.47</v>
          </cell>
          <cell r="AD764">
            <v>1277.78</v>
          </cell>
          <cell r="AE764">
            <v>1388.39</v>
          </cell>
        </row>
        <row r="765">
          <cell r="A765" t="str">
            <v>2 S 04 962 18</v>
          </cell>
          <cell r="B765" t="str">
            <v>Caixa de ligação e passagem - CLP 18</v>
          </cell>
          <cell r="C765" t="str">
            <v>und</v>
          </cell>
          <cell r="F765">
            <v>1178.82</v>
          </cell>
          <cell r="G765">
            <v>1180.26</v>
          </cell>
          <cell r="H765">
            <v>1258.54</v>
          </cell>
          <cell r="I765">
            <v>1267.0899999999999</v>
          </cell>
          <cell r="J765">
            <v>1266.8699999999999</v>
          </cell>
          <cell r="K765">
            <v>1260.6199999999999</v>
          </cell>
          <cell r="L765">
            <v>1355.07</v>
          </cell>
          <cell r="M765">
            <v>1354.26</v>
          </cell>
          <cell r="N765">
            <v>1355.42</v>
          </cell>
          <cell r="O765">
            <v>1385.67</v>
          </cell>
          <cell r="P765">
            <v>1386.95</v>
          </cell>
          <cell r="Q765">
            <v>1353.06</v>
          </cell>
          <cell r="R765">
            <v>1354.86</v>
          </cell>
          <cell r="S765">
            <v>1358.14</v>
          </cell>
          <cell r="T765">
            <v>1358.15</v>
          </cell>
          <cell r="U765">
            <v>1358.54</v>
          </cell>
          <cell r="V765">
            <v>1354.35</v>
          </cell>
          <cell r="W765">
            <v>1359.14</v>
          </cell>
          <cell r="X765">
            <v>1423.63</v>
          </cell>
          <cell r="Y765">
            <v>1412.77</v>
          </cell>
          <cell r="Z765">
            <v>1411.94</v>
          </cell>
          <cell r="AA765">
            <v>1412.18</v>
          </cell>
          <cell r="AB765">
            <v>1427.85</v>
          </cell>
          <cell r="AC765">
            <v>1535.49</v>
          </cell>
          <cell r="AD765">
            <v>1540.99</v>
          </cell>
          <cell r="AE765">
            <v>1672.25</v>
          </cell>
        </row>
        <row r="766">
          <cell r="A766" t="str">
            <v>2 S 04 963 01</v>
          </cell>
          <cell r="B766" t="str">
            <v>Poço de visita - PVI 01</v>
          </cell>
          <cell r="C766" t="str">
            <v>und</v>
          </cell>
          <cell r="F766">
            <v>502.14</v>
          </cell>
          <cell r="G766">
            <v>502.72</v>
          </cell>
          <cell r="H766">
            <v>534.49</v>
          </cell>
          <cell r="I766">
            <v>538.41</v>
          </cell>
          <cell r="J766">
            <v>538.32000000000005</v>
          </cell>
          <cell r="K766">
            <v>534.27</v>
          </cell>
          <cell r="L766">
            <v>574.65</v>
          </cell>
          <cell r="M766">
            <v>574.32000000000005</v>
          </cell>
          <cell r="N766">
            <v>574.79</v>
          </cell>
          <cell r="O766">
            <v>595.52</v>
          </cell>
          <cell r="P766">
            <v>596.01</v>
          </cell>
          <cell r="Q766">
            <v>582.83000000000004</v>
          </cell>
          <cell r="R766">
            <v>583.54999999999995</v>
          </cell>
          <cell r="S766">
            <v>584.87</v>
          </cell>
          <cell r="T766">
            <v>584.88</v>
          </cell>
          <cell r="U766">
            <v>585.03</v>
          </cell>
          <cell r="V766">
            <v>583.37</v>
          </cell>
          <cell r="W766">
            <v>586.66999999999996</v>
          </cell>
          <cell r="X766">
            <v>614.24</v>
          </cell>
          <cell r="Y766">
            <v>609.95000000000005</v>
          </cell>
          <cell r="Z766">
            <v>608.85</v>
          </cell>
          <cell r="AA766">
            <v>608.94000000000005</v>
          </cell>
          <cell r="AB766">
            <v>615.29999999999995</v>
          </cell>
          <cell r="AC766">
            <v>658.07</v>
          </cell>
          <cell r="AD766">
            <v>661.81</v>
          </cell>
          <cell r="AE766">
            <v>715.06</v>
          </cell>
        </row>
        <row r="767">
          <cell r="A767" t="str">
            <v>2 S 04 963 02</v>
          </cell>
          <cell r="B767" t="str">
            <v>Poço de visita - PVI 02</v>
          </cell>
          <cell r="C767" t="str">
            <v>und</v>
          </cell>
          <cell r="F767">
            <v>489.62</v>
          </cell>
          <cell r="G767">
            <v>490.19</v>
          </cell>
          <cell r="H767">
            <v>520.65</v>
          </cell>
          <cell r="I767">
            <v>523.83000000000004</v>
          </cell>
          <cell r="J767">
            <v>523.75</v>
          </cell>
          <cell r="K767">
            <v>519.75</v>
          </cell>
          <cell r="L767">
            <v>558.87</v>
          </cell>
          <cell r="M767">
            <v>558.55999999999995</v>
          </cell>
          <cell r="N767">
            <v>559.01</v>
          </cell>
          <cell r="O767">
            <v>579.45000000000005</v>
          </cell>
          <cell r="P767">
            <v>579.95000000000005</v>
          </cell>
          <cell r="Q767">
            <v>566.57000000000005</v>
          </cell>
          <cell r="R767">
            <v>567.28</v>
          </cell>
          <cell r="S767">
            <v>568.55999999999995</v>
          </cell>
          <cell r="T767">
            <v>568.57000000000005</v>
          </cell>
          <cell r="U767">
            <v>568.71</v>
          </cell>
          <cell r="V767">
            <v>567.09</v>
          </cell>
          <cell r="W767">
            <v>570.36</v>
          </cell>
          <cell r="X767">
            <v>597.07000000000005</v>
          </cell>
          <cell r="Y767">
            <v>592.79999999999995</v>
          </cell>
          <cell r="Z767">
            <v>591.70000000000005</v>
          </cell>
          <cell r="AA767">
            <v>591.79999999999995</v>
          </cell>
          <cell r="AB767">
            <v>597.9</v>
          </cell>
          <cell r="AC767">
            <v>638.96</v>
          </cell>
          <cell r="AD767">
            <v>642.66</v>
          </cell>
          <cell r="AE767">
            <v>693.83</v>
          </cell>
        </row>
        <row r="768">
          <cell r="A768" t="str">
            <v>2 S 04 963 03</v>
          </cell>
          <cell r="B768" t="str">
            <v>Poço de visita - PVI 03</v>
          </cell>
          <cell r="C768" t="str">
            <v>und</v>
          </cell>
          <cell r="F768">
            <v>574.95000000000005</v>
          </cell>
          <cell r="G768">
            <v>575.64</v>
          </cell>
          <cell r="H768">
            <v>613.66</v>
          </cell>
          <cell r="I768">
            <v>619.66999999999996</v>
          </cell>
          <cell r="J768">
            <v>619.55999999999995</v>
          </cell>
          <cell r="K768">
            <v>615.12</v>
          </cell>
          <cell r="L768">
            <v>661.45</v>
          </cell>
          <cell r="M768">
            <v>661.04</v>
          </cell>
          <cell r="N768">
            <v>661.6</v>
          </cell>
          <cell r="O768">
            <v>684.13</v>
          </cell>
          <cell r="P768">
            <v>684.66</v>
          </cell>
          <cell r="Q768">
            <v>670.51</v>
          </cell>
          <cell r="R768">
            <v>671.36</v>
          </cell>
          <cell r="S768">
            <v>672.88</v>
          </cell>
          <cell r="T768">
            <v>672.9</v>
          </cell>
          <cell r="U768">
            <v>673.09</v>
          </cell>
          <cell r="V768">
            <v>671.17</v>
          </cell>
          <cell r="W768">
            <v>674.71</v>
          </cell>
          <cell r="X768">
            <v>706.33</v>
          </cell>
          <cell r="Y768">
            <v>701.55</v>
          </cell>
          <cell r="Z768">
            <v>700.41</v>
          </cell>
          <cell r="AA768">
            <v>700.52</v>
          </cell>
          <cell r="AB768">
            <v>708.11</v>
          </cell>
          <cell r="AC768">
            <v>759.33</v>
          </cell>
          <cell r="AD768">
            <v>763.35</v>
          </cell>
          <cell r="AE768">
            <v>826.85</v>
          </cell>
        </row>
        <row r="769">
          <cell r="A769" t="str">
            <v>2 S 04 963 04</v>
          </cell>
          <cell r="B769" t="str">
            <v>Poço de visita - PVI 04</v>
          </cell>
          <cell r="C769" t="str">
            <v>und</v>
          </cell>
          <cell r="F769">
            <v>688.81</v>
          </cell>
          <cell r="G769">
            <v>689.63</v>
          </cell>
          <cell r="H769">
            <v>734.97</v>
          </cell>
          <cell r="I769">
            <v>742.32</v>
          </cell>
          <cell r="J769">
            <v>742.19</v>
          </cell>
          <cell r="K769">
            <v>736.6</v>
          </cell>
          <cell r="L769">
            <v>792.12</v>
          </cell>
          <cell r="M769">
            <v>791.63</v>
          </cell>
          <cell r="N769">
            <v>792.29</v>
          </cell>
          <cell r="O769">
            <v>820.81</v>
          </cell>
          <cell r="P769">
            <v>821.43</v>
          </cell>
          <cell r="Q769">
            <v>804.78</v>
          </cell>
          <cell r="R769">
            <v>805.79</v>
          </cell>
          <cell r="S769">
            <v>807.59</v>
          </cell>
          <cell r="T769">
            <v>807.62</v>
          </cell>
          <cell r="U769">
            <v>807.85</v>
          </cell>
          <cell r="V769">
            <v>805.58</v>
          </cell>
          <cell r="W769">
            <v>810.05</v>
          </cell>
          <cell r="X769">
            <v>847.94</v>
          </cell>
          <cell r="Y769">
            <v>842.3</v>
          </cell>
          <cell r="Z769">
            <v>840.79</v>
          </cell>
          <cell r="AA769">
            <v>840.91</v>
          </cell>
          <cell r="AB769">
            <v>849.96</v>
          </cell>
          <cell r="AC769">
            <v>910.84</v>
          </cell>
          <cell r="AD769">
            <v>915.93</v>
          </cell>
          <cell r="AE769">
            <v>991.64</v>
          </cell>
        </row>
        <row r="770">
          <cell r="A770" t="str">
            <v>2 S 04 963 05</v>
          </cell>
          <cell r="B770" t="str">
            <v>Poço de visita - PVI 05</v>
          </cell>
          <cell r="C770" t="str">
            <v>und</v>
          </cell>
          <cell r="F770">
            <v>808.66</v>
          </cell>
          <cell r="G770">
            <v>809.62</v>
          </cell>
          <cell r="H770">
            <v>862.43</v>
          </cell>
          <cell r="I770">
            <v>870.28</v>
          </cell>
          <cell r="J770">
            <v>870.13</v>
          </cell>
          <cell r="K770">
            <v>863.76</v>
          </cell>
          <cell r="L770">
            <v>928.82</v>
          </cell>
          <cell r="M770">
            <v>928.25</v>
          </cell>
          <cell r="N770">
            <v>929.03</v>
          </cell>
          <cell r="O770">
            <v>961.44</v>
          </cell>
          <cell r="P770">
            <v>962.2</v>
          </cell>
          <cell r="Q770">
            <v>941.94</v>
          </cell>
          <cell r="R770">
            <v>943.11</v>
          </cell>
          <cell r="S770">
            <v>945.25</v>
          </cell>
          <cell r="T770">
            <v>945.28</v>
          </cell>
          <cell r="U770">
            <v>945.53</v>
          </cell>
          <cell r="V770">
            <v>942.85</v>
          </cell>
          <cell r="W770">
            <v>947.95</v>
          </cell>
          <cell r="X770">
            <v>992.36</v>
          </cell>
          <cell r="Y770">
            <v>985.59</v>
          </cell>
          <cell r="Z770">
            <v>983.92</v>
          </cell>
          <cell r="AA770">
            <v>984.07</v>
          </cell>
          <cell r="AB770">
            <v>994.61</v>
          </cell>
          <cell r="AC770">
            <v>1065.72</v>
          </cell>
          <cell r="AD770">
            <v>1071.52</v>
          </cell>
          <cell r="AE770">
            <v>1159.81</v>
          </cell>
        </row>
        <row r="771">
          <cell r="A771" t="str">
            <v>2 S 04 963 06</v>
          </cell>
          <cell r="B771" t="str">
            <v>Poço de visita - PVI 06</v>
          </cell>
          <cell r="C771" t="str">
            <v>und</v>
          </cell>
          <cell r="F771">
            <v>999.32</v>
          </cell>
          <cell r="G771">
            <v>1000.49</v>
          </cell>
          <cell r="H771">
            <v>1064.3900000000001</v>
          </cell>
          <cell r="I771">
            <v>1072.3599999999999</v>
          </cell>
          <cell r="J771">
            <v>1072.18</v>
          </cell>
          <cell r="K771">
            <v>1064.4000000000001</v>
          </cell>
          <cell r="L771">
            <v>1144.51</v>
          </cell>
          <cell r="M771">
            <v>1143.8399999999999</v>
          </cell>
          <cell r="N771">
            <v>1144.78</v>
          </cell>
          <cell r="O771">
            <v>1184.3800000000001</v>
          </cell>
          <cell r="P771">
            <v>1185.3699999999999</v>
          </cell>
          <cell r="Q771">
            <v>1158.95</v>
          </cell>
          <cell r="R771">
            <v>1160.4000000000001</v>
          </cell>
          <cell r="S771">
            <v>1163.04</v>
          </cell>
          <cell r="T771">
            <v>1163.06</v>
          </cell>
          <cell r="U771">
            <v>1163.3699999999999</v>
          </cell>
          <cell r="V771">
            <v>1160.04</v>
          </cell>
          <cell r="W771">
            <v>1166.33</v>
          </cell>
          <cell r="X771">
            <v>1221.01</v>
          </cell>
          <cell r="Y771">
            <v>1212.4100000000001</v>
          </cell>
          <cell r="Z771">
            <v>1210.3800000000001</v>
          </cell>
          <cell r="AA771">
            <v>1210.57</v>
          </cell>
          <cell r="AB771">
            <v>1223.3499999999999</v>
          </cell>
          <cell r="AC771">
            <v>1309.58</v>
          </cell>
          <cell r="AD771">
            <v>1316.73</v>
          </cell>
          <cell r="AE771">
            <v>1423.81</v>
          </cell>
        </row>
        <row r="772">
          <cell r="A772" t="str">
            <v>2 S 04 963 07</v>
          </cell>
          <cell r="B772" t="str">
            <v>Poço de visita - PVI 07</v>
          </cell>
          <cell r="C772" t="str">
            <v>und</v>
          </cell>
          <cell r="F772">
            <v>580.01</v>
          </cell>
          <cell r="G772">
            <v>580.70000000000005</v>
          </cell>
          <cell r="H772">
            <v>617.75</v>
          </cell>
          <cell r="I772">
            <v>622.04</v>
          </cell>
          <cell r="J772">
            <v>621.94000000000005</v>
          </cell>
          <cell r="K772">
            <v>617.62</v>
          </cell>
          <cell r="L772">
            <v>664.06</v>
          </cell>
          <cell r="M772">
            <v>663.68</v>
          </cell>
          <cell r="N772">
            <v>664.23</v>
          </cell>
          <cell r="O772">
            <v>686.11</v>
          </cell>
          <cell r="P772">
            <v>686.7</v>
          </cell>
          <cell r="Q772">
            <v>670.97</v>
          </cell>
          <cell r="R772">
            <v>671.82</v>
          </cell>
          <cell r="S772">
            <v>673.36</v>
          </cell>
          <cell r="T772">
            <v>673.37</v>
          </cell>
          <cell r="U772">
            <v>673.55</v>
          </cell>
          <cell r="V772">
            <v>671.6</v>
          </cell>
          <cell r="W772">
            <v>675.08</v>
          </cell>
          <cell r="X772">
            <v>706.79</v>
          </cell>
          <cell r="Y772">
            <v>701.71</v>
          </cell>
          <cell r="Z772">
            <v>700.64</v>
          </cell>
          <cell r="AA772">
            <v>700.75</v>
          </cell>
          <cell r="AB772">
            <v>708.16</v>
          </cell>
          <cell r="AC772">
            <v>758.32</v>
          </cell>
          <cell r="AD772">
            <v>762.28</v>
          </cell>
          <cell r="AE772">
            <v>824.42</v>
          </cell>
        </row>
        <row r="773">
          <cell r="A773" t="str">
            <v>2 S 04 963 08</v>
          </cell>
          <cell r="B773" t="str">
            <v>Poço de visita - PVI 08</v>
          </cell>
          <cell r="C773" t="str">
            <v>und</v>
          </cell>
          <cell r="F773">
            <v>570.45000000000005</v>
          </cell>
          <cell r="G773">
            <v>571.12</v>
          </cell>
          <cell r="H773">
            <v>607.04999999999995</v>
          </cell>
          <cell r="I773">
            <v>610.71</v>
          </cell>
          <cell r="J773">
            <v>610.61</v>
          </cell>
          <cell r="K773">
            <v>606.35</v>
          </cell>
          <cell r="L773">
            <v>651.92999999999995</v>
          </cell>
          <cell r="M773">
            <v>651.55999999999995</v>
          </cell>
          <cell r="N773">
            <v>652.09</v>
          </cell>
          <cell r="O773">
            <v>673.72</v>
          </cell>
          <cell r="P773">
            <v>674.32</v>
          </cell>
          <cell r="Q773">
            <v>658.43</v>
          </cell>
          <cell r="R773">
            <v>659.26</v>
          </cell>
          <cell r="S773">
            <v>660.78</v>
          </cell>
          <cell r="T773">
            <v>660.78</v>
          </cell>
          <cell r="U773">
            <v>660.96</v>
          </cell>
          <cell r="V773">
            <v>659.03</v>
          </cell>
          <cell r="W773">
            <v>662.49</v>
          </cell>
          <cell r="X773">
            <v>693.61</v>
          </cell>
          <cell r="Y773">
            <v>688.55</v>
          </cell>
          <cell r="Z773">
            <v>687.48</v>
          </cell>
          <cell r="AA773">
            <v>687.59</v>
          </cell>
          <cell r="AB773">
            <v>694.79</v>
          </cell>
          <cell r="AC773">
            <v>743.48</v>
          </cell>
          <cell r="AD773">
            <v>747.41</v>
          </cell>
          <cell r="AE773">
            <v>807.77</v>
          </cell>
        </row>
        <row r="774">
          <cell r="A774" t="str">
            <v>2 S 04 963 09</v>
          </cell>
          <cell r="B774" t="str">
            <v>Poço de visita - PVI 09</v>
          </cell>
          <cell r="C774" t="str">
            <v>und</v>
          </cell>
          <cell r="F774">
            <v>662.74</v>
          </cell>
          <cell r="G774">
            <v>663.55</v>
          </cell>
          <cell r="H774">
            <v>707.78</v>
          </cell>
          <cell r="I774">
            <v>714.64</v>
          </cell>
          <cell r="J774">
            <v>714.52</v>
          </cell>
          <cell r="K774">
            <v>709.77</v>
          </cell>
          <cell r="L774">
            <v>763.18</v>
          </cell>
          <cell r="M774">
            <v>762.7</v>
          </cell>
          <cell r="N774">
            <v>763.35</v>
          </cell>
          <cell r="O774">
            <v>787.24</v>
          </cell>
          <cell r="P774">
            <v>787.87</v>
          </cell>
          <cell r="Q774">
            <v>771.25</v>
          </cell>
          <cell r="R774">
            <v>772.23</v>
          </cell>
          <cell r="S774">
            <v>774.01</v>
          </cell>
          <cell r="T774">
            <v>774.03</v>
          </cell>
          <cell r="U774">
            <v>774.25</v>
          </cell>
          <cell r="V774">
            <v>772.01</v>
          </cell>
          <cell r="W774">
            <v>775.75</v>
          </cell>
          <cell r="X774">
            <v>812.2</v>
          </cell>
          <cell r="Y774">
            <v>806.61</v>
          </cell>
          <cell r="Z774">
            <v>805.5</v>
          </cell>
          <cell r="AA774">
            <v>805.62</v>
          </cell>
          <cell r="AB774">
            <v>814.45</v>
          </cell>
          <cell r="AC774">
            <v>874.29</v>
          </cell>
          <cell r="AD774">
            <v>878.55</v>
          </cell>
          <cell r="AE774">
            <v>952.43</v>
          </cell>
        </row>
        <row r="775">
          <cell r="A775" t="str">
            <v>2 S 04 963 10</v>
          </cell>
          <cell r="B775" t="str">
            <v>Poço de visita - PVI 10</v>
          </cell>
          <cell r="C775" t="str">
            <v>und</v>
          </cell>
          <cell r="F775">
            <v>757.15</v>
          </cell>
          <cell r="G775">
            <v>758.08</v>
          </cell>
          <cell r="H775">
            <v>810.07</v>
          </cell>
          <cell r="I775">
            <v>820.34</v>
          </cell>
          <cell r="J775">
            <v>820.19</v>
          </cell>
          <cell r="K775">
            <v>814.28</v>
          </cell>
          <cell r="L775">
            <v>875.69</v>
          </cell>
          <cell r="M775">
            <v>875.1</v>
          </cell>
          <cell r="N775">
            <v>875.86</v>
          </cell>
          <cell r="O775">
            <v>905.88</v>
          </cell>
          <cell r="P775">
            <v>906.51</v>
          </cell>
          <cell r="Q775">
            <v>889.72</v>
          </cell>
          <cell r="R775">
            <v>890.83</v>
          </cell>
          <cell r="S775">
            <v>892.83</v>
          </cell>
          <cell r="T775">
            <v>892.89</v>
          </cell>
          <cell r="U775">
            <v>893.14</v>
          </cell>
          <cell r="V775">
            <v>890.64</v>
          </cell>
          <cell r="W775">
            <v>895.27</v>
          </cell>
          <cell r="X775">
            <v>937.17</v>
          </cell>
          <cell r="Y775">
            <v>931.2</v>
          </cell>
          <cell r="Z775">
            <v>929.68</v>
          </cell>
          <cell r="AA775">
            <v>929.82</v>
          </cell>
          <cell r="AB775">
            <v>940.16</v>
          </cell>
          <cell r="AC775">
            <v>1009.96</v>
          </cell>
          <cell r="AD775">
            <v>1015.24</v>
          </cell>
          <cell r="AE775">
            <v>1101.73</v>
          </cell>
        </row>
        <row r="776">
          <cell r="A776" t="str">
            <v>2 S 04 963 11</v>
          </cell>
          <cell r="B776" t="str">
            <v>Poço de visita - PVI 11</v>
          </cell>
          <cell r="C776" t="str">
            <v>und</v>
          </cell>
          <cell r="F776">
            <v>906.37</v>
          </cell>
          <cell r="G776">
            <v>907.46</v>
          </cell>
          <cell r="H776">
            <v>967.2</v>
          </cell>
          <cell r="I776">
            <v>976.05</v>
          </cell>
          <cell r="J776">
            <v>975.87</v>
          </cell>
          <cell r="K776">
            <v>969.16</v>
          </cell>
          <cell r="L776">
            <v>1042.0999999999999</v>
          </cell>
          <cell r="M776">
            <v>1041.46</v>
          </cell>
          <cell r="N776">
            <v>1042.3399999999999</v>
          </cell>
          <cell r="O776">
            <v>1076.28</v>
          </cell>
          <cell r="P776">
            <v>1077.1400000000001</v>
          </cell>
          <cell r="Q776">
            <v>1054.1500000000001</v>
          </cell>
          <cell r="R776">
            <v>1055.49</v>
          </cell>
          <cell r="S776">
            <v>1057.9000000000001</v>
          </cell>
          <cell r="T776">
            <v>1057.94</v>
          </cell>
          <cell r="U776">
            <v>1058.23</v>
          </cell>
          <cell r="V776">
            <v>1055.18</v>
          </cell>
          <cell r="W776">
            <v>1060.52</v>
          </cell>
          <cell r="X776">
            <v>1110.3</v>
          </cell>
          <cell r="Y776">
            <v>1102.6300000000001</v>
          </cell>
          <cell r="Z776">
            <v>1100.99</v>
          </cell>
          <cell r="AA776">
            <v>1101.1600000000001</v>
          </cell>
          <cell r="AB776">
            <v>1113.0899999999999</v>
          </cell>
          <cell r="AC776">
            <v>1193.82</v>
          </cell>
          <cell r="AD776">
            <v>1199.8900000000001</v>
          </cell>
          <cell r="AE776">
            <v>1299.78</v>
          </cell>
        </row>
        <row r="777">
          <cell r="A777" t="str">
            <v>2 S 04 963 12</v>
          </cell>
          <cell r="B777" t="str">
            <v>Poço de visita - PVI 12</v>
          </cell>
          <cell r="C777" t="str">
            <v>und</v>
          </cell>
          <cell r="F777">
            <v>1106.94</v>
          </cell>
          <cell r="G777">
            <v>1108.25</v>
          </cell>
          <cell r="H777">
            <v>1179.82</v>
          </cell>
          <cell r="I777">
            <v>1188.92</v>
          </cell>
          <cell r="J777">
            <v>1188.72</v>
          </cell>
          <cell r="K777">
            <v>1180.56</v>
          </cell>
          <cell r="L777">
            <v>1269.3499999999999</v>
          </cell>
          <cell r="M777">
            <v>1268.5999999999999</v>
          </cell>
          <cell r="N777">
            <v>1269.6500000000001</v>
          </cell>
          <cell r="O777">
            <v>1310.94</v>
          </cell>
          <cell r="P777">
            <v>1312.04</v>
          </cell>
          <cell r="Q777">
            <v>1282.6500000000001</v>
          </cell>
          <cell r="R777">
            <v>1284.27</v>
          </cell>
          <cell r="S777">
            <v>1287.23</v>
          </cell>
          <cell r="T777">
            <v>1287.25</v>
          </cell>
          <cell r="U777">
            <v>1287.5999999999999</v>
          </cell>
          <cell r="V777">
            <v>1283.8699999999999</v>
          </cell>
          <cell r="W777">
            <v>1290.4100000000001</v>
          </cell>
          <cell r="X777">
            <v>1351.02</v>
          </cell>
          <cell r="Y777">
            <v>1341.44</v>
          </cell>
          <cell r="Z777">
            <v>1339.43</v>
          </cell>
          <cell r="AA777">
            <v>1339.64</v>
          </cell>
          <cell r="AB777">
            <v>1353.95</v>
          </cell>
          <cell r="AC777">
            <v>1450.83</v>
          </cell>
          <cell r="AD777">
            <v>1458.27</v>
          </cell>
          <cell r="AE777">
            <v>1578.17</v>
          </cell>
        </row>
        <row r="778">
          <cell r="A778" t="str">
            <v>2 S 04 963 13</v>
          </cell>
          <cell r="B778" t="str">
            <v>Poço de visita - PVI 13</v>
          </cell>
          <cell r="C778" t="str">
            <v>und</v>
          </cell>
          <cell r="F778">
            <v>689.67</v>
          </cell>
          <cell r="G778">
            <v>690.47</v>
          </cell>
          <cell r="H778">
            <v>733.54</v>
          </cell>
          <cell r="I778">
            <v>738.64</v>
          </cell>
          <cell r="J778">
            <v>738.51</v>
          </cell>
          <cell r="K778">
            <v>733.9</v>
          </cell>
          <cell r="L778">
            <v>791.89</v>
          </cell>
          <cell r="M778">
            <v>791.43</v>
          </cell>
          <cell r="N778">
            <v>792.07</v>
          </cell>
          <cell r="O778">
            <v>815.28</v>
          </cell>
          <cell r="P778">
            <v>815.96</v>
          </cell>
          <cell r="Q778">
            <v>797.79</v>
          </cell>
          <cell r="R778">
            <v>798.78</v>
          </cell>
          <cell r="S778">
            <v>800.57</v>
          </cell>
          <cell r="T778">
            <v>800.58</v>
          </cell>
          <cell r="U778">
            <v>800.79</v>
          </cell>
          <cell r="V778">
            <v>798.52</v>
          </cell>
          <cell r="W778">
            <v>802.2</v>
          </cell>
          <cell r="X778">
            <v>841.81</v>
          </cell>
          <cell r="Y778">
            <v>835.93</v>
          </cell>
          <cell r="Z778">
            <v>834.88</v>
          </cell>
          <cell r="AA778">
            <v>835.01</v>
          </cell>
          <cell r="AB778">
            <v>843.63</v>
          </cell>
          <cell r="AC778">
            <v>902.15</v>
          </cell>
          <cell r="AD778">
            <v>906.35</v>
          </cell>
          <cell r="AE778">
            <v>978.56</v>
          </cell>
        </row>
        <row r="779">
          <cell r="A779" t="str">
            <v>2 S 04 963 14</v>
          </cell>
          <cell r="B779" t="str">
            <v>Poço de visita - PVI 14</v>
          </cell>
          <cell r="C779" t="str">
            <v>und</v>
          </cell>
          <cell r="F779">
            <v>656.06</v>
          </cell>
          <cell r="G779">
            <v>656.84</v>
          </cell>
          <cell r="H779">
            <v>698.8</v>
          </cell>
          <cell r="I779">
            <v>703.26</v>
          </cell>
          <cell r="J779">
            <v>703.14</v>
          </cell>
          <cell r="K779">
            <v>698.57</v>
          </cell>
          <cell r="L779">
            <v>751.05</v>
          </cell>
          <cell r="M779">
            <v>750.62</v>
          </cell>
          <cell r="N779">
            <v>751.24</v>
          </cell>
          <cell r="O779">
            <v>774.19</v>
          </cell>
          <cell r="P779">
            <v>774.88</v>
          </cell>
          <cell r="Q779">
            <v>756.55</v>
          </cell>
          <cell r="R779">
            <v>757.52</v>
          </cell>
          <cell r="S779">
            <v>759.29</v>
          </cell>
          <cell r="T779">
            <v>759.29</v>
          </cell>
          <cell r="U779">
            <v>759.5</v>
          </cell>
          <cell r="V779">
            <v>757.25</v>
          </cell>
          <cell r="W779">
            <v>760.92</v>
          </cell>
          <cell r="X779">
            <v>796.75</v>
          </cell>
          <cell r="Y779">
            <v>790.89</v>
          </cell>
          <cell r="Z779">
            <v>789.84</v>
          </cell>
          <cell r="AA779">
            <v>789.97</v>
          </cell>
          <cell r="AB779">
            <v>798.37</v>
          </cell>
          <cell r="AC779">
            <v>855.43</v>
          </cell>
          <cell r="AD779">
            <v>859.59</v>
          </cell>
          <cell r="AE779">
            <v>930.02</v>
          </cell>
        </row>
        <row r="780">
          <cell r="A780" t="str">
            <v>2 S 04 963 15</v>
          </cell>
          <cell r="B780" t="str">
            <v>Poço de visita - PVI 15</v>
          </cell>
          <cell r="C780" t="str">
            <v>und</v>
          </cell>
          <cell r="F780">
            <v>756.91</v>
          </cell>
          <cell r="G780">
            <v>757.84</v>
          </cell>
          <cell r="H780">
            <v>809.02</v>
          </cell>
          <cell r="I780">
            <v>817.17</v>
          </cell>
          <cell r="J780">
            <v>817.02</v>
          </cell>
          <cell r="K780">
            <v>811.93</v>
          </cell>
          <cell r="L780">
            <v>872.99</v>
          </cell>
          <cell r="M780">
            <v>872.44</v>
          </cell>
          <cell r="N780">
            <v>873.19</v>
          </cell>
          <cell r="O780">
            <v>898.61</v>
          </cell>
          <cell r="P780">
            <v>899.33</v>
          </cell>
          <cell r="Q780">
            <v>880.34</v>
          </cell>
          <cell r="R780">
            <v>881.48</v>
          </cell>
          <cell r="S780">
            <v>883.52</v>
          </cell>
          <cell r="T780">
            <v>883.56</v>
          </cell>
          <cell r="U780">
            <v>883.81</v>
          </cell>
          <cell r="V780">
            <v>881.23</v>
          </cell>
          <cell r="W780">
            <v>885.18</v>
          </cell>
          <cell r="X780">
            <v>926.86</v>
          </cell>
          <cell r="Y780">
            <v>920.45</v>
          </cell>
          <cell r="Z780">
            <v>919.35</v>
          </cell>
          <cell r="AA780">
            <v>919.5</v>
          </cell>
          <cell r="AB780">
            <v>929.71</v>
          </cell>
          <cell r="AC780">
            <v>999.14</v>
          </cell>
          <cell r="AD780">
            <v>1003.66</v>
          </cell>
          <cell r="AE780">
            <v>1089.1099999999999</v>
          </cell>
        </row>
        <row r="781">
          <cell r="A781" t="str">
            <v>2 S 04 963 16</v>
          </cell>
          <cell r="B781" t="str">
            <v>Poço de visita - PVI 16</v>
          </cell>
          <cell r="C781" t="str">
            <v>und</v>
          </cell>
          <cell r="F781">
            <v>879.5</v>
          </cell>
          <cell r="G781">
            <v>880.58</v>
          </cell>
          <cell r="H781">
            <v>939.81</v>
          </cell>
          <cell r="I781">
            <v>949.53</v>
          </cell>
          <cell r="J781">
            <v>949.36</v>
          </cell>
          <cell r="K781">
            <v>943.08</v>
          </cell>
          <cell r="L781">
            <v>1014.06</v>
          </cell>
          <cell r="M781">
            <v>1013.41</v>
          </cell>
          <cell r="N781">
            <v>1014.28</v>
          </cell>
          <cell r="O781">
            <v>1045.8599999999999</v>
          </cell>
          <cell r="P781">
            <v>1046.67</v>
          </cell>
          <cell r="Q781">
            <v>1025.06</v>
          </cell>
          <cell r="R781">
            <v>1026.3599999999999</v>
          </cell>
          <cell r="S781">
            <v>1028.72</v>
          </cell>
          <cell r="T781">
            <v>1028.76</v>
          </cell>
          <cell r="U781">
            <v>1029.05</v>
          </cell>
          <cell r="V781">
            <v>1026.08</v>
          </cell>
          <cell r="W781">
            <v>1031</v>
          </cell>
          <cell r="X781">
            <v>1079.44</v>
          </cell>
          <cell r="Y781">
            <v>1072.0999999999999</v>
          </cell>
          <cell r="Z781">
            <v>1070.6400000000001</v>
          </cell>
          <cell r="AA781">
            <v>1070.81</v>
          </cell>
          <cell r="AB781">
            <v>1082.6199999999999</v>
          </cell>
          <cell r="AC781">
            <v>1162.72</v>
          </cell>
          <cell r="AD781">
            <v>1168.33</v>
          </cell>
          <cell r="AE781">
            <v>1267.19</v>
          </cell>
        </row>
        <row r="782">
          <cell r="A782" t="str">
            <v>2 S 04 963 17</v>
          </cell>
          <cell r="B782" t="str">
            <v>Poço de visita - PVI 17</v>
          </cell>
          <cell r="C782" t="str">
            <v>und</v>
          </cell>
          <cell r="F782">
            <v>1010.45</v>
          </cell>
          <cell r="G782">
            <v>1011.68</v>
          </cell>
          <cell r="H782">
            <v>1079.1099999999999</v>
          </cell>
          <cell r="I782">
            <v>1089.3599999999999</v>
          </cell>
          <cell r="J782">
            <v>1089.17</v>
          </cell>
          <cell r="K782">
            <v>1082.08</v>
          </cell>
          <cell r="L782">
            <v>1163.48</v>
          </cell>
          <cell r="M782">
            <v>1162.75</v>
          </cell>
          <cell r="N782">
            <v>1163.74</v>
          </cell>
          <cell r="O782">
            <v>1199.3699999999999</v>
          </cell>
          <cell r="P782">
            <v>1200.33</v>
          </cell>
          <cell r="Q782">
            <v>1174.73</v>
          </cell>
          <cell r="R782">
            <v>1176.23</v>
          </cell>
          <cell r="S782">
            <v>1178.95</v>
          </cell>
          <cell r="T782">
            <v>1178.99</v>
          </cell>
          <cell r="U782">
            <v>1179.32</v>
          </cell>
          <cell r="V782">
            <v>1175.8900000000001</v>
          </cell>
          <cell r="W782">
            <v>1181.47</v>
          </cell>
          <cell r="X782">
            <v>1237.03</v>
          </cell>
          <cell r="Y782">
            <v>1228.45</v>
          </cell>
          <cell r="Z782">
            <v>1226.83</v>
          </cell>
          <cell r="AA782">
            <v>1227.02</v>
          </cell>
          <cell r="AB782">
            <v>1240.48</v>
          </cell>
          <cell r="AC782">
            <v>1331.82</v>
          </cell>
          <cell r="AD782">
            <v>1338.18</v>
          </cell>
          <cell r="AE782">
            <v>1450.85</v>
          </cell>
        </row>
        <row r="783">
          <cell r="A783" t="str">
            <v>2 S 04 963 18</v>
          </cell>
          <cell r="B783" t="str">
            <v>Poço de visita - PVI 18</v>
          </cell>
          <cell r="C783" t="str">
            <v>und</v>
          </cell>
          <cell r="F783">
            <v>1220.93</v>
          </cell>
          <cell r="G783">
            <v>1222.4000000000001</v>
          </cell>
          <cell r="H783">
            <v>1302.3800000000001</v>
          </cell>
          <cell r="I783">
            <v>1313.03</v>
          </cell>
          <cell r="J783">
            <v>1312.8</v>
          </cell>
          <cell r="K783">
            <v>1304.23</v>
          </cell>
          <cell r="L783">
            <v>1402.28</v>
          </cell>
          <cell r="M783">
            <v>1401.43</v>
          </cell>
          <cell r="N783">
            <v>1402.61</v>
          </cell>
          <cell r="O783">
            <v>1445.75</v>
          </cell>
          <cell r="P783">
            <v>1446.96</v>
          </cell>
          <cell r="Q783">
            <v>1414.71</v>
          </cell>
          <cell r="R783">
            <v>1416.52</v>
          </cell>
          <cell r="S783">
            <v>1419.8</v>
          </cell>
          <cell r="T783">
            <v>1419.83</v>
          </cell>
          <cell r="U783">
            <v>1420.22</v>
          </cell>
          <cell r="V783">
            <v>1416.07</v>
          </cell>
          <cell r="W783">
            <v>1422.88</v>
          </cell>
          <cell r="X783">
            <v>1489.82</v>
          </cell>
          <cell r="Y783">
            <v>1479.23</v>
          </cell>
          <cell r="Z783">
            <v>1477.26</v>
          </cell>
          <cell r="AA783">
            <v>1477.49</v>
          </cell>
          <cell r="AB783">
            <v>1493.48</v>
          </cell>
          <cell r="AC783">
            <v>1601.97</v>
          </cell>
          <cell r="AD783">
            <v>1609.72</v>
          </cell>
          <cell r="AE783">
            <v>1743.62</v>
          </cell>
        </row>
        <row r="784">
          <cell r="A784" t="str">
            <v>2 S 04 963 31</v>
          </cell>
          <cell r="B784" t="str">
            <v>Chaminé dos poços de visita - CPV 01</v>
          </cell>
          <cell r="C784" t="str">
            <v>und</v>
          </cell>
          <cell r="F784">
            <v>501.72</v>
          </cell>
          <cell r="G784">
            <v>501.79</v>
          </cell>
          <cell r="H784">
            <v>508</v>
          </cell>
          <cell r="I784">
            <v>443.98</v>
          </cell>
          <cell r="J784">
            <v>443.97</v>
          </cell>
          <cell r="K784">
            <v>356.93</v>
          </cell>
          <cell r="L784">
            <v>373.64</v>
          </cell>
          <cell r="M784">
            <v>373.61</v>
          </cell>
          <cell r="N784">
            <v>373.69</v>
          </cell>
          <cell r="O784">
            <v>444.58</v>
          </cell>
          <cell r="P784">
            <v>447.52</v>
          </cell>
          <cell r="Q784">
            <v>359.9</v>
          </cell>
          <cell r="R784">
            <v>391.53</v>
          </cell>
          <cell r="S784">
            <v>391.73</v>
          </cell>
          <cell r="T784">
            <v>393.39</v>
          </cell>
          <cell r="U784">
            <v>393.4</v>
          </cell>
          <cell r="V784">
            <v>393.16</v>
          </cell>
          <cell r="W784">
            <v>394.03</v>
          </cell>
          <cell r="X784">
            <v>410.53</v>
          </cell>
          <cell r="Y784">
            <v>409.82</v>
          </cell>
          <cell r="Z784">
            <v>409.52</v>
          </cell>
          <cell r="AA784">
            <v>420.27</v>
          </cell>
          <cell r="AB784">
            <v>417.62</v>
          </cell>
          <cell r="AC784">
            <v>425.54</v>
          </cell>
          <cell r="AD784">
            <v>428.45</v>
          </cell>
          <cell r="AE784">
            <v>458.23</v>
          </cell>
        </row>
        <row r="785">
          <cell r="A785" t="str">
            <v>2 S 04 963 32</v>
          </cell>
          <cell r="B785" t="str">
            <v>Chaminé dos poços de visita - CPV 02</v>
          </cell>
          <cell r="C785" t="str">
            <v>und</v>
          </cell>
          <cell r="F785">
            <v>575.62</v>
          </cell>
          <cell r="G785">
            <v>575.69000000000005</v>
          </cell>
          <cell r="H785">
            <v>583.19000000000005</v>
          </cell>
          <cell r="I785">
            <v>492.73</v>
          </cell>
          <cell r="J785">
            <v>492.72</v>
          </cell>
          <cell r="K785">
            <v>404.12</v>
          </cell>
          <cell r="L785">
            <v>425.27</v>
          </cell>
          <cell r="M785">
            <v>425.25</v>
          </cell>
          <cell r="N785">
            <v>425.33</v>
          </cell>
          <cell r="O785">
            <v>496.49</v>
          </cell>
          <cell r="P785">
            <v>500.82</v>
          </cell>
          <cell r="Q785">
            <v>413.38</v>
          </cell>
          <cell r="R785">
            <v>445.67</v>
          </cell>
          <cell r="S785">
            <v>445.89</v>
          </cell>
          <cell r="T785">
            <v>448.23</v>
          </cell>
          <cell r="U785">
            <v>448.25</v>
          </cell>
          <cell r="V785">
            <v>447.99</v>
          </cell>
          <cell r="W785">
            <v>448.88</v>
          </cell>
          <cell r="X785">
            <v>470.58</v>
          </cell>
          <cell r="Y785">
            <v>469.87</v>
          </cell>
          <cell r="Z785">
            <v>469.59</v>
          </cell>
          <cell r="AA785">
            <v>484.83</v>
          </cell>
          <cell r="AB785">
            <v>480.8</v>
          </cell>
          <cell r="AC785">
            <v>490.31</v>
          </cell>
          <cell r="AD785">
            <v>494.19</v>
          </cell>
          <cell r="AE785">
            <v>534.11</v>
          </cell>
        </row>
        <row r="786">
          <cell r="A786" t="str">
            <v>2 S 04 963 33</v>
          </cell>
          <cell r="B786" t="str">
            <v>Chaminé dos poços de visita - CPV 03</v>
          </cell>
          <cell r="C786" t="str">
            <v>und</v>
          </cell>
          <cell r="F786">
            <v>647.46</v>
          </cell>
          <cell r="G786">
            <v>647.54</v>
          </cell>
          <cell r="H786">
            <v>656.06</v>
          </cell>
          <cell r="I786">
            <v>539.17999999999995</v>
          </cell>
          <cell r="J786">
            <v>539.16999999999996</v>
          </cell>
          <cell r="K786">
            <v>449.05</v>
          </cell>
          <cell r="L786">
            <v>474.49</v>
          </cell>
          <cell r="M786">
            <v>474.47</v>
          </cell>
          <cell r="N786">
            <v>474.56</v>
          </cell>
          <cell r="O786">
            <v>545.92999999999995</v>
          </cell>
          <cell r="P786">
            <v>551.66</v>
          </cell>
          <cell r="Q786">
            <v>464.37</v>
          </cell>
          <cell r="R786">
            <v>497.31</v>
          </cell>
          <cell r="S786">
            <v>497.54</v>
          </cell>
          <cell r="T786">
            <v>500.57</v>
          </cell>
          <cell r="U786">
            <v>500.59</v>
          </cell>
          <cell r="V786">
            <v>500.33</v>
          </cell>
          <cell r="W786">
            <v>501.22</v>
          </cell>
          <cell r="X786">
            <v>528.01</v>
          </cell>
          <cell r="Y786">
            <v>527.29999999999995</v>
          </cell>
          <cell r="Z786">
            <v>527.04999999999995</v>
          </cell>
          <cell r="AA786">
            <v>546.74</v>
          </cell>
          <cell r="AB786">
            <v>541.29999999999995</v>
          </cell>
          <cell r="AC786">
            <v>552.08000000000004</v>
          </cell>
          <cell r="AD786">
            <v>556.91999999999996</v>
          </cell>
          <cell r="AE786">
            <v>606.54999999999995</v>
          </cell>
        </row>
        <row r="787">
          <cell r="A787" t="str">
            <v>2 S 04 963 34</v>
          </cell>
          <cell r="B787" t="str">
            <v>Chaminé dos poços de visita - CPV 04</v>
          </cell>
          <cell r="C787" t="str">
            <v>und</v>
          </cell>
          <cell r="F787">
            <v>721.71</v>
          </cell>
          <cell r="G787">
            <v>721.78</v>
          </cell>
          <cell r="H787">
            <v>731.59</v>
          </cell>
          <cell r="I787">
            <v>588.26</v>
          </cell>
          <cell r="J787">
            <v>588.25</v>
          </cell>
          <cell r="K787">
            <v>496.58</v>
          </cell>
          <cell r="L787">
            <v>526.49</v>
          </cell>
          <cell r="M787">
            <v>526.47</v>
          </cell>
          <cell r="N787">
            <v>526.57000000000005</v>
          </cell>
          <cell r="O787">
            <v>598.20000000000005</v>
          </cell>
          <cell r="P787">
            <v>605.38</v>
          </cell>
          <cell r="Q787">
            <v>518.27</v>
          </cell>
          <cell r="R787">
            <v>551.9</v>
          </cell>
          <cell r="S787">
            <v>552.13</v>
          </cell>
          <cell r="T787">
            <v>555.86</v>
          </cell>
          <cell r="U787">
            <v>555.87</v>
          </cell>
          <cell r="V787">
            <v>555.61</v>
          </cell>
          <cell r="W787">
            <v>556.51</v>
          </cell>
          <cell r="X787">
            <v>588.52</v>
          </cell>
          <cell r="Y787">
            <v>587.80999999999995</v>
          </cell>
          <cell r="Z787">
            <v>587.6</v>
          </cell>
          <cell r="AA787">
            <v>611.77</v>
          </cell>
          <cell r="AB787">
            <v>604.95000000000005</v>
          </cell>
          <cell r="AC787">
            <v>617.32000000000005</v>
          </cell>
          <cell r="AD787">
            <v>623.16</v>
          </cell>
          <cell r="AE787">
            <v>682.93</v>
          </cell>
        </row>
        <row r="788">
          <cell r="A788" t="str">
            <v>2 S 04 963 35</v>
          </cell>
          <cell r="B788" t="str">
            <v>Chaminé dos poços de visita - CPV 05</v>
          </cell>
          <cell r="C788" t="str">
            <v>und</v>
          </cell>
          <cell r="F788">
            <v>793.73</v>
          </cell>
          <cell r="G788">
            <v>793.8</v>
          </cell>
          <cell r="H788">
            <v>804.67</v>
          </cell>
          <cell r="I788">
            <v>634.95000000000005</v>
          </cell>
          <cell r="J788">
            <v>634.94000000000005</v>
          </cell>
          <cell r="K788">
            <v>541.75</v>
          </cell>
          <cell r="L788">
            <v>575.95000000000005</v>
          </cell>
          <cell r="M788">
            <v>575.92999999999995</v>
          </cell>
          <cell r="N788">
            <v>576.04</v>
          </cell>
          <cell r="O788">
            <v>647.89</v>
          </cell>
          <cell r="P788">
            <v>656.47</v>
          </cell>
          <cell r="Q788">
            <v>569.51</v>
          </cell>
          <cell r="R788">
            <v>603.79</v>
          </cell>
          <cell r="S788">
            <v>604.04</v>
          </cell>
          <cell r="T788">
            <v>608.45000000000005</v>
          </cell>
          <cell r="U788">
            <v>608.47</v>
          </cell>
          <cell r="V788">
            <v>608.19000000000005</v>
          </cell>
          <cell r="W788">
            <v>609.1</v>
          </cell>
          <cell r="X788">
            <v>646.21</v>
          </cell>
          <cell r="Y788">
            <v>645.5</v>
          </cell>
          <cell r="Z788">
            <v>645.30999999999995</v>
          </cell>
          <cell r="AA788">
            <v>673.94</v>
          </cell>
          <cell r="AB788">
            <v>665.71</v>
          </cell>
          <cell r="AC788">
            <v>679.4</v>
          </cell>
          <cell r="AD788">
            <v>686.19</v>
          </cell>
          <cell r="AE788">
            <v>755.73</v>
          </cell>
        </row>
        <row r="789">
          <cell r="A789" t="str">
            <v>2 S 04 963 36</v>
          </cell>
          <cell r="B789" t="str">
            <v>Chaminé dos poços de visita - CPV 06</v>
          </cell>
          <cell r="C789" t="str">
            <v>und</v>
          </cell>
          <cell r="F789">
            <v>867.46</v>
          </cell>
          <cell r="G789">
            <v>867.53</v>
          </cell>
          <cell r="H789">
            <v>879.65</v>
          </cell>
          <cell r="I789">
            <v>683.46</v>
          </cell>
          <cell r="J789">
            <v>683.45</v>
          </cell>
          <cell r="K789">
            <v>588.70000000000005</v>
          </cell>
          <cell r="L789">
            <v>627.34</v>
          </cell>
          <cell r="M789">
            <v>627.33000000000004</v>
          </cell>
          <cell r="N789">
            <v>627.44000000000005</v>
          </cell>
          <cell r="O789">
            <v>699.55</v>
          </cell>
          <cell r="P789">
            <v>709.52</v>
          </cell>
          <cell r="Q789">
            <v>622.73</v>
          </cell>
          <cell r="R789">
            <v>657.68</v>
          </cell>
          <cell r="S789">
            <v>657.94</v>
          </cell>
          <cell r="T789">
            <v>663.04</v>
          </cell>
          <cell r="U789">
            <v>663.06</v>
          </cell>
          <cell r="V789">
            <v>662.77</v>
          </cell>
          <cell r="W789">
            <v>663.69</v>
          </cell>
          <cell r="X789">
            <v>706</v>
          </cell>
          <cell r="Y789">
            <v>705.29</v>
          </cell>
          <cell r="Z789">
            <v>705.13</v>
          </cell>
          <cell r="AA789">
            <v>738.24</v>
          </cell>
          <cell r="AB789">
            <v>728.63</v>
          </cell>
          <cell r="AC789">
            <v>743.86</v>
          </cell>
          <cell r="AD789">
            <v>751.62</v>
          </cell>
          <cell r="AE789">
            <v>831.25</v>
          </cell>
        </row>
        <row r="790">
          <cell r="A790" t="str">
            <v>2 S 04 963 37</v>
          </cell>
          <cell r="B790" t="str">
            <v>Chaminé dos poços de visita - CPV 07</v>
          </cell>
          <cell r="C790" t="str">
            <v>und</v>
          </cell>
          <cell r="F790">
            <v>939.64</v>
          </cell>
          <cell r="G790">
            <v>939.71</v>
          </cell>
          <cell r="H790">
            <v>952.85</v>
          </cell>
          <cell r="I790">
            <v>730.25</v>
          </cell>
          <cell r="J790">
            <v>730.24</v>
          </cell>
          <cell r="K790">
            <v>633.97</v>
          </cell>
          <cell r="L790">
            <v>676.93</v>
          </cell>
          <cell r="M790">
            <v>676.92</v>
          </cell>
          <cell r="N790">
            <v>677.04</v>
          </cell>
          <cell r="O790">
            <v>749.36</v>
          </cell>
          <cell r="P790">
            <v>760.78</v>
          </cell>
          <cell r="Q790">
            <v>674.14</v>
          </cell>
          <cell r="R790">
            <v>709.76</v>
          </cell>
          <cell r="S790">
            <v>710.03</v>
          </cell>
          <cell r="T790">
            <v>715.82</v>
          </cell>
          <cell r="U790">
            <v>715.84</v>
          </cell>
          <cell r="V790">
            <v>715.55</v>
          </cell>
          <cell r="W790">
            <v>716.48</v>
          </cell>
          <cell r="X790">
            <v>763.89</v>
          </cell>
          <cell r="Y790">
            <v>763.18</v>
          </cell>
          <cell r="Z790">
            <v>763.05</v>
          </cell>
          <cell r="AA790">
            <v>800.62</v>
          </cell>
          <cell r="AB790">
            <v>789.6</v>
          </cell>
          <cell r="AC790">
            <v>806.1</v>
          </cell>
          <cell r="AD790">
            <v>814.85</v>
          </cell>
          <cell r="AE790">
            <v>904.19</v>
          </cell>
        </row>
        <row r="791">
          <cell r="A791" t="str">
            <v>2 S 04 964 01</v>
          </cell>
          <cell r="B791" t="str">
            <v>Tubulação de drenagem urbana - D=0,40 m s/ berço</v>
          </cell>
          <cell r="C791" t="str">
            <v>m</v>
          </cell>
          <cell r="F791">
            <v>39.49</v>
          </cell>
          <cell r="G791">
            <v>39.520000000000003</v>
          </cell>
          <cell r="H791">
            <v>41.21</v>
          </cell>
          <cell r="I791">
            <v>42.39</v>
          </cell>
          <cell r="J791">
            <v>42.39</v>
          </cell>
          <cell r="K791">
            <v>42.34</v>
          </cell>
          <cell r="L791">
            <v>48.28</v>
          </cell>
          <cell r="M791">
            <v>48.26</v>
          </cell>
          <cell r="N791">
            <v>48.27</v>
          </cell>
          <cell r="O791">
            <v>48.66</v>
          </cell>
          <cell r="P791">
            <v>48.65</v>
          </cell>
          <cell r="Q791">
            <v>48.89</v>
          </cell>
          <cell r="R791">
            <v>48.92</v>
          </cell>
          <cell r="S791">
            <v>48.99</v>
          </cell>
          <cell r="T791">
            <v>49.12</v>
          </cell>
          <cell r="U791">
            <v>49.13</v>
          </cell>
          <cell r="V791">
            <v>49.06</v>
          </cell>
          <cell r="W791">
            <v>49.11</v>
          </cell>
          <cell r="X791">
            <v>53.16</v>
          </cell>
          <cell r="Y791">
            <v>53.14</v>
          </cell>
          <cell r="Z791">
            <v>53.17</v>
          </cell>
          <cell r="AA791">
            <v>53.46</v>
          </cell>
          <cell r="AB791">
            <v>53.79</v>
          </cell>
          <cell r="AC791">
            <v>56.1</v>
          </cell>
          <cell r="AD791">
            <v>56.14</v>
          </cell>
          <cell r="AE791">
            <v>58.93</v>
          </cell>
        </row>
        <row r="792">
          <cell r="A792" t="str">
            <v>2 S 04 964 02</v>
          </cell>
          <cell r="B792" t="str">
            <v>Tubulação de drenagem urbana - D=0,60 m s/ berço</v>
          </cell>
          <cell r="C792" t="str">
            <v>m</v>
          </cell>
          <cell r="F792">
            <v>88.79</v>
          </cell>
          <cell r="G792">
            <v>88.84</v>
          </cell>
          <cell r="H792">
            <v>92.77</v>
          </cell>
          <cell r="I792">
            <v>94.61</v>
          </cell>
          <cell r="J792">
            <v>94.6</v>
          </cell>
          <cell r="K792">
            <v>93.39</v>
          </cell>
          <cell r="L792">
            <v>103.04</v>
          </cell>
          <cell r="M792">
            <v>102.99</v>
          </cell>
          <cell r="N792">
            <v>103.02</v>
          </cell>
          <cell r="O792">
            <v>118.27</v>
          </cell>
          <cell r="P792">
            <v>118.25</v>
          </cell>
          <cell r="Q792">
            <v>118.96</v>
          </cell>
          <cell r="R792">
            <v>119.01</v>
          </cell>
          <cell r="S792">
            <v>119.12</v>
          </cell>
          <cell r="T792">
            <v>119.13</v>
          </cell>
          <cell r="U792">
            <v>119.15</v>
          </cell>
          <cell r="V792">
            <v>118.36</v>
          </cell>
          <cell r="W792">
            <v>119.64</v>
          </cell>
          <cell r="X792">
            <v>126.21</v>
          </cell>
          <cell r="Y792">
            <v>124.91</v>
          </cell>
          <cell r="Z792">
            <v>124.92</v>
          </cell>
          <cell r="AA792">
            <v>125.32</v>
          </cell>
          <cell r="AB792">
            <v>125.97</v>
          </cell>
          <cell r="AC792">
            <v>135.69999999999999</v>
          </cell>
          <cell r="AD792">
            <v>135.78</v>
          </cell>
          <cell r="AE792">
            <v>141.25</v>
          </cell>
        </row>
        <row r="793">
          <cell r="A793" t="str">
            <v>2 S 04 964 03</v>
          </cell>
          <cell r="B793" t="str">
            <v>Tubulação de drenagem urbana - D=0,80 m s/ berço</v>
          </cell>
          <cell r="C793" t="str">
            <v>m</v>
          </cell>
          <cell r="F793">
            <v>123.22</v>
          </cell>
          <cell r="G793">
            <v>123.31</v>
          </cell>
          <cell r="H793">
            <v>128.85</v>
          </cell>
          <cell r="I793">
            <v>132.33000000000001</v>
          </cell>
          <cell r="J793">
            <v>132.32</v>
          </cell>
          <cell r="K793">
            <v>130.46</v>
          </cell>
          <cell r="L793">
            <v>142.37</v>
          </cell>
          <cell r="M793">
            <v>142.28</v>
          </cell>
          <cell r="N793">
            <v>142.82</v>
          </cell>
          <cell r="O793">
            <v>166.38</v>
          </cell>
          <cell r="P793">
            <v>166.35</v>
          </cell>
          <cell r="Q793">
            <v>166.86</v>
          </cell>
          <cell r="R793">
            <v>166.95</v>
          </cell>
          <cell r="S793">
            <v>167.13</v>
          </cell>
          <cell r="T793">
            <v>167.16</v>
          </cell>
          <cell r="U793">
            <v>167.18</v>
          </cell>
          <cell r="V793">
            <v>165.95</v>
          </cell>
          <cell r="W793">
            <v>167.94</v>
          </cell>
          <cell r="X793">
            <v>176.02</v>
          </cell>
          <cell r="Y793">
            <v>174.01</v>
          </cell>
          <cell r="Z793">
            <v>174.03</v>
          </cell>
          <cell r="AA793">
            <v>174.31</v>
          </cell>
          <cell r="AB793">
            <v>175.4</v>
          </cell>
          <cell r="AC793">
            <v>190.93</v>
          </cell>
          <cell r="AD793">
            <v>191.06</v>
          </cell>
          <cell r="AE793">
            <v>200.19</v>
          </cell>
        </row>
        <row r="794">
          <cell r="A794" t="str">
            <v>2 S 04 964 04</v>
          </cell>
          <cell r="B794" t="str">
            <v>Tubulação de drenagem urbana - D=1,00 m s/ berço</v>
          </cell>
          <cell r="C794" t="str">
            <v>m</v>
          </cell>
          <cell r="F794">
            <v>176.72</v>
          </cell>
          <cell r="G794">
            <v>176.85</v>
          </cell>
          <cell r="H794">
            <v>185.02</v>
          </cell>
          <cell r="I794">
            <v>190.09</v>
          </cell>
          <cell r="J794">
            <v>190.07</v>
          </cell>
          <cell r="K794">
            <v>187.25</v>
          </cell>
          <cell r="L794">
            <v>203.29</v>
          </cell>
          <cell r="M794">
            <v>203.16</v>
          </cell>
          <cell r="N794">
            <v>203.15</v>
          </cell>
          <cell r="O794">
            <v>239.59</v>
          </cell>
          <cell r="P794">
            <v>239.54</v>
          </cell>
          <cell r="Q794">
            <v>241.05</v>
          </cell>
          <cell r="R794">
            <v>241.2</v>
          </cell>
          <cell r="S794">
            <v>241.49</v>
          </cell>
          <cell r="T794">
            <v>241.52</v>
          </cell>
          <cell r="U794">
            <v>241.56</v>
          </cell>
          <cell r="V794">
            <v>239.64</v>
          </cell>
          <cell r="W794">
            <v>242.74</v>
          </cell>
          <cell r="X794">
            <v>253.59</v>
          </cell>
          <cell r="Y794">
            <v>250.48</v>
          </cell>
          <cell r="Z794">
            <v>250.54</v>
          </cell>
          <cell r="AA794">
            <v>250.69</v>
          </cell>
          <cell r="AB794">
            <v>252.3</v>
          </cell>
          <cell r="AC794">
            <v>275.93</v>
          </cell>
          <cell r="AD794">
            <v>276.11</v>
          </cell>
          <cell r="AE794">
            <v>289.76</v>
          </cell>
        </row>
        <row r="795">
          <cell r="A795" t="str">
            <v>2 S 04 964 05</v>
          </cell>
          <cell r="B795" t="str">
            <v>Tubulação de drenagem urbana - D=1,20 m s/ berço</v>
          </cell>
          <cell r="C795" t="str">
            <v>m</v>
          </cell>
          <cell r="F795">
            <v>238.36</v>
          </cell>
          <cell r="G795">
            <v>238.53</v>
          </cell>
          <cell r="H795">
            <v>249.19</v>
          </cell>
          <cell r="I795">
            <v>255.67</v>
          </cell>
          <cell r="J795">
            <v>255.64</v>
          </cell>
          <cell r="K795">
            <v>251.57</v>
          </cell>
          <cell r="L795">
            <v>272.55</v>
          </cell>
          <cell r="M795">
            <v>272.39</v>
          </cell>
          <cell r="N795">
            <v>272.47000000000003</v>
          </cell>
          <cell r="O795">
            <v>325.07</v>
          </cell>
          <cell r="P795">
            <v>325.01</v>
          </cell>
          <cell r="Q795">
            <v>326.83999999999997</v>
          </cell>
          <cell r="R795">
            <v>327.02</v>
          </cell>
          <cell r="S795">
            <v>327.39999999999998</v>
          </cell>
          <cell r="T795">
            <v>327.44</v>
          </cell>
          <cell r="U795">
            <v>327.49</v>
          </cell>
          <cell r="V795">
            <v>324.75</v>
          </cell>
          <cell r="W795">
            <v>329.21</v>
          </cell>
          <cell r="X795">
            <v>343.4</v>
          </cell>
          <cell r="Y795">
            <v>338.9</v>
          </cell>
          <cell r="Z795">
            <v>338.97</v>
          </cell>
          <cell r="AA795">
            <v>339.16</v>
          </cell>
          <cell r="AB795">
            <v>341.25</v>
          </cell>
          <cell r="AC795">
            <v>373.88</v>
          </cell>
          <cell r="AD795">
            <v>374.12</v>
          </cell>
          <cell r="AE795">
            <v>391.91</v>
          </cell>
        </row>
        <row r="796">
          <cell r="A796" t="str">
            <v>2 S 04 964 06</v>
          </cell>
          <cell r="B796" t="str">
            <v>Tubulação de drenagem urbana - D=1,50 m s/ berço</v>
          </cell>
          <cell r="C796" t="str">
            <v>m</v>
          </cell>
          <cell r="F796">
            <v>358.31</v>
          </cell>
          <cell r="G796">
            <v>358.54</v>
          </cell>
          <cell r="H796">
            <v>372.79</v>
          </cell>
          <cell r="I796">
            <v>381.22</v>
          </cell>
          <cell r="J796">
            <v>381.18</v>
          </cell>
          <cell r="K796">
            <v>374.41</v>
          </cell>
          <cell r="L796">
            <v>404.9</v>
          </cell>
          <cell r="M796">
            <v>404.68</v>
          </cell>
          <cell r="N796">
            <v>404.82</v>
          </cell>
          <cell r="O796">
            <v>492.77</v>
          </cell>
          <cell r="P796">
            <v>492.69</v>
          </cell>
          <cell r="Q796">
            <v>495.06</v>
          </cell>
          <cell r="R796">
            <v>495.3</v>
          </cell>
          <cell r="S796">
            <v>495.79</v>
          </cell>
          <cell r="T796">
            <v>495.85</v>
          </cell>
          <cell r="U796">
            <v>495.91</v>
          </cell>
          <cell r="V796">
            <v>491.45</v>
          </cell>
          <cell r="W796">
            <v>498.84</v>
          </cell>
          <cell r="X796">
            <v>519.48</v>
          </cell>
          <cell r="Y796">
            <v>511.92</v>
          </cell>
          <cell r="Z796">
            <v>512</v>
          </cell>
          <cell r="AA796">
            <v>512.15</v>
          </cell>
          <cell r="AB796">
            <v>514.94000000000005</v>
          </cell>
          <cell r="AC796">
            <v>564.87</v>
          </cell>
          <cell r="AD796">
            <v>565.20000000000005</v>
          </cell>
          <cell r="AE796">
            <v>588.97</v>
          </cell>
        </row>
        <row r="797">
          <cell r="A797" t="str">
            <v>2 S 04 990 01</v>
          </cell>
          <cell r="B797" t="str">
            <v>Transposição de segmento de sarjetas - TSS 01</v>
          </cell>
          <cell r="C797" t="str">
            <v>m</v>
          </cell>
          <cell r="F797">
            <v>50.73</v>
          </cell>
          <cell r="G797">
            <v>50.84</v>
          </cell>
          <cell r="H797">
            <v>57.01</v>
          </cell>
          <cell r="I797">
            <v>60.73</v>
          </cell>
          <cell r="J797">
            <v>60.71</v>
          </cell>
          <cell r="K797">
            <v>60.43</v>
          </cell>
          <cell r="L797">
            <v>64.58</v>
          </cell>
          <cell r="M797">
            <v>64.48</v>
          </cell>
          <cell r="N797">
            <v>64.59</v>
          </cell>
          <cell r="O797">
            <v>66.02</v>
          </cell>
          <cell r="P797">
            <v>65.98</v>
          </cell>
          <cell r="Q797">
            <v>67</v>
          </cell>
          <cell r="R797">
            <v>67.099999999999994</v>
          </cell>
          <cell r="S797">
            <v>67.260000000000005</v>
          </cell>
          <cell r="T797">
            <v>67.290000000000006</v>
          </cell>
          <cell r="U797">
            <v>67.319999999999993</v>
          </cell>
          <cell r="V797">
            <v>67.150000000000006</v>
          </cell>
          <cell r="W797">
            <v>67.27</v>
          </cell>
          <cell r="X797">
            <v>70.09</v>
          </cell>
          <cell r="Y797">
            <v>70</v>
          </cell>
          <cell r="Z797">
            <v>69.98</v>
          </cell>
          <cell r="AA797">
            <v>70.36</v>
          </cell>
          <cell r="AB797">
            <v>71.56</v>
          </cell>
          <cell r="AC797">
            <v>79.75</v>
          </cell>
          <cell r="AD797">
            <v>79.92</v>
          </cell>
          <cell r="AE797">
            <v>89.84</v>
          </cell>
        </row>
        <row r="798">
          <cell r="A798" t="str">
            <v>2 S 04 990 02</v>
          </cell>
          <cell r="B798" t="str">
            <v>Transposição de segmento de sarjetas - TSS 02</v>
          </cell>
          <cell r="C798" t="str">
            <v>m</v>
          </cell>
          <cell r="F798">
            <v>61.32</v>
          </cell>
          <cell r="G798">
            <v>61.45</v>
          </cell>
          <cell r="H798">
            <v>69.09</v>
          </cell>
          <cell r="I798">
            <v>73.680000000000007</v>
          </cell>
          <cell r="J798">
            <v>73.66</v>
          </cell>
          <cell r="K798">
            <v>73.31</v>
          </cell>
          <cell r="L798">
            <v>78.19</v>
          </cell>
          <cell r="M798">
            <v>78.069999999999993</v>
          </cell>
          <cell r="N798">
            <v>78.17</v>
          </cell>
          <cell r="O798">
            <v>79.94</v>
          </cell>
          <cell r="P798">
            <v>79.89</v>
          </cell>
          <cell r="Q798">
            <v>80.98</v>
          </cell>
          <cell r="R798">
            <v>81.099999999999994</v>
          </cell>
          <cell r="S798">
            <v>81.3</v>
          </cell>
          <cell r="T798">
            <v>81.47</v>
          </cell>
          <cell r="U798">
            <v>81.510000000000005</v>
          </cell>
          <cell r="V798">
            <v>81.28</v>
          </cell>
          <cell r="W798">
            <v>81.44</v>
          </cell>
          <cell r="X798">
            <v>84.76</v>
          </cell>
          <cell r="Y798">
            <v>84.65</v>
          </cell>
          <cell r="Z798">
            <v>84.62</v>
          </cell>
          <cell r="AA798">
            <v>84.92</v>
          </cell>
          <cell r="AB798">
            <v>86.4</v>
          </cell>
          <cell r="AC798">
            <v>96.53</v>
          </cell>
          <cell r="AD798">
            <v>96.74</v>
          </cell>
          <cell r="AE798">
            <v>109</v>
          </cell>
        </row>
        <row r="799">
          <cell r="A799" t="str">
            <v>2 S 04 990 03</v>
          </cell>
          <cell r="B799" t="str">
            <v>Transposição de segmento de sarjetas - TSS 03</v>
          </cell>
          <cell r="C799" t="str">
            <v>m</v>
          </cell>
          <cell r="F799">
            <v>101.29</v>
          </cell>
          <cell r="G799">
            <v>101.39</v>
          </cell>
          <cell r="H799">
            <v>107.24</v>
          </cell>
          <cell r="I799">
            <v>109.53</v>
          </cell>
          <cell r="J799">
            <v>109.52</v>
          </cell>
          <cell r="K799">
            <v>106.95</v>
          </cell>
          <cell r="L799">
            <v>114.64</v>
          </cell>
          <cell r="M799">
            <v>114.56</v>
          </cell>
          <cell r="N799">
            <v>114.64</v>
          </cell>
          <cell r="O799">
            <v>128.69999999999999</v>
          </cell>
          <cell r="P799">
            <v>128.71</v>
          </cell>
          <cell r="Q799">
            <v>128.24</v>
          </cell>
          <cell r="R799">
            <v>128.34</v>
          </cell>
          <cell r="S799">
            <v>128.53</v>
          </cell>
          <cell r="T799">
            <v>128.55000000000001</v>
          </cell>
          <cell r="U799">
            <v>128.58000000000001</v>
          </cell>
          <cell r="V799">
            <v>128.37</v>
          </cell>
          <cell r="W799">
            <v>130.59</v>
          </cell>
          <cell r="X799">
            <v>135.82</v>
          </cell>
          <cell r="Y799">
            <v>135.44999999999999</v>
          </cell>
          <cell r="Z799">
            <v>134.30000000000001</v>
          </cell>
          <cell r="AA799">
            <v>134.31</v>
          </cell>
          <cell r="AB799">
            <v>135.46</v>
          </cell>
          <cell r="AC799">
            <v>142.11000000000001</v>
          </cell>
          <cell r="AD799">
            <v>144.59</v>
          </cell>
          <cell r="AE799">
            <v>154.24</v>
          </cell>
        </row>
        <row r="800">
          <cell r="A800" t="str">
            <v>2 S 04 990 04</v>
          </cell>
          <cell r="B800" t="str">
            <v>Transposição de segmento de sarjetas - TSS 04</v>
          </cell>
          <cell r="C800" t="str">
            <v>m</v>
          </cell>
          <cell r="F800">
            <v>87.57</v>
          </cell>
          <cell r="G800">
            <v>87.66</v>
          </cell>
          <cell r="H800">
            <v>92.95</v>
          </cell>
          <cell r="I800">
            <v>95.11</v>
          </cell>
          <cell r="J800">
            <v>95.09</v>
          </cell>
          <cell r="K800">
            <v>92.93</v>
          </cell>
          <cell r="L800">
            <v>99.56</v>
          </cell>
          <cell r="M800">
            <v>99.48</v>
          </cell>
          <cell r="N800">
            <v>99.56</v>
          </cell>
          <cell r="O800">
            <v>111.37</v>
          </cell>
          <cell r="P800">
            <v>111.38</v>
          </cell>
          <cell r="Q800">
            <v>111.04</v>
          </cell>
          <cell r="R800">
            <v>111.13</v>
          </cell>
          <cell r="S800">
            <v>111.3</v>
          </cell>
          <cell r="T800">
            <v>111.32</v>
          </cell>
          <cell r="U800">
            <v>111.35</v>
          </cell>
          <cell r="V800">
            <v>111.16</v>
          </cell>
          <cell r="W800">
            <v>113.02</v>
          </cell>
          <cell r="X800">
            <v>117.53</v>
          </cell>
          <cell r="Y800">
            <v>117.21</v>
          </cell>
          <cell r="Z800">
            <v>116.25</v>
          </cell>
          <cell r="AA800">
            <v>116.26</v>
          </cell>
          <cell r="AB800">
            <v>117.3</v>
          </cell>
          <cell r="AC800">
            <v>123.4</v>
          </cell>
          <cell r="AD800">
            <v>125.48</v>
          </cell>
          <cell r="AE800">
            <v>134.21</v>
          </cell>
        </row>
        <row r="801">
          <cell r="A801" t="str">
            <v>2 S 04 990 05</v>
          </cell>
          <cell r="B801" t="str">
            <v>Transposição de segmento de sarjetas - TSS 05</v>
          </cell>
          <cell r="C801" t="str">
            <v>m</v>
          </cell>
          <cell r="F801">
            <v>78.430000000000007</v>
          </cell>
          <cell r="G801">
            <v>78.52</v>
          </cell>
          <cell r="H801">
            <v>83.45</v>
          </cell>
          <cell r="I801">
            <v>85.5</v>
          </cell>
          <cell r="J801">
            <v>85.49</v>
          </cell>
          <cell r="K801">
            <v>83.6</v>
          </cell>
          <cell r="L801">
            <v>89.52</v>
          </cell>
          <cell r="M801">
            <v>89.45</v>
          </cell>
          <cell r="N801">
            <v>89.52</v>
          </cell>
          <cell r="O801">
            <v>99.84</v>
          </cell>
          <cell r="P801">
            <v>99.84</v>
          </cell>
          <cell r="Q801">
            <v>99.59</v>
          </cell>
          <cell r="R801">
            <v>99.68</v>
          </cell>
          <cell r="S801">
            <v>99.83</v>
          </cell>
          <cell r="T801">
            <v>99.85</v>
          </cell>
          <cell r="U801">
            <v>99.87</v>
          </cell>
          <cell r="V801">
            <v>99.7</v>
          </cell>
          <cell r="W801">
            <v>101.32</v>
          </cell>
          <cell r="X801">
            <v>105.35</v>
          </cell>
          <cell r="Y801">
            <v>105.07</v>
          </cell>
          <cell r="Z801">
            <v>104.23</v>
          </cell>
          <cell r="AA801">
            <v>104.24</v>
          </cell>
          <cell r="AB801">
            <v>105.21</v>
          </cell>
          <cell r="AC801">
            <v>110.95</v>
          </cell>
          <cell r="AD801">
            <v>112.76</v>
          </cell>
          <cell r="AE801">
            <v>120.88</v>
          </cell>
        </row>
        <row r="802">
          <cell r="A802" t="str">
            <v>2 S 04 990 06</v>
          </cell>
          <cell r="B802" t="str">
            <v>Transposição de segmento de sarjetas - TSS 06</v>
          </cell>
          <cell r="C802" t="str">
            <v>m</v>
          </cell>
          <cell r="F802">
            <v>73.819999999999993</v>
          </cell>
          <cell r="G802">
            <v>73.900000000000006</v>
          </cell>
          <cell r="H802">
            <v>78.64</v>
          </cell>
          <cell r="I802">
            <v>80.650000000000006</v>
          </cell>
          <cell r="J802">
            <v>80.64</v>
          </cell>
          <cell r="K802">
            <v>78.89</v>
          </cell>
          <cell r="L802">
            <v>84.45</v>
          </cell>
          <cell r="M802">
            <v>84.38</v>
          </cell>
          <cell r="N802">
            <v>84.45</v>
          </cell>
          <cell r="O802">
            <v>94.01</v>
          </cell>
          <cell r="P802">
            <v>94.02</v>
          </cell>
          <cell r="Q802">
            <v>93.8</v>
          </cell>
          <cell r="R802">
            <v>93.89</v>
          </cell>
          <cell r="S802">
            <v>94.04</v>
          </cell>
          <cell r="T802">
            <v>94.05</v>
          </cell>
          <cell r="U802">
            <v>94.08</v>
          </cell>
          <cell r="V802">
            <v>93.92</v>
          </cell>
          <cell r="W802">
            <v>95.41</v>
          </cell>
          <cell r="X802">
            <v>99.19</v>
          </cell>
          <cell r="Y802">
            <v>98.93</v>
          </cell>
          <cell r="Z802">
            <v>98.16</v>
          </cell>
          <cell r="AA802">
            <v>98.17</v>
          </cell>
          <cell r="AB802">
            <v>99.1</v>
          </cell>
          <cell r="AC802">
            <v>104.66</v>
          </cell>
          <cell r="AD802">
            <v>106.34</v>
          </cell>
          <cell r="AE802">
            <v>114.14</v>
          </cell>
        </row>
        <row r="803">
          <cell r="A803" t="str">
            <v>2 S 04 991 01</v>
          </cell>
          <cell r="B803" t="str">
            <v>Tampa concr. p/caixa colet. (4 nervuras) - TCC 01</v>
          </cell>
          <cell r="C803" t="str">
            <v>und</v>
          </cell>
          <cell r="F803">
            <v>51.41</v>
          </cell>
          <cell r="G803">
            <v>51.44</v>
          </cell>
          <cell r="H803">
            <v>53.13</v>
          </cell>
          <cell r="I803">
            <v>53.77</v>
          </cell>
          <cell r="J803">
            <v>53.77</v>
          </cell>
          <cell r="K803">
            <v>51.93</v>
          </cell>
          <cell r="L803">
            <v>56.03</v>
          </cell>
          <cell r="M803">
            <v>56.01</v>
          </cell>
          <cell r="N803">
            <v>56.03</v>
          </cell>
          <cell r="O803">
            <v>66.2</v>
          </cell>
          <cell r="P803">
            <v>66.2</v>
          </cell>
          <cell r="Q803">
            <v>66.040000000000006</v>
          </cell>
          <cell r="R803">
            <v>66.069999999999993</v>
          </cell>
          <cell r="S803">
            <v>66.12</v>
          </cell>
          <cell r="T803">
            <v>66.13</v>
          </cell>
          <cell r="U803">
            <v>66.14</v>
          </cell>
          <cell r="V803">
            <v>66.09</v>
          </cell>
          <cell r="W803">
            <v>67.72</v>
          </cell>
          <cell r="X803">
            <v>70.52</v>
          </cell>
          <cell r="Y803">
            <v>70.400000000000006</v>
          </cell>
          <cell r="Z803">
            <v>69.52</v>
          </cell>
          <cell r="AA803">
            <v>69.53</v>
          </cell>
          <cell r="AB803">
            <v>69.86</v>
          </cell>
          <cell r="AC803">
            <v>71.180000000000007</v>
          </cell>
          <cell r="AD803">
            <v>72.989999999999995</v>
          </cell>
          <cell r="AE803">
            <v>75.819999999999993</v>
          </cell>
        </row>
        <row r="804">
          <cell r="A804" t="str">
            <v>2 S 04 991 02</v>
          </cell>
          <cell r="B804" t="str">
            <v>Tampa de ferro p/ caixa coletora - TCC 02</v>
          </cell>
          <cell r="C804" t="str">
            <v>und</v>
          </cell>
          <cell r="F804">
            <v>135.21</v>
          </cell>
          <cell r="G804">
            <v>129.65</v>
          </cell>
          <cell r="H804">
            <v>129.59</v>
          </cell>
          <cell r="I804">
            <v>128.24</v>
          </cell>
          <cell r="J804">
            <v>128.26</v>
          </cell>
          <cell r="K804">
            <v>122.26</v>
          </cell>
          <cell r="L804">
            <v>124.04</v>
          </cell>
          <cell r="M804">
            <v>124.73</v>
          </cell>
          <cell r="N804">
            <v>124.7</v>
          </cell>
          <cell r="O804">
            <v>118.75</v>
          </cell>
          <cell r="P804">
            <v>123.79</v>
          </cell>
          <cell r="Q804">
            <v>124.2</v>
          </cell>
          <cell r="R804">
            <v>123.85</v>
          </cell>
          <cell r="S804">
            <v>123.91</v>
          </cell>
          <cell r="T804">
            <v>124.09</v>
          </cell>
          <cell r="U804">
            <v>124.09</v>
          </cell>
          <cell r="V804">
            <v>124.03</v>
          </cell>
          <cell r="W804">
            <v>124.13</v>
          </cell>
          <cell r="X804">
            <v>125.07</v>
          </cell>
          <cell r="Y804">
            <v>130.57</v>
          </cell>
          <cell r="Z804">
            <v>130.66999999999999</v>
          </cell>
          <cell r="AA804">
            <v>130.76</v>
          </cell>
          <cell r="AB804">
            <v>130.77000000000001</v>
          </cell>
          <cell r="AC804">
            <v>134.72</v>
          </cell>
          <cell r="AD804">
            <v>138.16999999999999</v>
          </cell>
          <cell r="AE804">
            <v>148.18</v>
          </cell>
        </row>
        <row r="805">
          <cell r="A805" t="str">
            <v>2 S 04 999 03</v>
          </cell>
          <cell r="B805" t="str">
            <v>Escoramento de bueiros celulares</v>
          </cell>
          <cell r="C805" t="str">
            <v>m3</v>
          </cell>
          <cell r="F805">
            <v>19.91</v>
          </cell>
          <cell r="G805">
            <v>19.91</v>
          </cell>
          <cell r="H805">
            <v>19.66</v>
          </cell>
          <cell r="I805">
            <v>19.61</v>
          </cell>
          <cell r="J805">
            <v>19.61</v>
          </cell>
          <cell r="K805">
            <v>19.61</v>
          </cell>
          <cell r="L805">
            <v>22.36</v>
          </cell>
          <cell r="M805">
            <v>22.43</v>
          </cell>
          <cell r="N805">
            <v>22.45</v>
          </cell>
          <cell r="O805">
            <v>22.4</v>
          </cell>
          <cell r="P805">
            <v>22.4</v>
          </cell>
          <cell r="Q805">
            <v>22.16</v>
          </cell>
          <cell r="R805">
            <v>22.24</v>
          </cell>
          <cell r="S805">
            <v>22.49</v>
          </cell>
          <cell r="T805">
            <v>22.44</v>
          </cell>
          <cell r="U805">
            <v>22.44</v>
          </cell>
          <cell r="V805">
            <v>22.07</v>
          </cell>
          <cell r="W805">
            <v>22.28</v>
          </cell>
          <cell r="X805">
            <v>24.16</v>
          </cell>
          <cell r="Y805">
            <v>24.17</v>
          </cell>
          <cell r="Z805">
            <v>24.21</v>
          </cell>
          <cell r="AA805">
            <v>24.22</v>
          </cell>
          <cell r="AB805">
            <v>24.23</v>
          </cell>
          <cell r="AC805">
            <v>24.82</v>
          </cell>
          <cell r="AD805">
            <v>24.81</v>
          </cell>
          <cell r="AE805">
            <v>25.61</v>
          </cell>
        </row>
        <row r="806">
          <cell r="A806" t="str">
            <v>2 S 04 999 06</v>
          </cell>
          <cell r="B806" t="str">
            <v>Solo local / selo de argila apiloado</v>
          </cell>
          <cell r="C806" t="str">
            <v>m3</v>
          </cell>
          <cell r="F806">
            <v>6.36</v>
          </cell>
          <cell r="G806">
            <v>6.36</v>
          </cell>
          <cell r="H806">
            <v>6.36</v>
          </cell>
          <cell r="I806">
            <v>6.36</v>
          </cell>
          <cell r="J806">
            <v>6.36</v>
          </cell>
          <cell r="K806">
            <v>6.36</v>
          </cell>
          <cell r="L806">
            <v>7.59</v>
          </cell>
          <cell r="M806">
            <v>7.59</v>
          </cell>
          <cell r="N806">
            <v>7.59</v>
          </cell>
          <cell r="O806">
            <v>7.59</v>
          </cell>
          <cell r="P806">
            <v>7.59</v>
          </cell>
          <cell r="Q806">
            <v>7.59</v>
          </cell>
          <cell r="R806">
            <v>7.59</v>
          </cell>
          <cell r="S806">
            <v>7.59</v>
          </cell>
          <cell r="T806">
            <v>7.59</v>
          </cell>
          <cell r="U806">
            <v>7.59</v>
          </cell>
          <cell r="V806">
            <v>7.59</v>
          </cell>
          <cell r="W806">
            <v>7.59</v>
          </cell>
          <cell r="X806">
            <v>8.43</v>
          </cell>
          <cell r="Y806">
            <v>8.43</v>
          </cell>
          <cell r="Z806">
            <v>8.43</v>
          </cell>
          <cell r="AA806">
            <v>8.43</v>
          </cell>
          <cell r="AB806">
            <v>8.43</v>
          </cell>
          <cell r="AC806">
            <v>8.43</v>
          </cell>
          <cell r="AD806">
            <v>8.43</v>
          </cell>
          <cell r="AE806">
            <v>8.43</v>
          </cell>
        </row>
        <row r="807">
          <cell r="A807" t="str">
            <v>2 S 04 999 07</v>
          </cell>
          <cell r="B807" t="str">
            <v>Lastro de brita</v>
          </cell>
          <cell r="C807" t="str">
            <v>m3</v>
          </cell>
          <cell r="F807">
            <v>18.940000000000001</v>
          </cell>
          <cell r="G807">
            <v>19.43</v>
          </cell>
          <cell r="H807">
            <v>18.52</v>
          </cell>
          <cell r="I807">
            <v>19.190000000000001</v>
          </cell>
          <cell r="J807">
            <v>19.100000000000001</v>
          </cell>
          <cell r="K807">
            <v>20.56</v>
          </cell>
          <cell r="L807">
            <v>21.52</v>
          </cell>
          <cell r="M807">
            <v>20.91</v>
          </cell>
          <cell r="N807">
            <v>21.29</v>
          </cell>
          <cell r="O807">
            <v>22.29</v>
          </cell>
          <cell r="P807">
            <v>22.12</v>
          </cell>
          <cell r="Q807">
            <v>22.06</v>
          </cell>
          <cell r="R807">
            <v>22.54</v>
          </cell>
          <cell r="S807">
            <v>22.85</v>
          </cell>
          <cell r="T807">
            <v>23.09</v>
          </cell>
          <cell r="U807">
            <v>23.23</v>
          </cell>
          <cell r="V807">
            <v>22.88</v>
          </cell>
          <cell r="W807">
            <v>23.16</v>
          </cell>
          <cell r="X807">
            <v>23.79</v>
          </cell>
          <cell r="Y807">
            <v>23.43</v>
          </cell>
          <cell r="Z807">
            <v>23.28</v>
          </cell>
          <cell r="AA807">
            <v>23.28</v>
          </cell>
          <cell r="AB807">
            <v>23.41</v>
          </cell>
          <cell r="AC807">
            <v>24.19</v>
          </cell>
          <cell r="AD807">
            <v>24.82</v>
          </cell>
          <cell r="AE807">
            <v>26.43</v>
          </cell>
        </row>
        <row r="808">
          <cell r="A808" t="str">
            <v>2 S 05 000 06</v>
          </cell>
          <cell r="B808" t="str">
            <v>Calha metálica semi-circular D=0,40 m</v>
          </cell>
          <cell r="C808" t="str">
            <v>m</v>
          </cell>
          <cell r="F808">
            <v>53.33</v>
          </cell>
          <cell r="G808">
            <v>53.33</v>
          </cell>
          <cell r="H808">
            <v>53.33</v>
          </cell>
          <cell r="I808">
            <v>72.42</v>
          </cell>
          <cell r="J808">
            <v>72.42</v>
          </cell>
          <cell r="K808">
            <v>72.69</v>
          </cell>
          <cell r="L808">
            <v>73.64</v>
          </cell>
          <cell r="M808">
            <v>73.64</v>
          </cell>
          <cell r="N808">
            <v>75.2</v>
          </cell>
          <cell r="O808">
            <v>72.709999999999994</v>
          </cell>
          <cell r="P808">
            <v>72.709999999999994</v>
          </cell>
          <cell r="Q808">
            <v>72.709999999999994</v>
          </cell>
          <cell r="R808">
            <v>72.709999999999994</v>
          </cell>
          <cell r="S808">
            <v>72.709999999999994</v>
          </cell>
          <cell r="T808">
            <v>78.680000000000007</v>
          </cell>
          <cell r="U808">
            <v>78.680000000000007</v>
          </cell>
          <cell r="V808">
            <v>78.680000000000007</v>
          </cell>
          <cell r="W808">
            <v>78.680000000000007</v>
          </cell>
          <cell r="X808">
            <v>78.62</v>
          </cell>
          <cell r="Y808">
            <v>83.2</v>
          </cell>
          <cell r="Z808">
            <v>83.2</v>
          </cell>
          <cell r="AA808">
            <v>84.59</v>
          </cell>
          <cell r="AB808">
            <v>84.59</v>
          </cell>
          <cell r="AC808">
            <v>84.59</v>
          </cell>
          <cell r="AD808">
            <v>84.59</v>
          </cell>
          <cell r="AE808">
            <v>84.59</v>
          </cell>
        </row>
        <row r="809">
          <cell r="A809" t="str">
            <v>2 S 05 000 09</v>
          </cell>
          <cell r="B809" t="str">
            <v>Dentes para bueiros simples D=0,60 m</v>
          </cell>
          <cell r="C809" t="str">
            <v>und</v>
          </cell>
          <cell r="F809">
            <v>18.12</v>
          </cell>
          <cell r="G809">
            <v>18.16</v>
          </cell>
          <cell r="H809">
            <v>19.96</v>
          </cell>
          <cell r="I809">
            <v>21.04</v>
          </cell>
          <cell r="J809">
            <v>21.04</v>
          </cell>
          <cell r="K809">
            <v>20.87</v>
          </cell>
          <cell r="L809">
            <v>22.31</v>
          </cell>
          <cell r="M809">
            <v>22.25</v>
          </cell>
          <cell r="N809">
            <v>22.28</v>
          </cell>
          <cell r="O809">
            <v>23.56</v>
          </cell>
          <cell r="P809">
            <v>23.54</v>
          </cell>
          <cell r="Q809">
            <v>23.8</v>
          </cell>
          <cell r="R809">
            <v>23.85</v>
          </cell>
          <cell r="S809">
            <v>23.91</v>
          </cell>
          <cell r="T809">
            <v>23.94</v>
          </cell>
          <cell r="U809">
            <v>23.95</v>
          </cell>
          <cell r="V809">
            <v>23.88</v>
          </cell>
          <cell r="W809">
            <v>24.07</v>
          </cell>
          <cell r="X809">
            <v>25.04</v>
          </cell>
          <cell r="Y809">
            <v>25</v>
          </cell>
          <cell r="Z809">
            <v>24.91</v>
          </cell>
          <cell r="AA809">
            <v>24.92</v>
          </cell>
          <cell r="AB809">
            <v>25.28</v>
          </cell>
          <cell r="AC809">
            <v>27.68</v>
          </cell>
          <cell r="AD809">
            <v>27.9</v>
          </cell>
          <cell r="AE809">
            <v>30.93</v>
          </cell>
        </row>
        <row r="810">
          <cell r="A810" t="str">
            <v>2 S 05 000 10</v>
          </cell>
          <cell r="B810" t="str">
            <v>Dentes para bueiros simples D=0,80 m</v>
          </cell>
          <cell r="C810" t="str">
            <v>und</v>
          </cell>
          <cell r="F810">
            <v>22.49</v>
          </cell>
          <cell r="G810">
            <v>22.54</v>
          </cell>
          <cell r="H810">
            <v>24.79</v>
          </cell>
          <cell r="I810">
            <v>26.14</v>
          </cell>
          <cell r="J810">
            <v>26.13</v>
          </cell>
          <cell r="K810">
            <v>25.9</v>
          </cell>
          <cell r="L810">
            <v>27.63</v>
          </cell>
          <cell r="M810">
            <v>27.56</v>
          </cell>
          <cell r="N810">
            <v>27.6</v>
          </cell>
          <cell r="O810">
            <v>29.3</v>
          </cell>
          <cell r="P810">
            <v>29.27</v>
          </cell>
          <cell r="Q810">
            <v>29.6</v>
          </cell>
          <cell r="R810">
            <v>29.67</v>
          </cell>
          <cell r="S810">
            <v>29.74</v>
          </cell>
          <cell r="T810">
            <v>29.77</v>
          </cell>
          <cell r="U810">
            <v>29.79</v>
          </cell>
          <cell r="V810">
            <v>29.71</v>
          </cell>
          <cell r="W810">
            <v>29.95</v>
          </cell>
          <cell r="X810">
            <v>31.13</v>
          </cell>
          <cell r="Y810">
            <v>31.07</v>
          </cell>
          <cell r="Z810">
            <v>30.96</v>
          </cell>
          <cell r="AA810">
            <v>30.96</v>
          </cell>
          <cell r="AB810">
            <v>31.41</v>
          </cell>
          <cell r="AC810">
            <v>34.39</v>
          </cell>
          <cell r="AD810">
            <v>34.69</v>
          </cell>
          <cell r="AE810">
            <v>38.47</v>
          </cell>
        </row>
        <row r="811">
          <cell r="A811" t="str">
            <v>2 S 05 000 11</v>
          </cell>
          <cell r="B811" t="str">
            <v>Dentes para bueiros simples D=1,00 m</v>
          </cell>
          <cell r="C811" t="str">
            <v>und</v>
          </cell>
          <cell r="F811">
            <v>26.74</v>
          </cell>
          <cell r="G811">
            <v>26.8</v>
          </cell>
          <cell r="H811">
            <v>29.48</v>
          </cell>
          <cell r="I811">
            <v>31.1</v>
          </cell>
          <cell r="J811">
            <v>31.09</v>
          </cell>
          <cell r="K811">
            <v>30.84</v>
          </cell>
          <cell r="L811">
            <v>32.92</v>
          </cell>
          <cell r="M811">
            <v>32.840000000000003</v>
          </cell>
          <cell r="N811">
            <v>32.880000000000003</v>
          </cell>
          <cell r="O811">
            <v>34.799999999999997</v>
          </cell>
          <cell r="P811">
            <v>34.770000000000003</v>
          </cell>
          <cell r="Q811">
            <v>35.159999999999997</v>
          </cell>
          <cell r="R811">
            <v>35.24</v>
          </cell>
          <cell r="S811">
            <v>35.33</v>
          </cell>
          <cell r="T811">
            <v>35.36</v>
          </cell>
          <cell r="U811">
            <v>35.39</v>
          </cell>
          <cell r="V811">
            <v>35.29</v>
          </cell>
          <cell r="W811">
            <v>35.56</v>
          </cell>
          <cell r="X811">
            <v>36.97</v>
          </cell>
          <cell r="Y811">
            <v>36.909999999999997</v>
          </cell>
          <cell r="Z811">
            <v>36.78</v>
          </cell>
          <cell r="AA811">
            <v>36.78</v>
          </cell>
          <cell r="AB811">
            <v>37.32</v>
          </cell>
          <cell r="AC811">
            <v>40.9</v>
          </cell>
          <cell r="AD811">
            <v>41.24</v>
          </cell>
          <cell r="AE811">
            <v>45.77</v>
          </cell>
        </row>
        <row r="812">
          <cell r="A812" t="str">
            <v>2 S 05 000 12</v>
          </cell>
          <cell r="B812" t="str">
            <v>Dentes para bueiros simples D=1,20 m</v>
          </cell>
          <cell r="C812" t="str">
            <v>und</v>
          </cell>
          <cell r="F812">
            <v>30.23</v>
          </cell>
          <cell r="G812">
            <v>30.3</v>
          </cell>
          <cell r="H812">
            <v>33.409999999999997</v>
          </cell>
          <cell r="I812">
            <v>35.28</v>
          </cell>
          <cell r="J812">
            <v>35.270000000000003</v>
          </cell>
          <cell r="K812">
            <v>34.99</v>
          </cell>
          <cell r="L812">
            <v>37.299999999999997</v>
          </cell>
          <cell r="M812">
            <v>37.200000000000003</v>
          </cell>
          <cell r="N812">
            <v>37.25</v>
          </cell>
          <cell r="O812">
            <v>39.380000000000003</v>
          </cell>
          <cell r="P812">
            <v>39.35</v>
          </cell>
          <cell r="Q812">
            <v>39.799999999999997</v>
          </cell>
          <cell r="R812">
            <v>39.89</v>
          </cell>
          <cell r="S812">
            <v>40</v>
          </cell>
          <cell r="T812">
            <v>40.04</v>
          </cell>
          <cell r="U812">
            <v>40.06</v>
          </cell>
          <cell r="V812">
            <v>39.950000000000003</v>
          </cell>
          <cell r="W812">
            <v>40.25</v>
          </cell>
          <cell r="X812">
            <v>41.82</v>
          </cell>
          <cell r="Y812">
            <v>41.74</v>
          </cell>
          <cell r="Z812">
            <v>41.6</v>
          </cell>
          <cell r="AA812">
            <v>41.6</v>
          </cell>
          <cell r="AB812">
            <v>42.22</v>
          </cell>
          <cell r="AC812">
            <v>46.38</v>
          </cell>
          <cell r="AD812">
            <v>46.75</v>
          </cell>
          <cell r="AE812">
            <v>51.99</v>
          </cell>
        </row>
        <row r="813">
          <cell r="A813" t="str">
            <v>2 S 05 000 13</v>
          </cell>
          <cell r="B813" t="str">
            <v>Dentes para bueiros simples D=1,50 m</v>
          </cell>
          <cell r="C813" t="str">
            <v>und</v>
          </cell>
          <cell r="F813">
            <v>38.72</v>
          </cell>
          <cell r="G813">
            <v>38.81</v>
          </cell>
          <cell r="H813">
            <v>42.51</v>
          </cell>
          <cell r="I813">
            <v>44.74</v>
          </cell>
          <cell r="J813">
            <v>44.73</v>
          </cell>
          <cell r="K813">
            <v>44.28</v>
          </cell>
          <cell r="L813">
            <v>47.3</v>
          </cell>
          <cell r="M813">
            <v>47.19</v>
          </cell>
          <cell r="N813">
            <v>47.24</v>
          </cell>
          <cell r="O813">
            <v>50.43</v>
          </cell>
          <cell r="P813">
            <v>50.39</v>
          </cell>
          <cell r="Q813">
            <v>50.93</v>
          </cell>
          <cell r="R813">
            <v>51.04</v>
          </cell>
          <cell r="S813">
            <v>51.17</v>
          </cell>
          <cell r="T813">
            <v>51.21</v>
          </cell>
          <cell r="U813">
            <v>51.25</v>
          </cell>
          <cell r="V813">
            <v>51.11</v>
          </cell>
          <cell r="W813">
            <v>51.58</v>
          </cell>
          <cell r="X813">
            <v>53.62</v>
          </cell>
          <cell r="Y813">
            <v>53.53</v>
          </cell>
          <cell r="Z813">
            <v>53.31</v>
          </cell>
          <cell r="AA813">
            <v>53.31</v>
          </cell>
          <cell r="AB813">
            <v>54.05</v>
          </cell>
          <cell r="AC813">
            <v>58.94</v>
          </cell>
          <cell r="AD813">
            <v>59.5</v>
          </cell>
          <cell r="AE813">
            <v>65.75</v>
          </cell>
        </row>
        <row r="814">
          <cell r="A814" t="str">
            <v>2 S 05 000 14</v>
          </cell>
          <cell r="B814" t="str">
            <v>Dentes para bueiros duplos D=1,00 m</v>
          </cell>
          <cell r="C814" t="str">
            <v>und</v>
          </cell>
          <cell r="F814">
            <v>53.57</v>
          </cell>
          <cell r="G814">
            <v>53.69</v>
          </cell>
          <cell r="H814">
            <v>59.07</v>
          </cell>
          <cell r="I814">
            <v>62.32</v>
          </cell>
          <cell r="J814">
            <v>62.29</v>
          </cell>
          <cell r="K814">
            <v>61.79</v>
          </cell>
          <cell r="L814">
            <v>65.959999999999994</v>
          </cell>
          <cell r="M814">
            <v>65.790000000000006</v>
          </cell>
          <cell r="N814">
            <v>65.88</v>
          </cell>
          <cell r="O814">
            <v>69.709999999999994</v>
          </cell>
          <cell r="P814">
            <v>69.66</v>
          </cell>
          <cell r="Q814">
            <v>70.44</v>
          </cell>
          <cell r="R814">
            <v>70.599999999999994</v>
          </cell>
          <cell r="S814">
            <v>70.78</v>
          </cell>
          <cell r="T814">
            <v>70.849999999999994</v>
          </cell>
          <cell r="U814">
            <v>70.900000000000006</v>
          </cell>
          <cell r="V814">
            <v>70.7</v>
          </cell>
          <cell r="W814">
            <v>71.25</v>
          </cell>
          <cell r="X814">
            <v>74.069999999999993</v>
          </cell>
          <cell r="Y814">
            <v>73.94</v>
          </cell>
          <cell r="Z814">
            <v>73.680000000000007</v>
          </cell>
          <cell r="AA814">
            <v>73.69</v>
          </cell>
          <cell r="AB814">
            <v>74.77</v>
          </cell>
          <cell r="AC814">
            <v>81.95</v>
          </cell>
          <cell r="AD814">
            <v>82.62</v>
          </cell>
          <cell r="AE814">
            <v>91.7</v>
          </cell>
        </row>
        <row r="815">
          <cell r="A815" t="str">
            <v>2 S 05 000 15</v>
          </cell>
          <cell r="B815" t="str">
            <v>Dentes para bueiros duplos D=1,20 m</v>
          </cell>
          <cell r="C815" t="str">
            <v>und</v>
          </cell>
          <cell r="F815">
            <v>60.38</v>
          </cell>
          <cell r="G815">
            <v>60.52</v>
          </cell>
          <cell r="H815">
            <v>66.72</v>
          </cell>
          <cell r="I815">
            <v>70.459999999999994</v>
          </cell>
          <cell r="J815">
            <v>70.430000000000007</v>
          </cell>
          <cell r="K815">
            <v>69.88</v>
          </cell>
          <cell r="L815">
            <v>74.5</v>
          </cell>
          <cell r="M815">
            <v>74.3</v>
          </cell>
          <cell r="N815">
            <v>74.400000000000006</v>
          </cell>
          <cell r="O815">
            <v>78.650000000000006</v>
          </cell>
          <cell r="P815">
            <v>78.58</v>
          </cell>
          <cell r="Q815">
            <v>79.489999999999995</v>
          </cell>
          <cell r="R815">
            <v>79.67</v>
          </cell>
          <cell r="S815">
            <v>79.88</v>
          </cell>
          <cell r="T815">
            <v>79.959999999999994</v>
          </cell>
          <cell r="U815">
            <v>80.010000000000005</v>
          </cell>
          <cell r="V815">
            <v>79.790000000000006</v>
          </cell>
          <cell r="W815">
            <v>80.39</v>
          </cell>
          <cell r="X815">
            <v>83.52</v>
          </cell>
          <cell r="Y815">
            <v>83.36</v>
          </cell>
          <cell r="Z815">
            <v>83.08</v>
          </cell>
          <cell r="AA815">
            <v>83.09</v>
          </cell>
          <cell r="AB815">
            <v>84.33</v>
          </cell>
          <cell r="AC815">
            <v>92.62</v>
          </cell>
          <cell r="AD815">
            <v>93.36</v>
          </cell>
          <cell r="AE815">
            <v>103.82</v>
          </cell>
        </row>
        <row r="816">
          <cell r="A816" t="str">
            <v>2 S 05 000 16</v>
          </cell>
          <cell r="B816" t="str">
            <v>Dentes para bueiros duplos D=1,50 m</v>
          </cell>
          <cell r="C816" t="str">
            <v>und</v>
          </cell>
          <cell r="F816">
            <v>74.97</v>
          </cell>
          <cell r="G816">
            <v>75.13</v>
          </cell>
          <cell r="H816">
            <v>82.54</v>
          </cell>
          <cell r="I816">
            <v>87</v>
          </cell>
          <cell r="J816">
            <v>86.97</v>
          </cell>
          <cell r="K816">
            <v>86.22</v>
          </cell>
          <cell r="L816">
            <v>92.06</v>
          </cell>
          <cell r="M816">
            <v>91.83</v>
          </cell>
          <cell r="N816">
            <v>91.95</v>
          </cell>
          <cell r="O816">
            <v>97.58</v>
          </cell>
          <cell r="P816">
            <v>97.5</v>
          </cell>
          <cell r="Q816">
            <v>98.58</v>
          </cell>
          <cell r="R816">
            <v>98.79</v>
          </cell>
          <cell r="S816">
            <v>99.05</v>
          </cell>
          <cell r="T816">
            <v>99.14</v>
          </cell>
          <cell r="U816">
            <v>99.21</v>
          </cell>
          <cell r="V816">
            <v>98.94</v>
          </cell>
          <cell r="W816">
            <v>99.75</v>
          </cell>
          <cell r="X816">
            <v>103.71</v>
          </cell>
          <cell r="Y816">
            <v>103.53</v>
          </cell>
          <cell r="Z816">
            <v>103.14</v>
          </cell>
          <cell r="AA816">
            <v>103.15</v>
          </cell>
          <cell r="AB816">
            <v>104.64</v>
          </cell>
          <cell r="AC816">
            <v>114.48</v>
          </cell>
          <cell r="AD816">
            <v>115.47</v>
          </cell>
          <cell r="AE816">
            <v>127.96</v>
          </cell>
        </row>
        <row r="817">
          <cell r="A817" t="str">
            <v>2 S 05 000 17</v>
          </cell>
          <cell r="B817" t="str">
            <v>Dentes para bueiros triplos D=1,00 m</v>
          </cell>
          <cell r="C817" t="str">
            <v>und</v>
          </cell>
          <cell r="F817">
            <v>78.260000000000005</v>
          </cell>
          <cell r="G817">
            <v>78.44</v>
          </cell>
          <cell r="H817">
            <v>86.52</v>
          </cell>
          <cell r="I817">
            <v>91.38</v>
          </cell>
          <cell r="J817">
            <v>91.34</v>
          </cell>
          <cell r="K817">
            <v>90.7</v>
          </cell>
          <cell r="L817">
            <v>96.8</v>
          </cell>
          <cell r="M817">
            <v>96.54</v>
          </cell>
          <cell r="N817">
            <v>96.67</v>
          </cell>
          <cell r="O817">
            <v>101.81</v>
          </cell>
          <cell r="P817">
            <v>101.72</v>
          </cell>
          <cell r="Q817">
            <v>102.9</v>
          </cell>
          <cell r="R817">
            <v>103.13</v>
          </cell>
          <cell r="S817">
            <v>103.41</v>
          </cell>
          <cell r="T817">
            <v>103.51</v>
          </cell>
          <cell r="U817">
            <v>103.58</v>
          </cell>
          <cell r="V817">
            <v>103.29</v>
          </cell>
          <cell r="W817">
            <v>104.01</v>
          </cell>
          <cell r="X817">
            <v>108.14</v>
          </cell>
          <cell r="Y817">
            <v>107.94</v>
          </cell>
          <cell r="Z817">
            <v>107.61</v>
          </cell>
          <cell r="AA817">
            <v>107.62</v>
          </cell>
          <cell r="AB817">
            <v>109.24</v>
          </cell>
          <cell r="AC817">
            <v>120.07</v>
          </cell>
          <cell r="AD817">
            <v>120.96</v>
          </cell>
          <cell r="AE817">
            <v>134.57</v>
          </cell>
        </row>
        <row r="818">
          <cell r="A818" t="str">
            <v>2 S 05 000 18</v>
          </cell>
          <cell r="B818" t="str">
            <v>Dentes para bueiros triplos D=1,20</v>
          </cell>
          <cell r="C818" t="str">
            <v>und</v>
          </cell>
          <cell r="F818">
            <v>90.61</v>
          </cell>
          <cell r="G818">
            <v>90.82</v>
          </cell>
          <cell r="H818">
            <v>100.13</v>
          </cell>
          <cell r="I818">
            <v>105.74</v>
          </cell>
          <cell r="J818">
            <v>105.7</v>
          </cell>
          <cell r="K818">
            <v>104.88</v>
          </cell>
          <cell r="L818">
            <v>111.8</v>
          </cell>
          <cell r="M818">
            <v>111.51</v>
          </cell>
          <cell r="N818">
            <v>111.66</v>
          </cell>
          <cell r="O818">
            <v>118.04</v>
          </cell>
          <cell r="P818">
            <v>117.94</v>
          </cell>
          <cell r="Q818">
            <v>119.3</v>
          </cell>
          <cell r="R818">
            <v>119.56</v>
          </cell>
          <cell r="S818">
            <v>119.89</v>
          </cell>
          <cell r="T818">
            <v>120</v>
          </cell>
          <cell r="U818">
            <v>120.08</v>
          </cell>
          <cell r="V818">
            <v>119.74</v>
          </cell>
          <cell r="W818">
            <v>120.65</v>
          </cell>
          <cell r="X818">
            <v>125.34</v>
          </cell>
          <cell r="Y818">
            <v>125.11</v>
          </cell>
          <cell r="Z818">
            <v>124.68</v>
          </cell>
          <cell r="AA818">
            <v>124.7</v>
          </cell>
          <cell r="AB818">
            <v>126.56</v>
          </cell>
          <cell r="AC818">
            <v>139.01</v>
          </cell>
          <cell r="AD818">
            <v>140.12</v>
          </cell>
          <cell r="AE818">
            <v>155.81</v>
          </cell>
        </row>
        <row r="819">
          <cell r="A819" t="str">
            <v>2 S 05 000 19</v>
          </cell>
          <cell r="B819" t="str">
            <v>Dentes para bueiros triplos D=1,50 m</v>
          </cell>
          <cell r="C819" t="str">
            <v>und</v>
          </cell>
          <cell r="F819">
            <v>110.86</v>
          </cell>
          <cell r="G819">
            <v>111.11</v>
          </cell>
          <cell r="H819">
            <v>122.21</v>
          </cell>
          <cell r="I819">
            <v>128.9</v>
          </cell>
          <cell r="J819">
            <v>128.85</v>
          </cell>
          <cell r="K819">
            <v>127.78</v>
          </cell>
          <cell r="L819">
            <v>136.4</v>
          </cell>
          <cell r="M819">
            <v>136.05000000000001</v>
          </cell>
          <cell r="N819">
            <v>136.22999999999999</v>
          </cell>
          <cell r="O819">
            <v>144.30000000000001</v>
          </cell>
          <cell r="P819">
            <v>144.19</v>
          </cell>
          <cell r="Q819">
            <v>145.81</v>
          </cell>
          <cell r="R819">
            <v>146.12</v>
          </cell>
          <cell r="S819">
            <v>146.51</v>
          </cell>
          <cell r="T819">
            <v>146.65</v>
          </cell>
          <cell r="U819">
            <v>146.74</v>
          </cell>
          <cell r="V819">
            <v>146.34</v>
          </cell>
          <cell r="W819">
            <v>147.49</v>
          </cell>
          <cell r="X819">
            <v>153.34</v>
          </cell>
          <cell r="Y819">
            <v>153.06</v>
          </cell>
          <cell r="Z819">
            <v>152.51</v>
          </cell>
          <cell r="AA819">
            <v>152.53</v>
          </cell>
          <cell r="AB819">
            <v>154.75</v>
          </cell>
          <cell r="AC819">
            <v>169.54</v>
          </cell>
          <cell r="AD819">
            <v>170.95</v>
          </cell>
          <cell r="AE819">
            <v>189.66</v>
          </cell>
        </row>
        <row r="820">
          <cell r="A820" t="str">
            <v>2 S 05 100 00</v>
          </cell>
          <cell r="B820" t="str">
            <v>Enleivamento</v>
          </cell>
          <cell r="C820" t="str">
            <v>m2</v>
          </cell>
          <cell r="F820">
            <v>2.42</v>
          </cell>
          <cell r="G820">
            <v>2.4300000000000002</v>
          </cell>
          <cell r="H820">
            <v>2.35</v>
          </cell>
          <cell r="I820">
            <v>2.36</v>
          </cell>
          <cell r="J820">
            <v>2.36</v>
          </cell>
          <cell r="K820">
            <v>2.44</v>
          </cell>
          <cell r="L820">
            <v>2.73</v>
          </cell>
          <cell r="M820">
            <v>2.73</v>
          </cell>
          <cell r="N820">
            <v>2.73</v>
          </cell>
          <cell r="O820">
            <v>2.74</v>
          </cell>
          <cell r="P820">
            <v>2.74</v>
          </cell>
          <cell r="Q820">
            <v>2.74</v>
          </cell>
          <cell r="R820">
            <v>2.75</v>
          </cell>
          <cell r="S820">
            <v>2.81</v>
          </cell>
          <cell r="T820">
            <v>2.8</v>
          </cell>
          <cell r="U820">
            <v>2.8</v>
          </cell>
          <cell r="V820">
            <v>2.75</v>
          </cell>
          <cell r="W820">
            <v>2.79</v>
          </cell>
          <cell r="X820">
            <v>2.99</v>
          </cell>
          <cell r="Y820">
            <v>2.99</v>
          </cell>
          <cell r="Z820">
            <v>3.01</v>
          </cell>
          <cell r="AA820">
            <v>3</v>
          </cell>
          <cell r="AB820">
            <v>3.01</v>
          </cell>
          <cell r="AC820">
            <v>3.14</v>
          </cell>
          <cell r="AD820">
            <v>3.13</v>
          </cell>
          <cell r="AE820">
            <v>3.32</v>
          </cell>
        </row>
        <row r="821">
          <cell r="A821" t="str">
            <v>2 S 05 102 00</v>
          </cell>
          <cell r="B821" t="str">
            <v>Hidrossemeadura</v>
          </cell>
          <cell r="C821" t="str">
            <v>m2</v>
          </cell>
          <cell r="F821">
            <v>0.54</v>
          </cell>
          <cell r="G821">
            <v>0.54</v>
          </cell>
          <cell r="H821">
            <v>0.54</v>
          </cell>
          <cell r="I821">
            <v>0.54</v>
          </cell>
          <cell r="J821">
            <v>0.56000000000000005</v>
          </cell>
          <cell r="K821">
            <v>0.56999999999999995</v>
          </cell>
          <cell r="L821">
            <v>0.59</v>
          </cell>
          <cell r="M821">
            <v>0.59</v>
          </cell>
          <cell r="N821">
            <v>0.75</v>
          </cell>
          <cell r="O821">
            <v>0.76</v>
          </cell>
          <cell r="P821">
            <v>0.84</v>
          </cell>
          <cell r="Q821">
            <v>0.84</v>
          </cell>
          <cell r="R821">
            <v>0.92</v>
          </cell>
          <cell r="S821">
            <v>0.93</v>
          </cell>
          <cell r="T821">
            <v>1.06</v>
          </cell>
          <cell r="U821">
            <v>1.06</v>
          </cell>
          <cell r="V821">
            <v>1.05</v>
          </cell>
          <cell r="W821">
            <v>1.06</v>
          </cell>
          <cell r="X821">
            <v>1.07</v>
          </cell>
          <cell r="Y821">
            <v>1.07</v>
          </cell>
          <cell r="Z821">
            <v>1.07</v>
          </cell>
          <cell r="AA821">
            <v>1.07</v>
          </cell>
          <cell r="AB821">
            <v>1.07</v>
          </cell>
          <cell r="AC821">
            <v>1.0900000000000001</v>
          </cell>
          <cell r="AD821">
            <v>1.0900000000000001</v>
          </cell>
          <cell r="AE821">
            <v>1.1200000000000001</v>
          </cell>
        </row>
        <row r="822">
          <cell r="A822" t="str">
            <v>2 S 05 300 01</v>
          </cell>
          <cell r="B822" t="str">
            <v>Alvenaria de pedra arrumada</v>
          </cell>
          <cell r="C822" t="str">
            <v>m3</v>
          </cell>
          <cell r="F822">
            <v>34.380000000000003</v>
          </cell>
          <cell r="G822">
            <v>34.58</v>
          </cell>
          <cell r="H822">
            <v>33.64</v>
          </cell>
          <cell r="I822">
            <v>34.159999999999997</v>
          </cell>
          <cell r="J822">
            <v>34.11</v>
          </cell>
          <cell r="K822">
            <v>35.25</v>
          </cell>
          <cell r="L822">
            <v>39.79</v>
          </cell>
          <cell r="M822">
            <v>39.520000000000003</v>
          </cell>
          <cell r="N822">
            <v>39.56</v>
          </cell>
          <cell r="O822">
            <v>40.36</v>
          </cell>
          <cell r="P822">
            <v>40.19</v>
          </cell>
          <cell r="Q822">
            <v>40.14</v>
          </cell>
          <cell r="R822">
            <v>40.630000000000003</v>
          </cell>
          <cell r="S822">
            <v>40.99</v>
          </cell>
          <cell r="T822">
            <v>41.27</v>
          </cell>
          <cell r="U822">
            <v>41.41</v>
          </cell>
          <cell r="V822">
            <v>41.08</v>
          </cell>
          <cell r="W822">
            <v>41.37</v>
          </cell>
          <cell r="X822">
            <v>44.46</v>
          </cell>
          <cell r="Y822">
            <v>44.06</v>
          </cell>
          <cell r="Z822">
            <v>43.96</v>
          </cell>
          <cell r="AA822">
            <v>43.97</v>
          </cell>
          <cell r="AB822">
            <v>44.02</v>
          </cell>
          <cell r="AC822">
            <v>44.86</v>
          </cell>
          <cell r="AD822">
            <v>45.44</v>
          </cell>
          <cell r="AE822">
            <v>46.82</v>
          </cell>
        </row>
        <row r="823">
          <cell r="A823" t="str">
            <v>2 S 05 300 02</v>
          </cell>
          <cell r="B823" t="str">
            <v>Enrocamento de pedra jogada</v>
          </cell>
          <cell r="C823" t="str">
            <v>m3</v>
          </cell>
          <cell r="F823">
            <v>19.32</v>
          </cell>
          <cell r="G823">
            <v>19.5</v>
          </cell>
          <cell r="H823">
            <v>18.71</v>
          </cell>
          <cell r="I823">
            <v>19.14</v>
          </cell>
          <cell r="J823">
            <v>19.100000000000001</v>
          </cell>
          <cell r="K823">
            <v>20</v>
          </cell>
          <cell r="L823">
            <v>21.97</v>
          </cell>
          <cell r="M823">
            <v>21.8</v>
          </cell>
          <cell r="N823">
            <v>21.83</v>
          </cell>
          <cell r="O823">
            <v>22.5</v>
          </cell>
          <cell r="P823">
            <v>22.36</v>
          </cell>
          <cell r="Q823">
            <v>22.31</v>
          </cell>
          <cell r="R823">
            <v>22.73</v>
          </cell>
          <cell r="S823">
            <v>23.03</v>
          </cell>
          <cell r="T823">
            <v>23.26</v>
          </cell>
          <cell r="U823">
            <v>23.38</v>
          </cell>
          <cell r="V823">
            <v>23.1</v>
          </cell>
          <cell r="W823">
            <v>23.35</v>
          </cell>
          <cell r="X823">
            <v>24.68</v>
          </cell>
          <cell r="Y823">
            <v>24.34</v>
          </cell>
          <cell r="Z823">
            <v>24.26</v>
          </cell>
          <cell r="AA823">
            <v>24.27</v>
          </cell>
          <cell r="AB823">
            <v>24.31</v>
          </cell>
          <cell r="AC823">
            <v>25.02</v>
          </cell>
          <cell r="AD823">
            <v>25.51</v>
          </cell>
          <cell r="AE823">
            <v>26.67</v>
          </cell>
        </row>
        <row r="824">
          <cell r="A824" t="str">
            <v>2 S 05 301 00</v>
          </cell>
          <cell r="B824" t="str">
            <v>Alvenaria de pedra argamassada</v>
          </cell>
          <cell r="C824" t="str">
            <v>m3</v>
          </cell>
          <cell r="F824">
            <v>70.569999999999993</v>
          </cell>
          <cell r="G824">
            <v>70.72</v>
          </cell>
          <cell r="H824">
            <v>78.239999999999995</v>
          </cell>
          <cell r="I824">
            <v>82.96</v>
          </cell>
          <cell r="J824">
            <v>82.92</v>
          </cell>
          <cell r="K824">
            <v>82.83</v>
          </cell>
          <cell r="L824">
            <v>88.76</v>
          </cell>
          <cell r="M824">
            <v>88.72</v>
          </cell>
          <cell r="N824">
            <v>88.77</v>
          </cell>
          <cell r="O824">
            <v>90.92</v>
          </cell>
          <cell r="P824">
            <v>90.8</v>
          </cell>
          <cell r="Q824">
            <v>91.91</v>
          </cell>
          <cell r="R824">
            <v>92.24</v>
          </cell>
          <cell r="S824">
            <v>92.58</v>
          </cell>
          <cell r="T824">
            <v>92.74</v>
          </cell>
          <cell r="U824">
            <v>92.83</v>
          </cell>
          <cell r="V824">
            <v>92.5</v>
          </cell>
          <cell r="W824">
            <v>92.77</v>
          </cell>
          <cell r="X824">
            <v>96.8</v>
          </cell>
          <cell r="Y824">
            <v>96.53</v>
          </cell>
          <cell r="Z824">
            <v>96.47</v>
          </cell>
          <cell r="AA824">
            <v>96.48</v>
          </cell>
          <cell r="AB824">
            <v>98.02</v>
          </cell>
          <cell r="AC824">
            <v>108.74</v>
          </cell>
          <cell r="AD824">
            <v>109.19</v>
          </cell>
          <cell r="AE824">
            <v>122.3</v>
          </cell>
        </row>
        <row r="825">
          <cell r="A825" t="str">
            <v>2 S 05 301 01</v>
          </cell>
          <cell r="B825" t="str">
            <v>Alvenaria tijolos de 20 cm de espessura</v>
          </cell>
          <cell r="C825" t="str">
            <v>m2</v>
          </cell>
          <cell r="F825">
            <v>35.54</v>
          </cell>
          <cell r="G825">
            <v>35.54</v>
          </cell>
          <cell r="H825">
            <v>35.85</v>
          </cell>
          <cell r="I825">
            <v>19.48</v>
          </cell>
          <cell r="J825">
            <v>19.48</v>
          </cell>
          <cell r="K825">
            <v>18.57</v>
          </cell>
          <cell r="L825">
            <v>20.350000000000001</v>
          </cell>
          <cell r="M825">
            <v>20.350000000000001</v>
          </cell>
          <cell r="N825">
            <v>20.36</v>
          </cell>
          <cell r="O825">
            <v>20.43</v>
          </cell>
          <cell r="P825">
            <v>20.43</v>
          </cell>
          <cell r="Q825">
            <v>20.47</v>
          </cell>
          <cell r="R825">
            <v>20.47</v>
          </cell>
          <cell r="S825">
            <v>20.47</v>
          </cell>
          <cell r="T825">
            <v>20.89</v>
          </cell>
          <cell r="U825">
            <v>20.89</v>
          </cell>
          <cell r="V825">
            <v>20.89</v>
          </cell>
          <cell r="W825">
            <v>20.89</v>
          </cell>
          <cell r="X825">
            <v>23.44</v>
          </cell>
          <cell r="Y825">
            <v>23.44</v>
          </cell>
          <cell r="Z825">
            <v>23.44</v>
          </cell>
          <cell r="AA825">
            <v>26.17</v>
          </cell>
          <cell r="AB825">
            <v>25.24</v>
          </cell>
          <cell r="AC825">
            <v>25.63</v>
          </cell>
          <cell r="AD825">
            <v>25.64</v>
          </cell>
          <cell r="AE825">
            <v>31.12</v>
          </cell>
        </row>
        <row r="826">
          <cell r="A826" t="str">
            <v>2 S 05 302 01</v>
          </cell>
          <cell r="B826" t="str">
            <v>Muro gabião tipo caixa</v>
          </cell>
          <cell r="C826" t="str">
            <v>m3</v>
          </cell>
          <cell r="F826">
            <v>83.69</v>
          </cell>
          <cell r="G826">
            <v>83.88</v>
          </cell>
          <cell r="H826">
            <v>82.66</v>
          </cell>
          <cell r="I826">
            <v>83.97</v>
          </cell>
          <cell r="J826">
            <v>83.92</v>
          </cell>
          <cell r="K826">
            <v>85.27</v>
          </cell>
          <cell r="L826">
            <v>96.01</v>
          </cell>
          <cell r="M826">
            <v>89.34</v>
          </cell>
          <cell r="N826">
            <v>95.51</v>
          </cell>
          <cell r="O826">
            <v>96.57</v>
          </cell>
          <cell r="P826">
            <v>96.41</v>
          </cell>
          <cell r="Q826">
            <v>96.35</v>
          </cell>
          <cell r="R826">
            <v>96.84</v>
          </cell>
          <cell r="S826">
            <v>97.43</v>
          </cell>
          <cell r="T826">
            <v>101.02</v>
          </cell>
          <cell r="U826">
            <v>101.16</v>
          </cell>
          <cell r="V826">
            <v>100.74</v>
          </cell>
          <cell r="W826">
            <v>101.21</v>
          </cell>
          <cell r="X826">
            <v>102.43</v>
          </cell>
          <cell r="Y826">
            <v>102.08</v>
          </cell>
          <cell r="Z826">
            <v>101.99</v>
          </cell>
          <cell r="AA826">
            <v>102</v>
          </cell>
          <cell r="AB826">
            <v>102.02</v>
          </cell>
          <cell r="AC826">
            <v>105.21</v>
          </cell>
          <cell r="AD826">
            <v>110.07</v>
          </cell>
          <cell r="AE826">
            <v>129.5</v>
          </cell>
        </row>
        <row r="827">
          <cell r="A827" t="str">
            <v>2 S 05 303 01</v>
          </cell>
          <cell r="B827" t="str">
            <v>Terra armada - ECE - greide 0,0&lt;h&lt;6,00m</v>
          </cell>
          <cell r="C827" t="str">
            <v>m2</v>
          </cell>
          <cell r="F827">
            <v>114.88</v>
          </cell>
          <cell r="G827">
            <v>114.88</v>
          </cell>
          <cell r="H827">
            <v>114.88</v>
          </cell>
          <cell r="I827">
            <v>114.88</v>
          </cell>
          <cell r="J827">
            <v>114.88</v>
          </cell>
          <cell r="K827">
            <v>167.92</v>
          </cell>
          <cell r="L827">
            <v>169.2</v>
          </cell>
          <cell r="M827">
            <v>169.2</v>
          </cell>
          <cell r="N827">
            <v>169.2</v>
          </cell>
          <cell r="O827">
            <v>169.2</v>
          </cell>
          <cell r="P827">
            <v>169.2</v>
          </cell>
          <cell r="Q827">
            <v>169.2</v>
          </cell>
          <cell r="R827">
            <v>169.2</v>
          </cell>
          <cell r="S827">
            <v>169.2</v>
          </cell>
          <cell r="T827">
            <v>169.2</v>
          </cell>
          <cell r="U827">
            <v>169.2</v>
          </cell>
          <cell r="V827">
            <v>169.2</v>
          </cell>
          <cell r="W827">
            <v>185.44</v>
          </cell>
          <cell r="X827">
            <v>185.44</v>
          </cell>
          <cell r="Y827">
            <v>185.44</v>
          </cell>
          <cell r="Z827">
            <v>185.44</v>
          </cell>
          <cell r="AA827">
            <v>185.44</v>
          </cell>
          <cell r="AB827">
            <v>185.44</v>
          </cell>
          <cell r="AC827">
            <v>185.44</v>
          </cell>
          <cell r="AD827">
            <v>185.44</v>
          </cell>
          <cell r="AE827">
            <v>185.44</v>
          </cell>
        </row>
        <row r="828">
          <cell r="A828" t="str">
            <v>2 S 05 303 02</v>
          </cell>
          <cell r="B828" t="str">
            <v>Terra armada - ECE - greide 6,0&lt;h&lt;9,00m</v>
          </cell>
          <cell r="C828" t="str">
            <v>m2</v>
          </cell>
          <cell r="F828">
            <v>148.25</v>
          </cell>
          <cell r="G828">
            <v>148.25</v>
          </cell>
          <cell r="H828">
            <v>148.25</v>
          </cell>
          <cell r="I828">
            <v>148.25</v>
          </cell>
          <cell r="J828">
            <v>148.25</v>
          </cell>
          <cell r="K828">
            <v>188.4</v>
          </cell>
          <cell r="L828">
            <v>189.83</v>
          </cell>
          <cell r="M828">
            <v>189.83</v>
          </cell>
          <cell r="N828">
            <v>189.83</v>
          </cell>
          <cell r="O828">
            <v>189.83</v>
          </cell>
          <cell r="P828">
            <v>189.83</v>
          </cell>
          <cell r="Q828">
            <v>189.83</v>
          </cell>
          <cell r="R828">
            <v>189.83</v>
          </cell>
          <cell r="S828">
            <v>189.83</v>
          </cell>
          <cell r="T828">
            <v>189.83</v>
          </cell>
          <cell r="U828">
            <v>189.83</v>
          </cell>
          <cell r="V828">
            <v>189.83</v>
          </cell>
          <cell r="W828">
            <v>208.05</v>
          </cell>
          <cell r="X828">
            <v>208.05</v>
          </cell>
          <cell r="Y828">
            <v>208.05</v>
          </cell>
          <cell r="Z828">
            <v>208.05</v>
          </cell>
          <cell r="AA828">
            <v>208.05</v>
          </cell>
          <cell r="AB828">
            <v>208.05</v>
          </cell>
          <cell r="AC828">
            <v>208.05</v>
          </cell>
          <cell r="AD828">
            <v>208.05</v>
          </cell>
          <cell r="AE828">
            <v>208.05</v>
          </cell>
        </row>
        <row r="829">
          <cell r="A829" t="str">
            <v>2 S 05 303 03</v>
          </cell>
          <cell r="B829" t="str">
            <v>Terra armada - ECE - greide 9,0&lt;h&lt;12,00m</v>
          </cell>
          <cell r="C829" t="str">
            <v>m2</v>
          </cell>
          <cell r="F829">
            <v>216</v>
          </cell>
          <cell r="G829">
            <v>216</v>
          </cell>
          <cell r="H829">
            <v>216</v>
          </cell>
          <cell r="I829">
            <v>216</v>
          </cell>
          <cell r="J829">
            <v>216</v>
          </cell>
          <cell r="K829">
            <v>208.88</v>
          </cell>
          <cell r="L829">
            <v>210.48</v>
          </cell>
          <cell r="M829">
            <v>210.48</v>
          </cell>
          <cell r="N829">
            <v>210.48</v>
          </cell>
          <cell r="O829">
            <v>210.48</v>
          </cell>
          <cell r="P829">
            <v>210.48</v>
          </cell>
          <cell r="Q829">
            <v>210.48</v>
          </cell>
          <cell r="R829">
            <v>210.48</v>
          </cell>
          <cell r="S829">
            <v>210.48</v>
          </cell>
          <cell r="T829">
            <v>210.48</v>
          </cell>
          <cell r="U829">
            <v>210.48</v>
          </cell>
          <cell r="V829">
            <v>210.48</v>
          </cell>
          <cell r="W829">
            <v>230.67</v>
          </cell>
          <cell r="X829">
            <v>230.67</v>
          </cell>
          <cell r="Y829">
            <v>230.67</v>
          </cell>
          <cell r="Z829">
            <v>230.67</v>
          </cell>
          <cell r="AA829">
            <v>230.67</v>
          </cell>
          <cell r="AB829">
            <v>230.67</v>
          </cell>
          <cell r="AC829">
            <v>230.67</v>
          </cell>
          <cell r="AD829">
            <v>230.67</v>
          </cell>
          <cell r="AE829">
            <v>230.67</v>
          </cell>
        </row>
        <row r="830">
          <cell r="A830" t="str">
            <v>2 S 05 303 04</v>
          </cell>
          <cell r="B830" t="str">
            <v>Terra armada - ECE - pé de talude 0,0&lt;h&lt;6,00m</v>
          </cell>
          <cell r="C830" t="str">
            <v>m2</v>
          </cell>
          <cell r="F830">
            <v>131.56</v>
          </cell>
          <cell r="G830">
            <v>131.56</v>
          </cell>
          <cell r="H830">
            <v>131.56</v>
          </cell>
          <cell r="I830">
            <v>131.56</v>
          </cell>
          <cell r="J830">
            <v>131.56</v>
          </cell>
          <cell r="K830">
            <v>197.96</v>
          </cell>
          <cell r="L830">
            <v>199.47</v>
          </cell>
          <cell r="M830">
            <v>199.47</v>
          </cell>
          <cell r="N830">
            <v>199.47</v>
          </cell>
          <cell r="O830">
            <v>199.47</v>
          </cell>
          <cell r="P830">
            <v>199.47</v>
          </cell>
          <cell r="Q830">
            <v>199.47</v>
          </cell>
          <cell r="R830">
            <v>199.02</v>
          </cell>
          <cell r="S830">
            <v>199.47</v>
          </cell>
          <cell r="T830">
            <v>199.47</v>
          </cell>
          <cell r="U830">
            <v>199.47</v>
          </cell>
          <cell r="V830">
            <v>199.47</v>
          </cell>
          <cell r="W830">
            <v>218.61</v>
          </cell>
          <cell r="X830">
            <v>218.61</v>
          </cell>
          <cell r="Y830">
            <v>218.61</v>
          </cell>
          <cell r="Z830">
            <v>218.61</v>
          </cell>
          <cell r="AA830">
            <v>218.61</v>
          </cell>
          <cell r="AB830">
            <v>218.61</v>
          </cell>
          <cell r="AC830">
            <v>218.61</v>
          </cell>
          <cell r="AD830">
            <v>218.61</v>
          </cell>
          <cell r="AE830">
            <v>218.61</v>
          </cell>
        </row>
        <row r="831">
          <cell r="A831" t="str">
            <v>2 S 05 303 05</v>
          </cell>
          <cell r="B831" t="str">
            <v>Terra armada - ECE - pé de talude 6,0&lt;h&lt;9,00m</v>
          </cell>
          <cell r="C831" t="str">
            <v>m2</v>
          </cell>
          <cell r="F831">
            <v>181.64</v>
          </cell>
          <cell r="G831">
            <v>181.64</v>
          </cell>
          <cell r="H831">
            <v>181.64</v>
          </cell>
          <cell r="I831">
            <v>181.64</v>
          </cell>
          <cell r="J831">
            <v>181.64</v>
          </cell>
          <cell r="K831">
            <v>222.53</v>
          </cell>
          <cell r="L831">
            <v>224.22</v>
          </cell>
          <cell r="M831">
            <v>224.22</v>
          </cell>
          <cell r="N831">
            <v>224.22</v>
          </cell>
          <cell r="O831">
            <v>224.22</v>
          </cell>
          <cell r="P831">
            <v>224.22</v>
          </cell>
          <cell r="Q831">
            <v>224.22</v>
          </cell>
          <cell r="R831">
            <v>224.22</v>
          </cell>
          <cell r="S831">
            <v>224.22</v>
          </cell>
          <cell r="T831">
            <v>224.22</v>
          </cell>
          <cell r="U831">
            <v>224.22</v>
          </cell>
          <cell r="V831">
            <v>224.22</v>
          </cell>
          <cell r="W831">
            <v>245.74</v>
          </cell>
          <cell r="X831">
            <v>245.74</v>
          </cell>
          <cell r="Y831">
            <v>245.74</v>
          </cell>
          <cell r="Z831">
            <v>245.74</v>
          </cell>
          <cell r="AA831">
            <v>245.74</v>
          </cell>
          <cell r="AB831">
            <v>245.74</v>
          </cell>
          <cell r="AC831">
            <v>245.74</v>
          </cell>
          <cell r="AD831">
            <v>245.74</v>
          </cell>
          <cell r="AE831">
            <v>245.74</v>
          </cell>
        </row>
        <row r="832">
          <cell r="A832" t="str">
            <v>2 S 05 303 06</v>
          </cell>
          <cell r="B832" t="str">
            <v>Terra armada - ECE - pé de talude 9,0&lt;h&lt;12,00m</v>
          </cell>
          <cell r="C832" t="str">
            <v>m2</v>
          </cell>
          <cell r="F832">
            <v>264.11</v>
          </cell>
          <cell r="G832">
            <v>264.11</v>
          </cell>
          <cell r="H832">
            <v>264.11</v>
          </cell>
          <cell r="I832">
            <v>264.11</v>
          </cell>
          <cell r="J832">
            <v>264.11</v>
          </cell>
          <cell r="K832">
            <v>245.74</v>
          </cell>
          <cell r="L832">
            <v>247.62</v>
          </cell>
          <cell r="M832">
            <v>247.62</v>
          </cell>
          <cell r="N832">
            <v>247.62</v>
          </cell>
          <cell r="O832">
            <v>247.62</v>
          </cell>
          <cell r="P832">
            <v>247.62</v>
          </cell>
          <cell r="Q832">
            <v>247.62</v>
          </cell>
          <cell r="R832">
            <v>247.62</v>
          </cell>
          <cell r="S832">
            <v>247.62</v>
          </cell>
          <cell r="T832">
            <v>247.62</v>
          </cell>
          <cell r="U832">
            <v>247.62</v>
          </cell>
          <cell r="V832">
            <v>247.62</v>
          </cell>
          <cell r="W832">
            <v>271.38</v>
          </cell>
          <cell r="X832">
            <v>271.38</v>
          </cell>
          <cell r="Y832">
            <v>271.38</v>
          </cell>
          <cell r="Z832">
            <v>271.38</v>
          </cell>
          <cell r="AA832">
            <v>271.38</v>
          </cell>
          <cell r="AB832">
            <v>271.38</v>
          </cell>
          <cell r="AC832">
            <v>271.38</v>
          </cell>
          <cell r="AD832">
            <v>271.38</v>
          </cell>
          <cell r="AE832">
            <v>271.38</v>
          </cell>
        </row>
        <row r="833">
          <cell r="A833" t="str">
            <v>2 S 05 303 07</v>
          </cell>
          <cell r="B833" t="str">
            <v>Terra armada - ECE - encontro portante 0,0&lt;h&lt;6,00m</v>
          </cell>
          <cell r="C833" t="str">
            <v>m2</v>
          </cell>
          <cell r="F833">
            <v>229.74</v>
          </cell>
          <cell r="G833">
            <v>229.74</v>
          </cell>
          <cell r="H833">
            <v>229.74</v>
          </cell>
          <cell r="I833">
            <v>229.74</v>
          </cell>
          <cell r="J833">
            <v>229.74</v>
          </cell>
          <cell r="K833">
            <v>360.43</v>
          </cell>
          <cell r="L833">
            <v>363.18</v>
          </cell>
          <cell r="M833">
            <v>363.18</v>
          </cell>
          <cell r="N833">
            <v>363.18</v>
          </cell>
          <cell r="O833">
            <v>363.18</v>
          </cell>
          <cell r="P833">
            <v>363.18</v>
          </cell>
          <cell r="Q833">
            <v>363.18</v>
          </cell>
          <cell r="R833">
            <v>363.18</v>
          </cell>
          <cell r="S833">
            <v>363.18</v>
          </cell>
          <cell r="T833">
            <v>363.18</v>
          </cell>
          <cell r="U833">
            <v>363.18</v>
          </cell>
          <cell r="V833">
            <v>363.18</v>
          </cell>
          <cell r="W833">
            <v>398.04</v>
          </cell>
          <cell r="X833">
            <v>398.04</v>
          </cell>
          <cell r="Y833">
            <v>398.04</v>
          </cell>
          <cell r="Z833">
            <v>398.04</v>
          </cell>
          <cell r="AA833">
            <v>398.04</v>
          </cell>
          <cell r="AB833">
            <v>398.04</v>
          </cell>
          <cell r="AC833">
            <v>398.04</v>
          </cell>
          <cell r="AD833">
            <v>398.04</v>
          </cell>
          <cell r="AE833">
            <v>398.04</v>
          </cell>
        </row>
        <row r="834">
          <cell r="A834" t="str">
            <v>2 S 05 303 08</v>
          </cell>
          <cell r="B834" t="str">
            <v>Terra armada - ECE - encontro portante 6,0&lt;h&lt;9,00m</v>
          </cell>
          <cell r="C834" t="str">
            <v>m2</v>
          </cell>
          <cell r="F834">
            <v>296.51</v>
          </cell>
          <cell r="G834">
            <v>296.51</v>
          </cell>
          <cell r="H834">
            <v>296.51</v>
          </cell>
          <cell r="I834">
            <v>296.51</v>
          </cell>
          <cell r="J834">
            <v>296.51</v>
          </cell>
          <cell r="K834">
            <v>408.21</v>
          </cell>
          <cell r="L834">
            <v>411.33</v>
          </cell>
          <cell r="M834">
            <v>411.33</v>
          </cell>
          <cell r="N834">
            <v>411.33</v>
          </cell>
          <cell r="O834">
            <v>411.33</v>
          </cell>
          <cell r="P834">
            <v>411.33</v>
          </cell>
          <cell r="Q834">
            <v>411.33</v>
          </cell>
          <cell r="R834">
            <v>411.33</v>
          </cell>
          <cell r="S834">
            <v>411.33</v>
          </cell>
          <cell r="T834">
            <v>411.33</v>
          </cell>
          <cell r="U834">
            <v>411.33</v>
          </cell>
          <cell r="V834">
            <v>411.33</v>
          </cell>
          <cell r="W834">
            <v>450.82</v>
          </cell>
          <cell r="X834">
            <v>450.82</v>
          </cell>
          <cell r="Y834">
            <v>450.82</v>
          </cell>
          <cell r="Z834">
            <v>450.82</v>
          </cell>
          <cell r="AA834">
            <v>450.82</v>
          </cell>
          <cell r="AB834">
            <v>450.82</v>
          </cell>
          <cell r="AC834">
            <v>450.82</v>
          </cell>
          <cell r="AD834">
            <v>450.82</v>
          </cell>
          <cell r="AE834">
            <v>450.82</v>
          </cell>
        </row>
        <row r="835">
          <cell r="A835" t="str">
            <v>2 S 05 303 09</v>
          </cell>
          <cell r="B835" t="str">
            <v>Escamas de concreto armado para terra armada</v>
          </cell>
          <cell r="C835" t="str">
            <v>m3</v>
          </cell>
          <cell r="F835">
            <v>271.7</v>
          </cell>
          <cell r="G835">
            <v>272.02</v>
          </cell>
          <cell r="H835">
            <v>294.44</v>
          </cell>
          <cell r="I835">
            <v>307.17</v>
          </cell>
          <cell r="J835">
            <v>307.12</v>
          </cell>
          <cell r="K835">
            <v>300.07</v>
          </cell>
          <cell r="L835">
            <v>317.04000000000002</v>
          </cell>
          <cell r="M835">
            <v>318.48</v>
          </cell>
          <cell r="N835">
            <v>318.73</v>
          </cell>
          <cell r="O835">
            <v>364.22</v>
          </cell>
          <cell r="P835">
            <v>364.11</v>
          </cell>
          <cell r="Q835">
            <v>367.35</v>
          </cell>
          <cell r="R835">
            <v>367.67</v>
          </cell>
          <cell r="S835">
            <v>368.25</v>
          </cell>
          <cell r="T835">
            <v>368.31</v>
          </cell>
          <cell r="U835">
            <v>368.4</v>
          </cell>
          <cell r="V835">
            <v>367.82</v>
          </cell>
          <cell r="W835">
            <v>374.88</v>
          </cell>
          <cell r="X835">
            <v>386.39</v>
          </cell>
          <cell r="Y835">
            <v>386.16</v>
          </cell>
          <cell r="Z835">
            <v>382.43</v>
          </cell>
          <cell r="AA835">
            <v>382.45</v>
          </cell>
          <cell r="AB835">
            <v>386.81</v>
          </cell>
          <cell r="AC835">
            <v>412.45</v>
          </cell>
          <cell r="AD835">
            <v>420.21</v>
          </cell>
          <cell r="AE835">
            <v>456.36</v>
          </cell>
        </row>
        <row r="836">
          <cell r="A836" t="str">
            <v>2 S 05 303 10</v>
          </cell>
          <cell r="B836" t="str">
            <v>Concr. soleira e arremates de maciço terra armada</v>
          </cell>
          <cell r="C836" t="str">
            <v>m3</v>
          </cell>
          <cell r="F836">
            <v>120.33</v>
          </cell>
          <cell r="G836">
            <v>120.64</v>
          </cell>
          <cell r="H836">
            <v>139.09</v>
          </cell>
          <cell r="I836">
            <v>149.71</v>
          </cell>
          <cell r="J836">
            <v>149.66</v>
          </cell>
          <cell r="K836">
            <v>147.88</v>
          </cell>
          <cell r="L836">
            <v>154.38</v>
          </cell>
          <cell r="M836">
            <v>155.31</v>
          </cell>
          <cell r="N836">
            <v>155.57</v>
          </cell>
          <cell r="O836">
            <v>159.82</v>
          </cell>
          <cell r="P836">
            <v>159.71</v>
          </cell>
          <cell r="Q836">
            <v>162.38999999999999</v>
          </cell>
          <cell r="R836">
            <v>162.69</v>
          </cell>
          <cell r="S836">
            <v>163.22999999999999</v>
          </cell>
          <cell r="T836">
            <v>163.30000000000001</v>
          </cell>
          <cell r="U836">
            <v>163.38999999999999</v>
          </cell>
          <cell r="V836">
            <v>162.79</v>
          </cell>
          <cell r="W836">
            <v>163.24</v>
          </cell>
          <cell r="X836">
            <v>167.63</v>
          </cell>
          <cell r="Y836">
            <v>167.4</v>
          </cell>
          <cell r="Z836">
            <v>167.32</v>
          </cell>
          <cell r="AA836">
            <v>167.34</v>
          </cell>
          <cell r="AB836">
            <v>170.95</v>
          </cell>
          <cell r="AC836">
            <v>195.67</v>
          </cell>
          <cell r="AD836">
            <v>196.15</v>
          </cell>
          <cell r="AE836">
            <v>226.15</v>
          </cell>
        </row>
        <row r="837">
          <cell r="A837" t="str">
            <v>2 S 05 303 11</v>
          </cell>
          <cell r="B837" t="str">
            <v>Montagem de maciço terra armada</v>
          </cell>
          <cell r="C837" t="str">
            <v>m2</v>
          </cell>
          <cell r="F837">
            <v>39.340000000000003</v>
          </cell>
          <cell r="G837">
            <v>39.380000000000003</v>
          </cell>
          <cell r="H837">
            <v>38.57</v>
          </cell>
          <cell r="I837">
            <v>38.49</v>
          </cell>
          <cell r="J837">
            <v>38.49</v>
          </cell>
          <cell r="K837">
            <v>39.4</v>
          </cell>
          <cell r="L837">
            <v>45.56</v>
          </cell>
          <cell r="M837">
            <v>45.63</v>
          </cell>
          <cell r="N837">
            <v>45.56</v>
          </cell>
          <cell r="O837">
            <v>45.64</v>
          </cell>
          <cell r="P837">
            <v>45.64</v>
          </cell>
          <cell r="Q837">
            <v>45.64</v>
          </cell>
          <cell r="R837">
            <v>45.78</v>
          </cell>
          <cell r="S837">
            <v>46.4</v>
          </cell>
          <cell r="T837">
            <v>46.29</v>
          </cell>
          <cell r="U837">
            <v>46.29</v>
          </cell>
          <cell r="V837">
            <v>45.79</v>
          </cell>
          <cell r="W837">
            <v>46.29</v>
          </cell>
          <cell r="X837">
            <v>50.04</v>
          </cell>
          <cell r="Y837">
            <v>50.09</v>
          </cell>
          <cell r="Z837">
            <v>50.58</v>
          </cell>
          <cell r="AA837">
            <v>50.58</v>
          </cell>
          <cell r="AB837">
            <v>50.63</v>
          </cell>
          <cell r="AC837">
            <v>51.97</v>
          </cell>
          <cell r="AD837">
            <v>51.85</v>
          </cell>
          <cell r="AE837">
            <v>53.86</v>
          </cell>
        </row>
        <row r="838">
          <cell r="A838" t="str">
            <v>2 S 05 340 01</v>
          </cell>
          <cell r="B838" t="str">
            <v>Execução cortina atirantada conc.armado fck=15 MPa</v>
          </cell>
          <cell r="C838" t="str">
            <v>m2</v>
          </cell>
          <cell r="F838">
            <v>594.84</v>
          </cell>
          <cell r="G838">
            <v>595.32000000000005</v>
          </cell>
          <cell r="H838">
            <v>612.85</v>
          </cell>
          <cell r="I838">
            <v>564.23</v>
          </cell>
          <cell r="J838">
            <v>546.65</v>
          </cell>
          <cell r="K838">
            <v>558.9</v>
          </cell>
          <cell r="L838">
            <v>596.16</v>
          </cell>
          <cell r="M838">
            <v>597.85</v>
          </cell>
          <cell r="N838">
            <v>598.16999999999996</v>
          </cell>
          <cell r="O838">
            <v>666.49</v>
          </cell>
          <cell r="P838">
            <v>667.91</v>
          </cell>
          <cell r="Q838">
            <v>639</v>
          </cell>
          <cell r="R838">
            <v>639.97</v>
          </cell>
          <cell r="S838">
            <v>648.04</v>
          </cell>
          <cell r="T838">
            <v>647.86</v>
          </cell>
          <cell r="U838">
            <v>647.95000000000005</v>
          </cell>
          <cell r="V838">
            <v>646.05999999999995</v>
          </cell>
          <cell r="W838">
            <v>657.8</v>
          </cell>
          <cell r="X838">
            <v>683.31</v>
          </cell>
          <cell r="Y838">
            <v>679.18</v>
          </cell>
          <cell r="Z838">
            <v>673.47</v>
          </cell>
          <cell r="AA838">
            <v>673.58</v>
          </cell>
          <cell r="AB838">
            <v>677.35</v>
          </cell>
          <cell r="AC838">
            <v>698.29</v>
          </cell>
          <cell r="AD838">
            <v>711.45</v>
          </cell>
          <cell r="AE838">
            <v>753.25</v>
          </cell>
        </row>
        <row r="839">
          <cell r="A839" t="str">
            <v>2 S 05 900 01</v>
          </cell>
          <cell r="B839" t="str">
            <v>Tirante protendido p/ cort. aço st 85/105 D= 32mm</v>
          </cell>
          <cell r="C839" t="str">
            <v>m</v>
          </cell>
          <cell r="F839">
            <v>57.35</v>
          </cell>
          <cell r="G839">
            <v>57.35</v>
          </cell>
          <cell r="H839">
            <v>57.42</v>
          </cell>
          <cell r="I839">
            <v>58.12</v>
          </cell>
          <cell r="J839">
            <v>60.12</v>
          </cell>
          <cell r="K839">
            <v>60.12</v>
          </cell>
          <cell r="L839">
            <v>62.98</v>
          </cell>
          <cell r="M839">
            <v>62.98</v>
          </cell>
          <cell r="N839">
            <v>65.12</v>
          </cell>
          <cell r="O839">
            <v>65.42</v>
          </cell>
          <cell r="P839">
            <v>65.39</v>
          </cell>
          <cell r="Q839">
            <v>65.400000000000006</v>
          </cell>
          <cell r="R839">
            <v>65.400000000000006</v>
          </cell>
          <cell r="S839">
            <v>67.89</v>
          </cell>
          <cell r="T839">
            <v>68.06</v>
          </cell>
          <cell r="U839">
            <v>68.06</v>
          </cell>
          <cell r="V839">
            <v>68.260000000000005</v>
          </cell>
          <cell r="W839">
            <v>68.59</v>
          </cell>
          <cell r="X839">
            <v>68.930000000000007</v>
          </cell>
          <cell r="Y839">
            <v>69</v>
          </cell>
          <cell r="Z839">
            <v>69</v>
          </cell>
          <cell r="AA839">
            <v>69</v>
          </cell>
          <cell r="AB839">
            <v>69.010000000000005</v>
          </cell>
          <cell r="AC839">
            <v>69.239999999999995</v>
          </cell>
          <cell r="AD839">
            <v>69.239999999999995</v>
          </cell>
          <cell r="AE839">
            <v>69.34</v>
          </cell>
        </row>
        <row r="840">
          <cell r="A840" t="str">
            <v>2 S 06 210 01</v>
          </cell>
          <cell r="B840" t="str">
            <v>Pórtico metálico</v>
          </cell>
          <cell r="C840" t="str">
            <v>und</v>
          </cell>
          <cell r="F840">
            <v>14917.42</v>
          </cell>
          <cell r="G840">
            <v>14918.81</v>
          </cell>
          <cell r="H840">
            <v>14991.94</v>
          </cell>
          <cell r="I840">
            <v>32129.96</v>
          </cell>
          <cell r="J840">
            <v>32129.71</v>
          </cell>
          <cell r="K840">
            <v>32126.7</v>
          </cell>
          <cell r="L840">
            <v>32324.58</v>
          </cell>
          <cell r="M840">
            <v>32323.33</v>
          </cell>
          <cell r="N840">
            <v>39143.620000000003</v>
          </cell>
          <cell r="O840">
            <v>29896.95</v>
          </cell>
          <cell r="P840">
            <v>29896.67</v>
          </cell>
          <cell r="Q840">
            <v>29892.14</v>
          </cell>
          <cell r="R840">
            <v>27836.99</v>
          </cell>
          <cell r="S840">
            <v>27839.59</v>
          </cell>
          <cell r="T840">
            <v>27972.58</v>
          </cell>
          <cell r="U840">
            <v>27973</v>
          </cell>
          <cell r="V840">
            <v>27970.21</v>
          </cell>
          <cell r="W840">
            <v>27972.32</v>
          </cell>
          <cell r="X840">
            <v>28087.02</v>
          </cell>
          <cell r="Y840">
            <v>28084.63</v>
          </cell>
          <cell r="Z840">
            <v>27686.31</v>
          </cell>
          <cell r="AA840">
            <v>27686.44</v>
          </cell>
          <cell r="AB840">
            <v>27700.82</v>
          </cell>
          <cell r="AC840">
            <v>29658.54</v>
          </cell>
          <cell r="AD840">
            <v>29661.53</v>
          </cell>
          <cell r="AE840">
            <v>29783.32</v>
          </cell>
        </row>
        <row r="841">
          <cell r="A841" t="str">
            <v>2 S 06 400 01</v>
          </cell>
          <cell r="B841" t="str">
            <v>Cerca arame farp. c/ mourão concr. seção quadrada</v>
          </cell>
          <cell r="C841" t="str">
            <v>m</v>
          </cell>
          <cell r="F841">
            <v>8.76</v>
          </cell>
          <cell r="G841">
            <v>8.66</v>
          </cell>
          <cell r="H841">
            <v>8.6300000000000008</v>
          </cell>
          <cell r="I841">
            <v>8.64</v>
          </cell>
          <cell r="J841">
            <v>8.6300000000000008</v>
          </cell>
          <cell r="K841">
            <v>9.0299999999999994</v>
          </cell>
          <cell r="L841">
            <v>10.039999999999999</v>
          </cell>
          <cell r="M841">
            <v>10.15</v>
          </cell>
          <cell r="N841">
            <v>10.18</v>
          </cell>
          <cell r="O841">
            <v>10.98</v>
          </cell>
          <cell r="P841">
            <v>10.98</v>
          </cell>
          <cell r="Q841">
            <v>10.98</v>
          </cell>
          <cell r="R841">
            <v>10.99</v>
          </cell>
          <cell r="S841">
            <v>11.01</v>
          </cell>
          <cell r="T841">
            <v>10.98</v>
          </cell>
          <cell r="U841">
            <v>10.98</v>
          </cell>
          <cell r="V841">
            <v>10.97</v>
          </cell>
          <cell r="W841">
            <v>11.11</v>
          </cell>
          <cell r="X841">
            <v>11.78</v>
          </cell>
          <cell r="Y841">
            <v>11.68</v>
          </cell>
          <cell r="Z841">
            <v>11.61</v>
          </cell>
          <cell r="AA841">
            <v>11.61</v>
          </cell>
          <cell r="AB841">
            <v>11.7</v>
          </cell>
          <cell r="AC841">
            <v>11.67</v>
          </cell>
          <cell r="AD841">
            <v>11.55</v>
          </cell>
          <cell r="AE841">
            <v>11.66</v>
          </cell>
        </row>
        <row r="842">
          <cell r="A842" t="str">
            <v>2 S 06 400 02</v>
          </cell>
          <cell r="B842" t="str">
            <v>Cerca arame farp. c/ mourão concr. seção triang.</v>
          </cell>
          <cell r="C842" t="str">
            <v>m</v>
          </cell>
          <cell r="F842">
            <v>7.13</v>
          </cell>
          <cell r="G842">
            <v>7</v>
          </cell>
          <cell r="H842">
            <v>6.99</v>
          </cell>
          <cell r="I842">
            <v>6.99</v>
          </cell>
          <cell r="J842">
            <v>6.93</v>
          </cell>
          <cell r="K842">
            <v>7.11</v>
          </cell>
          <cell r="L842">
            <v>8</v>
          </cell>
          <cell r="M842">
            <v>8.0399999999999991</v>
          </cell>
          <cell r="N842">
            <v>8.07</v>
          </cell>
          <cell r="O842">
            <v>8.65</v>
          </cell>
          <cell r="P842">
            <v>8.65</v>
          </cell>
          <cell r="Q842">
            <v>8.65</v>
          </cell>
          <cell r="R842">
            <v>8.65</v>
          </cell>
          <cell r="S842">
            <v>8.66</v>
          </cell>
          <cell r="T842">
            <v>8.64</v>
          </cell>
          <cell r="U842">
            <v>8.64</v>
          </cell>
          <cell r="V842">
            <v>8.6300000000000008</v>
          </cell>
          <cell r="W842">
            <v>8.73</v>
          </cell>
          <cell r="X842">
            <v>9.32</v>
          </cell>
          <cell r="Y842">
            <v>9.27</v>
          </cell>
          <cell r="Z842">
            <v>9.2200000000000006</v>
          </cell>
          <cell r="AA842">
            <v>9.2200000000000006</v>
          </cell>
          <cell r="AB842">
            <v>9.2799999999999994</v>
          </cell>
          <cell r="AC842">
            <v>9.25</v>
          </cell>
          <cell r="AD842">
            <v>9.24</v>
          </cell>
          <cell r="AE842">
            <v>9.32</v>
          </cell>
        </row>
        <row r="843">
          <cell r="A843" t="str">
            <v>2 S 06 410 00</v>
          </cell>
          <cell r="B843" t="str">
            <v>Cercas de arame farpado com suportes de madeira</v>
          </cell>
          <cell r="C843" t="str">
            <v>m</v>
          </cell>
          <cell r="F843">
            <v>5.92</v>
          </cell>
          <cell r="G843">
            <v>5.76</v>
          </cell>
          <cell r="H843">
            <v>5.72</v>
          </cell>
          <cell r="I843">
            <v>5.74</v>
          </cell>
          <cell r="J843">
            <v>5.63</v>
          </cell>
          <cell r="K843">
            <v>5.38</v>
          </cell>
          <cell r="L843">
            <v>5.78</v>
          </cell>
          <cell r="M843">
            <v>6.12</v>
          </cell>
          <cell r="N843">
            <v>6.16</v>
          </cell>
          <cell r="O843">
            <v>6.1</v>
          </cell>
          <cell r="P843">
            <v>6.1</v>
          </cell>
          <cell r="Q843">
            <v>6.74</v>
          </cell>
          <cell r="R843">
            <v>6.73</v>
          </cell>
          <cell r="S843">
            <v>6.76</v>
          </cell>
          <cell r="T843">
            <v>6.74</v>
          </cell>
          <cell r="U843">
            <v>6.74</v>
          </cell>
          <cell r="V843">
            <v>6.71</v>
          </cell>
          <cell r="W843">
            <v>6.69</v>
          </cell>
          <cell r="X843">
            <v>6.94</v>
          </cell>
          <cell r="Y843">
            <v>6.94</v>
          </cell>
          <cell r="Z843">
            <v>6.93</v>
          </cell>
          <cell r="AA843">
            <v>6.94</v>
          </cell>
          <cell r="AB843">
            <v>6.98</v>
          </cell>
          <cell r="AC843">
            <v>7.05</v>
          </cell>
          <cell r="AD843">
            <v>7.09</v>
          </cell>
          <cell r="AE843">
            <v>7.22</v>
          </cell>
        </row>
        <row r="844">
          <cell r="A844" t="str">
            <v>2 S 09 001 05</v>
          </cell>
          <cell r="B844" t="str">
            <v>Transporte local em rodov. não pav. (const.)</v>
          </cell>
          <cell r="C844" t="str">
            <v>tkm</v>
          </cell>
          <cell r="F844">
            <v>0.26</v>
          </cell>
          <cell r="G844">
            <v>0.27</v>
          </cell>
          <cell r="H844">
            <v>0.25</v>
          </cell>
          <cell r="I844">
            <v>0.25</v>
          </cell>
          <cell r="J844">
            <v>0.25</v>
          </cell>
          <cell r="K844">
            <v>0.11</v>
          </cell>
          <cell r="L844">
            <v>0.11</v>
          </cell>
          <cell r="M844">
            <v>0.28999999999999998</v>
          </cell>
          <cell r="N844">
            <v>0.28999999999999998</v>
          </cell>
          <cell r="O844">
            <v>0.28999999999999998</v>
          </cell>
          <cell r="P844">
            <v>0.28999999999999998</v>
          </cell>
          <cell r="Q844">
            <v>0.28999999999999998</v>
          </cell>
          <cell r="R844">
            <v>0.28999999999999998</v>
          </cell>
          <cell r="S844">
            <v>0.31</v>
          </cell>
          <cell r="T844">
            <v>0.31</v>
          </cell>
          <cell r="U844">
            <v>0.31</v>
          </cell>
          <cell r="V844">
            <v>0.28999999999999998</v>
          </cell>
          <cell r="W844">
            <v>0.31</v>
          </cell>
          <cell r="X844">
            <v>0.31</v>
          </cell>
          <cell r="Y844">
            <v>0.31</v>
          </cell>
          <cell r="Z844">
            <v>0.31</v>
          </cell>
          <cell r="AA844">
            <v>0.31</v>
          </cell>
          <cell r="AB844">
            <v>0.31</v>
          </cell>
          <cell r="AC844">
            <v>0.35</v>
          </cell>
          <cell r="AD844">
            <v>0.35</v>
          </cell>
          <cell r="AE844">
            <v>0.4</v>
          </cell>
        </row>
        <row r="845">
          <cell r="A845" t="str">
            <v>2 S 09 001 40</v>
          </cell>
          <cell r="B845" t="str">
            <v>Transporte local c/ carroceria em rodovia não pav.</v>
          </cell>
          <cell r="C845" t="str">
            <v>tkm</v>
          </cell>
          <cell r="F845">
            <v>0.28000000000000003</v>
          </cell>
          <cell r="G845">
            <v>0.28999999999999998</v>
          </cell>
          <cell r="H845">
            <v>0.27</v>
          </cell>
          <cell r="I845">
            <v>0.27</v>
          </cell>
          <cell r="J845">
            <v>0.27</v>
          </cell>
          <cell r="K845">
            <v>0.12</v>
          </cell>
          <cell r="L845">
            <v>0.12</v>
          </cell>
          <cell r="M845">
            <v>0.33</v>
          </cell>
          <cell r="N845">
            <v>0.33</v>
          </cell>
          <cell r="O845">
            <v>0.33</v>
          </cell>
          <cell r="P845">
            <v>0.33</v>
          </cell>
          <cell r="Q845">
            <v>0.33</v>
          </cell>
          <cell r="R845">
            <v>0.34</v>
          </cell>
          <cell r="S845">
            <v>0.35</v>
          </cell>
          <cell r="T845">
            <v>0.35</v>
          </cell>
          <cell r="U845">
            <v>0.35</v>
          </cell>
          <cell r="V845">
            <v>0.33</v>
          </cell>
          <cell r="W845">
            <v>0.35</v>
          </cell>
          <cell r="X845">
            <v>0.35</v>
          </cell>
          <cell r="Y845">
            <v>0.36</v>
          </cell>
          <cell r="Z845">
            <v>0.36</v>
          </cell>
          <cell r="AA845">
            <v>0.36</v>
          </cell>
          <cell r="AB845">
            <v>0.36</v>
          </cell>
          <cell r="AC845">
            <v>0.4</v>
          </cell>
          <cell r="AD845">
            <v>0.4</v>
          </cell>
          <cell r="AE845">
            <v>0.45</v>
          </cell>
        </row>
        <row r="846">
          <cell r="A846" t="str">
            <v>2 S 09 001 90</v>
          </cell>
          <cell r="B846" t="str">
            <v>Transporte comercial c/ carr. rodov. não pav.</v>
          </cell>
          <cell r="C846" t="str">
            <v>tkm</v>
          </cell>
          <cell r="F846">
            <v>0.19</v>
          </cell>
          <cell r="G846">
            <v>0.19</v>
          </cell>
          <cell r="H846">
            <v>0.18</v>
          </cell>
          <cell r="I846">
            <v>0.18</v>
          </cell>
          <cell r="J846">
            <v>0.18</v>
          </cell>
          <cell r="K846">
            <v>0.08</v>
          </cell>
          <cell r="L846">
            <v>0.08</v>
          </cell>
          <cell r="M846">
            <v>0.22</v>
          </cell>
          <cell r="N846">
            <v>0.22</v>
          </cell>
          <cell r="O846">
            <v>0.22</v>
          </cell>
          <cell r="P846">
            <v>0.22</v>
          </cell>
          <cell r="Q846">
            <v>0.22</v>
          </cell>
          <cell r="R846">
            <v>0.23</v>
          </cell>
          <cell r="S846">
            <v>0.24</v>
          </cell>
          <cell r="T846">
            <v>0.24</v>
          </cell>
          <cell r="U846">
            <v>0.24</v>
          </cell>
          <cell r="V846">
            <v>0.22</v>
          </cell>
          <cell r="W846">
            <v>0.23</v>
          </cell>
          <cell r="X846">
            <v>0.24</v>
          </cell>
          <cell r="Y846">
            <v>0.24</v>
          </cell>
          <cell r="Z846">
            <v>0.24</v>
          </cell>
          <cell r="AA846">
            <v>0.24</v>
          </cell>
          <cell r="AB846">
            <v>0.24</v>
          </cell>
          <cell r="AC846">
            <v>0.27</v>
          </cell>
          <cell r="AD846">
            <v>0.27</v>
          </cell>
          <cell r="AE846">
            <v>0.3</v>
          </cell>
        </row>
        <row r="847">
          <cell r="A847" t="str">
            <v>2 S 09 002 05</v>
          </cell>
          <cell r="B847" t="str">
            <v>Transporte local em rodov. pavim. (const.)</v>
          </cell>
          <cell r="C847" t="str">
            <v>tkm</v>
          </cell>
          <cell r="F847">
            <v>0.2</v>
          </cell>
          <cell r="G847">
            <v>0.21</v>
          </cell>
          <cell r="H847">
            <v>0.19</v>
          </cell>
          <cell r="I847">
            <v>0.19</v>
          </cell>
          <cell r="J847">
            <v>0.19</v>
          </cell>
          <cell r="K847">
            <v>0.09</v>
          </cell>
          <cell r="L847">
            <v>0.09</v>
          </cell>
          <cell r="M847">
            <v>0.22</v>
          </cell>
          <cell r="N847">
            <v>0.22</v>
          </cell>
          <cell r="O847">
            <v>0.22</v>
          </cell>
          <cell r="P847">
            <v>0.22</v>
          </cell>
          <cell r="Q847">
            <v>0.23</v>
          </cell>
          <cell r="R847">
            <v>0.23</v>
          </cell>
          <cell r="S847">
            <v>0.24</v>
          </cell>
          <cell r="T847">
            <v>0.24</v>
          </cell>
          <cell r="U847">
            <v>0.24</v>
          </cell>
          <cell r="V847">
            <v>0.23</v>
          </cell>
          <cell r="W847">
            <v>0.24</v>
          </cell>
          <cell r="X847">
            <v>0.24</v>
          </cell>
          <cell r="Y847">
            <v>0.24</v>
          </cell>
          <cell r="Z847">
            <v>0.24</v>
          </cell>
          <cell r="AA847">
            <v>0.24</v>
          </cell>
          <cell r="AB847">
            <v>0.24</v>
          </cell>
          <cell r="AC847">
            <v>0.27</v>
          </cell>
          <cell r="AD847">
            <v>0.27</v>
          </cell>
          <cell r="AE847">
            <v>0.31</v>
          </cell>
        </row>
        <row r="848">
          <cell r="A848" t="str">
            <v>2 S 09 002 40</v>
          </cell>
          <cell r="B848" t="str">
            <v>Transporte local c/ carroceria em rodov. pavim.</v>
          </cell>
          <cell r="C848" t="str">
            <v>tkm</v>
          </cell>
          <cell r="F848">
            <v>0.21</v>
          </cell>
          <cell r="G848">
            <v>0.21</v>
          </cell>
          <cell r="H848">
            <v>0.2</v>
          </cell>
          <cell r="I848">
            <v>0.2</v>
          </cell>
          <cell r="J848">
            <v>0.2</v>
          </cell>
          <cell r="K848">
            <v>0.09</v>
          </cell>
          <cell r="L848">
            <v>0.09</v>
          </cell>
          <cell r="M848">
            <v>0.24</v>
          </cell>
          <cell r="N848">
            <v>0.25</v>
          </cell>
          <cell r="O848">
            <v>0.25</v>
          </cell>
          <cell r="P848">
            <v>0.25</v>
          </cell>
          <cell r="Q848">
            <v>0.25</v>
          </cell>
          <cell r="R848">
            <v>0.25</v>
          </cell>
          <cell r="S848">
            <v>0.26</v>
          </cell>
          <cell r="T848">
            <v>0.26</v>
          </cell>
          <cell r="U848">
            <v>0.26</v>
          </cell>
          <cell r="V848">
            <v>0.25</v>
          </cell>
          <cell r="W848">
            <v>0.26</v>
          </cell>
          <cell r="X848">
            <v>0.26</v>
          </cell>
          <cell r="Y848">
            <v>0.27</v>
          </cell>
          <cell r="Z848">
            <v>0.27</v>
          </cell>
          <cell r="AA848">
            <v>0.27</v>
          </cell>
          <cell r="AB848">
            <v>0.27</v>
          </cell>
          <cell r="AC848">
            <v>0.3</v>
          </cell>
          <cell r="AD848">
            <v>0.3</v>
          </cell>
          <cell r="AE848">
            <v>0.34</v>
          </cell>
        </row>
        <row r="849">
          <cell r="A849" t="str">
            <v>2 S 09 002 90</v>
          </cell>
          <cell r="B849" t="str">
            <v>Transporte comerc. c/ carr. rodov. pavim.</v>
          </cell>
          <cell r="C849" t="str">
            <v>tkm</v>
          </cell>
          <cell r="F849">
            <v>0.12</v>
          </cell>
          <cell r="G849">
            <v>0.13</v>
          </cell>
          <cell r="H849">
            <v>0.12</v>
          </cell>
          <cell r="I849">
            <v>0.12</v>
          </cell>
          <cell r="J849">
            <v>0.12</v>
          </cell>
          <cell r="K849">
            <v>0.05</v>
          </cell>
          <cell r="L849">
            <v>0.05</v>
          </cell>
          <cell r="M849">
            <v>0.15</v>
          </cell>
          <cell r="N849">
            <v>0.15</v>
          </cell>
          <cell r="O849">
            <v>0.15</v>
          </cell>
          <cell r="P849">
            <v>0.15</v>
          </cell>
          <cell r="Q849">
            <v>0.15</v>
          </cell>
          <cell r="R849">
            <v>0.15</v>
          </cell>
          <cell r="S849">
            <v>0.16</v>
          </cell>
          <cell r="T849">
            <v>0.16</v>
          </cell>
          <cell r="U849">
            <v>0.16</v>
          </cell>
          <cell r="V849">
            <v>0.15</v>
          </cell>
          <cell r="W849">
            <v>0.15</v>
          </cell>
          <cell r="X849">
            <v>0.16</v>
          </cell>
          <cell r="Y849">
            <v>0.16</v>
          </cell>
          <cell r="Z849">
            <v>0.16</v>
          </cell>
          <cell r="AA849">
            <v>0.16</v>
          </cell>
          <cell r="AB849">
            <v>0.16</v>
          </cell>
          <cell r="AC849">
            <v>0.18</v>
          </cell>
          <cell r="AD849">
            <v>0.18</v>
          </cell>
          <cell r="AE849">
            <v>0.2</v>
          </cell>
        </row>
        <row r="850">
          <cell r="B850" t="str">
            <v>Conservação</v>
          </cell>
        </row>
        <row r="851">
          <cell r="A851" t="str">
            <v>3 S 01 200 00</v>
          </cell>
          <cell r="B851" t="str">
            <v>Escavação e carga mat. jazida (consv)</v>
          </cell>
          <cell r="C851" t="str">
            <v>m3</v>
          </cell>
          <cell r="F851">
            <v>4.47</v>
          </cell>
          <cell r="G851">
            <v>4.47</v>
          </cell>
          <cell r="H851">
            <v>4.3600000000000003</v>
          </cell>
          <cell r="I851">
            <v>4.42</v>
          </cell>
          <cell r="J851">
            <v>4.42</v>
          </cell>
          <cell r="K851">
            <v>4.6399999999999997</v>
          </cell>
          <cell r="L851">
            <v>4.83</v>
          </cell>
          <cell r="M851">
            <v>4.83</v>
          </cell>
          <cell r="N851">
            <v>4.9400000000000004</v>
          </cell>
          <cell r="O851">
            <v>5.3</v>
          </cell>
          <cell r="P851">
            <v>5.3</v>
          </cell>
          <cell r="Q851">
            <v>5.3</v>
          </cell>
          <cell r="R851">
            <v>5.32</v>
          </cell>
          <cell r="S851">
            <v>5.4</v>
          </cell>
          <cell r="T851">
            <v>5.56</v>
          </cell>
          <cell r="U851">
            <v>5.56</v>
          </cell>
          <cell r="V851">
            <v>5.49</v>
          </cell>
          <cell r="W851">
            <v>5.56</v>
          </cell>
          <cell r="X851">
            <v>5.69</v>
          </cell>
          <cell r="Y851">
            <v>5.69</v>
          </cell>
          <cell r="Z851">
            <v>5.69</v>
          </cell>
          <cell r="AA851">
            <v>5.69</v>
          </cell>
          <cell r="AB851">
            <v>5.76</v>
          </cell>
          <cell r="AC851">
            <v>5.95</v>
          </cell>
          <cell r="AD851">
            <v>6.21</v>
          </cell>
          <cell r="AE851">
            <v>6.44</v>
          </cell>
        </row>
        <row r="852">
          <cell r="A852" t="str">
            <v>3 S 01 401 00</v>
          </cell>
          <cell r="B852" t="str">
            <v>Recomposição de revestimento primário</v>
          </cell>
          <cell r="C852" t="str">
            <v>m3</v>
          </cell>
          <cell r="F852">
            <v>6.8</v>
          </cell>
          <cell r="G852">
            <v>6.81</v>
          </cell>
          <cell r="H852">
            <v>6.6</v>
          </cell>
          <cell r="I852">
            <v>6.72</v>
          </cell>
          <cell r="J852">
            <v>6.72</v>
          </cell>
          <cell r="K852">
            <v>6.99</v>
          </cell>
          <cell r="L852">
            <v>7.28</v>
          </cell>
          <cell r="M852">
            <v>7.28</v>
          </cell>
          <cell r="N852">
            <v>7.41</v>
          </cell>
          <cell r="O852">
            <v>7.85</v>
          </cell>
          <cell r="P852">
            <v>7.85</v>
          </cell>
          <cell r="Q852">
            <v>7.85</v>
          </cell>
          <cell r="R852">
            <v>7.89</v>
          </cell>
          <cell r="S852">
            <v>8.0500000000000007</v>
          </cell>
          <cell r="T852">
            <v>8.2100000000000009</v>
          </cell>
          <cell r="U852">
            <v>8.2100000000000009</v>
          </cell>
          <cell r="V852">
            <v>8.08</v>
          </cell>
          <cell r="W852">
            <v>8.2100000000000009</v>
          </cell>
          <cell r="X852">
            <v>8.41</v>
          </cell>
          <cell r="Y852">
            <v>8.4600000000000009</v>
          </cell>
          <cell r="Z852">
            <v>8.4600000000000009</v>
          </cell>
          <cell r="AA852">
            <v>8.4600000000000009</v>
          </cell>
          <cell r="AB852">
            <v>8.56</v>
          </cell>
          <cell r="AC852">
            <v>8.93</v>
          </cell>
          <cell r="AD852">
            <v>9.2899999999999991</v>
          </cell>
          <cell r="AE852">
            <v>9.7799999999999994</v>
          </cell>
        </row>
        <row r="853">
          <cell r="A853" t="str">
            <v>3 S 01 930 00</v>
          </cell>
          <cell r="B853" t="str">
            <v>Regularização mecânica da faixa de domínio</v>
          </cell>
          <cell r="C853" t="str">
            <v>m2</v>
          </cell>
          <cell r="F853">
            <v>0.08</v>
          </cell>
          <cell r="G853">
            <v>0.08</v>
          </cell>
          <cell r="H853">
            <v>0.08</v>
          </cell>
          <cell r="I853">
            <v>0.08</v>
          </cell>
          <cell r="J853">
            <v>0.08</v>
          </cell>
          <cell r="K853">
            <v>0.09</v>
          </cell>
          <cell r="L853">
            <v>0.09</v>
          </cell>
          <cell r="M853">
            <v>0.09</v>
          </cell>
          <cell r="N853">
            <v>0.09</v>
          </cell>
          <cell r="O853">
            <v>0.11</v>
          </cell>
          <cell r="P853">
            <v>0.11</v>
          </cell>
          <cell r="Q853">
            <v>0.11</v>
          </cell>
          <cell r="R853">
            <v>0.11</v>
          </cell>
          <cell r="S853">
            <v>0.11</v>
          </cell>
          <cell r="T853">
            <v>0.12</v>
          </cell>
          <cell r="U853">
            <v>0.12</v>
          </cell>
          <cell r="V853">
            <v>0.12</v>
          </cell>
          <cell r="W853">
            <v>0.12</v>
          </cell>
          <cell r="X853">
            <v>0.12</v>
          </cell>
          <cell r="Y853">
            <v>0.12</v>
          </cell>
          <cell r="Z853">
            <v>0.12</v>
          </cell>
          <cell r="AA853">
            <v>0.12</v>
          </cell>
          <cell r="AB853">
            <v>0.13</v>
          </cell>
          <cell r="AC853">
            <v>0.13</v>
          </cell>
          <cell r="AD853">
            <v>0.14000000000000001</v>
          </cell>
          <cell r="AE853">
            <v>0.15</v>
          </cell>
        </row>
        <row r="854">
          <cell r="A854" t="str">
            <v>3 S 02 200 00</v>
          </cell>
          <cell r="B854" t="str">
            <v>Solo p/ base de remendo profundo</v>
          </cell>
          <cell r="C854" t="str">
            <v>m3</v>
          </cell>
          <cell r="F854">
            <v>5.14</v>
          </cell>
          <cell r="G854">
            <v>5.14</v>
          </cell>
          <cell r="H854">
            <v>5.01</v>
          </cell>
          <cell r="I854">
            <v>5.08</v>
          </cell>
          <cell r="J854">
            <v>5.08</v>
          </cell>
          <cell r="K854">
            <v>5.34</v>
          </cell>
          <cell r="L854">
            <v>5.56</v>
          </cell>
          <cell r="M854">
            <v>5.56</v>
          </cell>
          <cell r="N854">
            <v>5.69</v>
          </cell>
          <cell r="O854">
            <v>6.1</v>
          </cell>
          <cell r="P854">
            <v>6.1</v>
          </cell>
          <cell r="Q854">
            <v>6.1</v>
          </cell>
          <cell r="R854">
            <v>6.12</v>
          </cell>
          <cell r="S854">
            <v>6.21</v>
          </cell>
          <cell r="T854">
            <v>6.4</v>
          </cell>
          <cell r="U854">
            <v>6.4</v>
          </cell>
          <cell r="V854">
            <v>6.32</v>
          </cell>
          <cell r="W854">
            <v>6.39</v>
          </cell>
          <cell r="X854">
            <v>6.54</v>
          </cell>
          <cell r="Y854">
            <v>6.54</v>
          </cell>
          <cell r="Z854">
            <v>6.54</v>
          </cell>
          <cell r="AA854">
            <v>6.54</v>
          </cell>
          <cell r="AB854">
            <v>6.63</v>
          </cell>
          <cell r="AC854">
            <v>6.84</v>
          </cell>
          <cell r="AD854">
            <v>7.14</v>
          </cell>
          <cell r="AE854">
            <v>7.41</v>
          </cell>
        </row>
        <row r="855">
          <cell r="A855" t="str">
            <v>3 S 02 200 01</v>
          </cell>
          <cell r="B855" t="str">
            <v>Recomposição de camada granular do pavimento</v>
          </cell>
          <cell r="C855" t="str">
            <v>m3</v>
          </cell>
          <cell r="F855">
            <v>8.02</v>
          </cell>
          <cell r="G855">
            <v>8.0299999999999994</v>
          </cell>
          <cell r="H855">
            <v>7.77</v>
          </cell>
          <cell r="I855">
            <v>7.94</v>
          </cell>
          <cell r="J855">
            <v>7.94</v>
          </cell>
          <cell r="K855">
            <v>8.25</v>
          </cell>
          <cell r="L855">
            <v>8.65</v>
          </cell>
          <cell r="M855">
            <v>8.65</v>
          </cell>
          <cell r="N855">
            <v>8.77</v>
          </cell>
          <cell r="O855">
            <v>9.2100000000000009</v>
          </cell>
          <cell r="P855">
            <v>9.2100000000000009</v>
          </cell>
          <cell r="Q855">
            <v>9.2100000000000009</v>
          </cell>
          <cell r="R855">
            <v>9.25</v>
          </cell>
          <cell r="S855">
            <v>9.44</v>
          </cell>
          <cell r="T855">
            <v>9.61</v>
          </cell>
          <cell r="U855">
            <v>9.61</v>
          </cell>
          <cell r="V855">
            <v>9.4499999999999993</v>
          </cell>
          <cell r="W855">
            <v>9.61</v>
          </cell>
          <cell r="X855">
            <v>9.8800000000000008</v>
          </cell>
          <cell r="Y855">
            <v>9.9499999999999993</v>
          </cell>
          <cell r="Z855">
            <v>9.9600000000000009</v>
          </cell>
          <cell r="AA855">
            <v>9.9499999999999993</v>
          </cell>
          <cell r="AB855">
            <v>10.050000000000001</v>
          </cell>
          <cell r="AC855">
            <v>10.51</v>
          </cell>
          <cell r="AD855">
            <v>10.84</v>
          </cell>
          <cell r="AE855">
            <v>11.47</v>
          </cell>
        </row>
        <row r="856">
          <cell r="A856" t="str">
            <v>3 S 02 220 00</v>
          </cell>
          <cell r="B856" t="str">
            <v>Solo brita p/ base de rem. profundo</v>
          </cell>
          <cell r="C856" t="str">
            <v>m3</v>
          </cell>
          <cell r="F856">
            <v>12.45</v>
          </cell>
          <cell r="G856">
            <v>12.41</v>
          </cell>
          <cell r="H856">
            <v>11.88</v>
          </cell>
          <cell r="I856">
            <v>12.74</v>
          </cell>
          <cell r="J856">
            <v>12.74</v>
          </cell>
          <cell r="K856">
            <v>13.61</v>
          </cell>
          <cell r="L856">
            <v>14.22</v>
          </cell>
          <cell r="M856">
            <v>13.95</v>
          </cell>
          <cell r="N856">
            <v>14.28</v>
          </cell>
          <cell r="O856">
            <v>14.56</v>
          </cell>
          <cell r="P856">
            <v>14.49</v>
          </cell>
          <cell r="Q856">
            <v>14.45</v>
          </cell>
          <cell r="R856">
            <v>14.68</v>
          </cell>
          <cell r="S856">
            <v>14.53</v>
          </cell>
          <cell r="T856">
            <v>14.96</v>
          </cell>
          <cell r="U856">
            <v>14.96</v>
          </cell>
          <cell r="V856">
            <v>14.78</v>
          </cell>
          <cell r="W856">
            <v>14.96</v>
          </cell>
          <cell r="X856">
            <v>15.33</v>
          </cell>
          <cell r="Y856">
            <v>15.17</v>
          </cell>
          <cell r="Z856">
            <v>15.16</v>
          </cell>
          <cell r="AA856">
            <v>15.16</v>
          </cell>
          <cell r="AB856">
            <v>15.12</v>
          </cell>
          <cell r="AC856">
            <v>15.63</v>
          </cell>
          <cell r="AD856">
            <v>16.239999999999998</v>
          </cell>
          <cell r="AE856">
            <v>16.899999999999999</v>
          </cell>
        </row>
        <row r="857">
          <cell r="A857" t="str">
            <v>3 S 02 230 00</v>
          </cell>
          <cell r="B857" t="str">
            <v>Brita para base de remendo profundo</v>
          </cell>
          <cell r="C857" t="str">
            <v>m3</v>
          </cell>
          <cell r="F857">
            <v>27.87</v>
          </cell>
          <cell r="G857">
            <v>27.75</v>
          </cell>
          <cell r="H857">
            <v>26.38</v>
          </cell>
          <cell r="I857">
            <v>28.87</v>
          </cell>
          <cell r="J857">
            <v>28.87</v>
          </cell>
          <cell r="K857">
            <v>30.99</v>
          </cell>
          <cell r="L857">
            <v>32.44</v>
          </cell>
          <cell r="M857">
            <v>31.62</v>
          </cell>
          <cell r="N857">
            <v>32.36</v>
          </cell>
          <cell r="O857">
            <v>32.43</v>
          </cell>
          <cell r="P857">
            <v>32.21</v>
          </cell>
          <cell r="Q857">
            <v>32.1</v>
          </cell>
          <cell r="R857">
            <v>32.75</v>
          </cell>
          <cell r="S857">
            <v>32.130000000000003</v>
          </cell>
          <cell r="T857">
            <v>33.06</v>
          </cell>
          <cell r="U857">
            <v>33.08</v>
          </cell>
          <cell r="V857">
            <v>32.68</v>
          </cell>
          <cell r="W857">
            <v>33.090000000000003</v>
          </cell>
          <cell r="X857">
            <v>33.909999999999997</v>
          </cell>
          <cell r="Y857">
            <v>33.43</v>
          </cell>
          <cell r="Z857">
            <v>33.409999999999997</v>
          </cell>
          <cell r="AA857">
            <v>33.4</v>
          </cell>
          <cell r="AB857">
            <v>33.11</v>
          </cell>
          <cell r="AC857">
            <v>34.26</v>
          </cell>
          <cell r="AD857">
            <v>35.53</v>
          </cell>
          <cell r="AE857">
            <v>37.01</v>
          </cell>
        </row>
        <row r="858">
          <cell r="A858" t="str">
            <v>3 S 02 241 00</v>
          </cell>
          <cell r="B858" t="str">
            <v>Solo melhorado c/ cimento p/ base rem. profundo</v>
          </cell>
          <cell r="C858" t="str">
            <v>m3</v>
          </cell>
          <cell r="F858">
            <v>17.86</v>
          </cell>
          <cell r="G858">
            <v>17.86</v>
          </cell>
          <cell r="H858">
            <v>21.17</v>
          </cell>
          <cell r="I858">
            <v>23.05</v>
          </cell>
          <cell r="J858">
            <v>23.05</v>
          </cell>
          <cell r="K858">
            <v>22.99</v>
          </cell>
          <cell r="L858">
            <v>23.23</v>
          </cell>
          <cell r="M858">
            <v>23.23</v>
          </cell>
          <cell r="N858">
            <v>23.36</v>
          </cell>
          <cell r="O858">
            <v>24.41</v>
          </cell>
          <cell r="P858">
            <v>24.41</v>
          </cell>
          <cell r="Q858">
            <v>24.89</v>
          </cell>
          <cell r="R858">
            <v>24.9</v>
          </cell>
          <cell r="S858">
            <v>25</v>
          </cell>
          <cell r="T858">
            <v>25.19</v>
          </cell>
          <cell r="U858">
            <v>25.19</v>
          </cell>
          <cell r="V858">
            <v>25.11</v>
          </cell>
          <cell r="W858">
            <v>25.18</v>
          </cell>
          <cell r="X858">
            <v>25.33</v>
          </cell>
          <cell r="Y858">
            <v>25.33</v>
          </cell>
          <cell r="Z858">
            <v>25.33</v>
          </cell>
          <cell r="AA858">
            <v>25.33</v>
          </cell>
          <cell r="AB858">
            <v>26.05</v>
          </cell>
          <cell r="AC858">
            <v>30.41</v>
          </cell>
          <cell r="AD858">
            <v>30.7</v>
          </cell>
          <cell r="AE858">
            <v>35.909999999999997</v>
          </cell>
        </row>
        <row r="859">
          <cell r="A859" t="str">
            <v>3 S 02 300 00</v>
          </cell>
          <cell r="B859" t="str">
            <v>Imprimação</v>
          </cell>
          <cell r="C859" t="str">
            <v>m2</v>
          </cell>
          <cell r="F859">
            <v>0.09</v>
          </cell>
          <cell r="G859">
            <v>0.09</v>
          </cell>
          <cell r="H859">
            <v>0.08</v>
          </cell>
          <cell r="I859">
            <v>0.09</v>
          </cell>
          <cell r="J859">
            <v>0.09</v>
          </cell>
          <cell r="K859">
            <v>0.09</v>
          </cell>
          <cell r="L859">
            <v>0.1</v>
          </cell>
          <cell r="M859">
            <v>0.1</v>
          </cell>
          <cell r="N859">
            <v>0.1</v>
          </cell>
          <cell r="O859">
            <v>0.1</v>
          </cell>
          <cell r="P859">
            <v>0.1</v>
          </cell>
          <cell r="Q859">
            <v>0.1</v>
          </cell>
          <cell r="R859">
            <v>0.1</v>
          </cell>
          <cell r="S859">
            <v>0.1</v>
          </cell>
          <cell r="T859">
            <v>0.1</v>
          </cell>
          <cell r="U859">
            <v>0.1</v>
          </cell>
          <cell r="V859">
            <v>0.1</v>
          </cell>
          <cell r="W859">
            <v>0.1</v>
          </cell>
          <cell r="X859">
            <v>0.1</v>
          </cell>
          <cell r="Y859">
            <v>0.1</v>
          </cell>
          <cell r="Z859">
            <v>0.1</v>
          </cell>
          <cell r="AA859">
            <v>0.1</v>
          </cell>
          <cell r="AB859">
            <v>0.1</v>
          </cell>
          <cell r="AC859">
            <v>0.11</v>
          </cell>
          <cell r="AD859">
            <v>0.11</v>
          </cell>
          <cell r="AE859">
            <v>0.12</v>
          </cell>
        </row>
        <row r="860">
          <cell r="A860" t="str">
            <v>3 S 02 400 00</v>
          </cell>
          <cell r="B860" t="str">
            <v>Pintura de ligação</v>
          </cell>
          <cell r="C860" t="str">
            <v>m2</v>
          </cell>
          <cell r="F860">
            <v>0.06</v>
          </cell>
          <cell r="G860">
            <v>0.06</v>
          </cell>
          <cell r="H860">
            <v>0.06</v>
          </cell>
          <cell r="I860">
            <v>0.06</v>
          </cell>
          <cell r="J860">
            <v>0.06</v>
          </cell>
          <cell r="K860">
            <v>0.06</v>
          </cell>
          <cell r="L860">
            <v>7.0000000000000007E-2</v>
          </cell>
          <cell r="M860">
            <v>7.0000000000000007E-2</v>
          </cell>
          <cell r="N860">
            <v>7.0000000000000007E-2</v>
          </cell>
          <cell r="O860">
            <v>7.0000000000000007E-2</v>
          </cell>
          <cell r="P860">
            <v>7.0000000000000007E-2</v>
          </cell>
          <cell r="Q860">
            <v>7.0000000000000007E-2</v>
          </cell>
          <cell r="R860">
            <v>7.0000000000000007E-2</v>
          </cell>
          <cell r="S860">
            <v>7.0000000000000007E-2</v>
          </cell>
          <cell r="T860">
            <v>7.0000000000000007E-2</v>
          </cell>
          <cell r="U860">
            <v>7.0000000000000007E-2</v>
          </cell>
          <cell r="V860">
            <v>7.0000000000000007E-2</v>
          </cell>
          <cell r="W860">
            <v>7.0000000000000007E-2</v>
          </cell>
          <cell r="X860">
            <v>7.0000000000000007E-2</v>
          </cell>
          <cell r="Y860">
            <v>7.0000000000000007E-2</v>
          </cell>
          <cell r="Z860">
            <v>7.0000000000000007E-2</v>
          </cell>
          <cell r="AA860">
            <v>7.0000000000000007E-2</v>
          </cell>
          <cell r="AB860">
            <v>7.0000000000000007E-2</v>
          </cell>
          <cell r="AC860">
            <v>0.08</v>
          </cell>
          <cell r="AD860">
            <v>0.08</v>
          </cell>
          <cell r="AE860">
            <v>0.09</v>
          </cell>
        </row>
        <row r="861">
          <cell r="A861" t="str">
            <v>3 S 02 500 00</v>
          </cell>
          <cell r="B861" t="str">
            <v>Capa selante com pedrisco</v>
          </cell>
          <cell r="C861" t="str">
            <v>m2</v>
          </cell>
          <cell r="F861">
            <v>0.25</v>
          </cell>
          <cell r="G861">
            <v>0.25</v>
          </cell>
          <cell r="H861">
            <v>0.24</v>
          </cell>
          <cell r="I861">
            <v>0.25</v>
          </cell>
          <cell r="J861">
            <v>0.26</v>
          </cell>
          <cell r="K861">
            <v>0.27</v>
          </cell>
          <cell r="L861">
            <v>0.28000000000000003</v>
          </cell>
          <cell r="M861">
            <v>0.28000000000000003</v>
          </cell>
          <cell r="N861">
            <v>0.28000000000000003</v>
          </cell>
          <cell r="O861">
            <v>0.28000000000000003</v>
          </cell>
          <cell r="P861">
            <v>0.28000000000000003</v>
          </cell>
          <cell r="Q861">
            <v>0.28000000000000003</v>
          </cell>
          <cell r="R861">
            <v>0.28000000000000003</v>
          </cell>
          <cell r="S861">
            <v>0.28999999999999998</v>
          </cell>
          <cell r="T861">
            <v>0.28999999999999998</v>
          </cell>
          <cell r="U861">
            <v>0.28999999999999998</v>
          </cell>
          <cell r="V861">
            <v>0.28000000000000003</v>
          </cell>
          <cell r="W861">
            <v>0.28999999999999998</v>
          </cell>
          <cell r="X861">
            <v>0.3</v>
          </cell>
          <cell r="Y861">
            <v>0.3</v>
          </cell>
          <cell r="Z861">
            <v>0.3</v>
          </cell>
          <cell r="AA861">
            <v>0.3</v>
          </cell>
          <cell r="AB861">
            <v>0.3</v>
          </cell>
          <cell r="AC861">
            <v>0.32</v>
          </cell>
          <cell r="AD861">
            <v>0.32</v>
          </cell>
          <cell r="AE861">
            <v>0.34</v>
          </cell>
        </row>
        <row r="862">
          <cell r="A862" t="str">
            <v>3 S 02 500 01</v>
          </cell>
          <cell r="B862" t="str">
            <v>Capa selante com areia</v>
          </cell>
          <cell r="C862" t="str">
            <v>m2</v>
          </cell>
          <cell r="F862">
            <v>0.12</v>
          </cell>
          <cell r="G862">
            <v>0.12</v>
          </cell>
          <cell r="H862">
            <v>0.12</v>
          </cell>
          <cell r="I862">
            <v>0.12</v>
          </cell>
          <cell r="J862">
            <v>0.13</v>
          </cell>
          <cell r="K862">
            <v>0.13</v>
          </cell>
          <cell r="L862">
            <v>0.14000000000000001</v>
          </cell>
          <cell r="M862">
            <v>0.14000000000000001</v>
          </cell>
          <cell r="N862">
            <v>0.14000000000000001</v>
          </cell>
          <cell r="O862">
            <v>0.14000000000000001</v>
          </cell>
          <cell r="P862">
            <v>0.14000000000000001</v>
          </cell>
          <cell r="Q862">
            <v>0.14000000000000001</v>
          </cell>
          <cell r="R862">
            <v>0.14000000000000001</v>
          </cell>
          <cell r="S862">
            <v>0.14000000000000001</v>
          </cell>
          <cell r="T862">
            <v>0.14000000000000001</v>
          </cell>
          <cell r="U862">
            <v>0.14000000000000001</v>
          </cell>
          <cell r="V862">
            <v>0.14000000000000001</v>
          </cell>
          <cell r="W862">
            <v>0.15</v>
          </cell>
          <cell r="X862">
            <v>0.15</v>
          </cell>
          <cell r="Y862">
            <v>0.15</v>
          </cell>
          <cell r="Z862">
            <v>0.15</v>
          </cell>
          <cell r="AA862">
            <v>0.15</v>
          </cell>
          <cell r="AB862">
            <v>0.15</v>
          </cell>
          <cell r="AC862">
            <v>0.16</v>
          </cell>
          <cell r="AD862">
            <v>0.17</v>
          </cell>
          <cell r="AE862">
            <v>0.18</v>
          </cell>
        </row>
        <row r="863">
          <cell r="A863" t="str">
            <v>3 S 02 500 02</v>
          </cell>
          <cell r="B863" t="str">
            <v>Tratamento superficial simples com CAP</v>
          </cell>
          <cell r="C863" t="str">
            <v>m2</v>
          </cell>
          <cell r="F863">
            <v>0.35</v>
          </cell>
          <cell r="G863">
            <v>0.35</v>
          </cell>
          <cell r="H863">
            <v>0.33</v>
          </cell>
          <cell r="I863">
            <v>0.35</v>
          </cell>
          <cell r="J863">
            <v>0.36</v>
          </cell>
          <cell r="K863">
            <v>0.38</v>
          </cell>
          <cell r="L863">
            <v>0.4</v>
          </cell>
          <cell r="M863">
            <v>0.4</v>
          </cell>
          <cell r="N863">
            <v>0.4</v>
          </cell>
          <cell r="O863">
            <v>0.4</v>
          </cell>
          <cell r="P863">
            <v>0.4</v>
          </cell>
          <cell r="Q863">
            <v>0.4</v>
          </cell>
          <cell r="R863">
            <v>0.4</v>
          </cell>
          <cell r="S863">
            <v>0.41</v>
          </cell>
          <cell r="T863">
            <v>0.41</v>
          </cell>
          <cell r="U863">
            <v>0.41</v>
          </cell>
          <cell r="V863">
            <v>0.4</v>
          </cell>
          <cell r="W863">
            <v>0.41</v>
          </cell>
          <cell r="X863">
            <v>0.43</v>
          </cell>
          <cell r="Y863">
            <v>0.43</v>
          </cell>
          <cell r="Z863">
            <v>0.43</v>
          </cell>
          <cell r="AA863">
            <v>0.43</v>
          </cell>
          <cell r="AB863">
            <v>0.43</v>
          </cell>
          <cell r="AC863">
            <v>0.45</v>
          </cell>
          <cell r="AD863">
            <v>0.45</v>
          </cell>
          <cell r="AE863">
            <v>0.48</v>
          </cell>
        </row>
        <row r="864">
          <cell r="A864" t="str">
            <v>3 S 02 500 03</v>
          </cell>
          <cell r="B864" t="str">
            <v>Tratamento superficial simples com emulsão</v>
          </cell>
          <cell r="C864" t="str">
            <v>m2</v>
          </cell>
          <cell r="F864">
            <v>0.33</v>
          </cell>
          <cell r="G864">
            <v>0.33</v>
          </cell>
          <cell r="H864">
            <v>0.31</v>
          </cell>
          <cell r="I864">
            <v>0.33</v>
          </cell>
          <cell r="J864">
            <v>0.34</v>
          </cell>
          <cell r="K864">
            <v>0.36</v>
          </cell>
          <cell r="L864">
            <v>0.38</v>
          </cell>
          <cell r="M864">
            <v>0.37</v>
          </cell>
          <cell r="N864">
            <v>0.38</v>
          </cell>
          <cell r="O864">
            <v>0.37</v>
          </cell>
          <cell r="P864">
            <v>0.37</v>
          </cell>
          <cell r="Q864">
            <v>0.37</v>
          </cell>
          <cell r="R864">
            <v>0.38</v>
          </cell>
          <cell r="S864">
            <v>0.38</v>
          </cell>
          <cell r="T864">
            <v>0.38</v>
          </cell>
          <cell r="U864">
            <v>0.38</v>
          </cell>
          <cell r="V864">
            <v>0.38</v>
          </cell>
          <cell r="W864">
            <v>0.39</v>
          </cell>
          <cell r="X864">
            <v>0.4</v>
          </cell>
          <cell r="Y864">
            <v>0.4</v>
          </cell>
          <cell r="Z864">
            <v>0.4</v>
          </cell>
          <cell r="AA864">
            <v>0.4</v>
          </cell>
          <cell r="AB864">
            <v>0.4</v>
          </cell>
          <cell r="AC864">
            <v>0.42</v>
          </cell>
          <cell r="AD864">
            <v>0.42</v>
          </cell>
          <cell r="AE864">
            <v>0.45</v>
          </cell>
        </row>
        <row r="865">
          <cell r="A865" t="str">
            <v>3 S 02 500 04</v>
          </cell>
          <cell r="B865" t="str">
            <v>Tratamento superficial simples c/ banho diluído</v>
          </cell>
          <cell r="C865" t="str">
            <v>m2</v>
          </cell>
          <cell r="F865">
            <v>0.38</v>
          </cell>
          <cell r="G865">
            <v>0.38</v>
          </cell>
          <cell r="H865">
            <v>0.35</v>
          </cell>
          <cell r="I865">
            <v>0.37</v>
          </cell>
          <cell r="J865">
            <v>0.38</v>
          </cell>
          <cell r="K865">
            <v>0.4</v>
          </cell>
          <cell r="L865">
            <v>0.43</v>
          </cell>
          <cell r="M865">
            <v>0.42</v>
          </cell>
          <cell r="N865">
            <v>0.43</v>
          </cell>
          <cell r="O865">
            <v>0.43</v>
          </cell>
          <cell r="P865">
            <v>0.42</v>
          </cell>
          <cell r="Q865">
            <v>0.42</v>
          </cell>
          <cell r="R865">
            <v>0.43</v>
          </cell>
          <cell r="S865">
            <v>0.43</v>
          </cell>
          <cell r="T865">
            <v>0.44</v>
          </cell>
          <cell r="U865">
            <v>0.44</v>
          </cell>
          <cell r="V865">
            <v>0.43</v>
          </cell>
          <cell r="W865">
            <v>0.44</v>
          </cell>
          <cell r="X865">
            <v>0.45</v>
          </cell>
          <cell r="Y865">
            <v>0.45</v>
          </cell>
          <cell r="Z865">
            <v>0.46</v>
          </cell>
          <cell r="AA865">
            <v>0.45</v>
          </cell>
          <cell r="AB865">
            <v>0.46</v>
          </cell>
          <cell r="AC865">
            <v>0.48</v>
          </cell>
          <cell r="AD865">
            <v>0.48</v>
          </cell>
          <cell r="AE865">
            <v>0.51</v>
          </cell>
        </row>
        <row r="866">
          <cell r="A866" t="str">
            <v>3 S 02 501 00</v>
          </cell>
          <cell r="B866" t="str">
            <v>Tratamento superficial duplo c/ CAP</v>
          </cell>
          <cell r="C866" t="str">
            <v>m2</v>
          </cell>
          <cell r="F866">
            <v>1.06</v>
          </cell>
          <cell r="G866">
            <v>1.07</v>
          </cell>
          <cell r="H866">
            <v>1.01</v>
          </cell>
          <cell r="I866">
            <v>1.05</v>
          </cell>
          <cell r="J866">
            <v>1.08</v>
          </cell>
          <cell r="K866">
            <v>1.1299999999999999</v>
          </cell>
          <cell r="L866">
            <v>1.2</v>
          </cell>
          <cell r="M866">
            <v>1.19</v>
          </cell>
          <cell r="N866">
            <v>1.2</v>
          </cell>
          <cell r="O866">
            <v>1.19</v>
          </cell>
          <cell r="P866">
            <v>1.19</v>
          </cell>
          <cell r="Q866">
            <v>1.19</v>
          </cell>
          <cell r="R866">
            <v>1.2</v>
          </cell>
          <cell r="S866">
            <v>1.21</v>
          </cell>
          <cell r="T866">
            <v>1.22</v>
          </cell>
          <cell r="U866">
            <v>1.22</v>
          </cell>
          <cell r="V866">
            <v>1.2</v>
          </cell>
          <cell r="W866">
            <v>1.23</v>
          </cell>
          <cell r="X866">
            <v>1.27</v>
          </cell>
          <cell r="Y866">
            <v>1.27</v>
          </cell>
          <cell r="Z866">
            <v>1.27</v>
          </cell>
          <cell r="AA866">
            <v>1.27</v>
          </cell>
          <cell r="AB866">
            <v>1.28</v>
          </cell>
          <cell r="AC866">
            <v>1.34</v>
          </cell>
          <cell r="AD866">
            <v>1.36</v>
          </cell>
          <cell r="AE866">
            <v>1.44</v>
          </cell>
        </row>
        <row r="867">
          <cell r="A867" t="str">
            <v>3 S 02 501 01</v>
          </cell>
          <cell r="B867" t="str">
            <v>Tratamento superficial duplo com emulsão</v>
          </cell>
          <cell r="C867" t="str">
            <v>m2</v>
          </cell>
          <cell r="F867">
            <v>1.06</v>
          </cell>
          <cell r="G867">
            <v>1.06</v>
          </cell>
          <cell r="H867">
            <v>1</v>
          </cell>
          <cell r="I867">
            <v>1.05</v>
          </cell>
          <cell r="J867">
            <v>1.07</v>
          </cell>
          <cell r="K867">
            <v>1.1200000000000001</v>
          </cell>
          <cell r="L867">
            <v>1.19</v>
          </cell>
          <cell r="M867">
            <v>1.18</v>
          </cell>
          <cell r="N867">
            <v>1.19</v>
          </cell>
          <cell r="O867">
            <v>1.18</v>
          </cell>
          <cell r="P867">
            <v>1.18</v>
          </cell>
          <cell r="Q867">
            <v>1.18</v>
          </cell>
          <cell r="R867">
            <v>1.19</v>
          </cell>
          <cell r="S867">
            <v>1.2</v>
          </cell>
          <cell r="T867">
            <v>1.21</v>
          </cell>
          <cell r="U867">
            <v>1.21</v>
          </cell>
          <cell r="V867">
            <v>1.19</v>
          </cell>
          <cell r="W867">
            <v>1.22</v>
          </cell>
          <cell r="X867">
            <v>1.26</v>
          </cell>
          <cell r="Y867">
            <v>1.26</v>
          </cell>
          <cell r="Z867">
            <v>1.26</v>
          </cell>
          <cell r="AA867">
            <v>1.26</v>
          </cell>
          <cell r="AB867">
            <v>1.27</v>
          </cell>
          <cell r="AC867">
            <v>1.33</v>
          </cell>
          <cell r="AD867">
            <v>1.35</v>
          </cell>
          <cell r="AE867">
            <v>1.43</v>
          </cell>
        </row>
        <row r="868">
          <cell r="A868" t="str">
            <v>3 S 02 501 02</v>
          </cell>
          <cell r="B868" t="str">
            <v>Tratamento superficial duplo com banho diluído</v>
          </cell>
          <cell r="C868" t="str">
            <v>m2</v>
          </cell>
          <cell r="F868">
            <v>1.1599999999999999</v>
          </cell>
          <cell r="G868">
            <v>1.1599999999999999</v>
          </cell>
          <cell r="H868">
            <v>1.0900000000000001</v>
          </cell>
          <cell r="I868">
            <v>1.1399999999999999</v>
          </cell>
          <cell r="J868">
            <v>1.17</v>
          </cell>
          <cell r="K868">
            <v>1.23</v>
          </cell>
          <cell r="L868">
            <v>1.3</v>
          </cell>
          <cell r="M868">
            <v>1.29</v>
          </cell>
          <cell r="N868">
            <v>1.3</v>
          </cell>
          <cell r="O868">
            <v>1.29</v>
          </cell>
          <cell r="P868">
            <v>1.29</v>
          </cell>
          <cell r="Q868">
            <v>1.29</v>
          </cell>
          <cell r="R868">
            <v>1.3</v>
          </cell>
          <cell r="S868">
            <v>1.31</v>
          </cell>
          <cell r="T868">
            <v>1.33</v>
          </cell>
          <cell r="U868">
            <v>1.33</v>
          </cell>
          <cell r="V868">
            <v>1.3</v>
          </cell>
          <cell r="W868">
            <v>1.34</v>
          </cell>
          <cell r="X868">
            <v>1.38</v>
          </cell>
          <cell r="Y868">
            <v>1.38</v>
          </cell>
          <cell r="Z868">
            <v>1.39</v>
          </cell>
          <cell r="AA868">
            <v>1.39</v>
          </cell>
          <cell r="AB868">
            <v>1.39</v>
          </cell>
          <cell r="AC868">
            <v>1.45</v>
          </cell>
          <cell r="AD868">
            <v>1.48</v>
          </cell>
          <cell r="AE868">
            <v>1.57</v>
          </cell>
        </row>
        <row r="869">
          <cell r="A869" t="str">
            <v>3 S 02 502 00</v>
          </cell>
          <cell r="B869" t="str">
            <v>Tratamento superficial triplo com c.a.p.</v>
          </cell>
          <cell r="C869" t="str">
            <v>m2</v>
          </cell>
          <cell r="F869">
            <v>1.5</v>
          </cell>
          <cell r="G869">
            <v>1.51</v>
          </cell>
          <cell r="H869">
            <v>1.43</v>
          </cell>
          <cell r="I869">
            <v>1.49</v>
          </cell>
          <cell r="J869">
            <v>1.54</v>
          </cell>
          <cell r="K869">
            <v>1.6</v>
          </cell>
          <cell r="L869">
            <v>1.69</v>
          </cell>
          <cell r="M869">
            <v>1.68</v>
          </cell>
          <cell r="N869">
            <v>1.69</v>
          </cell>
          <cell r="O869">
            <v>1.68</v>
          </cell>
          <cell r="P869">
            <v>1.68</v>
          </cell>
          <cell r="Q869">
            <v>1.68</v>
          </cell>
          <cell r="R869">
            <v>1.69</v>
          </cell>
          <cell r="S869">
            <v>1.71</v>
          </cell>
          <cell r="T869">
            <v>1.73</v>
          </cell>
          <cell r="U869">
            <v>1.73</v>
          </cell>
          <cell r="V869">
            <v>1.7</v>
          </cell>
          <cell r="W869">
            <v>1.74</v>
          </cell>
          <cell r="X869">
            <v>1.8</v>
          </cell>
          <cell r="Y869">
            <v>1.8</v>
          </cell>
          <cell r="Z869">
            <v>1.8</v>
          </cell>
          <cell r="AA869">
            <v>1.8</v>
          </cell>
          <cell r="AB869">
            <v>1.81</v>
          </cell>
          <cell r="AC869">
            <v>1.91</v>
          </cell>
          <cell r="AD869">
            <v>1.94</v>
          </cell>
          <cell r="AE869">
            <v>2.06</v>
          </cell>
        </row>
        <row r="870">
          <cell r="A870" t="str">
            <v>3 S 02 502 01</v>
          </cell>
          <cell r="B870" t="str">
            <v>Tratamento superficial triplo com emulsão</v>
          </cell>
          <cell r="C870" t="str">
            <v>m2</v>
          </cell>
          <cell r="F870">
            <v>1.52</v>
          </cell>
          <cell r="G870">
            <v>1.52</v>
          </cell>
          <cell r="H870">
            <v>1.45</v>
          </cell>
          <cell r="I870">
            <v>1.51</v>
          </cell>
          <cell r="J870">
            <v>1.55</v>
          </cell>
          <cell r="K870">
            <v>1.61</v>
          </cell>
          <cell r="L870">
            <v>1.71</v>
          </cell>
          <cell r="M870">
            <v>1.69</v>
          </cell>
          <cell r="N870">
            <v>1.71</v>
          </cell>
          <cell r="O870">
            <v>1.7</v>
          </cell>
          <cell r="P870">
            <v>1.69</v>
          </cell>
          <cell r="Q870">
            <v>1.69</v>
          </cell>
          <cell r="R870">
            <v>1.71</v>
          </cell>
          <cell r="S870">
            <v>1.73</v>
          </cell>
          <cell r="T870">
            <v>1.74</v>
          </cell>
          <cell r="U870">
            <v>1.74</v>
          </cell>
          <cell r="V870">
            <v>1.71</v>
          </cell>
          <cell r="W870">
            <v>1.76</v>
          </cell>
          <cell r="X870">
            <v>1.82</v>
          </cell>
          <cell r="Y870">
            <v>1.82</v>
          </cell>
          <cell r="Z870">
            <v>1.82</v>
          </cell>
          <cell r="AA870">
            <v>1.82</v>
          </cell>
          <cell r="AB870">
            <v>1.83</v>
          </cell>
          <cell r="AC870">
            <v>1.92</v>
          </cell>
          <cell r="AD870">
            <v>1.96</v>
          </cell>
          <cell r="AE870">
            <v>2.08</v>
          </cell>
        </row>
        <row r="871">
          <cell r="A871" t="str">
            <v>3 S 02 502 02</v>
          </cell>
          <cell r="B871" t="str">
            <v>Tratamento superficial triplo com banho diluído</v>
          </cell>
          <cell r="C871" t="str">
            <v>m2</v>
          </cell>
          <cell r="F871">
            <v>1.63</v>
          </cell>
          <cell r="G871">
            <v>1.63</v>
          </cell>
          <cell r="H871">
            <v>1.55</v>
          </cell>
          <cell r="I871">
            <v>1.61</v>
          </cell>
          <cell r="J871">
            <v>1.66</v>
          </cell>
          <cell r="K871">
            <v>1.73</v>
          </cell>
          <cell r="L871">
            <v>1.83</v>
          </cell>
          <cell r="M871">
            <v>1.81</v>
          </cell>
          <cell r="N871">
            <v>1.83</v>
          </cell>
          <cell r="O871">
            <v>1.82</v>
          </cell>
          <cell r="P871">
            <v>1.81</v>
          </cell>
          <cell r="Q871">
            <v>1.81</v>
          </cell>
          <cell r="R871">
            <v>1.83</v>
          </cell>
          <cell r="S871">
            <v>1.85</v>
          </cell>
          <cell r="T871">
            <v>1.87</v>
          </cell>
          <cell r="U871">
            <v>1.87</v>
          </cell>
          <cell r="V871">
            <v>1.83</v>
          </cell>
          <cell r="W871">
            <v>1.88</v>
          </cell>
          <cell r="X871">
            <v>1.95</v>
          </cell>
          <cell r="Y871">
            <v>1.95</v>
          </cell>
          <cell r="Z871">
            <v>1.96</v>
          </cell>
          <cell r="AA871">
            <v>1.95</v>
          </cell>
          <cell r="AB871">
            <v>1.96</v>
          </cell>
          <cell r="AC871">
            <v>2.06</v>
          </cell>
          <cell r="AD871">
            <v>2.09</v>
          </cell>
          <cell r="AE871">
            <v>2.23</v>
          </cell>
        </row>
        <row r="872">
          <cell r="A872" t="str">
            <v>3 S 02 510 00</v>
          </cell>
          <cell r="B872" t="str">
            <v>Lama asfáltica fina (granulometrias I e II )</v>
          </cell>
          <cell r="C872" t="str">
            <v>m2</v>
          </cell>
          <cell r="F872">
            <v>0.35</v>
          </cell>
          <cell r="G872">
            <v>0.35</v>
          </cell>
          <cell r="H872">
            <v>0.34</v>
          </cell>
          <cell r="I872">
            <v>0.35</v>
          </cell>
          <cell r="J872">
            <v>0.36</v>
          </cell>
          <cell r="K872">
            <v>0.33</v>
          </cell>
          <cell r="L872">
            <v>0.35</v>
          </cell>
          <cell r="M872">
            <v>0.39</v>
          </cell>
          <cell r="N872">
            <v>0.4</v>
          </cell>
          <cell r="O872">
            <v>0.39</v>
          </cell>
          <cell r="P872">
            <v>0.4</v>
          </cell>
          <cell r="Q872">
            <v>0.4</v>
          </cell>
          <cell r="R872">
            <v>0.4</v>
          </cell>
          <cell r="S872">
            <v>0.41</v>
          </cell>
          <cell r="T872">
            <v>0.41</v>
          </cell>
          <cell r="U872">
            <v>0.41</v>
          </cell>
          <cell r="V872">
            <v>0.4</v>
          </cell>
          <cell r="W872">
            <v>0.42</v>
          </cell>
          <cell r="X872">
            <v>0.43</v>
          </cell>
          <cell r="Y872">
            <v>0.43</v>
          </cell>
          <cell r="Z872">
            <v>0.43</v>
          </cell>
          <cell r="AA872">
            <v>0.43</v>
          </cell>
          <cell r="AB872">
            <v>0.44</v>
          </cell>
          <cell r="AC872">
            <v>0.46</v>
          </cell>
          <cell r="AD872">
            <v>0.46</v>
          </cell>
          <cell r="AE872">
            <v>0.5</v>
          </cell>
        </row>
        <row r="873">
          <cell r="A873" t="str">
            <v>3 S 02 510 01</v>
          </cell>
          <cell r="B873" t="str">
            <v>Lama asfáltica grossa (granulometrias III e IV)</v>
          </cell>
          <cell r="C873" t="str">
            <v>m2</v>
          </cell>
          <cell r="F873">
            <v>0.65</v>
          </cell>
          <cell r="G873">
            <v>0.65</v>
          </cell>
          <cell r="H873">
            <v>0.62</v>
          </cell>
          <cell r="I873">
            <v>0.63</v>
          </cell>
          <cell r="J873">
            <v>0.66</v>
          </cell>
          <cell r="K873">
            <v>0.6</v>
          </cell>
          <cell r="L873">
            <v>0.64</v>
          </cell>
          <cell r="M873">
            <v>0.72</v>
          </cell>
          <cell r="N873">
            <v>0.73</v>
          </cell>
          <cell r="O873">
            <v>0.72</v>
          </cell>
          <cell r="P873">
            <v>0.72</v>
          </cell>
          <cell r="Q873">
            <v>0.72</v>
          </cell>
          <cell r="R873">
            <v>0.73</v>
          </cell>
          <cell r="S873">
            <v>0.74</v>
          </cell>
          <cell r="T873">
            <v>0.74</v>
          </cell>
          <cell r="U873">
            <v>0.74</v>
          </cell>
          <cell r="V873">
            <v>0.74</v>
          </cell>
          <cell r="W873">
            <v>0.76</v>
          </cell>
          <cell r="X873">
            <v>0.79</v>
          </cell>
          <cell r="Y873">
            <v>0.78</v>
          </cell>
          <cell r="Z873">
            <v>0.79</v>
          </cell>
          <cell r="AA873">
            <v>0.79</v>
          </cell>
          <cell r="AB873">
            <v>0.79</v>
          </cell>
          <cell r="AC873">
            <v>0.83</v>
          </cell>
          <cell r="AD873">
            <v>0.84</v>
          </cell>
          <cell r="AE873">
            <v>0.89</v>
          </cell>
        </row>
        <row r="874">
          <cell r="A874" t="str">
            <v>3 S 02 520 00</v>
          </cell>
          <cell r="B874" t="str">
            <v>Mistura areia-asfalto em betoneira</v>
          </cell>
          <cell r="C874" t="str">
            <v>m3</v>
          </cell>
          <cell r="F874">
            <v>19.89</v>
          </cell>
          <cell r="G874">
            <v>19.93</v>
          </cell>
          <cell r="H874">
            <v>19.670000000000002</v>
          </cell>
          <cell r="I874">
            <v>19.73</v>
          </cell>
          <cell r="J874">
            <v>19.73</v>
          </cell>
          <cell r="K874">
            <v>19.899999999999999</v>
          </cell>
          <cell r="L874">
            <v>22.61</v>
          </cell>
          <cell r="M874">
            <v>22.88</v>
          </cell>
          <cell r="N874">
            <v>23.29</v>
          </cell>
          <cell r="O874">
            <v>23.72</v>
          </cell>
          <cell r="P874">
            <v>22.04</v>
          </cell>
          <cell r="Q874">
            <v>22.04</v>
          </cell>
          <cell r="R874">
            <v>22.33</v>
          </cell>
          <cell r="S874">
            <v>22.38</v>
          </cell>
          <cell r="T874">
            <v>22.51</v>
          </cell>
          <cell r="U874">
            <v>22.51</v>
          </cell>
          <cell r="V874">
            <v>22.27</v>
          </cell>
          <cell r="W874">
            <v>22.53</v>
          </cell>
          <cell r="X874">
            <v>24.2</v>
          </cell>
          <cell r="Y874">
            <v>24.19</v>
          </cell>
          <cell r="Z874">
            <v>24.2</v>
          </cell>
          <cell r="AA874">
            <v>24.35</v>
          </cell>
          <cell r="AB874">
            <v>24.44</v>
          </cell>
          <cell r="AC874">
            <v>24.7</v>
          </cell>
          <cell r="AD874">
            <v>25.22</v>
          </cell>
          <cell r="AE874">
            <v>25.65</v>
          </cell>
        </row>
        <row r="875">
          <cell r="A875" t="str">
            <v>3 S 02 520 01</v>
          </cell>
          <cell r="B875" t="str">
            <v>Mistura areia-asfalto usinada a frio</v>
          </cell>
          <cell r="C875" t="str">
            <v>m3</v>
          </cell>
          <cell r="F875">
            <v>12.38</v>
          </cell>
          <cell r="G875">
            <v>12.38</v>
          </cell>
          <cell r="H875">
            <v>11.97</v>
          </cell>
          <cell r="I875">
            <v>12.58</v>
          </cell>
          <cell r="J875">
            <v>12.58</v>
          </cell>
          <cell r="K875">
            <v>12.75</v>
          </cell>
          <cell r="L875">
            <v>13.67</v>
          </cell>
          <cell r="M875">
            <v>13.67</v>
          </cell>
          <cell r="N875">
            <v>13.97</v>
          </cell>
          <cell r="O875">
            <v>14.05</v>
          </cell>
          <cell r="P875">
            <v>14.05</v>
          </cell>
          <cell r="Q875">
            <v>14.03</v>
          </cell>
          <cell r="R875">
            <v>14.09</v>
          </cell>
          <cell r="S875">
            <v>14.41</v>
          </cell>
          <cell r="T875">
            <v>14.5</v>
          </cell>
          <cell r="U875">
            <v>14.5</v>
          </cell>
          <cell r="V875">
            <v>14.34</v>
          </cell>
          <cell r="W875">
            <v>14.68</v>
          </cell>
          <cell r="X875">
            <v>15.34</v>
          </cell>
          <cell r="Y875">
            <v>15.33</v>
          </cell>
          <cell r="Z875">
            <v>15.42</v>
          </cell>
          <cell r="AA875">
            <v>15.43</v>
          </cell>
          <cell r="AB875">
            <v>15.48</v>
          </cell>
          <cell r="AC875">
            <v>16.21</v>
          </cell>
          <cell r="AD875">
            <v>16.45</v>
          </cell>
          <cell r="AE875">
            <v>17.37</v>
          </cell>
        </row>
        <row r="876">
          <cell r="A876" t="str">
            <v>3 S 02 520 02</v>
          </cell>
          <cell r="B876" t="str">
            <v>Rec.do rev. com areia asfalto a frio</v>
          </cell>
          <cell r="C876" t="str">
            <v>m3</v>
          </cell>
          <cell r="F876">
            <v>15.1</v>
          </cell>
          <cell r="G876">
            <v>15.18</v>
          </cell>
          <cell r="H876">
            <v>14.95</v>
          </cell>
          <cell r="I876">
            <v>14.77</v>
          </cell>
          <cell r="J876">
            <v>14.77</v>
          </cell>
          <cell r="K876">
            <v>14.77</v>
          </cell>
          <cell r="L876">
            <v>15.98</v>
          </cell>
          <cell r="M876">
            <v>15.98</v>
          </cell>
          <cell r="N876">
            <v>15.98</v>
          </cell>
          <cell r="O876">
            <v>15.81</v>
          </cell>
          <cell r="P876">
            <v>15.81</v>
          </cell>
          <cell r="Q876">
            <v>15.81</v>
          </cell>
          <cell r="R876">
            <v>15.88</v>
          </cell>
          <cell r="S876">
            <v>16.309999999999999</v>
          </cell>
          <cell r="T876">
            <v>16.22</v>
          </cell>
          <cell r="U876">
            <v>16.22</v>
          </cell>
          <cell r="V876">
            <v>16.09</v>
          </cell>
          <cell r="W876">
            <v>16.46</v>
          </cell>
          <cell r="X876">
            <v>17.34</v>
          </cell>
          <cell r="Y876">
            <v>17.62</v>
          </cell>
          <cell r="Z876">
            <v>17.72</v>
          </cell>
          <cell r="AA876">
            <v>17.71</v>
          </cell>
          <cell r="AB876">
            <v>17.88</v>
          </cell>
          <cell r="AC876">
            <v>18.88</v>
          </cell>
          <cell r="AD876">
            <v>19.18</v>
          </cell>
          <cell r="AE876">
            <v>20.45</v>
          </cell>
        </row>
        <row r="877">
          <cell r="A877" t="str">
            <v>3 S 02 521 00</v>
          </cell>
          <cell r="B877" t="str">
            <v>Mistura areia-asfalto usinada a quente</v>
          </cell>
          <cell r="C877" t="str">
            <v>m3</v>
          </cell>
          <cell r="F877">
            <v>34.68</v>
          </cell>
          <cell r="G877">
            <v>33.340000000000003</v>
          </cell>
          <cell r="H877">
            <v>32.35</v>
          </cell>
          <cell r="I877">
            <v>32.22</v>
          </cell>
          <cell r="J877">
            <v>32.799999999999997</v>
          </cell>
          <cell r="K877">
            <v>33.08</v>
          </cell>
          <cell r="L877">
            <v>33.89</v>
          </cell>
          <cell r="M877">
            <v>35.6</v>
          </cell>
          <cell r="N877">
            <v>40.44</v>
          </cell>
          <cell r="O877">
            <v>39.49</v>
          </cell>
          <cell r="P877">
            <v>39.49</v>
          </cell>
          <cell r="Q877">
            <v>39.49</v>
          </cell>
          <cell r="R877">
            <v>40.31</v>
          </cell>
          <cell r="S877">
            <v>40.86</v>
          </cell>
          <cell r="T877">
            <v>40.25</v>
          </cell>
          <cell r="U877">
            <v>40.25</v>
          </cell>
          <cell r="V877">
            <v>40.479999999999997</v>
          </cell>
          <cell r="W877">
            <v>37.450000000000003</v>
          </cell>
          <cell r="X877">
            <v>37.67</v>
          </cell>
          <cell r="Y877">
            <v>37.729999999999997</v>
          </cell>
          <cell r="Z877">
            <v>37.75</v>
          </cell>
          <cell r="AA877">
            <v>37.78</v>
          </cell>
          <cell r="AB877">
            <v>37.99</v>
          </cell>
          <cell r="AC877">
            <v>50.46</v>
          </cell>
          <cell r="AD877">
            <v>50.7</v>
          </cell>
          <cell r="AE877">
            <v>56.84</v>
          </cell>
        </row>
        <row r="878">
          <cell r="A878" t="str">
            <v>3 S 02 521 01</v>
          </cell>
          <cell r="B878" t="str">
            <v>Rec. do rev. com areia asfalto a quente</v>
          </cell>
          <cell r="C878" t="str">
            <v>m3</v>
          </cell>
          <cell r="F878">
            <v>10.3</v>
          </cell>
          <cell r="G878">
            <v>10.34</v>
          </cell>
          <cell r="H878">
            <v>10.33</v>
          </cell>
          <cell r="I878">
            <v>10.16</v>
          </cell>
          <cell r="J878">
            <v>10.16</v>
          </cell>
          <cell r="K878">
            <v>10.16</v>
          </cell>
          <cell r="L878">
            <v>11.03</v>
          </cell>
          <cell r="M878">
            <v>11.03</v>
          </cell>
          <cell r="N878">
            <v>11.03</v>
          </cell>
          <cell r="O878">
            <v>10.84</v>
          </cell>
          <cell r="P878">
            <v>10.84</v>
          </cell>
          <cell r="Q878">
            <v>10.84</v>
          </cell>
          <cell r="R878">
            <v>10.87</v>
          </cell>
          <cell r="S878">
            <v>11.14</v>
          </cell>
          <cell r="T878">
            <v>11.08</v>
          </cell>
          <cell r="U878">
            <v>11.08</v>
          </cell>
          <cell r="V878">
            <v>11.05</v>
          </cell>
          <cell r="W878">
            <v>11.28</v>
          </cell>
          <cell r="X878">
            <v>11.9</v>
          </cell>
          <cell r="Y878">
            <v>12.06</v>
          </cell>
          <cell r="Z878">
            <v>12.14</v>
          </cell>
          <cell r="AA878">
            <v>12.13</v>
          </cell>
          <cell r="AB878">
            <v>12.26</v>
          </cell>
          <cell r="AC878">
            <v>12.87</v>
          </cell>
          <cell r="AD878">
            <v>13.04</v>
          </cell>
          <cell r="AE878">
            <v>13.81</v>
          </cell>
        </row>
        <row r="879">
          <cell r="A879" t="str">
            <v>3 S 02 530 00</v>
          </cell>
          <cell r="B879" t="str">
            <v>Mistura betuminosa em betoneira</v>
          </cell>
          <cell r="C879" t="str">
            <v>m3</v>
          </cell>
          <cell r="F879">
            <v>27.91</v>
          </cell>
          <cell r="G879">
            <v>27.88</v>
          </cell>
          <cell r="H879">
            <v>26.96</v>
          </cell>
          <cell r="I879">
            <v>28.36</v>
          </cell>
          <cell r="J879">
            <v>28.36</v>
          </cell>
          <cell r="K879">
            <v>29.58</v>
          </cell>
          <cell r="L879">
            <v>32.21</v>
          </cell>
          <cell r="M879">
            <v>31.95</v>
          </cell>
          <cell r="N879">
            <v>32.61</v>
          </cell>
          <cell r="O879">
            <v>32.85</v>
          </cell>
          <cell r="P879">
            <v>31.3</v>
          </cell>
          <cell r="Q879">
            <v>31.24</v>
          </cell>
          <cell r="R879">
            <v>31.8</v>
          </cell>
          <cell r="S879">
            <v>31.48</v>
          </cell>
          <cell r="T879">
            <v>32.03</v>
          </cell>
          <cell r="U879">
            <v>32.03</v>
          </cell>
          <cell r="V879">
            <v>31.67</v>
          </cell>
          <cell r="W879">
            <v>32.06</v>
          </cell>
          <cell r="X879">
            <v>33.619999999999997</v>
          </cell>
          <cell r="Y879">
            <v>33.36</v>
          </cell>
          <cell r="Z879">
            <v>33.35</v>
          </cell>
          <cell r="AA879">
            <v>33.450000000000003</v>
          </cell>
          <cell r="AB879">
            <v>33.340000000000003</v>
          </cell>
          <cell r="AC879">
            <v>34.119999999999997</v>
          </cell>
          <cell r="AD879">
            <v>35.11</v>
          </cell>
          <cell r="AE879">
            <v>36.19</v>
          </cell>
        </row>
        <row r="880">
          <cell r="A880" t="str">
            <v>3 S 02 530 01</v>
          </cell>
          <cell r="B880" t="str">
            <v>Mistura betuminosa usinada a frio</v>
          </cell>
          <cell r="C880" t="str">
            <v>m3</v>
          </cell>
          <cell r="F880">
            <v>25.63</v>
          </cell>
          <cell r="G880">
            <v>25.57</v>
          </cell>
          <cell r="H880">
            <v>24.44</v>
          </cell>
          <cell r="I880">
            <v>26.52</v>
          </cell>
          <cell r="J880">
            <v>26.52</v>
          </cell>
          <cell r="K880">
            <v>27.73</v>
          </cell>
          <cell r="L880">
            <v>29.46</v>
          </cell>
          <cell r="M880">
            <v>29.02</v>
          </cell>
          <cell r="N880">
            <v>29.63</v>
          </cell>
          <cell r="O880">
            <v>29.54</v>
          </cell>
          <cell r="P880">
            <v>29.42</v>
          </cell>
          <cell r="Q880">
            <v>29.33</v>
          </cell>
          <cell r="R880">
            <v>29.75</v>
          </cell>
          <cell r="S880">
            <v>29.7</v>
          </cell>
          <cell r="T880">
            <v>30.2</v>
          </cell>
          <cell r="U880">
            <v>30.2</v>
          </cell>
          <cell r="V880">
            <v>29.87</v>
          </cell>
          <cell r="W880">
            <v>30.43</v>
          </cell>
          <cell r="X880">
            <v>31.54</v>
          </cell>
          <cell r="Y880">
            <v>31.25</v>
          </cell>
          <cell r="Z880">
            <v>31.34</v>
          </cell>
          <cell r="AA880">
            <v>31.34</v>
          </cell>
          <cell r="AB880">
            <v>31.19</v>
          </cell>
          <cell r="AC880">
            <v>32.49</v>
          </cell>
          <cell r="AD880">
            <v>33.270000000000003</v>
          </cell>
          <cell r="AE880">
            <v>34.92</v>
          </cell>
        </row>
        <row r="881">
          <cell r="A881" t="str">
            <v>3 S 02 530 02</v>
          </cell>
          <cell r="B881" t="str">
            <v>Rec.do rev. com mistura betuminosa a frio</v>
          </cell>
          <cell r="C881" t="str">
            <v>m3</v>
          </cell>
          <cell r="F881">
            <v>17.12</v>
          </cell>
          <cell r="G881">
            <v>17.21</v>
          </cell>
          <cell r="H881">
            <v>16.91</v>
          </cell>
          <cell r="I881">
            <v>16.73</v>
          </cell>
          <cell r="J881">
            <v>16.73</v>
          </cell>
          <cell r="K881">
            <v>16.73</v>
          </cell>
          <cell r="L881">
            <v>18.16</v>
          </cell>
          <cell r="M881">
            <v>18.16</v>
          </cell>
          <cell r="N881">
            <v>18.16</v>
          </cell>
          <cell r="O881">
            <v>17.989999999999998</v>
          </cell>
          <cell r="P881">
            <v>17.989999999999998</v>
          </cell>
          <cell r="Q881">
            <v>17.989999999999998</v>
          </cell>
          <cell r="R881">
            <v>18.079999999999998</v>
          </cell>
          <cell r="S881">
            <v>18.55</v>
          </cell>
          <cell r="T881">
            <v>18.45</v>
          </cell>
          <cell r="U881">
            <v>18.45</v>
          </cell>
          <cell r="V881">
            <v>18.29</v>
          </cell>
          <cell r="W881">
            <v>18.71</v>
          </cell>
          <cell r="X881">
            <v>19.739999999999998</v>
          </cell>
          <cell r="Y881">
            <v>20.059999999999999</v>
          </cell>
          <cell r="Z881">
            <v>20.16</v>
          </cell>
          <cell r="AA881">
            <v>20.149999999999999</v>
          </cell>
          <cell r="AB881">
            <v>20.34</v>
          </cell>
          <cell r="AC881">
            <v>21.44</v>
          </cell>
          <cell r="AD881">
            <v>21.79</v>
          </cell>
          <cell r="AE881">
            <v>23.21</v>
          </cell>
        </row>
        <row r="882">
          <cell r="A882" t="str">
            <v>3 S 02 540 00</v>
          </cell>
          <cell r="B882" t="str">
            <v>Mistura betuminosa usinada a quente</v>
          </cell>
          <cell r="C882" t="str">
            <v>m3</v>
          </cell>
          <cell r="F882">
            <v>48.23</v>
          </cell>
          <cell r="G882">
            <v>47.25</v>
          </cell>
          <cell r="H882">
            <v>45.26</v>
          </cell>
          <cell r="I882">
            <v>46.82</v>
          </cell>
          <cell r="J882">
            <v>47.51</v>
          </cell>
          <cell r="K882">
            <v>49.1</v>
          </cell>
          <cell r="L882">
            <v>50.86</v>
          </cell>
          <cell r="M882">
            <v>52.4</v>
          </cell>
          <cell r="N882">
            <v>56.17</v>
          </cell>
          <cell r="O882">
            <v>54.82</v>
          </cell>
          <cell r="P882">
            <v>54.68</v>
          </cell>
          <cell r="Q882">
            <v>54.61</v>
          </cell>
          <cell r="R882">
            <v>55.61</v>
          </cell>
          <cell r="S882">
            <v>55.66</v>
          </cell>
          <cell r="T882">
            <v>55.53</v>
          </cell>
          <cell r="U882">
            <v>55.54</v>
          </cell>
          <cell r="V882">
            <v>55.63</v>
          </cell>
          <cell r="W882">
            <v>54</v>
          </cell>
          <cell r="X882">
            <v>54.88</v>
          </cell>
          <cell r="Y882">
            <v>54.62</v>
          </cell>
          <cell r="Z882">
            <v>54.62</v>
          </cell>
          <cell r="AA882">
            <v>54.65</v>
          </cell>
          <cell r="AB882">
            <v>54.67</v>
          </cell>
          <cell r="AC882">
            <v>64.010000000000005</v>
          </cell>
          <cell r="AD882">
            <v>64.94</v>
          </cell>
          <cell r="AE882">
            <v>70.66</v>
          </cell>
        </row>
        <row r="883">
          <cell r="A883" t="str">
            <v>3 S 02 540 01</v>
          </cell>
          <cell r="B883" t="str">
            <v>Rec.do rev.com mistura betuminosa a quente</v>
          </cell>
          <cell r="C883" t="str">
            <v>m3</v>
          </cell>
          <cell r="F883">
            <v>11.96</v>
          </cell>
          <cell r="G883">
            <v>12.01</v>
          </cell>
          <cell r="H883">
            <v>11.95</v>
          </cell>
          <cell r="I883">
            <v>11.77</v>
          </cell>
          <cell r="J883">
            <v>11.77</v>
          </cell>
          <cell r="K883">
            <v>11.77</v>
          </cell>
          <cell r="L883">
            <v>12.83</v>
          </cell>
          <cell r="M883">
            <v>12.83</v>
          </cell>
          <cell r="N883">
            <v>12.83</v>
          </cell>
          <cell r="O883">
            <v>12.65</v>
          </cell>
          <cell r="P883">
            <v>12.65</v>
          </cell>
          <cell r="Q883">
            <v>12.65</v>
          </cell>
          <cell r="R883">
            <v>12.69</v>
          </cell>
          <cell r="S883">
            <v>12.99</v>
          </cell>
          <cell r="T883">
            <v>12.92</v>
          </cell>
          <cell r="U883">
            <v>12.92</v>
          </cell>
          <cell r="V883">
            <v>12.88</v>
          </cell>
          <cell r="W883">
            <v>13.13</v>
          </cell>
          <cell r="X883">
            <v>13.89</v>
          </cell>
          <cell r="Y883">
            <v>14.08</v>
          </cell>
          <cell r="Z883">
            <v>14.17</v>
          </cell>
          <cell r="AA883">
            <v>14.15</v>
          </cell>
          <cell r="AB883">
            <v>14.29</v>
          </cell>
          <cell r="AC883">
            <v>14.99</v>
          </cell>
          <cell r="AD883">
            <v>15.18</v>
          </cell>
          <cell r="AE883">
            <v>16.07</v>
          </cell>
        </row>
        <row r="884">
          <cell r="A884" t="str">
            <v>3 S 02 601 00</v>
          </cell>
          <cell r="B884" t="str">
            <v>Recomposição de placa de concreto</v>
          </cell>
          <cell r="C884" t="str">
            <v>m3</v>
          </cell>
          <cell r="F884">
            <v>116.42</v>
          </cell>
          <cell r="G884">
            <v>116.44</v>
          </cell>
          <cell r="H884">
            <v>135.1</v>
          </cell>
          <cell r="I884">
            <v>146.66</v>
          </cell>
          <cell r="J884">
            <v>146.66</v>
          </cell>
          <cell r="K884">
            <v>145.83000000000001</v>
          </cell>
          <cell r="L884">
            <v>151.24</v>
          </cell>
          <cell r="M884">
            <v>151.11000000000001</v>
          </cell>
          <cell r="N884">
            <v>151.69</v>
          </cell>
          <cell r="O884">
            <v>155.63999999999999</v>
          </cell>
          <cell r="P884">
            <v>151.33000000000001</v>
          </cell>
          <cell r="Q884">
            <v>154.03</v>
          </cell>
          <cell r="R884">
            <v>154.58000000000001</v>
          </cell>
          <cell r="S884">
            <v>154.53</v>
          </cell>
          <cell r="T884">
            <v>154.94999999999999</v>
          </cell>
          <cell r="U884">
            <v>154.94999999999999</v>
          </cell>
          <cell r="V884">
            <v>154.43</v>
          </cell>
          <cell r="W884">
            <v>154.78</v>
          </cell>
          <cell r="X884">
            <v>158.05000000000001</v>
          </cell>
          <cell r="Y884">
            <v>157.83000000000001</v>
          </cell>
          <cell r="Z884">
            <v>157.87</v>
          </cell>
          <cell r="AA884">
            <v>157.99</v>
          </cell>
          <cell r="AB884">
            <v>161.58000000000001</v>
          </cell>
          <cell r="AC884">
            <v>186.5</v>
          </cell>
          <cell r="AD884">
            <v>187.39</v>
          </cell>
          <cell r="AE884">
            <v>217.42</v>
          </cell>
        </row>
        <row r="885">
          <cell r="A885" t="str">
            <v>3 S 02 900 00</v>
          </cell>
          <cell r="B885" t="str">
            <v>Remoção mecanizada de revestimento betuminoso</v>
          </cell>
          <cell r="C885" t="str">
            <v>m3</v>
          </cell>
          <cell r="F885">
            <v>3.97</v>
          </cell>
          <cell r="G885">
            <v>3.98</v>
          </cell>
          <cell r="H885">
            <v>3.8</v>
          </cell>
          <cell r="I885">
            <v>3.92</v>
          </cell>
          <cell r="J885">
            <v>3.92</v>
          </cell>
          <cell r="K885">
            <v>3.97</v>
          </cell>
          <cell r="L885">
            <v>4.17</v>
          </cell>
          <cell r="M885">
            <v>4.17</v>
          </cell>
          <cell r="N885">
            <v>4.46</v>
          </cell>
          <cell r="O885">
            <v>4.55</v>
          </cell>
          <cell r="P885">
            <v>4.55</v>
          </cell>
          <cell r="Q885">
            <v>4.55</v>
          </cell>
          <cell r="R885">
            <v>4.57</v>
          </cell>
          <cell r="S885">
            <v>4.7</v>
          </cell>
          <cell r="T885">
            <v>4.62</v>
          </cell>
          <cell r="U885">
            <v>4.62</v>
          </cell>
          <cell r="V885">
            <v>4.5199999999999996</v>
          </cell>
          <cell r="W885">
            <v>4.63</v>
          </cell>
          <cell r="X885">
            <v>4.7699999999999996</v>
          </cell>
          <cell r="Y885">
            <v>4.8</v>
          </cell>
          <cell r="Z885">
            <v>4.8</v>
          </cell>
          <cell r="AA885">
            <v>4.8</v>
          </cell>
          <cell r="AB885">
            <v>4.84</v>
          </cell>
          <cell r="AC885">
            <v>5.14</v>
          </cell>
          <cell r="AD885">
            <v>5.31</v>
          </cell>
          <cell r="AE885">
            <v>5.68</v>
          </cell>
        </row>
        <row r="886">
          <cell r="A886" t="str">
            <v>3 S 02 901 00</v>
          </cell>
          <cell r="B886" t="str">
            <v>Remoção manual de revestimento betuminoso</v>
          </cell>
          <cell r="C886" t="str">
            <v>m3</v>
          </cell>
          <cell r="F886">
            <v>66.55</v>
          </cell>
          <cell r="G886">
            <v>66.95</v>
          </cell>
          <cell r="H886">
            <v>65.430000000000007</v>
          </cell>
          <cell r="I886">
            <v>65.34</v>
          </cell>
          <cell r="J886">
            <v>65.34</v>
          </cell>
          <cell r="K886">
            <v>51.8</v>
          </cell>
          <cell r="L886">
            <v>59.8</v>
          </cell>
          <cell r="M886">
            <v>76.989999999999995</v>
          </cell>
          <cell r="N886">
            <v>76.989999999999995</v>
          </cell>
          <cell r="O886">
            <v>77.16</v>
          </cell>
          <cell r="P886">
            <v>77.16</v>
          </cell>
          <cell r="Q886">
            <v>77.28</v>
          </cell>
          <cell r="R886">
            <v>77.62</v>
          </cell>
          <cell r="S886">
            <v>79.08</v>
          </cell>
          <cell r="T886">
            <v>78.81</v>
          </cell>
          <cell r="U886">
            <v>78.81</v>
          </cell>
          <cell r="V886">
            <v>77.42</v>
          </cell>
          <cell r="W886">
            <v>78.739999999999995</v>
          </cell>
          <cell r="X886">
            <v>84.56</v>
          </cell>
          <cell r="Y886">
            <v>84.55</v>
          </cell>
          <cell r="Z886">
            <v>84.55</v>
          </cell>
          <cell r="AA886">
            <v>84.55</v>
          </cell>
          <cell r="AB886">
            <v>84.71</v>
          </cell>
          <cell r="AC886">
            <v>88.1</v>
          </cell>
          <cell r="AD886">
            <v>88.58</v>
          </cell>
          <cell r="AE886">
            <v>92.98</v>
          </cell>
        </row>
        <row r="887">
          <cell r="A887" t="str">
            <v>3 S 02 902 00</v>
          </cell>
          <cell r="B887" t="str">
            <v>Remoção mecanizada da camada granular do pavimento</v>
          </cell>
          <cell r="C887" t="str">
            <v>m3</v>
          </cell>
          <cell r="F887">
            <v>2.52</v>
          </cell>
          <cell r="G887">
            <v>2.52</v>
          </cell>
          <cell r="H887">
            <v>2.41</v>
          </cell>
          <cell r="I887">
            <v>2.5099999999999998</v>
          </cell>
          <cell r="J887">
            <v>2.5099999999999998</v>
          </cell>
          <cell r="K887">
            <v>2.5499999999999998</v>
          </cell>
          <cell r="L887">
            <v>2.67</v>
          </cell>
          <cell r="M887">
            <v>2.67</v>
          </cell>
          <cell r="N887">
            <v>2.81</v>
          </cell>
          <cell r="O887">
            <v>2.88</v>
          </cell>
          <cell r="P887">
            <v>2.88</v>
          </cell>
          <cell r="Q887">
            <v>2.88</v>
          </cell>
          <cell r="R887">
            <v>2.89</v>
          </cell>
          <cell r="S887">
            <v>2.98</v>
          </cell>
          <cell r="T887">
            <v>2.92</v>
          </cell>
          <cell r="U887">
            <v>2.92</v>
          </cell>
          <cell r="V887">
            <v>2.86</v>
          </cell>
          <cell r="W887">
            <v>2.93</v>
          </cell>
          <cell r="X887">
            <v>3.01</v>
          </cell>
          <cell r="Y887">
            <v>3.03</v>
          </cell>
          <cell r="Z887">
            <v>3.03</v>
          </cell>
          <cell r="AA887">
            <v>3.03</v>
          </cell>
          <cell r="AB887">
            <v>3.06</v>
          </cell>
          <cell r="AC887">
            <v>3.26</v>
          </cell>
          <cell r="AD887">
            <v>3.38</v>
          </cell>
          <cell r="AE887">
            <v>3.63</v>
          </cell>
        </row>
        <row r="888">
          <cell r="A888" t="str">
            <v>3 S 02 903 00</v>
          </cell>
          <cell r="B888" t="str">
            <v>Remoção manual da camada granular do pavimento</v>
          </cell>
          <cell r="C888" t="str">
            <v>m3</v>
          </cell>
          <cell r="F888">
            <v>35.58</v>
          </cell>
          <cell r="G888">
            <v>35.729999999999997</v>
          </cell>
          <cell r="H888">
            <v>35.159999999999997</v>
          </cell>
          <cell r="I888">
            <v>35.119999999999997</v>
          </cell>
          <cell r="J888">
            <v>35.119999999999997</v>
          </cell>
          <cell r="K888">
            <v>29.98</v>
          </cell>
          <cell r="L888">
            <v>35.01</v>
          </cell>
          <cell r="M888">
            <v>41.54</v>
          </cell>
          <cell r="N888">
            <v>41.54</v>
          </cell>
          <cell r="O888">
            <v>41.6</v>
          </cell>
          <cell r="P888">
            <v>41.6</v>
          </cell>
          <cell r="Q888">
            <v>41.65</v>
          </cell>
          <cell r="R888">
            <v>41.78</v>
          </cell>
          <cell r="S888">
            <v>42.33</v>
          </cell>
          <cell r="T888">
            <v>42.23</v>
          </cell>
          <cell r="U888">
            <v>42.23</v>
          </cell>
          <cell r="V888">
            <v>41.7</v>
          </cell>
          <cell r="W888">
            <v>42.2</v>
          </cell>
          <cell r="X888">
            <v>45.78</v>
          </cell>
          <cell r="Y888">
            <v>45.78</v>
          </cell>
          <cell r="Z888">
            <v>45.78</v>
          </cell>
          <cell r="AA888">
            <v>45.78</v>
          </cell>
          <cell r="AB888">
            <v>45.84</v>
          </cell>
          <cell r="AC888">
            <v>47.12</v>
          </cell>
          <cell r="AD888">
            <v>47.31</v>
          </cell>
          <cell r="AE888">
            <v>48.98</v>
          </cell>
        </row>
        <row r="889">
          <cell r="A889" t="str">
            <v>3 S 02 999 00</v>
          </cell>
          <cell r="B889" t="str">
            <v>Peneiramento</v>
          </cell>
          <cell r="C889" t="str">
            <v>m3</v>
          </cell>
          <cell r="F889">
            <v>4.38</v>
          </cell>
          <cell r="G889">
            <v>4.38</v>
          </cell>
          <cell r="H889">
            <v>4.38</v>
          </cell>
          <cell r="I889">
            <v>4.38</v>
          </cell>
          <cell r="J889">
            <v>4.38</v>
          </cell>
          <cell r="K889">
            <v>4.38</v>
          </cell>
          <cell r="L889">
            <v>5.23</v>
          </cell>
          <cell r="M889">
            <v>5.23</v>
          </cell>
          <cell r="N889">
            <v>5.23</v>
          </cell>
          <cell r="O889">
            <v>5.23</v>
          </cell>
          <cell r="P889">
            <v>5.23</v>
          </cell>
          <cell r="Q889">
            <v>5.23</v>
          </cell>
          <cell r="R889">
            <v>5.23</v>
          </cell>
          <cell r="S889">
            <v>5.23</v>
          </cell>
          <cell r="T889">
            <v>5.23</v>
          </cell>
          <cell r="U889">
            <v>5.23</v>
          </cell>
          <cell r="V889">
            <v>5.23</v>
          </cell>
          <cell r="W889">
            <v>5.23</v>
          </cell>
          <cell r="X889">
            <v>5.81</v>
          </cell>
          <cell r="Y889">
            <v>5.81</v>
          </cell>
          <cell r="Z889">
            <v>5.81</v>
          </cell>
          <cell r="AA889">
            <v>5.81</v>
          </cell>
          <cell r="AB889">
            <v>5.81</v>
          </cell>
          <cell r="AC889">
            <v>5.81</v>
          </cell>
          <cell r="AD889">
            <v>5.81</v>
          </cell>
          <cell r="AE889">
            <v>5.81</v>
          </cell>
        </row>
        <row r="890">
          <cell r="A890" t="str">
            <v>3 S 03 310 00</v>
          </cell>
          <cell r="B890" t="str">
            <v>Concreto ciclópico</v>
          </cell>
          <cell r="C890" t="str">
            <v>m3</v>
          </cell>
          <cell r="F890">
            <v>92.45</v>
          </cell>
          <cell r="G890">
            <v>92.41</v>
          </cell>
          <cell r="H890">
            <v>103.96</v>
          </cell>
          <cell r="I890">
            <v>111.41</v>
          </cell>
          <cell r="J890">
            <v>111.41</v>
          </cell>
          <cell r="K890">
            <v>110.83</v>
          </cell>
          <cell r="L890">
            <v>116.74</v>
          </cell>
          <cell r="M890">
            <v>117.22</v>
          </cell>
          <cell r="N890">
            <v>117.53</v>
          </cell>
          <cell r="O890">
            <v>120.02</v>
          </cell>
          <cell r="P890">
            <v>119.91</v>
          </cell>
          <cell r="Q890">
            <v>121.62</v>
          </cell>
          <cell r="R890">
            <v>122.03</v>
          </cell>
          <cell r="S890">
            <v>122</v>
          </cell>
          <cell r="T890">
            <v>122.54</v>
          </cell>
          <cell r="U890">
            <v>122.55</v>
          </cell>
          <cell r="V890">
            <v>121.94</v>
          </cell>
          <cell r="W890">
            <v>122.41</v>
          </cell>
          <cell r="X890">
            <v>126.38</v>
          </cell>
          <cell r="Y890">
            <v>126.15</v>
          </cell>
          <cell r="Z890">
            <v>126.14</v>
          </cell>
          <cell r="AA890">
            <v>126.15</v>
          </cell>
          <cell r="AB890">
            <v>128.38</v>
          </cell>
          <cell r="AC890">
            <v>144.88</v>
          </cell>
          <cell r="AD890">
            <v>145.66</v>
          </cell>
          <cell r="AE890">
            <v>165.7</v>
          </cell>
        </row>
        <row r="891">
          <cell r="A891" t="str">
            <v>3 S 03 329 00</v>
          </cell>
          <cell r="B891" t="str">
            <v>Concreto de cimento (confecção e lançamento)</v>
          </cell>
          <cell r="C891" t="str">
            <v>m3</v>
          </cell>
          <cell r="F891">
            <v>111.99</v>
          </cell>
          <cell r="G891">
            <v>111.96</v>
          </cell>
          <cell r="H891">
            <v>128.57</v>
          </cell>
          <cell r="I891">
            <v>139.05000000000001</v>
          </cell>
          <cell r="J891">
            <v>139.05000000000001</v>
          </cell>
          <cell r="K891">
            <v>138.15</v>
          </cell>
          <cell r="L891">
            <v>144.28</v>
          </cell>
          <cell r="M891">
            <v>144.49</v>
          </cell>
          <cell r="N891">
            <v>144.94</v>
          </cell>
          <cell r="O891">
            <v>148.35</v>
          </cell>
          <cell r="P891">
            <v>148.25</v>
          </cell>
          <cell r="Q891">
            <v>150.63999999999999</v>
          </cell>
          <cell r="R891">
            <v>151.04</v>
          </cell>
          <cell r="S891">
            <v>151.03</v>
          </cell>
          <cell r="T891">
            <v>151.52000000000001</v>
          </cell>
          <cell r="U891">
            <v>151.53</v>
          </cell>
          <cell r="V891">
            <v>150.96</v>
          </cell>
          <cell r="W891">
            <v>151.4</v>
          </cell>
          <cell r="X891">
            <v>155.47999999999999</v>
          </cell>
          <cell r="Y891">
            <v>155.26</v>
          </cell>
          <cell r="Z891">
            <v>155.26</v>
          </cell>
          <cell r="AA891">
            <v>155.28</v>
          </cell>
          <cell r="AB891">
            <v>158.44999999999999</v>
          </cell>
          <cell r="AC891">
            <v>180.86</v>
          </cell>
          <cell r="AD891">
            <v>181.59</v>
          </cell>
          <cell r="AE891">
            <v>208.64</v>
          </cell>
        </row>
        <row r="892">
          <cell r="A892" t="str">
            <v>3 S 03 329 01</v>
          </cell>
          <cell r="B892" t="str">
            <v>Concreto de cimento(confecção manual e lançamento)</v>
          </cell>
          <cell r="C892" t="str">
            <v>m3</v>
          </cell>
          <cell r="F892">
            <v>135.18</v>
          </cell>
          <cell r="G892">
            <v>135.16999999999999</v>
          </cell>
          <cell r="H892">
            <v>152.72999999999999</v>
          </cell>
          <cell r="I892">
            <v>163.63</v>
          </cell>
          <cell r="J892">
            <v>163.63</v>
          </cell>
          <cell r="K892">
            <v>162.31</v>
          </cell>
          <cell r="L892">
            <v>172.73</v>
          </cell>
          <cell r="M892">
            <v>173.37</v>
          </cell>
          <cell r="N892">
            <v>173.8</v>
          </cell>
          <cell r="O892">
            <v>177.41</v>
          </cell>
          <cell r="P892">
            <v>177.31</v>
          </cell>
          <cell r="Q892">
            <v>179.81</v>
          </cell>
          <cell r="R892">
            <v>180.16</v>
          </cell>
          <cell r="S892">
            <v>180.01</v>
          </cell>
          <cell r="T892">
            <v>180.51</v>
          </cell>
          <cell r="U892">
            <v>180.52</v>
          </cell>
          <cell r="V892">
            <v>180.18</v>
          </cell>
          <cell r="W892">
            <v>180.51</v>
          </cell>
          <cell r="X892">
            <v>187.55</v>
          </cell>
          <cell r="Y892">
            <v>187.34</v>
          </cell>
          <cell r="Z892">
            <v>187.38</v>
          </cell>
          <cell r="AA892">
            <v>187.39</v>
          </cell>
          <cell r="AB892">
            <v>190.71</v>
          </cell>
          <cell r="AC892">
            <v>213.74</v>
          </cell>
          <cell r="AD892">
            <v>214.48</v>
          </cell>
          <cell r="AE892">
            <v>242.02</v>
          </cell>
        </row>
        <row r="893">
          <cell r="A893" t="str">
            <v>3 S 03 340 02</v>
          </cell>
          <cell r="B893" t="str">
            <v>Argamassa cimento areia 1-6</v>
          </cell>
          <cell r="C893" t="str">
            <v>m3</v>
          </cell>
          <cell r="F893">
            <v>95.04</v>
          </cell>
          <cell r="G893">
            <v>95.07</v>
          </cell>
          <cell r="H893">
            <v>110.33</v>
          </cell>
          <cell r="I893">
            <v>118.64</v>
          </cell>
          <cell r="J893">
            <v>118.64</v>
          </cell>
          <cell r="K893">
            <v>117.35</v>
          </cell>
          <cell r="L893">
            <v>122.92</v>
          </cell>
          <cell r="M893">
            <v>122.98</v>
          </cell>
          <cell r="N893">
            <v>123.12</v>
          </cell>
          <cell r="O893">
            <v>126.3</v>
          </cell>
          <cell r="P893">
            <v>126.3</v>
          </cell>
          <cell r="Q893">
            <v>128.49</v>
          </cell>
          <cell r="R893">
            <v>128.59</v>
          </cell>
          <cell r="S893">
            <v>128.97</v>
          </cell>
          <cell r="T893">
            <v>129.05000000000001</v>
          </cell>
          <cell r="U893">
            <v>129.05000000000001</v>
          </cell>
          <cell r="V893">
            <v>128.63</v>
          </cell>
          <cell r="W893">
            <v>128.94</v>
          </cell>
          <cell r="X893">
            <v>132.71</v>
          </cell>
          <cell r="Y893">
            <v>132.76</v>
          </cell>
          <cell r="Z893">
            <v>132.78</v>
          </cell>
          <cell r="AA893">
            <v>132.80000000000001</v>
          </cell>
          <cell r="AB893">
            <v>135.81</v>
          </cell>
          <cell r="AC893">
            <v>155.66</v>
          </cell>
          <cell r="AD893">
            <v>155.9</v>
          </cell>
          <cell r="AE893">
            <v>179.85</v>
          </cell>
        </row>
        <row r="894">
          <cell r="A894" t="str">
            <v>3 S 03 340 03</v>
          </cell>
          <cell r="B894" t="str">
            <v>Argamassa cimento solo 1:10</v>
          </cell>
          <cell r="C894" t="str">
            <v>m3</v>
          </cell>
          <cell r="F894">
            <v>64.67</v>
          </cell>
          <cell r="G894">
            <v>64.69</v>
          </cell>
          <cell r="H894">
            <v>72.16</v>
          </cell>
          <cell r="I894">
            <v>76.400000000000006</v>
          </cell>
          <cell r="J894">
            <v>76.400000000000006</v>
          </cell>
          <cell r="K894">
            <v>75.98</v>
          </cell>
          <cell r="L894">
            <v>81.25</v>
          </cell>
          <cell r="M894">
            <v>81.260000000000005</v>
          </cell>
          <cell r="N894">
            <v>81.16</v>
          </cell>
          <cell r="O894">
            <v>83.2</v>
          </cell>
          <cell r="P894">
            <v>83.2</v>
          </cell>
          <cell r="Q894">
            <v>84.3</v>
          </cell>
          <cell r="R894">
            <v>84.36</v>
          </cell>
          <cell r="S894">
            <v>84.66</v>
          </cell>
          <cell r="T894">
            <v>84.86</v>
          </cell>
          <cell r="U894">
            <v>84.86</v>
          </cell>
          <cell r="V894">
            <v>84.62</v>
          </cell>
          <cell r="W894">
            <v>84.86</v>
          </cell>
          <cell r="X894">
            <v>88.46</v>
          </cell>
          <cell r="Y894">
            <v>88.5</v>
          </cell>
          <cell r="Z894">
            <v>88.53</v>
          </cell>
          <cell r="AA894">
            <v>88.57</v>
          </cell>
          <cell r="AB894">
            <v>90.18</v>
          </cell>
          <cell r="AC894">
            <v>100.39</v>
          </cell>
          <cell r="AD894">
            <v>100.8</v>
          </cell>
          <cell r="AE894">
            <v>113.12</v>
          </cell>
        </row>
        <row r="895">
          <cell r="A895" t="str">
            <v>3 S 03 353 00</v>
          </cell>
          <cell r="B895" t="str">
            <v>Dobragem e colocação de armadura</v>
          </cell>
          <cell r="C895" t="str">
            <v>kg</v>
          </cell>
          <cell r="F895">
            <v>2.5499999999999998</v>
          </cell>
          <cell r="G895">
            <v>2.5499999999999998</v>
          </cell>
          <cell r="H895">
            <v>2.5499999999999998</v>
          </cell>
          <cell r="I895">
            <v>2.5499999999999998</v>
          </cell>
          <cell r="J895">
            <v>2.5499999999999998</v>
          </cell>
          <cell r="K895">
            <v>2.4</v>
          </cell>
          <cell r="L895">
            <v>2.57</v>
          </cell>
          <cell r="M895">
            <v>2.57</v>
          </cell>
          <cell r="N895">
            <v>2.57</v>
          </cell>
          <cell r="O895">
            <v>3.38</v>
          </cell>
          <cell r="P895">
            <v>3.38</v>
          </cell>
          <cell r="Q895">
            <v>3.38</v>
          </cell>
          <cell r="R895">
            <v>3.38</v>
          </cell>
          <cell r="S895">
            <v>3.38</v>
          </cell>
          <cell r="T895">
            <v>3.38</v>
          </cell>
          <cell r="U895">
            <v>3.38</v>
          </cell>
          <cell r="V895">
            <v>3.39</v>
          </cell>
          <cell r="W895">
            <v>3.52</v>
          </cell>
          <cell r="X895">
            <v>3.63</v>
          </cell>
          <cell r="Y895">
            <v>3.63</v>
          </cell>
          <cell r="Z895">
            <v>3.56</v>
          </cell>
          <cell r="AA895">
            <v>3.56</v>
          </cell>
          <cell r="AB895">
            <v>3.56</v>
          </cell>
          <cell r="AC895">
            <v>3.48</v>
          </cell>
          <cell r="AD895">
            <v>3.63</v>
          </cell>
          <cell r="AE895">
            <v>3.64</v>
          </cell>
        </row>
        <row r="896">
          <cell r="A896" t="str">
            <v>3 S 03 370 00</v>
          </cell>
          <cell r="B896" t="str">
            <v>Forma comum de madeira</v>
          </cell>
          <cell r="C896" t="str">
            <v>m2</v>
          </cell>
          <cell r="F896">
            <v>29.7</v>
          </cell>
          <cell r="G896">
            <v>29.72</v>
          </cell>
          <cell r="H896">
            <v>29.64</v>
          </cell>
          <cell r="I896">
            <v>27.22</v>
          </cell>
          <cell r="J896">
            <v>27.22</v>
          </cell>
          <cell r="K896">
            <v>27.22</v>
          </cell>
          <cell r="L896">
            <v>29.14</v>
          </cell>
          <cell r="M896">
            <v>29.17</v>
          </cell>
          <cell r="N896">
            <v>29.17</v>
          </cell>
          <cell r="O896">
            <v>29.1</v>
          </cell>
          <cell r="P896">
            <v>29.22</v>
          </cell>
          <cell r="Q896">
            <v>26.25</v>
          </cell>
          <cell r="R896">
            <v>26.27</v>
          </cell>
          <cell r="S896">
            <v>26.36</v>
          </cell>
          <cell r="T896">
            <v>26.33</v>
          </cell>
          <cell r="U896">
            <v>26.33</v>
          </cell>
          <cell r="V896">
            <v>26.19</v>
          </cell>
          <cell r="W896">
            <v>26.27</v>
          </cell>
          <cell r="X896">
            <v>27.59</v>
          </cell>
          <cell r="Y896">
            <v>26.95</v>
          </cell>
          <cell r="Z896">
            <v>27</v>
          </cell>
          <cell r="AA896">
            <v>27.01</v>
          </cell>
          <cell r="AB896">
            <v>27.04</v>
          </cell>
          <cell r="AC896">
            <v>27.33</v>
          </cell>
          <cell r="AD896">
            <v>27.41</v>
          </cell>
          <cell r="AE896">
            <v>27.63</v>
          </cell>
        </row>
        <row r="897">
          <cell r="A897" t="str">
            <v>3 S 03 940 01</v>
          </cell>
          <cell r="B897" t="str">
            <v>Reaterro e compactação p/ bueiro</v>
          </cell>
          <cell r="C897" t="str">
            <v>m3</v>
          </cell>
          <cell r="F897">
            <v>9.14</v>
          </cell>
          <cell r="G897">
            <v>9.2200000000000006</v>
          </cell>
          <cell r="H897">
            <v>9.2200000000000006</v>
          </cell>
          <cell r="I897">
            <v>9.5399999999999991</v>
          </cell>
          <cell r="J897">
            <v>9.5399999999999991</v>
          </cell>
          <cell r="K897">
            <v>9.5399999999999991</v>
          </cell>
          <cell r="L897">
            <v>10.98</v>
          </cell>
          <cell r="M897">
            <v>10.98</v>
          </cell>
          <cell r="N897">
            <v>11.15</v>
          </cell>
          <cell r="O897">
            <v>11.51</v>
          </cell>
          <cell r="P897">
            <v>11.51</v>
          </cell>
          <cell r="Q897">
            <v>11.51</v>
          </cell>
          <cell r="R897">
            <v>11.64</v>
          </cell>
          <cell r="S897">
            <v>11.61</v>
          </cell>
          <cell r="T897">
            <v>11.52</v>
          </cell>
          <cell r="U897">
            <v>11.52</v>
          </cell>
          <cell r="V897">
            <v>11.43</v>
          </cell>
          <cell r="W897">
            <v>11.45</v>
          </cell>
          <cell r="X897">
            <v>12.44</v>
          </cell>
          <cell r="Y897">
            <v>12.5</v>
          </cell>
          <cell r="Z897">
            <v>12.5</v>
          </cell>
          <cell r="AA897">
            <v>12.5</v>
          </cell>
          <cell r="AB897">
            <v>12.65</v>
          </cell>
          <cell r="AC897">
            <v>12.65</v>
          </cell>
          <cell r="AD897">
            <v>12.79</v>
          </cell>
          <cell r="AE897">
            <v>13.43</v>
          </cell>
        </row>
        <row r="898">
          <cell r="A898" t="str">
            <v>3 S 03 940 02</v>
          </cell>
          <cell r="B898" t="str">
            <v>Reaterro apiloado</v>
          </cell>
          <cell r="C898" t="str">
            <v>m3</v>
          </cell>
          <cell r="F898">
            <v>6.6</v>
          </cell>
          <cell r="G898">
            <v>6.6</v>
          </cell>
          <cell r="H898">
            <v>6.6</v>
          </cell>
          <cell r="I898">
            <v>6.6</v>
          </cell>
          <cell r="J898">
            <v>6.6</v>
          </cell>
          <cell r="K898">
            <v>6.6</v>
          </cell>
          <cell r="L898">
            <v>7.87</v>
          </cell>
          <cell r="M898">
            <v>7.87</v>
          </cell>
          <cell r="N898">
            <v>7.87</v>
          </cell>
          <cell r="O898">
            <v>7.87</v>
          </cell>
          <cell r="P898">
            <v>7.87</v>
          </cell>
          <cell r="Q898">
            <v>7.87</v>
          </cell>
          <cell r="R898">
            <v>7.87</v>
          </cell>
          <cell r="S898">
            <v>7.87</v>
          </cell>
          <cell r="T898">
            <v>7.87</v>
          </cell>
          <cell r="U898">
            <v>7.87</v>
          </cell>
          <cell r="V898">
            <v>7.87</v>
          </cell>
          <cell r="W898">
            <v>7.87</v>
          </cell>
          <cell r="X898">
            <v>8.75</v>
          </cell>
          <cell r="Y898">
            <v>8.75</v>
          </cell>
          <cell r="Z898">
            <v>8.75</v>
          </cell>
          <cell r="AA898">
            <v>8.75</v>
          </cell>
          <cell r="AB898">
            <v>8.75</v>
          </cell>
          <cell r="AC898">
            <v>8.75</v>
          </cell>
          <cell r="AD898">
            <v>8.75</v>
          </cell>
          <cell r="AE898">
            <v>8.75</v>
          </cell>
        </row>
        <row r="899">
          <cell r="A899" t="str">
            <v>3 S 03 950 00</v>
          </cell>
          <cell r="B899" t="str">
            <v>Limpeza de ponte</v>
          </cell>
          <cell r="C899" t="str">
            <v>m</v>
          </cell>
          <cell r="F899">
            <v>1.61</v>
          </cell>
          <cell r="G899">
            <v>1.61</v>
          </cell>
          <cell r="H899">
            <v>1.57</v>
          </cell>
          <cell r="I899">
            <v>1.57</v>
          </cell>
          <cell r="J899">
            <v>1.57</v>
          </cell>
          <cell r="K899">
            <v>1.57</v>
          </cell>
          <cell r="L899">
            <v>1.81</v>
          </cell>
          <cell r="M899">
            <v>1.81</v>
          </cell>
          <cell r="N899">
            <v>1.81</v>
          </cell>
          <cell r="O899">
            <v>1.81</v>
          </cell>
          <cell r="P899">
            <v>1.81</v>
          </cell>
          <cell r="Q899">
            <v>1.81</v>
          </cell>
          <cell r="R899">
            <v>1.82</v>
          </cell>
          <cell r="S899">
            <v>1.84</v>
          </cell>
          <cell r="T899">
            <v>1.84</v>
          </cell>
          <cell r="U899">
            <v>1.84</v>
          </cell>
          <cell r="V899">
            <v>1.82</v>
          </cell>
          <cell r="W899">
            <v>1.84</v>
          </cell>
          <cell r="X899">
            <v>2</v>
          </cell>
          <cell r="Y899">
            <v>2.0099999999999998</v>
          </cell>
          <cell r="Z899">
            <v>2.0099999999999998</v>
          </cell>
          <cell r="AA899">
            <v>2.0099999999999998</v>
          </cell>
          <cell r="AB899">
            <v>2.0099999999999998</v>
          </cell>
          <cell r="AC899">
            <v>2.06</v>
          </cell>
          <cell r="AD899">
            <v>2.06</v>
          </cell>
          <cell r="AE899">
            <v>2.13</v>
          </cell>
        </row>
        <row r="900">
          <cell r="A900" t="str">
            <v>3 S 04 000 00</v>
          </cell>
          <cell r="B900" t="str">
            <v>Escavação manual em material de 1a categoria</v>
          </cell>
          <cell r="C900" t="str">
            <v>m3</v>
          </cell>
          <cell r="F900">
            <v>11.91</v>
          </cell>
          <cell r="G900">
            <v>11.91</v>
          </cell>
          <cell r="H900">
            <v>11.91</v>
          </cell>
          <cell r="I900">
            <v>11.91</v>
          </cell>
          <cell r="J900">
            <v>11.91</v>
          </cell>
          <cell r="K900">
            <v>11.91</v>
          </cell>
          <cell r="L900">
            <v>14.21</v>
          </cell>
          <cell r="M900">
            <v>14.21</v>
          </cell>
          <cell r="N900">
            <v>14.21</v>
          </cell>
          <cell r="O900">
            <v>14.21</v>
          </cell>
          <cell r="P900">
            <v>14.21</v>
          </cell>
          <cell r="Q900">
            <v>14.21</v>
          </cell>
          <cell r="R900">
            <v>14.21</v>
          </cell>
          <cell r="S900">
            <v>14.21</v>
          </cell>
          <cell r="T900">
            <v>14.21</v>
          </cell>
          <cell r="U900">
            <v>14.21</v>
          </cell>
          <cell r="V900">
            <v>14.21</v>
          </cell>
          <cell r="W900">
            <v>14.21</v>
          </cell>
          <cell r="X900">
            <v>15.79</v>
          </cell>
          <cell r="Y900">
            <v>15.79</v>
          </cell>
          <cell r="Z900">
            <v>15.79</v>
          </cell>
          <cell r="AA900">
            <v>15.79</v>
          </cell>
          <cell r="AB900">
            <v>15.79</v>
          </cell>
          <cell r="AC900">
            <v>15.79</v>
          </cell>
          <cell r="AD900">
            <v>15.79</v>
          </cell>
          <cell r="AE900">
            <v>15.79</v>
          </cell>
        </row>
        <row r="901">
          <cell r="A901" t="str">
            <v>3 S 04 000 01</v>
          </cell>
          <cell r="B901" t="str">
            <v>Escavação manual em material de 2a categoria</v>
          </cell>
          <cell r="C901" t="str">
            <v>m3</v>
          </cell>
          <cell r="F901">
            <v>15.88</v>
          </cell>
          <cell r="G901">
            <v>15.88</v>
          </cell>
          <cell r="H901">
            <v>15.88</v>
          </cell>
          <cell r="I901">
            <v>15.88</v>
          </cell>
          <cell r="J901">
            <v>15.88</v>
          </cell>
          <cell r="K901">
            <v>15.88</v>
          </cell>
          <cell r="L901">
            <v>18.95</v>
          </cell>
          <cell r="M901">
            <v>18.95</v>
          </cell>
          <cell r="N901">
            <v>18.95</v>
          </cell>
          <cell r="O901">
            <v>18.95</v>
          </cell>
          <cell r="P901">
            <v>18.95</v>
          </cell>
          <cell r="Q901">
            <v>18.95</v>
          </cell>
          <cell r="R901">
            <v>18.95</v>
          </cell>
          <cell r="S901">
            <v>18.95</v>
          </cell>
          <cell r="T901">
            <v>18.95</v>
          </cell>
          <cell r="U901">
            <v>18.95</v>
          </cell>
          <cell r="V901">
            <v>18.95</v>
          </cell>
          <cell r="W901">
            <v>18.95</v>
          </cell>
          <cell r="X901">
            <v>21.06</v>
          </cell>
          <cell r="Y901">
            <v>21.06</v>
          </cell>
          <cell r="Z901">
            <v>21.06</v>
          </cell>
          <cell r="AA901">
            <v>21.06</v>
          </cell>
          <cell r="AB901">
            <v>21.06</v>
          </cell>
          <cell r="AC901">
            <v>21.06</v>
          </cell>
          <cell r="AD901">
            <v>21.06</v>
          </cell>
          <cell r="AE901">
            <v>21.06</v>
          </cell>
        </row>
        <row r="902">
          <cell r="A902" t="str">
            <v>3 S 04 001 00</v>
          </cell>
          <cell r="B902" t="str">
            <v>Escavação mecaniz. de vala em mater. de 1a cat.</v>
          </cell>
          <cell r="C902" t="str">
            <v>m3</v>
          </cell>
          <cell r="F902">
            <v>2.54</v>
          </cell>
          <cell r="G902">
            <v>2.54</v>
          </cell>
          <cell r="H902">
            <v>2.42</v>
          </cell>
          <cell r="I902">
            <v>2.69</v>
          </cell>
          <cell r="J902">
            <v>2.69</v>
          </cell>
          <cell r="K902">
            <v>2.69</v>
          </cell>
          <cell r="L902">
            <v>2.84</v>
          </cell>
          <cell r="M902">
            <v>2.84</v>
          </cell>
          <cell r="N902">
            <v>2.84</v>
          </cell>
          <cell r="O902">
            <v>2.93</v>
          </cell>
          <cell r="P902">
            <v>2.93</v>
          </cell>
          <cell r="Q902">
            <v>2.93</v>
          </cell>
          <cell r="R902">
            <v>2.94</v>
          </cell>
          <cell r="S902">
            <v>3.03</v>
          </cell>
          <cell r="T902">
            <v>3.01</v>
          </cell>
          <cell r="U902">
            <v>3.01</v>
          </cell>
          <cell r="V902">
            <v>2.97</v>
          </cell>
          <cell r="W902">
            <v>3.04</v>
          </cell>
          <cell r="X902">
            <v>3.13</v>
          </cell>
          <cell r="Y902">
            <v>3.14</v>
          </cell>
          <cell r="Z902">
            <v>3.14</v>
          </cell>
          <cell r="AA902">
            <v>3.14</v>
          </cell>
          <cell r="AB902">
            <v>3.13</v>
          </cell>
          <cell r="AC902">
            <v>3.33</v>
          </cell>
          <cell r="AD902">
            <v>3.49</v>
          </cell>
          <cell r="AE902">
            <v>3.75</v>
          </cell>
        </row>
        <row r="903">
          <cell r="A903" t="str">
            <v>3 S 04 010 00</v>
          </cell>
          <cell r="B903" t="str">
            <v>Escavação mecaniz.de vala em material de 2a cat.</v>
          </cell>
          <cell r="C903" t="str">
            <v>m3</v>
          </cell>
          <cell r="F903">
            <v>3.17</v>
          </cell>
          <cell r="G903">
            <v>3.17</v>
          </cell>
          <cell r="H903">
            <v>3.03</v>
          </cell>
          <cell r="I903">
            <v>3.37</v>
          </cell>
          <cell r="J903">
            <v>3.37</v>
          </cell>
          <cell r="K903">
            <v>3.37</v>
          </cell>
          <cell r="L903">
            <v>3.55</v>
          </cell>
          <cell r="M903">
            <v>3.55</v>
          </cell>
          <cell r="N903">
            <v>3.55</v>
          </cell>
          <cell r="O903">
            <v>3.67</v>
          </cell>
          <cell r="P903">
            <v>3.67</v>
          </cell>
          <cell r="Q903">
            <v>3.67</v>
          </cell>
          <cell r="R903">
            <v>3.68</v>
          </cell>
          <cell r="S903">
            <v>3.79</v>
          </cell>
          <cell r="T903">
            <v>3.77</v>
          </cell>
          <cell r="U903">
            <v>3.77</v>
          </cell>
          <cell r="V903">
            <v>3.71</v>
          </cell>
          <cell r="W903">
            <v>3.8</v>
          </cell>
          <cell r="X903">
            <v>3.92</v>
          </cell>
          <cell r="Y903">
            <v>3.93</v>
          </cell>
          <cell r="Z903">
            <v>3.93</v>
          </cell>
          <cell r="AA903">
            <v>3.93</v>
          </cell>
          <cell r="AB903">
            <v>3.92</v>
          </cell>
          <cell r="AC903">
            <v>4.17</v>
          </cell>
          <cell r="AD903">
            <v>4.37</v>
          </cell>
          <cell r="AE903">
            <v>4.6900000000000004</v>
          </cell>
        </row>
        <row r="904">
          <cell r="A904" t="str">
            <v>3 S 04 020 00</v>
          </cell>
          <cell r="B904" t="str">
            <v>Escavação e carga de material de 3a cat. em valas</v>
          </cell>
          <cell r="C904" t="str">
            <v>m3</v>
          </cell>
          <cell r="F904">
            <v>32.24</v>
          </cell>
          <cell r="G904">
            <v>32.28</v>
          </cell>
          <cell r="H904">
            <v>29.18</v>
          </cell>
          <cell r="I904">
            <v>30.07</v>
          </cell>
          <cell r="J904">
            <v>30.07</v>
          </cell>
          <cell r="K904">
            <v>39.17</v>
          </cell>
          <cell r="L904">
            <v>40.590000000000003</v>
          </cell>
          <cell r="M904">
            <v>35.51</v>
          </cell>
          <cell r="N904">
            <v>36.03</v>
          </cell>
          <cell r="O904">
            <v>35.61</v>
          </cell>
          <cell r="P904">
            <v>34.799999999999997</v>
          </cell>
          <cell r="Q904">
            <v>34.78</v>
          </cell>
          <cell r="R904">
            <v>36.799999999999997</v>
          </cell>
          <cell r="S904">
            <v>37.29</v>
          </cell>
          <cell r="T904">
            <v>38.450000000000003</v>
          </cell>
          <cell r="U904">
            <v>38.92</v>
          </cell>
          <cell r="V904">
            <v>38.61</v>
          </cell>
          <cell r="W904">
            <v>39.020000000000003</v>
          </cell>
          <cell r="X904">
            <v>39.979999999999997</v>
          </cell>
          <cell r="Y904">
            <v>38.11</v>
          </cell>
          <cell r="Z904">
            <v>38.119999999999997</v>
          </cell>
          <cell r="AA904">
            <v>38.380000000000003</v>
          </cell>
          <cell r="AB904">
            <v>38.020000000000003</v>
          </cell>
          <cell r="AC904">
            <v>39.15</v>
          </cell>
          <cell r="AD904">
            <v>43.26</v>
          </cell>
          <cell r="AE904">
            <v>44.88</v>
          </cell>
        </row>
        <row r="905">
          <cell r="A905" t="str">
            <v>3 S 04 300 16</v>
          </cell>
          <cell r="B905" t="str">
            <v>Bueiro met. chapa múltipla D=1,60m galv.</v>
          </cell>
          <cell r="C905" t="str">
            <v>m</v>
          </cell>
          <cell r="F905">
            <v>1416.2</v>
          </cell>
          <cell r="G905">
            <v>1417.54</v>
          </cell>
          <cell r="H905">
            <v>1421.97</v>
          </cell>
          <cell r="I905">
            <v>1427.36</v>
          </cell>
          <cell r="J905">
            <v>658.57</v>
          </cell>
          <cell r="K905">
            <v>659.9</v>
          </cell>
          <cell r="L905">
            <v>677.71</v>
          </cell>
          <cell r="M905">
            <v>677.2</v>
          </cell>
          <cell r="N905">
            <v>678.34</v>
          </cell>
          <cell r="O905">
            <v>666.8</v>
          </cell>
          <cell r="P905">
            <v>666.66</v>
          </cell>
          <cell r="Q905">
            <v>666.59</v>
          </cell>
          <cell r="R905">
            <v>713.44</v>
          </cell>
          <cell r="S905">
            <v>712.72</v>
          </cell>
          <cell r="T905">
            <v>712.18</v>
          </cell>
          <cell r="U905">
            <v>712.19</v>
          </cell>
          <cell r="V905">
            <v>710.88</v>
          </cell>
          <cell r="W905">
            <v>711.35</v>
          </cell>
          <cell r="X905">
            <v>723.1</v>
          </cell>
          <cell r="Y905">
            <v>788.18</v>
          </cell>
          <cell r="Z905">
            <v>788.1</v>
          </cell>
          <cell r="AA905">
            <v>788.1</v>
          </cell>
          <cell r="AB905">
            <v>789.78</v>
          </cell>
          <cell r="AC905">
            <v>790.54</v>
          </cell>
          <cell r="AD905">
            <v>795.28</v>
          </cell>
          <cell r="AE905">
            <v>804.04</v>
          </cell>
        </row>
        <row r="906">
          <cell r="A906" t="str">
            <v>3 S 04 300 20</v>
          </cell>
          <cell r="B906" t="str">
            <v>Bueiro met. chapa múltipla D=2,00m galv.</v>
          </cell>
          <cell r="C906" t="str">
            <v>m</v>
          </cell>
          <cell r="F906">
            <v>1777.02</v>
          </cell>
          <cell r="G906">
            <v>1778.74</v>
          </cell>
          <cell r="H906">
            <v>1781.83</v>
          </cell>
          <cell r="I906">
            <v>1788.5</v>
          </cell>
          <cell r="J906">
            <v>801</v>
          </cell>
          <cell r="K906">
            <v>802.33</v>
          </cell>
          <cell r="L906">
            <v>825.66</v>
          </cell>
          <cell r="M906">
            <v>825.15</v>
          </cell>
          <cell r="N906">
            <v>829.88</v>
          </cell>
          <cell r="O906">
            <v>1090.58</v>
          </cell>
          <cell r="P906">
            <v>1090.44</v>
          </cell>
          <cell r="Q906">
            <v>1090.3699999999999</v>
          </cell>
          <cell r="R906">
            <v>876.51</v>
          </cell>
          <cell r="S906">
            <v>875.67</v>
          </cell>
          <cell r="T906">
            <v>874.76</v>
          </cell>
          <cell r="U906">
            <v>874.77</v>
          </cell>
          <cell r="V906">
            <v>873.1</v>
          </cell>
          <cell r="W906">
            <v>873.63</v>
          </cell>
          <cell r="X906">
            <v>889.1</v>
          </cell>
          <cell r="Y906">
            <v>999.51</v>
          </cell>
          <cell r="Z906">
            <v>999.41</v>
          </cell>
          <cell r="AA906">
            <v>999.41</v>
          </cell>
          <cell r="AB906">
            <v>1001.71</v>
          </cell>
          <cell r="AC906">
            <v>1002.47</v>
          </cell>
          <cell r="AD906">
            <v>1013.1</v>
          </cell>
          <cell r="AE906">
            <v>1024.45</v>
          </cell>
        </row>
        <row r="907">
          <cell r="A907" t="str">
            <v>3 S 04 301 16</v>
          </cell>
          <cell r="B907" t="str">
            <v>Bueiro met.chapas múlt. D=1,60 m rev. epoxy</v>
          </cell>
          <cell r="C907" t="str">
            <v>m</v>
          </cell>
          <cell r="F907">
            <v>1522.24</v>
          </cell>
          <cell r="G907">
            <v>1523.58</v>
          </cell>
          <cell r="H907">
            <v>1528.01</v>
          </cell>
          <cell r="I907">
            <v>1533.4</v>
          </cell>
          <cell r="J907">
            <v>724.84</v>
          </cell>
          <cell r="K907">
            <v>726.17</v>
          </cell>
          <cell r="L907">
            <v>744.05</v>
          </cell>
          <cell r="M907">
            <v>743.54</v>
          </cell>
          <cell r="N907">
            <v>746.01</v>
          </cell>
          <cell r="O907">
            <v>743.75</v>
          </cell>
          <cell r="P907">
            <v>743.62</v>
          </cell>
          <cell r="Q907">
            <v>743.55</v>
          </cell>
          <cell r="R907">
            <v>789.33</v>
          </cell>
          <cell r="S907">
            <v>788.61</v>
          </cell>
          <cell r="T907">
            <v>788.07</v>
          </cell>
          <cell r="U907">
            <v>788.09</v>
          </cell>
          <cell r="V907">
            <v>786.77</v>
          </cell>
          <cell r="W907">
            <v>787.24</v>
          </cell>
          <cell r="X907">
            <v>798.99</v>
          </cell>
          <cell r="Y907">
            <v>876.78</v>
          </cell>
          <cell r="Z907">
            <v>876.7</v>
          </cell>
          <cell r="AA907">
            <v>876.7</v>
          </cell>
          <cell r="AB907">
            <v>878.38</v>
          </cell>
          <cell r="AC907">
            <v>879.15</v>
          </cell>
          <cell r="AD907">
            <v>888.03</v>
          </cell>
          <cell r="AE907">
            <v>896.78</v>
          </cell>
        </row>
        <row r="908">
          <cell r="A908" t="str">
            <v>3 S 04 301 20</v>
          </cell>
          <cell r="B908" t="str">
            <v>Bueiro met. chapas múlt. D=2,00 m rev. epoxy</v>
          </cell>
          <cell r="C908" t="str">
            <v>m</v>
          </cell>
          <cell r="F908">
            <v>1914</v>
          </cell>
          <cell r="G908">
            <v>1915.27</v>
          </cell>
          <cell r="H908">
            <v>1914.38</v>
          </cell>
          <cell r="I908">
            <v>1921.05</v>
          </cell>
          <cell r="J908">
            <v>867.28</v>
          </cell>
          <cell r="K908">
            <v>868.6</v>
          </cell>
          <cell r="L908">
            <v>892</v>
          </cell>
          <cell r="M908">
            <v>891.49</v>
          </cell>
          <cell r="N908">
            <v>894.63</v>
          </cell>
          <cell r="O908">
            <v>900.45</v>
          </cell>
          <cell r="P908">
            <v>900.31</v>
          </cell>
          <cell r="Q908">
            <v>900.24</v>
          </cell>
          <cell r="R908">
            <v>977.97</v>
          </cell>
          <cell r="S908">
            <v>977.13</v>
          </cell>
          <cell r="T908">
            <v>976.22</v>
          </cell>
          <cell r="U908">
            <v>976.23</v>
          </cell>
          <cell r="V908">
            <v>974.56</v>
          </cell>
          <cell r="W908">
            <v>975.1</v>
          </cell>
          <cell r="X908">
            <v>990.56</v>
          </cell>
          <cell r="Y908">
            <v>1065.98</v>
          </cell>
          <cell r="Z908">
            <v>1065.8800000000001</v>
          </cell>
          <cell r="AA908">
            <v>1065.8800000000001</v>
          </cell>
          <cell r="AB908">
            <v>1068.18</v>
          </cell>
          <cell r="AC908">
            <v>1068.95</v>
          </cell>
          <cell r="AD908">
            <v>1095.17</v>
          </cell>
          <cell r="AE908">
            <v>1106.51</v>
          </cell>
        </row>
        <row r="909">
          <cell r="A909" t="str">
            <v>3 S 04 310 16</v>
          </cell>
          <cell r="B909" t="str">
            <v>Bueiro met. s/interrupção tráf. D=1,60 m galv.</v>
          </cell>
          <cell r="C909" t="str">
            <v>m</v>
          </cell>
          <cell r="F909">
            <v>1236.81</v>
          </cell>
          <cell r="G909">
            <v>1236.82</v>
          </cell>
          <cell r="H909">
            <v>1228</v>
          </cell>
          <cell r="I909">
            <v>1002.4</v>
          </cell>
          <cell r="J909">
            <v>1002.4</v>
          </cell>
          <cell r="K909">
            <v>1028.3599999999999</v>
          </cell>
          <cell r="L909">
            <v>1046.0999999999999</v>
          </cell>
          <cell r="M909">
            <v>1046.1099999999999</v>
          </cell>
          <cell r="N909">
            <v>1337.9</v>
          </cell>
          <cell r="O909">
            <v>1338.32</v>
          </cell>
          <cell r="P909">
            <v>1342.1</v>
          </cell>
          <cell r="Q909">
            <v>1337.17</v>
          </cell>
          <cell r="R909">
            <v>1373.32</v>
          </cell>
          <cell r="S909">
            <v>1355.39</v>
          </cell>
          <cell r="T909">
            <v>1357.89</v>
          </cell>
          <cell r="U909">
            <v>1357.89</v>
          </cell>
          <cell r="V909">
            <v>1357.84</v>
          </cell>
          <cell r="W909">
            <v>1357.89</v>
          </cell>
          <cell r="X909">
            <v>1368.8</v>
          </cell>
          <cell r="Y909">
            <v>1470.05</v>
          </cell>
          <cell r="Z909">
            <v>1471.47</v>
          </cell>
          <cell r="AA909">
            <v>1471.48</v>
          </cell>
          <cell r="AB909">
            <v>1471.87</v>
          </cell>
          <cell r="AC909">
            <v>1474.39</v>
          </cell>
          <cell r="AD909">
            <v>1474.46</v>
          </cell>
          <cell r="AE909">
            <v>1477.5</v>
          </cell>
        </row>
        <row r="910">
          <cell r="A910" t="str">
            <v>3 S 04 310 20</v>
          </cell>
          <cell r="B910" t="str">
            <v>Bueiro met. s/interrupção tráf. D=2,00 m galv.</v>
          </cell>
          <cell r="C910" t="str">
            <v>m</v>
          </cell>
          <cell r="F910">
            <v>1533.14</v>
          </cell>
          <cell r="G910">
            <v>1533.15</v>
          </cell>
          <cell r="H910">
            <v>1524.7</v>
          </cell>
          <cell r="I910">
            <v>1237.02</v>
          </cell>
          <cell r="J910">
            <v>1237.02</v>
          </cell>
          <cell r="K910">
            <v>1262.95</v>
          </cell>
          <cell r="L910">
            <v>1284.28</v>
          </cell>
          <cell r="M910">
            <v>1284.28</v>
          </cell>
          <cell r="N910">
            <v>1787.95</v>
          </cell>
          <cell r="O910">
            <v>1788.45</v>
          </cell>
          <cell r="P910">
            <v>1793.16</v>
          </cell>
          <cell r="Q910">
            <v>1793.1</v>
          </cell>
          <cell r="R910">
            <v>1793.11</v>
          </cell>
          <cell r="S910">
            <v>1775.2</v>
          </cell>
          <cell r="T910">
            <v>1775.17</v>
          </cell>
          <cell r="U910">
            <v>1775.17</v>
          </cell>
          <cell r="V910">
            <v>1775.11</v>
          </cell>
          <cell r="W910">
            <v>1775.18</v>
          </cell>
          <cell r="X910">
            <v>1789.04</v>
          </cell>
          <cell r="Y910">
            <v>1907.71</v>
          </cell>
          <cell r="Z910">
            <v>1866.57</v>
          </cell>
          <cell r="AA910">
            <v>1866.58</v>
          </cell>
          <cell r="AB910">
            <v>1867.05</v>
          </cell>
          <cell r="AC910">
            <v>1870.08</v>
          </cell>
          <cell r="AD910">
            <v>1870.15</v>
          </cell>
          <cell r="AE910">
            <v>1873.81</v>
          </cell>
        </row>
        <row r="911">
          <cell r="A911" t="str">
            <v>3 S 04 311 16</v>
          </cell>
          <cell r="B911" t="str">
            <v>Bueiro met.s/interrupção tráf. D=1,60 m rev. epoxy</v>
          </cell>
          <cell r="C911" t="str">
            <v>m</v>
          </cell>
          <cell r="F911">
            <v>853.02</v>
          </cell>
          <cell r="G911">
            <v>853.03</v>
          </cell>
          <cell r="H911">
            <v>844.21</v>
          </cell>
          <cell r="I911">
            <v>1066.52</v>
          </cell>
          <cell r="J911">
            <v>1066.52</v>
          </cell>
          <cell r="K911">
            <v>1092.48</v>
          </cell>
          <cell r="L911">
            <v>1109.3699999999999</v>
          </cell>
          <cell r="M911">
            <v>1109.3699999999999</v>
          </cell>
          <cell r="N911">
            <v>1430.79</v>
          </cell>
          <cell r="O911">
            <v>1431.21</v>
          </cell>
          <cell r="P911">
            <v>1435.52</v>
          </cell>
          <cell r="Q911">
            <v>1435.79</v>
          </cell>
          <cell r="R911">
            <v>1460.89</v>
          </cell>
          <cell r="S911">
            <v>1442.96</v>
          </cell>
          <cell r="T911">
            <v>1442.93</v>
          </cell>
          <cell r="U911">
            <v>1442.93</v>
          </cell>
          <cell r="V911">
            <v>1442.89</v>
          </cell>
          <cell r="W911">
            <v>1442.94</v>
          </cell>
          <cell r="X911">
            <v>1453.85</v>
          </cell>
          <cell r="Y911">
            <v>1614.14</v>
          </cell>
          <cell r="Z911">
            <v>1615.19</v>
          </cell>
          <cell r="AA911">
            <v>1615.2</v>
          </cell>
          <cell r="AB911">
            <v>1615.59</v>
          </cell>
          <cell r="AC911">
            <v>1618.11</v>
          </cell>
          <cell r="AD911">
            <v>1618.17</v>
          </cell>
          <cell r="AE911">
            <v>1621.22</v>
          </cell>
        </row>
        <row r="912">
          <cell r="A912" t="str">
            <v>3 S 04 311 20</v>
          </cell>
          <cell r="B912" t="str">
            <v>Bueiro met.s/interrupção tráf. D=2,00 m rev. epoxy</v>
          </cell>
          <cell r="C912" t="str">
            <v>m</v>
          </cell>
          <cell r="F912">
            <v>1640.51</v>
          </cell>
          <cell r="G912">
            <v>1640.51</v>
          </cell>
          <cell r="H912">
            <v>1632.07</v>
          </cell>
          <cell r="I912">
            <v>1319.2</v>
          </cell>
          <cell r="J912">
            <v>1319.2</v>
          </cell>
          <cell r="K912">
            <v>1345.13</v>
          </cell>
          <cell r="L912">
            <v>1366.54</v>
          </cell>
          <cell r="M912">
            <v>1366.54</v>
          </cell>
          <cell r="N912">
            <v>1778.04</v>
          </cell>
          <cell r="O912">
            <v>1778.54</v>
          </cell>
          <cell r="P912">
            <v>1782.86</v>
          </cell>
          <cell r="Q912">
            <v>1783.19</v>
          </cell>
          <cell r="R912">
            <v>1816.24</v>
          </cell>
          <cell r="S912">
            <v>1798.32</v>
          </cell>
          <cell r="T912">
            <v>1798.29</v>
          </cell>
          <cell r="U912">
            <v>1798.29</v>
          </cell>
          <cell r="V912">
            <v>1798.24</v>
          </cell>
          <cell r="W912">
            <v>1798.31</v>
          </cell>
          <cell r="X912">
            <v>1812.17</v>
          </cell>
          <cell r="Y912">
            <v>1972.06</v>
          </cell>
          <cell r="Z912">
            <v>1973.11</v>
          </cell>
          <cell r="AA912">
            <v>1973.12</v>
          </cell>
          <cell r="AB912">
            <v>1973.59</v>
          </cell>
          <cell r="AC912">
            <v>1976.62</v>
          </cell>
          <cell r="AD912">
            <v>1976.69</v>
          </cell>
          <cell r="AE912">
            <v>1980.35</v>
          </cell>
        </row>
        <row r="913">
          <cell r="A913" t="str">
            <v>3 S 04 590 00</v>
          </cell>
          <cell r="B913" t="str">
            <v>Assentamento de dreno profundo</v>
          </cell>
          <cell r="C913" t="str">
            <v>m</v>
          </cell>
          <cell r="F913">
            <v>24.19</v>
          </cell>
          <cell r="G913">
            <v>24.16</v>
          </cell>
          <cell r="H913">
            <v>24.24</v>
          </cell>
          <cell r="I913">
            <v>25.57</v>
          </cell>
          <cell r="J913">
            <v>25.57</v>
          </cell>
          <cell r="K913">
            <v>26.15</v>
          </cell>
          <cell r="L913">
            <v>28.77</v>
          </cell>
          <cell r="M913">
            <v>28.65</v>
          </cell>
          <cell r="N913">
            <v>28.93</v>
          </cell>
          <cell r="O913">
            <v>29.09</v>
          </cell>
          <cell r="P913">
            <v>29.01</v>
          </cell>
          <cell r="Q913">
            <v>29.19</v>
          </cell>
          <cell r="R913">
            <v>29.43</v>
          </cell>
          <cell r="S913">
            <v>29.25</v>
          </cell>
          <cell r="T913">
            <v>29.57</v>
          </cell>
          <cell r="U913">
            <v>29.58</v>
          </cell>
          <cell r="V913">
            <v>29.41</v>
          </cell>
          <cell r="W913">
            <v>29.58</v>
          </cell>
          <cell r="X913">
            <v>31.32</v>
          </cell>
          <cell r="Y913">
            <v>31.16</v>
          </cell>
          <cell r="Z913">
            <v>31.15</v>
          </cell>
          <cell r="AA913">
            <v>31.35</v>
          </cell>
          <cell r="AB913">
            <v>31.37</v>
          </cell>
          <cell r="AC913">
            <v>32.58</v>
          </cell>
          <cell r="AD913">
            <v>33.04</v>
          </cell>
          <cell r="AE913">
            <v>34.549999999999997</v>
          </cell>
        </row>
        <row r="914">
          <cell r="A914" t="str">
            <v>3 S 04 999 08</v>
          </cell>
          <cell r="B914" t="str">
            <v>Selo de argila apiloado com solo local</v>
          </cell>
          <cell r="C914" t="str">
            <v>m3</v>
          </cell>
          <cell r="F914">
            <v>6.6</v>
          </cell>
          <cell r="G914">
            <v>6.6</v>
          </cell>
          <cell r="H914">
            <v>6.6</v>
          </cell>
          <cell r="I914">
            <v>6.6</v>
          </cell>
          <cell r="J914">
            <v>6.6</v>
          </cell>
          <cell r="K914">
            <v>6.6</v>
          </cell>
          <cell r="L914">
            <v>7.87</v>
          </cell>
          <cell r="M914">
            <v>7.87</v>
          </cell>
          <cell r="N914">
            <v>7.87</v>
          </cell>
          <cell r="O914">
            <v>7.87</v>
          </cell>
          <cell r="P914">
            <v>7.87</v>
          </cell>
          <cell r="Q914">
            <v>7.87</v>
          </cell>
          <cell r="R914">
            <v>7.87</v>
          </cell>
          <cell r="S914">
            <v>7.87</v>
          </cell>
          <cell r="T914">
            <v>7.87</v>
          </cell>
          <cell r="U914">
            <v>7.87</v>
          </cell>
          <cell r="V914">
            <v>7.87</v>
          </cell>
          <cell r="W914">
            <v>7.87</v>
          </cell>
          <cell r="X914">
            <v>8.75</v>
          </cell>
          <cell r="Y914">
            <v>8.75</v>
          </cell>
          <cell r="Z914">
            <v>8.75</v>
          </cell>
          <cell r="AA914">
            <v>8.75</v>
          </cell>
          <cell r="AB914">
            <v>8.75</v>
          </cell>
          <cell r="AC914">
            <v>8.75</v>
          </cell>
          <cell r="AD914">
            <v>8.75</v>
          </cell>
          <cell r="AE914">
            <v>8.75</v>
          </cell>
        </row>
        <row r="915">
          <cell r="A915" t="str">
            <v>3 S 05 000 00</v>
          </cell>
          <cell r="B915" t="str">
            <v>Enrocamento de pedra arrumada</v>
          </cell>
          <cell r="C915" t="str">
            <v>m3</v>
          </cell>
          <cell r="F915">
            <v>46.86</v>
          </cell>
          <cell r="G915">
            <v>46.73</v>
          </cell>
          <cell r="H915">
            <v>45.88</v>
          </cell>
          <cell r="I915">
            <v>45.91</v>
          </cell>
          <cell r="J915">
            <v>45.91</v>
          </cell>
          <cell r="K915">
            <v>47.5</v>
          </cell>
          <cell r="L915">
            <v>54.6</v>
          </cell>
          <cell r="M915">
            <v>53.99</v>
          </cell>
          <cell r="N915">
            <v>53.98</v>
          </cell>
          <cell r="O915">
            <v>54.23</v>
          </cell>
          <cell r="P915">
            <v>54.07</v>
          </cell>
          <cell r="Q915">
            <v>54.05</v>
          </cell>
          <cell r="R915">
            <v>54.38</v>
          </cell>
          <cell r="S915">
            <v>53.77</v>
          </cell>
          <cell r="T915">
            <v>54.63</v>
          </cell>
          <cell r="U915">
            <v>54.65</v>
          </cell>
          <cell r="V915">
            <v>54.46</v>
          </cell>
          <cell r="W915">
            <v>54.66</v>
          </cell>
          <cell r="X915">
            <v>59.5</v>
          </cell>
          <cell r="Y915">
            <v>59.14</v>
          </cell>
          <cell r="Z915">
            <v>59.13</v>
          </cell>
          <cell r="AA915">
            <v>59.14</v>
          </cell>
          <cell r="AB915">
            <v>58.93</v>
          </cell>
          <cell r="AC915">
            <v>59.45</v>
          </cell>
          <cell r="AD915">
            <v>60.42</v>
          </cell>
          <cell r="AE915">
            <v>61.11</v>
          </cell>
        </row>
        <row r="916">
          <cell r="A916" t="str">
            <v>3 S 05 001 00</v>
          </cell>
          <cell r="B916" t="str">
            <v>Enrocamento de pedra jogada</v>
          </cell>
          <cell r="C916" t="str">
            <v>m3</v>
          </cell>
          <cell r="F916">
            <v>31.11</v>
          </cell>
          <cell r="G916">
            <v>31</v>
          </cell>
          <cell r="H916">
            <v>30.3</v>
          </cell>
          <cell r="I916">
            <v>30.32</v>
          </cell>
          <cell r="J916">
            <v>30.32</v>
          </cell>
          <cell r="K916">
            <v>31.65</v>
          </cell>
          <cell r="L916">
            <v>36.03</v>
          </cell>
          <cell r="M916">
            <v>35.520000000000003</v>
          </cell>
          <cell r="N916">
            <v>35.51</v>
          </cell>
          <cell r="O916">
            <v>35.72</v>
          </cell>
          <cell r="P916">
            <v>35.590000000000003</v>
          </cell>
          <cell r="Q916">
            <v>35.57</v>
          </cell>
          <cell r="R916">
            <v>35.85</v>
          </cell>
          <cell r="S916">
            <v>35.340000000000003</v>
          </cell>
          <cell r="T916">
            <v>36.06</v>
          </cell>
          <cell r="U916">
            <v>36.07</v>
          </cell>
          <cell r="V916">
            <v>35.92</v>
          </cell>
          <cell r="W916">
            <v>36.08</v>
          </cell>
          <cell r="X916">
            <v>39.06</v>
          </cell>
          <cell r="Y916">
            <v>38.76</v>
          </cell>
          <cell r="Z916">
            <v>38.76</v>
          </cell>
          <cell r="AA916">
            <v>38.76</v>
          </cell>
          <cell r="AB916">
            <v>38.590000000000003</v>
          </cell>
          <cell r="AC916">
            <v>39.020000000000003</v>
          </cell>
          <cell r="AD916">
            <v>39.83</v>
          </cell>
          <cell r="AE916">
            <v>40.4</v>
          </cell>
        </row>
        <row r="917">
          <cell r="A917" t="str">
            <v>3 S 05 101 01</v>
          </cell>
          <cell r="B917" t="str">
            <v>Revestimento vegetal com mudas</v>
          </cell>
          <cell r="C917" t="str">
            <v>m2</v>
          </cell>
          <cell r="F917">
            <v>2.14</v>
          </cell>
          <cell r="G917">
            <v>2.15</v>
          </cell>
          <cell r="H917">
            <v>2.1</v>
          </cell>
          <cell r="I917">
            <v>2.1</v>
          </cell>
          <cell r="J917">
            <v>2.1</v>
          </cell>
          <cell r="K917">
            <v>2.11</v>
          </cell>
          <cell r="L917">
            <v>2.4</v>
          </cell>
          <cell r="M917">
            <v>2.4500000000000002</v>
          </cell>
          <cell r="N917">
            <v>2.4500000000000002</v>
          </cell>
          <cell r="O917">
            <v>2.46</v>
          </cell>
          <cell r="P917">
            <v>2.46</v>
          </cell>
          <cell r="Q917">
            <v>2.46</v>
          </cell>
          <cell r="R917">
            <v>2.4700000000000002</v>
          </cell>
          <cell r="S917">
            <v>2.5099999999999998</v>
          </cell>
          <cell r="T917">
            <v>2.5</v>
          </cell>
          <cell r="U917">
            <v>2.5</v>
          </cell>
          <cell r="V917">
            <v>2.4700000000000002</v>
          </cell>
          <cell r="W917">
            <v>2.5</v>
          </cell>
          <cell r="X917">
            <v>2.7</v>
          </cell>
          <cell r="Y917">
            <v>2.7</v>
          </cell>
          <cell r="Z917">
            <v>2.71</v>
          </cell>
          <cell r="AA917">
            <v>2.71</v>
          </cell>
          <cell r="AB917">
            <v>2.71</v>
          </cell>
          <cell r="AC917">
            <v>2.8</v>
          </cell>
          <cell r="AD917">
            <v>2.79</v>
          </cell>
          <cell r="AE917">
            <v>2.92</v>
          </cell>
        </row>
        <row r="918">
          <cell r="A918" t="str">
            <v>3 S 05 101 02</v>
          </cell>
          <cell r="B918" t="str">
            <v>Revestimento vegetal com grama em leivas</v>
          </cell>
          <cell r="C918" t="str">
            <v>m2</v>
          </cell>
          <cell r="F918">
            <v>2.2599999999999998</v>
          </cell>
          <cell r="G918">
            <v>2.27</v>
          </cell>
          <cell r="H918">
            <v>2.2000000000000002</v>
          </cell>
          <cell r="I918">
            <v>2.21</v>
          </cell>
          <cell r="J918">
            <v>2.21</v>
          </cell>
          <cell r="K918">
            <v>2.16</v>
          </cell>
          <cell r="L918">
            <v>2.44</v>
          </cell>
          <cell r="M918">
            <v>2.59</v>
          </cell>
          <cell r="N918">
            <v>2.59</v>
          </cell>
          <cell r="O918">
            <v>2.59</v>
          </cell>
          <cell r="P918">
            <v>2.59</v>
          </cell>
          <cell r="Q918">
            <v>2.6</v>
          </cell>
          <cell r="R918">
            <v>2.61</v>
          </cell>
          <cell r="S918">
            <v>2.66</v>
          </cell>
          <cell r="T918">
            <v>2.65</v>
          </cell>
          <cell r="U918">
            <v>2.65</v>
          </cell>
          <cell r="V918">
            <v>2.6</v>
          </cell>
          <cell r="W918">
            <v>2.64</v>
          </cell>
          <cell r="X918">
            <v>2.84</v>
          </cell>
          <cell r="Y918">
            <v>2.84</v>
          </cell>
          <cell r="Z918">
            <v>2.85</v>
          </cell>
          <cell r="AA918">
            <v>2.85</v>
          </cell>
          <cell r="AB918">
            <v>2.85</v>
          </cell>
          <cell r="AC918">
            <v>2.97</v>
          </cell>
          <cell r="AD918">
            <v>2.96</v>
          </cell>
          <cell r="AE918">
            <v>3.12</v>
          </cell>
        </row>
        <row r="919">
          <cell r="A919" t="str">
            <v>3 S 08 001 00</v>
          </cell>
          <cell r="B919" t="str">
            <v>Reconformação da plataforma</v>
          </cell>
          <cell r="C919" t="str">
            <v>ha</v>
          </cell>
          <cell r="F919">
            <v>68.67</v>
          </cell>
          <cell r="G919">
            <v>68.67</v>
          </cell>
          <cell r="H919">
            <v>65.33</v>
          </cell>
          <cell r="I919">
            <v>71.73</v>
          </cell>
          <cell r="J919">
            <v>71.73</v>
          </cell>
          <cell r="K919">
            <v>74.14</v>
          </cell>
          <cell r="L919">
            <v>76.52</v>
          </cell>
          <cell r="M919">
            <v>76.52</v>
          </cell>
          <cell r="N919">
            <v>76.52</v>
          </cell>
          <cell r="O919">
            <v>81.02</v>
          </cell>
          <cell r="P919">
            <v>81.02</v>
          </cell>
          <cell r="Q919">
            <v>81.02</v>
          </cell>
          <cell r="R919">
            <v>81.62</v>
          </cell>
          <cell r="S919">
            <v>84.16</v>
          </cell>
          <cell r="T919">
            <v>81.13</v>
          </cell>
          <cell r="U919">
            <v>81.13</v>
          </cell>
          <cell r="V919">
            <v>79.27</v>
          </cell>
          <cell r="W919">
            <v>81.319999999999993</v>
          </cell>
          <cell r="X919">
            <v>82.91</v>
          </cell>
          <cell r="Y919">
            <v>82.91</v>
          </cell>
          <cell r="Z919">
            <v>82.91</v>
          </cell>
          <cell r="AA919">
            <v>82.91</v>
          </cell>
          <cell r="AB919">
            <v>84.3</v>
          </cell>
          <cell r="AC919">
            <v>90.23</v>
          </cell>
          <cell r="AD919">
            <v>95.59</v>
          </cell>
          <cell r="AE919">
            <v>103.29</v>
          </cell>
        </row>
        <row r="920">
          <cell r="A920" t="str">
            <v>3 S 08 100 00</v>
          </cell>
          <cell r="B920" t="str">
            <v>Tapa buraco</v>
          </cell>
          <cell r="C920" t="str">
            <v>m3</v>
          </cell>
          <cell r="F920">
            <v>68.959999999999994</v>
          </cell>
          <cell r="G920">
            <v>68.97</v>
          </cell>
          <cell r="H920">
            <v>68.930000000000007</v>
          </cell>
          <cell r="I920">
            <v>69.17</v>
          </cell>
          <cell r="J920">
            <v>69.17</v>
          </cell>
          <cell r="K920">
            <v>69.17</v>
          </cell>
          <cell r="L920">
            <v>82.36</v>
          </cell>
          <cell r="M920">
            <v>82.36</v>
          </cell>
          <cell r="N920">
            <v>82.42</v>
          </cell>
          <cell r="O920">
            <v>82.45</v>
          </cell>
          <cell r="P920">
            <v>82.45</v>
          </cell>
          <cell r="Q920">
            <v>82.45</v>
          </cell>
          <cell r="R920">
            <v>82.46</v>
          </cell>
          <cell r="S920">
            <v>82.49</v>
          </cell>
          <cell r="T920">
            <v>82.48</v>
          </cell>
          <cell r="U920">
            <v>82.48</v>
          </cell>
          <cell r="V920">
            <v>82.53</v>
          </cell>
          <cell r="W920">
            <v>82.55</v>
          </cell>
          <cell r="X920">
            <v>91.6</v>
          </cell>
          <cell r="Y920">
            <v>91.6</v>
          </cell>
          <cell r="Z920">
            <v>91.6</v>
          </cell>
          <cell r="AA920">
            <v>91.6</v>
          </cell>
          <cell r="AB920">
            <v>91.74</v>
          </cell>
          <cell r="AC920">
            <v>91.81</v>
          </cell>
          <cell r="AD920">
            <v>91.81</v>
          </cell>
          <cell r="AE920">
            <v>91.91</v>
          </cell>
        </row>
        <row r="921">
          <cell r="A921" t="str">
            <v>3 S 08 101 01</v>
          </cell>
          <cell r="B921" t="str">
            <v>Remendo profundo com demolição manual</v>
          </cell>
          <cell r="C921" t="str">
            <v>m3</v>
          </cell>
          <cell r="F921">
            <v>80.209999999999994</v>
          </cell>
          <cell r="G921">
            <v>80.31</v>
          </cell>
          <cell r="H921">
            <v>80.28</v>
          </cell>
          <cell r="I921">
            <v>80.84</v>
          </cell>
          <cell r="J921">
            <v>80.84</v>
          </cell>
          <cell r="K921">
            <v>80.84</v>
          </cell>
          <cell r="L921">
            <v>95.86</v>
          </cell>
          <cell r="M921">
            <v>95.86</v>
          </cell>
          <cell r="N921">
            <v>96.1</v>
          </cell>
          <cell r="O921">
            <v>96.52</v>
          </cell>
          <cell r="P921">
            <v>96.52</v>
          </cell>
          <cell r="Q921">
            <v>96.52</v>
          </cell>
          <cell r="R921">
            <v>96.67</v>
          </cell>
          <cell r="S921">
            <v>96.66</v>
          </cell>
          <cell r="T921">
            <v>96.56</v>
          </cell>
          <cell r="U921">
            <v>96.56</v>
          </cell>
          <cell r="V921">
            <v>96.51</v>
          </cell>
          <cell r="W921">
            <v>96.55</v>
          </cell>
          <cell r="X921">
            <v>106.85</v>
          </cell>
          <cell r="Y921">
            <v>106.92</v>
          </cell>
          <cell r="Z921">
            <v>106.92</v>
          </cell>
          <cell r="AA921">
            <v>106.92</v>
          </cell>
          <cell r="AB921">
            <v>107.21</v>
          </cell>
          <cell r="AC921">
            <v>107.27</v>
          </cell>
          <cell r="AD921">
            <v>107.42</v>
          </cell>
          <cell r="AE921">
            <v>108.21</v>
          </cell>
        </row>
        <row r="922">
          <cell r="A922" t="str">
            <v>3 S 08 101 02</v>
          </cell>
          <cell r="B922" t="str">
            <v>Remendo profundo com demolição mecanizada</v>
          </cell>
          <cell r="C922" t="str">
            <v>m3</v>
          </cell>
          <cell r="F922">
            <v>58.09</v>
          </cell>
          <cell r="G922">
            <v>58.21</v>
          </cell>
          <cell r="H922">
            <v>57.6</v>
          </cell>
          <cell r="I922">
            <v>58</v>
          </cell>
          <cell r="J922">
            <v>58</v>
          </cell>
          <cell r="K922">
            <v>58</v>
          </cell>
          <cell r="L922">
            <v>67.59</v>
          </cell>
          <cell r="M922">
            <v>67.59</v>
          </cell>
          <cell r="N922">
            <v>67.8</v>
          </cell>
          <cell r="O922">
            <v>68.25</v>
          </cell>
          <cell r="P922">
            <v>68.25</v>
          </cell>
          <cell r="Q922">
            <v>68.25</v>
          </cell>
          <cell r="R922">
            <v>68.44</v>
          </cell>
          <cell r="S922">
            <v>68.89</v>
          </cell>
          <cell r="T922">
            <v>68.73</v>
          </cell>
          <cell r="U922">
            <v>68.73</v>
          </cell>
          <cell r="V922">
            <v>68.349999999999994</v>
          </cell>
          <cell r="W922">
            <v>68.680000000000007</v>
          </cell>
          <cell r="X922">
            <v>75.42</v>
          </cell>
          <cell r="Y922">
            <v>75.459999999999994</v>
          </cell>
          <cell r="Z922">
            <v>75.58</v>
          </cell>
          <cell r="AA922">
            <v>75.58</v>
          </cell>
          <cell r="AB922">
            <v>75.790000000000006</v>
          </cell>
          <cell r="AC922">
            <v>76.87</v>
          </cell>
          <cell r="AD922">
            <v>76.97</v>
          </cell>
          <cell r="AE922">
            <v>79.069999999999993</v>
          </cell>
        </row>
        <row r="923">
          <cell r="A923" t="str">
            <v>3 S 08 102 00</v>
          </cell>
          <cell r="B923" t="str">
            <v>Limpeza ench. juntas pav. concr. a quente (consv)</v>
          </cell>
          <cell r="C923" t="str">
            <v>m</v>
          </cell>
          <cell r="F923">
            <v>0.93</v>
          </cell>
          <cell r="G923">
            <v>0.93</v>
          </cell>
          <cell r="H923">
            <v>0.92</v>
          </cell>
          <cell r="I923">
            <v>0.94</v>
          </cell>
          <cell r="J923">
            <v>0.94</v>
          </cell>
          <cell r="K923">
            <v>0.93</v>
          </cell>
          <cell r="L923">
            <v>1.04</v>
          </cell>
          <cell r="M923">
            <v>1.04</v>
          </cell>
          <cell r="N923">
            <v>1.04</v>
          </cell>
          <cell r="O923">
            <v>1.05</v>
          </cell>
          <cell r="P923">
            <v>1.05</v>
          </cell>
          <cell r="Q923">
            <v>1.06</v>
          </cell>
          <cell r="R923">
            <v>1.06</v>
          </cell>
          <cell r="S923">
            <v>1.08</v>
          </cell>
          <cell r="T923">
            <v>1.07</v>
          </cell>
          <cell r="U923">
            <v>1.07</v>
          </cell>
          <cell r="V923">
            <v>1.06</v>
          </cell>
          <cell r="W923">
            <v>1.07</v>
          </cell>
          <cell r="X923">
            <v>1.1499999999999999</v>
          </cell>
          <cell r="Y923">
            <v>1.1499999999999999</v>
          </cell>
          <cell r="Z923">
            <v>1.1499999999999999</v>
          </cell>
          <cell r="AA923">
            <v>1.1499999999999999</v>
          </cell>
          <cell r="AB923">
            <v>1.1599999999999999</v>
          </cell>
          <cell r="AC923">
            <v>1.22</v>
          </cell>
          <cell r="AD923">
            <v>1.22</v>
          </cell>
          <cell r="AE923">
            <v>1.3</v>
          </cell>
        </row>
        <row r="924">
          <cell r="A924" t="str">
            <v>3 S 08 102 01</v>
          </cell>
          <cell r="B924" t="str">
            <v>Limpeza ench. juntas pav. concr. a frio (consv)</v>
          </cell>
          <cell r="C924" t="str">
            <v>m</v>
          </cell>
          <cell r="F924">
            <v>0.77</v>
          </cell>
          <cell r="G924">
            <v>0.77</v>
          </cell>
          <cell r="H924">
            <v>0.74</v>
          </cell>
          <cell r="I924">
            <v>0.73</v>
          </cell>
          <cell r="J924">
            <v>0.73</v>
          </cell>
          <cell r="K924">
            <v>0.73</v>
          </cell>
          <cell r="L924">
            <v>0.81</v>
          </cell>
          <cell r="M924">
            <v>0.81</v>
          </cell>
          <cell r="N924">
            <v>0.81</v>
          </cell>
          <cell r="O924">
            <v>0.82</v>
          </cell>
          <cell r="P924">
            <v>0.82</v>
          </cell>
          <cell r="Q924">
            <v>0.82</v>
          </cell>
          <cell r="R924">
            <v>0.83</v>
          </cell>
          <cell r="S924">
            <v>0.85</v>
          </cell>
          <cell r="T924">
            <v>0.84</v>
          </cell>
          <cell r="U924">
            <v>0.84</v>
          </cell>
          <cell r="V924">
            <v>0.83</v>
          </cell>
          <cell r="W924">
            <v>0.84</v>
          </cell>
          <cell r="X924">
            <v>0.9</v>
          </cell>
          <cell r="Y924">
            <v>0.9</v>
          </cell>
          <cell r="Z924">
            <v>0.91</v>
          </cell>
          <cell r="AA924">
            <v>0.91</v>
          </cell>
          <cell r="AB924">
            <v>0.91</v>
          </cell>
          <cell r="AC924">
            <v>0.96</v>
          </cell>
          <cell r="AD924">
            <v>0.96</v>
          </cell>
          <cell r="AE924">
            <v>1.03</v>
          </cell>
        </row>
        <row r="925">
          <cell r="A925" t="str">
            <v>3 S 08 103 00</v>
          </cell>
          <cell r="B925" t="str">
            <v>Selagem de trinca</v>
          </cell>
          <cell r="C925" t="str">
            <v>l</v>
          </cell>
          <cell r="F925">
            <v>0.62</v>
          </cell>
          <cell r="G925">
            <v>0.62</v>
          </cell>
          <cell r="H925">
            <v>0.59</v>
          </cell>
          <cell r="I925">
            <v>0.59</v>
          </cell>
          <cell r="J925">
            <v>0.59</v>
          </cell>
          <cell r="K925">
            <v>0.59</v>
          </cell>
          <cell r="L925">
            <v>0.66</v>
          </cell>
          <cell r="M925">
            <v>0.66</v>
          </cell>
          <cell r="N925">
            <v>0.66</v>
          </cell>
          <cell r="O925">
            <v>0.66</v>
          </cell>
          <cell r="P925">
            <v>0.66</v>
          </cell>
          <cell r="Q925">
            <v>0.66</v>
          </cell>
          <cell r="R925">
            <v>0.67</v>
          </cell>
          <cell r="S925">
            <v>0.68</v>
          </cell>
          <cell r="T925">
            <v>0.68</v>
          </cell>
          <cell r="U925">
            <v>0.68</v>
          </cell>
          <cell r="V925">
            <v>0.67</v>
          </cell>
          <cell r="W925">
            <v>0.68</v>
          </cell>
          <cell r="X925">
            <v>0.73</v>
          </cell>
          <cell r="Y925">
            <v>0.73</v>
          </cell>
          <cell r="Z925">
            <v>0.73</v>
          </cell>
          <cell r="AA925">
            <v>0.73</v>
          </cell>
          <cell r="AB925">
            <v>0.74</v>
          </cell>
          <cell r="AC925">
            <v>0.77</v>
          </cell>
          <cell r="AD925">
            <v>0.77</v>
          </cell>
          <cell r="AE925">
            <v>0.81</v>
          </cell>
        </row>
        <row r="926">
          <cell r="A926" t="str">
            <v>3 S 08 104 01</v>
          </cell>
          <cell r="B926" t="str">
            <v>Combate à exsudação com areia</v>
          </cell>
          <cell r="C926" t="str">
            <v>m2</v>
          </cell>
          <cell r="F926">
            <v>0.2</v>
          </cell>
          <cell r="G926">
            <v>0.2</v>
          </cell>
          <cell r="H926">
            <v>0.2</v>
          </cell>
          <cell r="I926">
            <v>0.2</v>
          </cell>
          <cell r="J926">
            <v>0.2</v>
          </cell>
          <cell r="K926">
            <v>0.2</v>
          </cell>
          <cell r="L926">
            <v>0.22</v>
          </cell>
          <cell r="M926">
            <v>0.22</v>
          </cell>
          <cell r="N926">
            <v>0.22</v>
          </cell>
          <cell r="O926">
            <v>0.22</v>
          </cell>
          <cell r="P926">
            <v>0.22</v>
          </cell>
          <cell r="Q926">
            <v>0.22</v>
          </cell>
          <cell r="R926">
            <v>0.22</v>
          </cell>
          <cell r="S926">
            <v>0.22</v>
          </cell>
          <cell r="T926">
            <v>0.22</v>
          </cell>
          <cell r="U926">
            <v>0.22</v>
          </cell>
          <cell r="V926">
            <v>0.22</v>
          </cell>
          <cell r="W926">
            <v>0.22</v>
          </cell>
          <cell r="X926">
            <v>0.24</v>
          </cell>
          <cell r="Y926">
            <v>0.24</v>
          </cell>
          <cell r="Z926">
            <v>0.24</v>
          </cell>
          <cell r="AA926">
            <v>0.24</v>
          </cell>
          <cell r="AB926">
            <v>0.24</v>
          </cell>
          <cell r="AC926">
            <v>0.26</v>
          </cell>
          <cell r="AD926">
            <v>0.26</v>
          </cell>
          <cell r="AE926">
            <v>0.28000000000000003</v>
          </cell>
        </row>
        <row r="927">
          <cell r="A927" t="str">
            <v>3 S 08 104 02</v>
          </cell>
          <cell r="B927" t="str">
            <v>Combate à exsudação com pedrisco</v>
          </cell>
          <cell r="C927" t="str">
            <v>m2</v>
          </cell>
          <cell r="F927">
            <v>0.24</v>
          </cell>
          <cell r="G927">
            <v>0.25</v>
          </cell>
          <cell r="H927">
            <v>0.23</v>
          </cell>
          <cell r="I927">
            <v>0.24</v>
          </cell>
          <cell r="J927">
            <v>0.24</v>
          </cell>
          <cell r="K927">
            <v>0.25</v>
          </cell>
          <cell r="L927">
            <v>0.27</v>
          </cell>
          <cell r="M927">
            <v>0.26</v>
          </cell>
          <cell r="N927">
            <v>0.27</v>
          </cell>
          <cell r="O927">
            <v>0.27</v>
          </cell>
          <cell r="P927">
            <v>0.27</v>
          </cell>
          <cell r="Q927">
            <v>0.27</v>
          </cell>
          <cell r="R927">
            <v>0.27</v>
          </cell>
          <cell r="S927">
            <v>0.27</v>
          </cell>
          <cell r="T927">
            <v>0.27</v>
          </cell>
          <cell r="U927">
            <v>0.27</v>
          </cell>
          <cell r="V927">
            <v>0.27</v>
          </cell>
          <cell r="W927">
            <v>0.27</v>
          </cell>
          <cell r="X927">
            <v>0.28999999999999998</v>
          </cell>
          <cell r="Y927">
            <v>0.28999999999999998</v>
          </cell>
          <cell r="Z927">
            <v>0.28999999999999998</v>
          </cell>
          <cell r="AA927">
            <v>0.28999999999999998</v>
          </cell>
          <cell r="AB927">
            <v>0.28999999999999998</v>
          </cell>
          <cell r="AC927">
            <v>0.31</v>
          </cell>
          <cell r="AD927">
            <v>0.32</v>
          </cell>
          <cell r="AE927">
            <v>0.34</v>
          </cell>
        </row>
        <row r="928">
          <cell r="A928" t="str">
            <v>3 S 08 109 00</v>
          </cell>
          <cell r="B928" t="str">
            <v>Correção de defeitos com mistura betuminosa</v>
          </cell>
          <cell r="C928" t="str">
            <v>m3</v>
          </cell>
          <cell r="F928">
            <v>42.7</v>
          </cell>
          <cell r="G928">
            <v>42.94</v>
          </cell>
          <cell r="H928">
            <v>41.63</v>
          </cell>
          <cell r="I928">
            <v>41.86</v>
          </cell>
          <cell r="J928">
            <v>41.86</v>
          </cell>
          <cell r="K928">
            <v>41.86</v>
          </cell>
          <cell r="L928">
            <v>46.06</v>
          </cell>
          <cell r="M928">
            <v>46.06</v>
          </cell>
          <cell r="N928">
            <v>46.06</v>
          </cell>
          <cell r="O928">
            <v>46.36</v>
          </cell>
          <cell r="P928">
            <v>46.36</v>
          </cell>
          <cell r="Q928">
            <v>46.39</v>
          </cell>
          <cell r="R928">
            <v>46.59</v>
          </cell>
          <cell r="S928">
            <v>47.59</v>
          </cell>
          <cell r="T928">
            <v>47.41</v>
          </cell>
          <cell r="U928">
            <v>47.41</v>
          </cell>
          <cell r="V928">
            <v>47.44</v>
          </cell>
          <cell r="W928">
            <v>48.34</v>
          </cell>
          <cell r="X928">
            <v>52.74</v>
          </cell>
          <cell r="Y928">
            <v>53.96</v>
          </cell>
          <cell r="Z928">
            <v>54.02</v>
          </cell>
          <cell r="AA928">
            <v>54.02</v>
          </cell>
          <cell r="AB928">
            <v>54.26</v>
          </cell>
          <cell r="AC928">
            <v>56.59</v>
          </cell>
          <cell r="AD928">
            <v>57.39</v>
          </cell>
          <cell r="AE928">
            <v>60.42</v>
          </cell>
        </row>
        <row r="929">
          <cell r="A929" t="str">
            <v>3 S 08 109 12</v>
          </cell>
          <cell r="B929" t="str">
            <v>Correção de defeitos por fresagem descontínua</v>
          </cell>
          <cell r="C929" t="str">
            <v>m3</v>
          </cell>
          <cell r="F929">
            <v>83.54</v>
          </cell>
          <cell r="G929">
            <v>83.66</v>
          </cell>
          <cell r="H929">
            <v>82.49</v>
          </cell>
          <cell r="I929">
            <v>88.9</v>
          </cell>
          <cell r="J929">
            <v>88.9</v>
          </cell>
          <cell r="K929">
            <v>88.96</v>
          </cell>
          <cell r="L929">
            <v>91.53</v>
          </cell>
          <cell r="M929">
            <v>91.53</v>
          </cell>
          <cell r="N929">
            <v>83.49</v>
          </cell>
          <cell r="O929">
            <v>82.24</v>
          </cell>
          <cell r="P929">
            <v>82.24</v>
          </cell>
          <cell r="Q929">
            <v>81.93</v>
          </cell>
          <cell r="R929">
            <v>84.31</v>
          </cell>
          <cell r="S929">
            <v>85.3</v>
          </cell>
          <cell r="T929">
            <v>88.08</v>
          </cell>
          <cell r="U929">
            <v>88.08</v>
          </cell>
          <cell r="V929">
            <v>87.26</v>
          </cell>
          <cell r="W929">
            <v>88.1</v>
          </cell>
          <cell r="X929">
            <v>89.84</v>
          </cell>
          <cell r="Y929">
            <v>101.45</v>
          </cell>
          <cell r="Z929">
            <v>101.16</v>
          </cell>
          <cell r="AA929">
            <v>102.39</v>
          </cell>
          <cell r="AB929">
            <v>113.81</v>
          </cell>
          <cell r="AC929">
            <v>116.1</v>
          </cell>
          <cell r="AD929">
            <v>116.47</v>
          </cell>
          <cell r="AE929">
            <v>132.13</v>
          </cell>
        </row>
        <row r="930">
          <cell r="A930" t="str">
            <v>3 S 08 110 00</v>
          </cell>
          <cell r="B930" t="str">
            <v>Correção de defeitos por penetração</v>
          </cell>
          <cell r="C930" t="str">
            <v>m2</v>
          </cell>
          <cell r="F930">
            <v>4.71</v>
          </cell>
          <cell r="G930">
            <v>4.74</v>
          </cell>
          <cell r="H930">
            <v>4.59</v>
          </cell>
          <cell r="I930">
            <v>4.62</v>
          </cell>
          <cell r="J930">
            <v>4.62</v>
          </cell>
          <cell r="K930">
            <v>4.6399999999999997</v>
          </cell>
          <cell r="L930">
            <v>5.09</v>
          </cell>
          <cell r="M930">
            <v>5.09</v>
          </cell>
          <cell r="N930">
            <v>5.09</v>
          </cell>
          <cell r="O930">
            <v>5.12</v>
          </cell>
          <cell r="P930">
            <v>5.12</v>
          </cell>
          <cell r="Q930">
            <v>5.13</v>
          </cell>
          <cell r="R930">
            <v>5.15</v>
          </cell>
          <cell r="S930">
            <v>5.26</v>
          </cell>
          <cell r="T930">
            <v>5.24</v>
          </cell>
          <cell r="U930">
            <v>5.24</v>
          </cell>
          <cell r="V930">
            <v>5.24</v>
          </cell>
          <cell r="W930">
            <v>5.34</v>
          </cell>
          <cell r="X930">
            <v>5.82</v>
          </cell>
          <cell r="Y930">
            <v>5.94</v>
          </cell>
          <cell r="Z930">
            <v>5.95</v>
          </cell>
          <cell r="AA930">
            <v>5.95</v>
          </cell>
          <cell r="AB930">
            <v>5.97</v>
          </cell>
          <cell r="AC930">
            <v>6.23</v>
          </cell>
          <cell r="AD930">
            <v>6.32</v>
          </cell>
          <cell r="AE930">
            <v>6.65</v>
          </cell>
        </row>
        <row r="931">
          <cell r="A931" t="str">
            <v>3 S 08 200 00</v>
          </cell>
          <cell r="B931" t="str">
            <v>Recomp. de guarda corpo</v>
          </cell>
          <cell r="C931" t="str">
            <v>m</v>
          </cell>
          <cell r="F931">
            <v>38.590000000000003</v>
          </cell>
          <cell r="G931">
            <v>38.65</v>
          </cell>
          <cell r="H931">
            <v>39.049999999999997</v>
          </cell>
          <cell r="I931">
            <v>39.54</v>
          </cell>
          <cell r="J931">
            <v>39.54</v>
          </cell>
          <cell r="K931">
            <v>38.82</v>
          </cell>
          <cell r="L931">
            <v>43.16</v>
          </cell>
          <cell r="M931">
            <v>43.31</v>
          </cell>
          <cell r="N931">
            <v>43.35</v>
          </cell>
          <cell r="O931">
            <v>46.77</v>
          </cell>
          <cell r="P931">
            <v>46.76</v>
          </cell>
          <cell r="Q931">
            <v>46.89</v>
          </cell>
          <cell r="R931">
            <v>46.99</v>
          </cell>
          <cell r="S931">
            <v>47.39</v>
          </cell>
          <cell r="T931">
            <v>47.33</v>
          </cell>
          <cell r="U931">
            <v>47.33</v>
          </cell>
          <cell r="V931">
            <v>47.01</v>
          </cell>
          <cell r="W931">
            <v>47.78</v>
          </cell>
          <cell r="X931">
            <v>50.9</v>
          </cell>
          <cell r="Y931">
            <v>50.88</v>
          </cell>
          <cell r="Z931">
            <v>50.69</v>
          </cell>
          <cell r="AA931">
            <v>50.7</v>
          </cell>
          <cell r="AB931">
            <v>50.87</v>
          </cell>
          <cell r="AC931">
            <v>52.65</v>
          </cell>
          <cell r="AD931">
            <v>53.23</v>
          </cell>
          <cell r="AE931">
            <v>56</v>
          </cell>
        </row>
        <row r="932">
          <cell r="A932" t="str">
            <v>3 S 08 200 01</v>
          </cell>
          <cell r="B932" t="str">
            <v>Recomposição de sarjeta em alvenaria de tijolo</v>
          </cell>
          <cell r="C932" t="str">
            <v>m2</v>
          </cell>
          <cell r="F932">
            <v>14.8</v>
          </cell>
          <cell r="G932">
            <v>14.8</v>
          </cell>
          <cell r="H932">
            <v>14.96</v>
          </cell>
          <cell r="I932">
            <v>15.6</v>
          </cell>
          <cell r="J932">
            <v>15.6</v>
          </cell>
          <cell r="K932">
            <v>15.36</v>
          </cell>
          <cell r="L932">
            <v>17.13</v>
          </cell>
          <cell r="M932">
            <v>17.13</v>
          </cell>
          <cell r="N932">
            <v>17.14</v>
          </cell>
          <cell r="O932">
            <v>17.170000000000002</v>
          </cell>
          <cell r="P932">
            <v>17.170000000000002</v>
          </cell>
          <cell r="Q932">
            <v>17.190000000000001</v>
          </cell>
          <cell r="R932">
            <v>17.190000000000001</v>
          </cell>
          <cell r="S932">
            <v>21.32</v>
          </cell>
          <cell r="T932">
            <v>22.43</v>
          </cell>
          <cell r="U932">
            <v>22.43</v>
          </cell>
          <cell r="V932">
            <v>22.43</v>
          </cell>
          <cell r="W932">
            <v>22.43</v>
          </cell>
          <cell r="X932">
            <v>23.64</v>
          </cell>
          <cell r="Y932">
            <v>23.64</v>
          </cell>
          <cell r="Z932">
            <v>21.97</v>
          </cell>
          <cell r="AA932">
            <v>23.08</v>
          </cell>
          <cell r="AB932">
            <v>23.11</v>
          </cell>
          <cell r="AC932">
            <v>23.31</v>
          </cell>
          <cell r="AD932">
            <v>23.31</v>
          </cell>
          <cell r="AE932">
            <v>23.55</v>
          </cell>
        </row>
        <row r="933">
          <cell r="A933" t="str">
            <v>3 S 08 300 01</v>
          </cell>
          <cell r="B933" t="str">
            <v>Limpeza de sarjeta e meio fio</v>
          </cell>
          <cell r="C933" t="str">
            <v>m</v>
          </cell>
          <cell r="F933">
            <v>0.13</v>
          </cell>
          <cell r="G933">
            <v>0.13</v>
          </cell>
          <cell r="H933">
            <v>0.13</v>
          </cell>
          <cell r="I933">
            <v>0.13</v>
          </cell>
          <cell r="J933">
            <v>0.13</v>
          </cell>
          <cell r="K933">
            <v>0.13</v>
          </cell>
          <cell r="L933">
            <v>0.16</v>
          </cell>
          <cell r="M933">
            <v>0.16</v>
          </cell>
          <cell r="N933">
            <v>0.16</v>
          </cell>
          <cell r="O933">
            <v>0.16</v>
          </cell>
          <cell r="P933">
            <v>0.16</v>
          </cell>
          <cell r="Q933">
            <v>0.16</v>
          </cell>
          <cell r="R933">
            <v>0.16</v>
          </cell>
          <cell r="S933">
            <v>0.16</v>
          </cell>
          <cell r="T933">
            <v>0.16</v>
          </cell>
          <cell r="U933">
            <v>0.16</v>
          </cell>
          <cell r="V933">
            <v>0.16</v>
          </cell>
          <cell r="W933">
            <v>0.16</v>
          </cell>
          <cell r="X933">
            <v>0.17</v>
          </cell>
          <cell r="Y933">
            <v>0.17</v>
          </cell>
          <cell r="Z933">
            <v>0.17</v>
          </cell>
          <cell r="AA933">
            <v>0.17</v>
          </cell>
          <cell r="AB933">
            <v>0.17</v>
          </cell>
          <cell r="AC933">
            <v>0.17</v>
          </cell>
          <cell r="AD933">
            <v>0.17</v>
          </cell>
          <cell r="AE933">
            <v>0.17</v>
          </cell>
        </row>
        <row r="934">
          <cell r="A934" t="str">
            <v>3 S 08 301 01</v>
          </cell>
          <cell r="B934" t="str">
            <v>Limpeza de valeta de corte</v>
          </cell>
          <cell r="C934" t="str">
            <v>m</v>
          </cell>
          <cell r="F934">
            <v>0.2</v>
          </cell>
          <cell r="G934">
            <v>0.2</v>
          </cell>
          <cell r="H934">
            <v>0.2</v>
          </cell>
          <cell r="I934">
            <v>0.2</v>
          </cell>
          <cell r="J934">
            <v>0.2</v>
          </cell>
          <cell r="K934">
            <v>0.2</v>
          </cell>
          <cell r="L934">
            <v>0.24</v>
          </cell>
          <cell r="M934">
            <v>0.24</v>
          </cell>
          <cell r="N934">
            <v>0.24</v>
          </cell>
          <cell r="O934">
            <v>0.24</v>
          </cell>
          <cell r="P934">
            <v>0.24</v>
          </cell>
          <cell r="Q934">
            <v>0.24</v>
          </cell>
          <cell r="R934">
            <v>0.24</v>
          </cell>
          <cell r="S934">
            <v>0.24</v>
          </cell>
          <cell r="T934">
            <v>0.24</v>
          </cell>
          <cell r="U934">
            <v>0.24</v>
          </cell>
          <cell r="V934">
            <v>0.24</v>
          </cell>
          <cell r="W934">
            <v>0.24</v>
          </cell>
          <cell r="X934">
            <v>0.26</v>
          </cell>
          <cell r="Y934">
            <v>0.26</v>
          </cell>
          <cell r="Z934">
            <v>0.26</v>
          </cell>
          <cell r="AA934">
            <v>0.26</v>
          </cell>
          <cell r="AB934">
            <v>0.26</v>
          </cell>
          <cell r="AC934">
            <v>0.26</v>
          </cell>
          <cell r="AD934">
            <v>0.26</v>
          </cell>
          <cell r="AE934">
            <v>0.26</v>
          </cell>
        </row>
        <row r="935">
          <cell r="A935" t="str">
            <v>3 S 08 301 02</v>
          </cell>
          <cell r="B935" t="str">
            <v>Limpeza de vala de drenagem</v>
          </cell>
          <cell r="C935" t="str">
            <v>m</v>
          </cell>
          <cell r="F935">
            <v>0.8</v>
          </cell>
          <cell r="G935">
            <v>0.8</v>
          </cell>
          <cell r="H935">
            <v>0.8</v>
          </cell>
          <cell r="I935">
            <v>0.8</v>
          </cell>
          <cell r="J935">
            <v>0.8</v>
          </cell>
          <cell r="K935">
            <v>0.8</v>
          </cell>
          <cell r="L935">
            <v>0.96</v>
          </cell>
          <cell r="M935">
            <v>0.96</v>
          </cell>
          <cell r="N935">
            <v>0.96</v>
          </cell>
          <cell r="O935">
            <v>0.96</v>
          </cell>
          <cell r="P935">
            <v>0.96</v>
          </cell>
          <cell r="Q935">
            <v>0.96</v>
          </cell>
          <cell r="R935">
            <v>0.96</v>
          </cell>
          <cell r="S935">
            <v>0.96</v>
          </cell>
          <cell r="T935">
            <v>0.96</v>
          </cell>
          <cell r="U935">
            <v>0.96</v>
          </cell>
          <cell r="V935">
            <v>0.96</v>
          </cell>
          <cell r="W935">
            <v>0.96</v>
          </cell>
          <cell r="X935">
            <v>1.06</v>
          </cell>
          <cell r="Y935">
            <v>1.06</v>
          </cell>
          <cell r="Z935">
            <v>1.06</v>
          </cell>
          <cell r="AA935">
            <v>1.06</v>
          </cell>
          <cell r="AB935">
            <v>1.06</v>
          </cell>
          <cell r="AC935">
            <v>1.06</v>
          </cell>
          <cell r="AD935">
            <v>1.06</v>
          </cell>
          <cell r="AE935">
            <v>1.06</v>
          </cell>
        </row>
        <row r="936">
          <cell r="A936" t="str">
            <v>3 S 08 301 03</v>
          </cell>
          <cell r="B936" t="str">
            <v>Limpeza de descida d'água</v>
          </cell>
          <cell r="C936" t="str">
            <v>m</v>
          </cell>
          <cell r="F936">
            <v>0.26</v>
          </cell>
          <cell r="G936">
            <v>0.26</v>
          </cell>
          <cell r="H936">
            <v>0.26</v>
          </cell>
          <cell r="I936">
            <v>0.26</v>
          </cell>
          <cell r="J936">
            <v>0.26</v>
          </cell>
          <cell r="K936">
            <v>0.26</v>
          </cell>
          <cell r="L936">
            <v>0.32</v>
          </cell>
          <cell r="M936">
            <v>0.32</v>
          </cell>
          <cell r="N936">
            <v>0.32</v>
          </cell>
          <cell r="O936">
            <v>0.32</v>
          </cell>
          <cell r="P936">
            <v>0.32</v>
          </cell>
          <cell r="Q936">
            <v>0.32</v>
          </cell>
          <cell r="R936">
            <v>0.32</v>
          </cell>
          <cell r="S936">
            <v>0.32</v>
          </cell>
          <cell r="T936">
            <v>0.32</v>
          </cell>
          <cell r="U936">
            <v>0.32</v>
          </cell>
          <cell r="V936">
            <v>0.32</v>
          </cell>
          <cell r="W936">
            <v>0.32</v>
          </cell>
          <cell r="X936">
            <v>0.35</v>
          </cell>
          <cell r="Y936">
            <v>0.35</v>
          </cell>
          <cell r="Z936">
            <v>0.35</v>
          </cell>
          <cell r="AA936">
            <v>0.35</v>
          </cell>
          <cell r="AB936">
            <v>0.35</v>
          </cell>
          <cell r="AC936">
            <v>0.35</v>
          </cell>
          <cell r="AD936">
            <v>0.35</v>
          </cell>
          <cell r="AE936">
            <v>0.35</v>
          </cell>
        </row>
        <row r="937">
          <cell r="A937" t="str">
            <v>3 S 08 302 01</v>
          </cell>
          <cell r="B937" t="str">
            <v>Limpeza de bueiro</v>
          </cell>
          <cell r="C937" t="str">
            <v>m3</v>
          </cell>
          <cell r="F937">
            <v>4.38</v>
          </cell>
          <cell r="G937">
            <v>4.38</v>
          </cell>
          <cell r="H937">
            <v>4.38</v>
          </cell>
          <cell r="I937">
            <v>4.38</v>
          </cell>
          <cell r="J937">
            <v>4.38</v>
          </cell>
          <cell r="K937">
            <v>4.38</v>
          </cell>
          <cell r="L937">
            <v>5.23</v>
          </cell>
          <cell r="M937">
            <v>5.23</v>
          </cell>
          <cell r="N937">
            <v>5.23</v>
          </cell>
          <cell r="O937">
            <v>5.23</v>
          </cell>
          <cell r="P937">
            <v>5.23</v>
          </cell>
          <cell r="Q937">
            <v>5.23</v>
          </cell>
          <cell r="R937">
            <v>5.23</v>
          </cell>
          <cell r="S937">
            <v>5.23</v>
          </cell>
          <cell r="T937">
            <v>5.23</v>
          </cell>
          <cell r="U937">
            <v>5.23</v>
          </cell>
          <cell r="V937">
            <v>5.23</v>
          </cell>
          <cell r="W937">
            <v>5.23</v>
          </cell>
          <cell r="X937">
            <v>5.81</v>
          </cell>
          <cell r="Y937">
            <v>5.81</v>
          </cell>
          <cell r="Z937">
            <v>5.81</v>
          </cell>
          <cell r="AA937">
            <v>5.81</v>
          </cell>
          <cell r="AB937">
            <v>5.81</v>
          </cell>
          <cell r="AC937">
            <v>5.81</v>
          </cell>
          <cell r="AD937">
            <v>5.81</v>
          </cell>
          <cell r="AE937">
            <v>5.81</v>
          </cell>
        </row>
        <row r="938">
          <cell r="A938" t="str">
            <v>3 S 08 302 02</v>
          </cell>
          <cell r="B938" t="str">
            <v>Desobstrução de bueiro</v>
          </cell>
          <cell r="C938" t="str">
            <v>m3</v>
          </cell>
          <cell r="F938">
            <v>12.8</v>
          </cell>
          <cell r="G938">
            <v>12.8</v>
          </cell>
          <cell r="H938">
            <v>12.8</v>
          </cell>
          <cell r="I938">
            <v>12.8</v>
          </cell>
          <cell r="J938">
            <v>12.8</v>
          </cell>
          <cell r="K938">
            <v>12.8</v>
          </cell>
          <cell r="L938">
            <v>15.28</v>
          </cell>
          <cell r="M938">
            <v>15.28</v>
          </cell>
          <cell r="N938">
            <v>15.28</v>
          </cell>
          <cell r="O938">
            <v>15.28</v>
          </cell>
          <cell r="P938">
            <v>15.28</v>
          </cell>
          <cell r="Q938">
            <v>15.28</v>
          </cell>
          <cell r="R938">
            <v>15.28</v>
          </cell>
          <cell r="S938">
            <v>15.28</v>
          </cell>
          <cell r="T938">
            <v>15.28</v>
          </cell>
          <cell r="U938">
            <v>15.28</v>
          </cell>
          <cell r="V938">
            <v>15.28</v>
          </cell>
          <cell r="W938">
            <v>15.28</v>
          </cell>
          <cell r="X938">
            <v>16.98</v>
          </cell>
          <cell r="Y938">
            <v>16.98</v>
          </cell>
          <cell r="Z938">
            <v>16.98</v>
          </cell>
          <cell r="AA938">
            <v>16.98</v>
          </cell>
          <cell r="AB938">
            <v>16.98</v>
          </cell>
          <cell r="AC938">
            <v>16.98</v>
          </cell>
          <cell r="AD938">
            <v>16.98</v>
          </cell>
          <cell r="AE938">
            <v>16.98</v>
          </cell>
        </row>
        <row r="939">
          <cell r="A939" t="str">
            <v>3 S 08 302 03</v>
          </cell>
          <cell r="B939" t="str">
            <v>Assentamento de tubo D=0,60 m</v>
          </cell>
          <cell r="C939" t="str">
            <v>m</v>
          </cell>
          <cell r="F939">
            <v>75.08</v>
          </cell>
          <cell r="G939">
            <v>75.16</v>
          </cell>
          <cell r="H939">
            <v>78.88</v>
          </cell>
          <cell r="I939">
            <v>80.66</v>
          </cell>
          <cell r="J939">
            <v>80.650000000000006</v>
          </cell>
          <cell r="K939">
            <v>78.510000000000005</v>
          </cell>
          <cell r="L939">
            <v>85.22</v>
          </cell>
          <cell r="M939">
            <v>86.42</v>
          </cell>
          <cell r="N939">
            <v>86.46</v>
          </cell>
          <cell r="O939">
            <v>101.71</v>
          </cell>
          <cell r="P939">
            <v>101.69</v>
          </cell>
          <cell r="Q939">
            <v>102.39</v>
          </cell>
          <cell r="R939">
            <v>102.47</v>
          </cell>
          <cell r="S939">
            <v>102.69</v>
          </cell>
          <cell r="T939">
            <v>102.68</v>
          </cell>
          <cell r="U939">
            <v>102.7</v>
          </cell>
          <cell r="V939">
            <v>101.81</v>
          </cell>
          <cell r="W939">
            <v>103.19</v>
          </cell>
          <cell r="X939">
            <v>107.78</v>
          </cell>
          <cell r="Y939">
            <v>106.51</v>
          </cell>
          <cell r="Z939">
            <v>106.51</v>
          </cell>
          <cell r="AA939">
            <v>106.9</v>
          </cell>
          <cell r="AB939">
            <v>107.55</v>
          </cell>
          <cell r="AC939">
            <v>117.42</v>
          </cell>
          <cell r="AD939">
            <v>117.53</v>
          </cell>
          <cell r="AE939">
            <v>123.18</v>
          </cell>
        </row>
        <row r="940">
          <cell r="A940" t="str">
            <v>3 S 08 302 04</v>
          </cell>
          <cell r="B940" t="str">
            <v>Assentamento de tubo D=0,80 m</v>
          </cell>
          <cell r="C940" t="str">
            <v>m</v>
          </cell>
          <cell r="F940">
            <v>113.07</v>
          </cell>
          <cell r="G940">
            <v>113.19</v>
          </cell>
          <cell r="H940">
            <v>118.48</v>
          </cell>
          <cell r="I940">
            <v>121.87</v>
          </cell>
          <cell r="J940">
            <v>121.85</v>
          </cell>
          <cell r="K940">
            <v>119.05</v>
          </cell>
          <cell r="L940">
            <v>128.84</v>
          </cell>
          <cell r="M940">
            <v>129.97999999999999</v>
          </cell>
          <cell r="N940">
            <v>130.54</v>
          </cell>
          <cell r="O940">
            <v>154.07</v>
          </cell>
          <cell r="P940">
            <v>154.04</v>
          </cell>
          <cell r="Q940">
            <v>154.53</v>
          </cell>
          <cell r="R940">
            <v>154.63999999999999</v>
          </cell>
          <cell r="S940">
            <v>154.9</v>
          </cell>
          <cell r="T940">
            <v>154.91</v>
          </cell>
          <cell r="U940">
            <v>154.94</v>
          </cell>
          <cell r="V940">
            <v>153.63</v>
          </cell>
          <cell r="W940">
            <v>155.69</v>
          </cell>
          <cell r="X940">
            <v>162.38</v>
          </cell>
          <cell r="Y940">
            <v>160.4</v>
          </cell>
          <cell r="Z940">
            <v>160.38999999999999</v>
          </cell>
          <cell r="AA940">
            <v>160.66</v>
          </cell>
          <cell r="AB940">
            <v>161.72999999999999</v>
          </cell>
          <cell r="AC940">
            <v>177.23</v>
          </cell>
          <cell r="AD940">
            <v>177.39</v>
          </cell>
          <cell r="AE940">
            <v>186.48</v>
          </cell>
        </row>
        <row r="941">
          <cell r="A941" t="str">
            <v>3 S 08 302 05</v>
          </cell>
          <cell r="B941" t="str">
            <v>Assentamento de tubo D=1,0 m</v>
          </cell>
          <cell r="C941" t="str">
            <v>m</v>
          </cell>
          <cell r="F941">
            <v>166.14</v>
          </cell>
          <cell r="G941">
            <v>166.3</v>
          </cell>
          <cell r="H941">
            <v>174.25</v>
          </cell>
          <cell r="I941">
            <v>179.21</v>
          </cell>
          <cell r="J941">
            <v>179.19</v>
          </cell>
          <cell r="K941">
            <v>175.25</v>
          </cell>
          <cell r="L941">
            <v>189.17</v>
          </cell>
          <cell r="M941">
            <v>190.41</v>
          </cell>
          <cell r="N941">
            <v>190.42</v>
          </cell>
          <cell r="O941">
            <v>226.82</v>
          </cell>
          <cell r="P941">
            <v>226.77</v>
          </cell>
          <cell r="Q941">
            <v>228.26</v>
          </cell>
          <cell r="R941">
            <v>228.42</v>
          </cell>
          <cell r="S941">
            <v>228.75</v>
          </cell>
          <cell r="T941">
            <v>228.78</v>
          </cell>
          <cell r="U941">
            <v>228.82</v>
          </cell>
          <cell r="V941">
            <v>226.85</v>
          </cell>
          <cell r="W941">
            <v>229.99</v>
          </cell>
          <cell r="X941">
            <v>239.5</v>
          </cell>
          <cell r="Y941">
            <v>236.41</v>
          </cell>
          <cell r="Z941">
            <v>236.39</v>
          </cell>
          <cell r="AA941">
            <v>236.55</v>
          </cell>
          <cell r="AB941">
            <v>238.13</v>
          </cell>
          <cell r="AC941">
            <v>261.63</v>
          </cell>
          <cell r="AD941">
            <v>261.86</v>
          </cell>
          <cell r="AE941">
            <v>275.32</v>
          </cell>
        </row>
        <row r="942">
          <cell r="A942" t="str">
            <v>3 S 08 302 06</v>
          </cell>
          <cell r="B942" t="str">
            <v>Assentamento de tubo D=1,20 m</v>
          </cell>
          <cell r="C942" t="str">
            <v>m</v>
          </cell>
          <cell r="F942">
            <v>242.37</v>
          </cell>
          <cell r="G942">
            <v>242.57</v>
          </cell>
          <cell r="H942">
            <v>252.83</v>
          </cell>
          <cell r="I942">
            <v>259.10000000000002</v>
          </cell>
          <cell r="J942">
            <v>259.07</v>
          </cell>
          <cell r="K942">
            <v>253.83</v>
          </cell>
          <cell r="L942">
            <v>275.69</v>
          </cell>
          <cell r="M942">
            <v>276.94</v>
          </cell>
          <cell r="N942">
            <v>277.05</v>
          </cell>
          <cell r="O942">
            <v>329.57</v>
          </cell>
          <cell r="P942">
            <v>329.51</v>
          </cell>
          <cell r="Q942">
            <v>331.29</v>
          </cell>
          <cell r="R942">
            <v>331.48</v>
          </cell>
          <cell r="S942">
            <v>331.88</v>
          </cell>
          <cell r="T942">
            <v>331.92</v>
          </cell>
          <cell r="U942">
            <v>331.97</v>
          </cell>
          <cell r="V942">
            <v>329.2</v>
          </cell>
          <cell r="W942">
            <v>333.69</v>
          </cell>
          <cell r="X942">
            <v>348.62</v>
          </cell>
          <cell r="Y942">
            <v>344.14</v>
          </cell>
          <cell r="Z942">
            <v>344.11</v>
          </cell>
          <cell r="AA942">
            <v>344.3</v>
          </cell>
          <cell r="AB942">
            <v>346.34</v>
          </cell>
          <cell r="AC942">
            <v>378.55</v>
          </cell>
          <cell r="AD942">
            <v>378.85</v>
          </cell>
          <cell r="AE942">
            <v>396.1</v>
          </cell>
        </row>
        <row r="943">
          <cell r="A943" t="str">
            <v>3 S 08 400 00</v>
          </cell>
          <cell r="B943" t="str">
            <v>Limpeza de placa de sinalização</v>
          </cell>
          <cell r="C943" t="str">
            <v>m2</v>
          </cell>
          <cell r="F943">
            <v>1.95</v>
          </cell>
          <cell r="G943">
            <v>1.95</v>
          </cell>
          <cell r="H943">
            <v>1.88</v>
          </cell>
          <cell r="I943">
            <v>1.89</v>
          </cell>
          <cell r="J943">
            <v>1.89</v>
          </cell>
          <cell r="K943">
            <v>1.98</v>
          </cell>
          <cell r="L943">
            <v>2.2200000000000002</v>
          </cell>
          <cell r="M943">
            <v>2.2200000000000002</v>
          </cell>
          <cell r="N943">
            <v>2.2200000000000002</v>
          </cell>
          <cell r="O943">
            <v>2.23</v>
          </cell>
          <cell r="P943">
            <v>2.23</v>
          </cell>
          <cell r="Q943">
            <v>2.23</v>
          </cell>
          <cell r="R943">
            <v>2.17</v>
          </cell>
          <cell r="S943">
            <v>2.21</v>
          </cell>
          <cell r="T943">
            <v>2.2000000000000002</v>
          </cell>
          <cell r="U943">
            <v>2.2000000000000002</v>
          </cell>
          <cell r="V943">
            <v>2.1800000000000002</v>
          </cell>
          <cell r="W943">
            <v>2.2000000000000002</v>
          </cell>
          <cell r="X943">
            <v>2.37</v>
          </cell>
          <cell r="Y943">
            <v>2.38</v>
          </cell>
          <cell r="Z943">
            <v>2.38</v>
          </cell>
          <cell r="AA943">
            <v>2.38</v>
          </cell>
          <cell r="AB943">
            <v>2.38</v>
          </cell>
          <cell r="AC943">
            <v>2.46</v>
          </cell>
          <cell r="AD943">
            <v>2.4700000000000002</v>
          </cell>
          <cell r="AE943">
            <v>2.57</v>
          </cell>
        </row>
        <row r="944">
          <cell r="A944" t="str">
            <v>3 S 08 400 01</v>
          </cell>
          <cell r="B944" t="str">
            <v>Recomposição placa de sinalização</v>
          </cell>
          <cell r="C944" t="str">
            <v>m2</v>
          </cell>
          <cell r="F944">
            <v>8.16</v>
          </cell>
          <cell r="G944">
            <v>8.16</v>
          </cell>
          <cell r="H944">
            <v>7.89</v>
          </cell>
          <cell r="I944">
            <v>7.88</v>
          </cell>
          <cell r="J944">
            <v>7.88</v>
          </cell>
          <cell r="K944">
            <v>7.87</v>
          </cell>
          <cell r="L944">
            <v>8.9700000000000006</v>
          </cell>
          <cell r="M944">
            <v>8.99</v>
          </cell>
          <cell r="N944">
            <v>8.9700000000000006</v>
          </cell>
          <cell r="O944">
            <v>9.02</v>
          </cell>
          <cell r="P944">
            <v>9.02</v>
          </cell>
          <cell r="Q944">
            <v>9.02</v>
          </cell>
          <cell r="R944">
            <v>9.0500000000000007</v>
          </cell>
          <cell r="S944">
            <v>9.19</v>
          </cell>
          <cell r="T944">
            <v>9.16</v>
          </cell>
          <cell r="U944">
            <v>9.16</v>
          </cell>
          <cell r="V944">
            <v>9.07</v>
          </cell>
          <cell r="W944">
            <v>9.19</v>
          </cell>
          <cell r="X944">
            <v>9.94</v>
          </cell>
          <cell r="Y944">
            <v>9.9600000000000009</v>
          </cell>
          <cell r="Z944">
            <v>9.9600000000000009</v>
          </cell>
          <cell r="AA944">
            <v>9.9600000000000009</v>
          </cell>
          <cell r="AB944">
            <v>9.99</v>
          </cell>
          <cell r="AC944">
            <v>10.31</v>
          </cell>
          <cell r="AD944">
            <v>10.33</v>
          </cell>
          <cell r="AE944">
            <v>10.75</v>
          </cell>
        </row>
        <row r="945">
          <cell r="A945" t="str">
            <v>3 S 08 400 02</v>
          </cell>
          <cell r="B945" t="str">
            <v>Substituição de balizador</v>
          </cell>
          <cell r="C945" t="str">
            <v>un</v>
          </cell>
          <cell r="F945">
            <v>9.89</v>
          </cell>
          <cell r="G945">
            <v>9.89</v>
          </cell>
          <cell r="H945">
            <v>9.9</v>
          </cell>
          <cell r="I945">
            <v>9.85</v>
          </cell>
          <cell r="J945">
            <v>9.85</v>
          </cell>
          <cell r="K945">
            <v>9.82</v>
          </cell>
          <cell r="L945">
            <v>10.93</v>
          </cell>
          <cell r="M945">
            <v>10.85</v>
          </cell>
          <cell r="N945">
            <v>10.87</v>
          </cell>
          <cell r="O945">
            <v>11.17</v>
          </cell>
          <cell r="P945">
            <v>11.17</v>
          </cell>
          <cell r="Q945">
            <v>11.19</v>
          </cell>
          <cell r="R945">
            <v>11.22</v>
          </cell>
          <cell r="S945">
            <v>11.32</v>
          </cell>
          <cell r="T945">
            <v>11.31</v>
          </cell>
          <cell r="U945">
            <v>11.31</v>
          </cell>
          <cell r="V945">
            <v>11.21</v>
          </cell>
          <cell r="W945">
            <v>11.32</v>
          </cell>
          <cell r="X945">
            <v>12.1</v>
          </cell>
          <cell r="Y945">
            <v>11.97</v>
          </cell>
          <cell r="Z945">
            <v>11.96</v>
          </cell>
          <cell r="AA945">
            <v>11.98</v>
          </cell>
          <cell r="AB945">
            <v>12.17</v>
          </cell>
          <cell r="AC945">
            <v>12.6</v>
          </cell>
          <cell r="AD945">
            <v>12.65</v>
          </cell>
          <cell r="AE945">
            <v>13.26</v>
          </cell>
        </row>
        <row r="946">
          <cell r="A946" t="str">
            <v>3 S 08 401 00</v>
          </cell>
          <cell r="B946" t="str">
            <v>Recomposição de defensa metálica</v>
          </cell>
          <cell r="C946" t="str">
            <v>m</v>
          </cell>
          <cell r="F946">
            <v>89.38</v>
          </cell>
          <cell r="G946">
            <v>89.38</v>
          </cell>
          <cell r="H946">
            <v>98.06</v>
          </cell>
          <cell r="I946">
            <v>98.05</v>
          </cell>
          <cell r="J946">
            <v>81.19</v>
          </cell>
          <cell r="K946">
            <v>89.44</v>
          </cell>
          <cell r="L946">
            <v>89.98</v>
          </cell>
          <cell r="M946">
            <v>89.98</v>
          </cell>
          <cell r="N946">
            <v>89.98</v>
          </cell>
          <cell r="O946">
            <v>90</v>
          </cell>
          <cell r="P946">
            <v>90</v>
          </cell>
          <cell r="Q946">
            <v>90</v>
          </cell>
          <cell r="R946">
            <v>90.01</v>
          </cell>
          <cell r="S946">
            <v>90.07</v>
          </cell>
          <cell r="T946">
            <v>90.06</v>
          </cell>
          <cell r="U946">
            <v>90.06</v>
          </cell>
          <cell r="V946">
            <v>90.02</v>
          </cell>
          <cell r="W946">
            <v>90.07</v>
          </cell>
          <cell r="X946">
            <v>90.38</v>
          </cell>
          <cell r="Y946">
            <v>92.38</v>
          </cell>
          <cell r="Z946">
            <v>93.71</v>
          </cell>
          <cell r="AA946">
            <v>93.71</v>
          </cell>
          <cell r="AB946">
            <v>93.72</v>
          </cell>
          <cell r="AC946">
            <v>93.85</v>
          </cell>
          <cell r="AD946">
            <v>93.86</v>
          </cell>
          <cell r="AE946">
            <v>94.04</v>
          </cell>
        </row>
        <row r="947">
          <cell r="A947" t="str">
            <v>3 S 08 402 00</v>
          </cell>
          <cell r="B947" t="str">
            <v>Caiação</v>
          </cell>
          <cell r="C947" t="str">
            <v>m2</v>
          </cell>
          <cell r="F947">
            <v>0.67</v>
          </cell>
          <cell r="G947">
            <v>0.67</v>
          </cell>
          <cell r="H947">
            <v>0.66</v>
          </cell>
          <cell r="I947">
            <v>0.59</v>
          </cell>
          <cell r="J947">
            <v>0.59</v>
          </cell>
          <cell r="K947">
            <v>0.59</v>
          </cell>
          <cell r="L947">
            <v>0.67</v>
          </cell>
          <cell r="M947">
            <v>0.67</v>
          </cell>
          <cell r="N947">
            <v>0.67</v>
          </cell>
          <cell r="O947">
            <v>0.68</v>
          </cell>
          <cell r="P947">
            <v>0.68</v>
          </cell>
          <cell r="Q947">
            <v>0.68</v>
          </cell>
          <cell r="R947">
            <v>0.69</v>
          </cell>
          <cell r="S947">
            <v>0.7</v>
          </cell>
          <cell r="T947">
            <v>0.7</v>
          </cell>
          <cell r="U947">
            <v>0.7</v>
          </cell>
          <cell r="V947">
            <v>0.69</v>
          </cell>
          <cell r="W947">
            <v>0.7</v>
          </cell>
          <cell r="X947">
            <v>0.77</v>
          </cell>
          <cell r="Y947">
            <v>0.77</v>
          </cell>
          <cell r="Z947">
            <v>0.77</v>
          </cell>
          <cell r="AA947">
            <v>0.77</v>
          </cell>
          <cell r="AB947">
            <v>0.77</v>
          </cell>
          <cell r="AC947">
            <v>0.78</v>
          </cell>
          <cell r="AD947">
            <v>0.78</v>
          </cell>
          <cell r="AE947">
            <v>0.8</v>
          </cell>
        </row>
        <row r="948">
          <cell r="A948" t="str">
            <v>3 S 08 403 00</v>
          </cell>
          <cell r="B948" t="str">
            <v>Renovação de sinalização horizontal</v>
          </cell>
          <cell r="C948" t="str">
            <v>m2</v>
          </cell>
          <cell r="F948">
            <v>17.02</v>
          </cell>
          <cell r="G948">
            <v>17.02</v>
          </cell>
          <cell r="H948">
            <v>14.72</v>
          </cell>
          <cell r="I948">
            <v>14.53</v>
          </cell>
          <cell r="J948">
            <v>14.53</v>
          </cell>
          <cell r="K948">
            <v>14.53</v>
          </cell>
          <cell r="L948">
            <v>15.57</v>
          </cell>
          <cell r="M948">
            <v>15.58</v>
          </cell>
          <cell r="N948">
            <v>14.08</v>
          </cell>
          <cell r="O948">
            <v>14.12</v>
          </cell>
          <cell r="P948">
            <v>14.12</v>
          </cell>
          <cell r="Q948">
            <v>14.12</v>
          </cell>
          <cell r="R948">
            <v>14.23</v>
          </cell>
          <cell r="S948">
            <v>14.12</v>
          </cell>
          <cell r="T948">
            <v>14.79</v>
          </cell>
          <cell r="U948">
            <v>14.79</v>
          </cell>
          <cell r="V948">
            <v>14.98</v>
          </cell>
          <cell r="W948">
            <v>15.07</v>
          </cell>
          <cell r="X948">
            <v>15.75</v>
          </cell>
          <cell r="Y948">
            <v>15.71</v>
          </cell>
          <cell r="Z948">
            <v>15.83</v>
          </cell>
          <cell r="AA948">
            <v>15.96</v>
          </cell>
          <cell r="AB948">
            <v>15.98</v>
          </cell>
          <cell r="AC948">
            <v>15.67</v>
          </cell>
          <cell r="AD948">
            <v>15.69</v>
          </cell>
          <cell r="AE948">
            <v>16.510000000000002</v>
          </cell>
        </row>
        <row r="949">
          <cell r="A949" t="str">
            <v>3 S 08 404 00</v>
          </cell>
          <cell r="B949" t="str">
            <v>Recomp. tot. cerca c/ mourão de conc. secção quad.</v>
          </cell>
          <cell r="C949" t="str">
            <v>m</v>
          </cell>
          <cell r="F949">
            <v>8.3699999999999992</v>
          </cell>
          <cell r="G949">
            <v>8.2799999999999994</v>
          </cell>
          <cell r="H949">
            <v>8.1999999999999993</v>
          </cell>
          <cell r="I949">
            <v>8.2100000000000009</v>
          </cell>
          <cell r="J949">
            <v>8.1999999999999993</v>
          </cell>
          <cell r="K949">
            <v>8.23</v>
          </cell>
          <cell r="L949">
            <v>9.02</v>
          </cell>
          <cell r="M949">
            <v>9.65</v>
          </cell>
          <cell r="N949">
            <v>9.68</v>
          </cell>
          <cell r="O949">
            <v>10.49</v>
          </cell>
          <cell r="P949">
            <v>10.49</v>
          </cell>
          <cell r="Q949">
            <v>10.49</v>
          </cell>
          <cell r="R949">
            <v>10.51</v>
          </cell>
          <cell r="S949">
            <v>10.57</v>
          </cell>
          <cell r="T949">
            <v>10.54</v>
          </cell>
          <cell r="U949">
            <v>10.54</v>
          </cell>
          <cell r="V949">
            <v>10.48</v>
          </cell>
          <cell r="W949">
            <v>10.67</v>
          </cell>
          <cell r="X949">
            <v>11.2</v>
          </cell>
          <cell r="Y949">
            <v>11.1</v>
          </cell>
          <cell r="Z949">
            <v>11.03</v>
          </cell>
          <cell r="AA949">
            <v>11.03</v>
          </cell>
          <cell r="AB949">
            <v>11.13</v>
          </cell>
          <cell r="AC949">
            <v>11.2</v>
          </cell>
          <cell r="AD949">
            <v>11.08</v>
          </cell>
          <cell r="AE949">
            <v>11.34</v>
          </cell>
        </row>
        <row r="950">
          <cell r="A950" t="str">
            <v>3 S 08 404 01</v>
          </cell>
          <cell r="B950" t="str">
            <v>Recomp. parc. cerca de conc. seção quad. - mourão</v>
          </cell>
          <cell r="C950" t="str">
            <v>m</v>
          </cell>
          <cell r="F950">
            <v>6.68</v>
          </cell>
          <cell r="G950">
            <v>6.74</v>
          </cell>
          <cell r="H950">
            <v>6.7</v>
          </cell>
          <cell r="I950">
            <v>6.7</v>
          </cell>
          <cell r="J950">
            <v>6.8</v>
          </cell>
          <cell r="K950">
            <v>7.04</v>
          </cell>
          <cell r="L950">
            <v>7.73</v>
          </cell>
          <cell r="M950">
            <v>8.08</v>
          </cell>
          <cell r="N950">
            <v>8.08</v>
          </cell>
          <cell r="O950">
            <v>8.89</v>
          </cell>
          <cell r="P950">
            <v>8.89</v>
          </cell>
          <cell r="Q950">
            <v>8.89</v>
          </cell>
          <cell r="R950">
            <v>8.9</v>
          </cell>
          <cell r="S950">
            <v>8.94</v>
          </cell>
          <cell r="T950">
            <v>8.94</v>
          </cell>
          <cell r="U950">
            <v>8.94</v>
          </cell>
          <cell r="V950">
            <v>8.9</v>
          </cell>
          <cell r="W950">
            <v>9.07</v>
          </cell>
          <cell r="X950">
            <v>9.5399999999999991</v>
          </cell>
          <cell r="Y950">
            <v>9.44</v>
          </cell>
          <cell r="Z950">
            <v>9.3699999999999992</v>
          </cell>
          <cell r="AA950">
            <v>9.3699999999999992</v>
          </cell>
          <cell r="AB950">
            <v>9.43</v>
          </cell>
          <cell r="AC950">
            <v>9.44</v>
          </cell>
          <cell r="AD950">
            <v>9.2799999999999994</v>
          </cell>
          <cell r="AE950">
            <v>9.41</v>
          </cell>
        </row>
        <row r="951">
          <cell r="A951" t="str">
            <v>3 S 08 404 02</v>
          </cell>
          <cell r="B951" t="str">
            <v>Recomp. parc. cerca c/ mourão de concr.-arame</v>
          </cell>
          <cell r="C951" t="str">
            <v>m</v>
          </cell>
          <cell r="F951">
            <v>2.13</v>
          </cell>
          <cell r="G951">
            <v>1.97</v>
          </cell>
          <cell r="H951">
            <v>1.97</v>
          </cell>
          <cell r="I951">
            <v>1.97</v>
          </cell>
          <cell r="J951">
            <v>1.86</v>
          </cell>
          <cell r="K951">
            <v>1.83</v>
          </cell>
          <cell r="L951">
            <v>2.08</v>
          </cell>
          <cell r="M951">
            <v>2.12</v>
          </cell>
          <cell r="N951">
            <v>2.14</v>
          </cell>
          <cell r="O951">
            <v>2.14</v>
          </cell>
          <cell r="P951">
            <v>2.14</v>
          </cell>
          <cell r="Q951">
            <v>2.14</v>
          </cell>
          <cell r="R951">
            <v>2.14</v>
          </cell>
          <cell r="S951">
            <v>2.14</v>
          </cell>
          <cell r="T951">
            <v>2.12</v>
          </cell>
          <cell r="U951">
            <v>2.12</v>
          </cell>
          <cell r="V951">
            <v>2.12</v>
          </cell>
          <cell r="W951">
            <v>2.12</v>
          </cell>
          <cell r="X951">
            <v>2.27</v>
          </cell>
          <cell r="Y951">
            <v>2.27</v>
          </cell>
          <cell r="Z951">
            <v>2.27</v>
          </cell>
          <cell r="AA951">
            <v>2.27</v>
          </cell>
          <cell r="AB951">
            <v>2.31</v>
          </cell>
          <cell r="AC951">
            <v>2.3199999999999998</v>
          </cell>
          <cell r="AD951">
            <v>2.36</v>
          </cell>
          <cell r="AE951">
            <v>2.42</v>
          </cell>
        </row>
        <row r="952">
          <cell r="A952" t="str">
            <v>3 S 08 404 03</v>
          </cell>
          <cell r="B952" t="str">
            <v>Recomp. tot. cerca c/ mourão concr. seção triang.</v>
          </cell>
          <cell r="C952" t="str">
            <v>m</v>
          </cell>
          <cell r="F952">
            <v>7.31</v>
          </cell>
          <cell r="G952">
            <v>7.19</v>
          </cell>
          <cell r="H952">
            <v>7.14</v>
          </cell>
          <cell r="I952">
            <v>7.15</v>
          </cell>
          <cell r="J952">
            <v>7.08</v>
          </cell>
          <cell r="K952">
            <v>7.02</v>
          </cell>
          <cell r="L952">
            <v>7.85</v>
          </cell>
          <cell r="M952">
            <v>8.24</v>
          </cell>
          <cell r="N952">
            <v>8.26</v>
          </cell>
          <cell r="O952">
            <v>8.84</v>
          </cell>
          <cell r="P952">
            <v>8.84</v>
          </cell>
          <cell r="Q952">
            <v>8.85</v>
          </cell>
          <cell r="R952">
            <v>8.86</v>
          </cell>
          <cell r="S952">
            <v>8.9</v>
          </cell>
          <cell r="T952">
            <v>8.8699999999999992</v>
          </cell>
          <cell r="U952">
            <v>8.8699999999999992</v>
          </cell>
          <cell r="V952">
            <v>8.83</v>
          </cell>
          <cell r="W952">
            <v>8.9600000000000009</v>
          </cell>
          <cell r="X952">
            <v>9.51</v>
          </cell>
          <cell r="Y952">
            <v>9.4700000000000006</v>
          </cell>
          <cell r="Z952">
            <v>9.41</v>
          </cell>
          <cell r="AA952">
            <v>9.42</v>
          </cell>
          <cell r="AB952">
            <v>9.49</v>
          </cell>
          <cell r="AC952">
            <v>9.52</v>
          </cell>
          <cell r="AD952">
            <v>9.51</v>
          </cell>
          <cell r="AE952">
            <v>9.69</v>
          </cell>
        </row>
        <row r="953">
          <cell r="A953" t="str">
            <v>3 S 08 404 04</v>
          </cell>
          <cell r="B953" t="str">
            <v>Recomp. parc. cerca c/ mourão concr. seção triang.</v>
          </cell>
          <cell r="C953" t="str">
            <v>m</v>
          </cell>
          <cell r="F953">
            <v>5.68</v>
          </cell>
          <cell r="G953">
            <v>5.72</v>
          </cell>
          <cell r="H953">
            <v>5.65</v>
          </cell>
          <cell r="I953">
            <v>5.65</v>
          </cell>
          <cell r="J953">
            <v>5.7</v>
          </cell>
          <cell r="K953">
            <v>5.43</v>
          </cell>
          <cell r="L953">
            <v>6.02</v>
          </cell>
          <cell r="M953">
            <v>6.68</v>
          </cell>
          <cell r="N953">
            <v>6.68</v>
          </cell>
          <cell r="O953">
            <v>7.27</v>
          </cell>
          <cell r="P953">
            <v>7.27</v>
          </cell>
          <cell r="Q953">
            <v>7.28</v>
          </cell>
          <cell r="R953">
            <v>7.29</v>
          </cell>
          <cell r="S953">
            <v>7.36</v>
          </cell>
          <cell r="T953">
            <v>7.34</v>
          </cell>
          <cell r="U953">
            <v>7.35</v>
          </cell>
          <cell r="V953">
            <v>7.28</v>
          </cell>
          <cell r="W953">
            <v>7.44</v>
          </cell>
          <cell r="X953">
            <v>7.85</v>
          </cell>
          <cell r="Y953">
            <v>7.8</v>
          </cell>
          <cell r="Z953">
            <v>7.75</v>
          </cell>
          <cell r="AA953">
            <v>7.75</v>
          </cell>
          <cell r="AB953">
            <v>7.79</v>
          </cell>
          <cell r="AC953">
            <v>7.88</v>
          </cell>
          <cell r="AD953">
            <v>7.84</v>
          </cell>
          <cell r="AE953">
            <v>8.0399999999999991</v>
          </cell>
        </row>
        <row r="954">
          <cell r="A954" t="str">
            <v>3 S 08 414 00</v>
          </cell>
          <cell r="B954" t="str">
            <v>Recomposição total de cerca com mourão de madeira</v>
          </cell>
          <cell r="C954" t="str">
            <v>m</v>
          </cell>
          <cell r="F954">
            <v>5.38</v>
          </cell>
          <cell r="G954">
            <v>5.22</v>
          </cell>
          <cell r="H954">
            <v>5.2</v>
          </cell>
          <cell r="I954">
            <v>5.23</v>
          </cell>
          <cell r="J954">
            <v>5.1100000000000003</v>
          </cell>
          <cell r="K954">
            <v>5.1100000000000003</v>
          </cell>
          <cell r="L954">
            <v>5.49</v>
          </cell>
          <cell r="M954">
            <v>5.5</v>
          </cell>
          <cell r="N954">
            <v>5.53</v>
          </cell>
          <cell r="O954">
            <v>5.47</v>
          </cell>
          <cell r="P954">
            <v>5.47</v>
          </cell>
          <cell r="Q954">
            <v>6.11</v>
          </cell>
          <cell r="R954">
            <v>6.09</v>
          </cell>
          <cell r="S954">
            <v>6.1</v>
          </cell>
          <cell r="T954">
            <v>6.07</v>
          </cell>
          <cell r="U954">
            <v>6.07</v>
          </cell>
          <cell r="V954">
            <v>6.07</v>
          </cell>
          <cell r="W954">
            <v>6.03</v>
          </cell>
          <cell r="X954">
            <v>6.26</v>
          </cell>
          <cell r="Y954">
            <v>6.26</v>
          </cell>
          <cell r="Z954">
            <v>6.26</v>
          </cell>
          <cell r="AA954">
            <v>6.26</v>
          </cell>
          <cell r="AB954">
            <v>6.3</v>
          </cell>
          <cell r="AC954">
            <v>6.3</v>
          </cell>
          <cell r="AD954">
            <v>6.34</v>
          </cell>
          <cell r="AE954">
            <v>6.39</v>
          </cell>
        </row>
        <row r="955">
          <cell r="A955" t="str">
            <v>3 S 08 414 01</v>
          </cell>
          <cell r="B955" t="str">
            <v>Recomposição parcial cerca de madeira - mourão</v>
          </cell>
          <cell r="C955" t="str">
            <v>m</v>
          </cell>
          <cell r="F955">
            <v>4.12</v>
          </cell>
          <cell r="G955">
            <v>4.13</v>
          </cell>
          <cell r="H955">
            <v>4.09</v>
          </cell>
          <cell r="I955">
            <v>4.1100000000000003</v>
          </cell>
          <cell r="J955">
            <v>4.1100000000000003</v>
          </cell>
          <cell r="K955">
            <v>3.92</v>
          </cell>
          <cell r="L955">
            <v>4.1399999999999997</v>
          </cell>
          <cell r="M955">
            <v>4.41</v>
          </cell>
          <cell r="N955">
            <v>4.42</v>
          </cell>
          <cell r="O955">
            <v>4.3600000000000003</v>
          </cell>
          <cell r="P955">
            <v>4.3600000000000003</v>
          </cell>
          <cell r="Q955">
            <v>5</v>
          </cell>
          <cell r="R955">
            <v>4.99</v>
          </cell>
          <cell r="S955">
            <v>5.01</v>
          </cell>
          <cell r="T955">
            <v>5.01</v>
          </cell>
          <cell r="U955">
            <v>5.01</v>
          </cell>
          <cell r="V955">
            <v>4.99</v>
          </cell>
          <cell r="W955">
            <v>4.96</v>
          </cell>
          <cell r="X955">
            <v>5.1100000000000003</v>
          </cell>
          <cell r="Y955">
            <v>5.12</v>
          </cell>
          <cell r="Z955">
            <v>5.1100000000000003</v>
          </cell>
          <cell r="AA955">
            <v>5.1100000000000003</v>
          </cell>
          <cell r="AB955">
            <v>5.1100000000000003</v>
          </cell>
          <cell r="AC955">
            <v>5.16</v>
          </cell>
          <cell r="AD955">
            <v>5.16</v>
          </cell>
          <cell r="AE955">
            <v>5.23</v>
          </cell>
        </row>
        <row r="956">
          <cell r="A956" t="str">
            <v>3 S 08 414 02</v>
          </cell>
          <cell r="B956" t="str">
            <v>Recomp. parcial cerca c/ mourão de madeira - arame</v>
          </cell>
          <cell r="C956" t="str">
            <v>m</v>
          </cell>
          <cell r="F956">
            <v>1.73</v>
          </cell>
          <cell r="G956">
            <v>1.57</v>
          </cell>
          <cell r="H956">
            <v>1.57</v>
          </cell>
          <cell r="I956">
            <v>1.57</v>
          </cell>
          <cell r="J956">
            <v>1.46</v>
          </cell>
          <cell r="K956">
            <v>1.44</v>
          </cell>
          <cell r="L956">
            <v>1.62</v>
          </cell>
          <cell r="M956">
            <v>1.64</v>
          </cell>
          <cell r="N956">
            <v>1.68</v>
          </cell>
          <cell r="O956">
            <v>1.68</v>
          </cell>
          <cell r="P956">
            <v>1.68</v>
          </cell>
          <cell r="Q956">
            <v>1.68</v>
          </cell>
          <cell r="R956">
            <v>1.68</v>
          </cell>
          <cell r="S956">
            <v>1.68</v>
          </cell>
          <cell r="T956">
            <v>1.66</v>
          </cell>
          <cell r="U956">
            <v>1.66</v>
          </cell>
          <cell r="V956">
            <v>1.65</v>
          </cell>
          <cell r="W956">
            <v>1.66</v>
          </cell>
          <cell r="X956">
            <v>1.75</v>
          </cell>
          <cell r="Y956">
            <v>1.76</v>
          </cell>
          <cell r="Z956">
            <v>1.76</v>
          </cell>
          <cell r="AA956">
            <v>1.76</v>
          </cell>
          <cell r="AB956">
            <v>1.8</v>
          </cell>
          <cell r="AC956">
            <v>1.81</v>
          </cell>
          <cell r="AD956">
            <v>1.84</v>
          </cell>
          <cell r="AE956">
            <v>1.9</v>
          </cell>
        </row>
        <row r="957">
          <cell r="A957" t="str">
            <v>3 S 08 500 00</v>
          </cell>
          <cell r="B957" t="str">
            <v>Recomposição manual de aterro</v>
          </cell>
          <cell r="C957" t="str">
            <v>m3</v>
          </cell>
          <cell r="F957">
            <v>32.01</v>
          </cell>
          <cell r="G957">
            <v>32.17</v>
          </cell>
          <cell r="H957">
            <v>31.67</v>
          </cell>
          <cell r="I957">
            <v>32.03</v>
          </cell>
          <cell r="J957">
            <v>32.03</v>
          </cell>
          <cell r="K957">
            <v>32.29</v>
          </cell>
          <cell r="L957">
            <v>36.35</v>
          </cell>
          <cell r="M957">
            <v>36.35</v>
          </cell>
          <cell r="N957">
            <v>36.65</v>
          </cell>
          <cell r="O957">
            <v>37.46</v>
          </cell>
          <cell r="P957">
            <v>37.46</v>
          </cell>
          <cell r="Q957">
            <v>37.46</v>
          </cell>
          <cell r="R957">
            <v>37.67</v>
          </cell>
          <cell r="S957">
            <v>38.020000000000003</v>
          </cell>
          <cell r="T957">
            <v>38.07</v>
          </cell>
          <cell r="U957">
            <v>38.07</v>
          </cell>
          <cell r="V957">
            <v>37.72</v>
          </cell>
          <cell r="W957">
            <v>38.07</v>
          </cell>
          <cell r="X957">
            <v>40.880000000000003</v>
          </cell>
          <cell r="Y957">
            <v>41.18</v>
          </cell>
          <cell r="Z957">
            <v>41.19</v>
          </cell>
          <cell r="AA957">
            <v>41.19</v>
          </cell>
          <cell r="AB957">
            <v>41.5</v>
          </cell>
          <cell r="AC957">
            <v>42.39</v>
          </cell>
          <cell r="AD957">
            <v>43.06</v>
          </cell>
          <cell r="AE957">
            <v>44.84</v>
          </cell>
        </row>
        <row r="958">
          <cell r="A958" t="str">
            <v>3 S 08 501 00</v>
          </cell>
          <cell r="B958" t="str">
            <v>Recomposição mecanizada de aterro</v>
          </cell>
          <cell r="C958" t="str">
            <v>m3</v>
          </cell>
          <cell r="F958">
            <v>9.32</v>
          </cell>
          <cell r="G958">
            <v>9.34</v>
          </cell>
          <cell r="H958">
            <v>9.0399999999999991</v>
          </cell>
          <cell r="I958">
            <v>9.25</v>
          </cell>
          <cell r="J958">
            <v>9.25</v>
          </cell>
          <cell r="K958">
            <v>9.7799999999999994</v>
          </cell>
          <cell r="L958">
            <v>10.27</v>
          </cell>
          <cell r="M958">
            <v>10.27</v>
          </cell>
          <cell r="N958">
            <v>10.4</v>
          </cell>
          <cell r="O958">
            <v>11.19</v>
          </cell>
          <cell r="P958">
            <v>11.19</v>
          </cell>
          <cell r="Q958">
            <v>11.19</v>
          </cell>
          <cell r="R958">
            <v>11.23</v>
          </cell>
          <cell r="S958">
            <v>11.45</v>
          </cell>
          <cell r="T958">
            <v>11.83</v>
          </cell>
          <cell r="U958">
            <v>11.83</v>
          </cell>
          <cell r="V958">
            <v>11.64</v>
          </cell>
          <cell r="W958">
            <v>11.82</v>
          </cell>
          <cell r="X958">
            <v>12.16</v>
          </cell>
          <cell r="Y958">
            <v>12.18</v>
          </cell>
          <cell r="Z958">
            <v>12.19</v>
          </cell>
          <cell r="AA958">
            <v>12.19</v>
          </cell>
          <cell r="AB958">
            <v>12.36</v>
          </cell>
          <cell r="AC958">
            <v>12.87</v>
          </cell>
          <cell r="AD958">
            <v>13.43</v>
          </cell>
          <cell r="AE958">
            <v>14.09</v>
          </cell>
        </row>
        <row r="959">
          <cell r="A959" t="str">
            <v>3 S 08 510 00</v>
          </cell>
          <cell r="B959" t="str">
            <v>Remoção manual de barreira em solo</v>
          </cell>
          <cell r="C959" t="str">
            <v>m3</v>
          </cell>
          <cell r="F959">
            <v>8.2100000000000009</v>
          </cell>
          <cell r="G959">
            <v>8.27</v>
          </cell>
          <cell r="H959">
            <v>7.99</v>
          </cell>
          <cell r="I959">
            <v>7.97</v>
          </cell>
          <cell r="J959">
            <v>7.97</v>
          </cell>
          <cell r="K959">
            <v>7.97</v>
          </cell>
          <cell r="L959">
            <v>8.7899999999999991</v>
          </cell>
          <cell r="M959">
            <v>8.7899999999999991</v>
          </cell>
          <cell r="N959">
            <v>8.7899999999999991</v>
          </cell>
          <cell r="O959">
            <v>8.82</v>
          </cell>
          <cell r="P959">
            <v>8.82</v>
          </cell>
          <cell r="Q959">
            <v>8.82</v>
          </cell>
          <cell r="R959">
            <v>8.8699999999999992</v>
          </cell>
          <cell r="S959">
            <v>9.08</v>
          </cell>
          <cell r="T959">
            <v>9.0399999999999991</v>
          </cell>
          <cell r="U959">
            <v>9.0399999999999991</v>
          </cell>
          <cell r="V959">
            <v>8.91</v>
          </cell>
          <cell r="W959">
            <v>9.1</v>
          </cell>
          <cell r="X959">
            <v>9.68</v>
          </cell>
          <cell r="Y959">
            <v>9.86</v>
          </cell>
          <cell r="Z959">
            <v>9.8699999999999992</v>
          </cell>
          <cell r="AA959">
            <v>9.8699999999999992</v>
          </cell>
          <cell r="AB959">
            <v>9.93</v>
          </cell>
          <cell r="AC959">
            <v>10.42</v>
          </cell>
          <cell r="AD959">
            <v>10.61</v>
          </cell>
          <cell r="AE959">
            <v>11.25</v>
          </cell>
        </row>
        <row r="960">
          <cell r="A960" t="str">
            <v>3 S 08 510 01</v>
          </cell>
          <cell r="B960" t="str">
            <v>Remoção manual de barreira em rocha</v>
          </cell>
          <cell r="C960" t="str">
            <v>m3</v>
          </cell>
          <cell r="F960">
            <v>10.27</v>
          </cell>
          <cell r="G960">
            <v>10.34</v>
          </cell>
          <cell r="H960">
            <v>9.99</v>
          </cell>
          <cell r="I960">
            <v>9.9700000000000006</v>
          </cell>
          <cell r="J960">
            <v>9.9700000000000006</v>
          </cell>
          <cell r="K960">
            <v>9.9700000000000006</v>
          </cell>
          <cell r="L960">
            <v>10.99</v>
          </cell>
          <cell r="M960">
            <v>10.99</v>
          </cell>
          <cell r="N960">
            <v>10.99</v>
          </cell>
          <cell r="O960">
            <v>11.02</v>
          </cell>
          <cell r="P960">
            <v>11.02</v>
          </cell>
          <cell r="Q960">
            <v>11.02</v>
          </cell>
          <cell r="R960">
            <v>11.09</v>
          </cell>
          <cell r="S960">
            <v>11.35</v>
          </cell>
          <cell r="T960">
            <v>11.3</v>
          </cell>
          <cell r="U960">
            <v>11.3</v>
          </cell>
          <cell r="V960">
            <v>11.13</v>
          </cell>
          <cell r="W960">
            <v>11.38</v>
          </cell>
          <cell r="X960">
            <v>12.11</v>
          </cell>
          <cell r="Y960">
            <v>12.32</v>
          </cell>
          <cell r="Z960">
            <v>12.34</v>
          </cell>
          <cell r="AA960">
            <v>12.34</v>
          </cell>
          <cell r="AB960">
            <v>12.41</v>
          </cell>
          <cell r="AC960">
            <v>13.03</v>
          </cell>
          <cell r="AD960">
            <v>13.26</v>
          </cell>
          <cell r="AE960">
            <v>14.07</v>
          </cell>
        </row>
        <row r="961">
          <cell r="A961" t="str">
            <v>3 S 08 511 00</v>
          </cell>
          <cell r="B961" t="str">
            <v>Remoção mecanizada de barreira - solo</v>
          </cell>
          <cell r="C961" t="str">
            <v>m3</v>
          </cell>
          <cell r="F961">
            <v>1.99</v>
          </cell>
          <cell r="G961">
            <v>2.0099999999999998</v>
          </cell>
          <cell r="H961">
            <v>1.9</v>
          </cell>
          <cell r="I961">
            <v>1.93</v>
          </cell>
          <cell r="J961">
            <v>1.93</v>
          </cell>
          <cell r="K961">
            <v>1.95</v>
          </cell>
          <cell r="L961">
            <v>2.02</v>
          </cell>
          <cell r="M961">
            <v>2.02</v>
          </cell>
          <cell r="N961">
            <v>2.02</v>
          </cell>
          <cell r="O961">
            <v>2.04</v>
          </cell>
          <cell r="P961">
            <v>2.04</v>
          </cell>
          <cell r="Q961">
            <v>2.04</v>
          </cell>
          <cell r="R961">
            <v>2.06</v>
          </cell>
          <cell r="S961">
            <v>2.15</v>
          </cell>
          <cell r="T961">
            <v>2.13</v>
          </cell>
          <cell r="U961">
            <v>2.13</v>
          </cell>
          <cell r="V961">
            <v>2.09</v>
          </cell>
          <cell r="W961">
            <v>2.16</v>
          </cell>
          <cell r="X961">
            <v>2.2200000000000002</v>
          </cell>
          <cell r="Y961">
            <v>2.27</v>
          </cell>
          <cell r="Z961">
            <v>2.2799999999999998</v>
          </cell>
          <cell r="AA961">
            <v>2.2799999999999998</v>
          </cell>
          <cell r="AB961">
            <v>2.2999999999999998</v>
          </cell>
          <cell r="AC961">
            <v>2.5</v>
          </cell>
          <cell r="AD961">
            <v>2.59</v>
          </cell>
          <cell r="AE961">
            <v>2.85</v>
          </cell>
        </row>
        <row r="962">
          <cell r="A962" t="str">
            <v>3 S 08 512 00</v>
          </cell>
          <cell r="B962" t="str">
            <v>Remoção mecanizada de barreira - rocha</v>
          </cell>
          <cell r="C962" t="str">
            <v>m3</v>
          </cell>
          <cell r="F962">
            <v>3.05</v>
          </cell>
          <cell r="G962">
            <v>3.07</v>
          </cell>
          <cell r="H962">
            <v>2.91</v>
          </cell>
          <cell r="I962">
            <v>2.95</v>
          </cell>
          <cell r="J962">
            <v>2.95</v>
          </cell>
          <cell r="K962">
            <v>2.98</v>
          </cell>
          <cell r="L962">
            <v>3.09</v>
          </cell>
          <cell r="M962">
            <v>3.09</v>
          </cell>
          <cell r="N962">
            <v>3.09</v>
          </cell>
          <cell r="O962">
            <v>3.13</v>
          </cell>
          <cell r="P962">
            <v>3.13</v>
          </cell>
          <cell r="Q962">
            <v>3.13</v>
          </cell>
          <cell r="R962">
            <v>3.16</v>
          </cell>
          <cell r="S962">
            <v>3.29</v>
          </cell>
          <cell r="T962">
            <v>3.27</v>
          </cell>
          <cell r="U962">
            <v>3.27</v>
          </cell>
          <cell r="V962">
            <v>3.2</v>
          </cell>
          <cell r="W962">
            <v>3.31</v>
          </cell>
          <cell r="X962">
            <v>3.4</v>
          </cell>
          <cell r="Y962">
            <v>3.48</v>
          </cell>
          <cell r="Z962">
            <v>3.49</v>
          </cell>
          <cell r="AA962">
            <v>3.49</v>
          </cell>
          <cell r="AB962">
            <v>3.53</v>
          </cell>
          <cell r="AC962">
            <v>3.83</v>
          </cell>
          <cell r="AD962">
            <v>3.97</v>
          </cell>
          <cell r="AE962">
            <v>4.3600000000000003</v>
          </cell>
        </row>
        <row r="963">
          <cell r="A963" t="str">
            <v>3 S 08 513 00</v>
          </cell>
          <cell r="B963" t="str">
            <v>Remoção de matacões</v>
          </cell>
          <cell r="C963" t="str">
            <v>m3</v>
          </cell>
          <cell r="F963">
            <v>25.58</v>
          </cell>
          <cell r="G963">
            <v>25.63</v>
          </cell>
          <cell r="H963">
            <v>24.42</v>
          </cell>
          <cell r="I963">
            <v>24.38</v>
          </cell>
          <cell r="J963">
            <v>24.38</v>
          </cell>
          <cell r="K963">
            <v>27.38</v>
          </cell>
          <cell r="L963">
            <v>29.25</v>
          </cell>
          <cell r="M963">
            <v>27.94</v>
          </cell>
          <cell r="N963">
            <v>28.06</v>
          </cell>
          <cell r="O963">
            <v>28.42</v>
          </cell>
          <cell r="P963">
            <v>28.13</v>
          </cell>
          <cell r="Q963">
            <v>28.12</v>
          </cell>
          <cell r="R963">
            <v>28.9</v>
          </cell>
          <cell r="S963">
            <v>29.37</v>
          </cell>
          <cell r="T963">
            <v>30.54</v>
          </cell>
          <cell r="U963">
            <v>30.54</v>
          </cell>
          <cell r="V963">
            <v>30.17</v>
          </cell>
          <cell r="W963">
            <v>30.57</v>
          </cell>
          <cell r="X963">
            <v>31.91</v>
          </cell>
          <cell r="Y963">
            <v>31.44</v>
          </cell>
          <cell r="Z963">
            <v>31.52</v>
          </cell>
          <cell r="AA963">
            <v>31.52</v>
          </cell>
          <cell r="AB963">
            <v>31.2</v>
          </cell>
          <cell r="AC963">
            <v>32.31</v>
          </cell>
          <cell r="AD963">
            <v>34.53</v>
          </cell>
          <cell r="AE963">
            <v>36.049999999999997</v>
          </cell>
        </row>
        <row r="964">
          <cell r="A964" t="str">
            <v>3 S 08 900 00</v>
          </cell>
          <cell r="B964" t="str">
            <v>Roçada manual</v>
          </cell>
          <cell r="C964" t="str">
            <v>ha</v>
          </cell>
          <cell r="F964">
            <v>365.69</v>
          </cell>
          <cell r="G964">
            <v>365.69</v>
          </cell>
          <cell r="H964">
            <v>365.69</v>
          </cell>
          <cell r="I964">
            <v>365.69</v>
          </cell>
          <cell r="J964">
            <v>365.69</v>
          </cell>
          <cell r="K964">
            <v>365.69</v>
          </cell>
          <cell r="L964">
            <v>436.35</v>
          </cell>
          <cell r="M964">
            <v>436.35</v>
          </cell>
          <cell r="N964">
            <v>436.35</v>
          </cell>
          <cell r="O964">
            <v>436.35</v>
          </cell>
          <cell r="P964">
            <v>436.35</v>
          </cell>
          <cell r="Q964">
            <v>436.35</v>
          </cell>
          <cell r="R964">
            <v>436.35</v>
          </cell>
          <cell r="S964">
            <v>436.35</v>
          </cell>
          <cell r="T964">
            <v>436.35</v>
          </cell>
          <cell r="U964">
            <v>436.35</v>
          </cell>
          <cell r="V964">
            <v>436.35</v>
          </cell>
          <cell r="W964">
            <v>436.35</v>
          </cell>
          <cell r="X964">
            <v>484.84</v>
          </cell>
          <cell r="Y964">
            <v>484.84</v>
          </cell>
          <cell r="Z964">
            <v>484.84</v>
          </cell>
          <cell r="AA964">
            <v>484.84</v>
          </cell>
          <cell r="AB964">
            <v>484.84</v>
          </cell>
          <cell r="AC964">
            <v>484.84</v>
          </cell>
          <cell r="AD964">
            <v>484.84</v>
          </cell>
          <cell r="AE964">
            <v>484.84</v>
          </cell>
        </row>
        <row r="965">
          <cell r="A965" t="str">
            <v>3 S 08 900 01</v>
          </cell>
          <cell r="B965" t="str">
            <v>Roçada de capim colonião</v>
          </cell>
          <cell r="C965" t="str">
            <v>ha</v>
          </cell>
          <cell r="F965">
            <v>877.67</v>
          </cell>
          <cell r="G965">
            <v>877.67</v>
          </cell>
          <cell r="H965">
            <v>877.67</v>
          </cell>
          <cell r="I965">
            <v>877.67</v>
          </cell>
          <cell r="J965">
            <v>877.67</v>
          </cell>
          <cell r="K965">
            <v>877.67</v>
          </cell>
          <cell r="L965">
            <v>1047.25</v>
          </cell>
          <cell r="M965">
            <v>1047.25</v>
          </cell>
          <cell r="N965">
            <v>1047.25</v>
          </cell>
          <cell r="O965">
            <v>1047.25</v>
          </cell>
          <cell r="P965">
            <v>1047.25</v>
          </cell>
          <cell r="Q965">
            <v>1047.25</v>
          </cell>
          <cell r="R965">
            <v>1047.25</v>
          </cell>
          <cell r="S965">
            <v>1047.25</v>
          </cell>
          <cell r="T965">
            <v>1047.25</v>
          </cell>
          <cell r="U965">
            <v>1047.25</v>
          </cell>
          <cell r="V965">
            <v>1047.25</v>
          </cell>
          <cell r="W965">
            <v>1047.25</v>
          </cell>
          <cell r="X965">
            <v>1163.6300000000001</v>
          </cell>
          <cell r="Y965">
            <v>1163.6300000000001</v>
          </cell>
          <cell r="Z965">
            <v>1163.6300000000001</v>
          </cell>
          <cell r="AA965">
            <v>1163.6300000000001</v>
          </cell>
          <cell r="AB965">
            <v>1163.6300000000001</v>
          </cell>
          <cell r="AC965">
            <v>1163.6300000000001</v>
          </cell>
          <cell r="AD965">
            <v>1163.6300000000001</v>
          </cell>
          <cell r="AE965">
            <v>1163.6300000000001</v>
          </cell>
        </row>
        <row r="966">
          <cell r="A966" t="str">
            <v>3 S 08 901 00</v>
          </cell>
          <cell r="B966" t="str">
            <v>Roçada mecanizada</v>
          </cell>
          <cell r="C966" t="str">
            <v>ha</v>
          </cell>
          <cell r="F966">
            <v>110.22</v>
          </cell>
          <cell r="G966">
            <v>110.22</v>
          </cell>
          <cell r="H966">
            <v>104.08</v>
          </cell>
          <cell r="I966">
            <v>119.11</v>
          </cell>
          <cell r="J966">
            <v>119.11</v>
          </cell>
          <cell r="K966">
            <v>119.33</v>
          </cell>
          <cell r="L966">
            <v>125.99</v>
          </cell>
          <cell r="M966">
            <v>125.99</v>
          </cell>
          <cell r="N966">
            <v>123.96</v>
          </cell>
          <cell r="O966">
            <v>124.5</v>
          </cell>
          <cell r="P966">
            <v>124.71</v>
          </cell>
          <cell r="Q966">
            <v>125.17</v>
          </cell>
          <cell r="R966">
            <v>126.26</v>
          </cell>
          <cell r="S966">
            <v>130.94</v>
          </cell>
          <cell r="T966">
            <v>130.06</v>
          </cell>
          <cell r="U966">
            <v>130.06</v>
          </cell>
          <cell r="V966">
            <v>125.71</v>
          </cell>
          <cell r="W966">
            <v>129.52000000000001</v>
          </cell>
          <cell r="X966">
            <v>133.9</v>
          </cell>
          <cell r="Y966">
            <v>133.85</v>
          </cell>
          <cell r="Z966">
            <v>135.87</v>
          </cell>
          <cell r="AA966">
            <v>131.51</v>
          </cell>
          <cell r="AB966">
            <v>131.78</v>
          </cell>
          <cell r="AC966">
            <v>145.24</v>
          </cell>
          <cell r="AD966">
            <v>145.93</v>
          </cell>
          <cell r="AE966">
            <v>160.07</v>
          </cell>
        </row>
        <row r="967">
          <cell r="A967" t="str">
            <v>3 S 08 901 01</v>
          </cell>
          <cell r="B967" t="str">
            <v>Corte e limpeza de áreas gramadas</v>
          </cell>
          <cell r="C967" t="str">
            <v>m2</v>
          </cell>
          <cell r="F967">
            <v>0.03</v>
          </cell>
          <cell r="G967">
            <v>0.04</v>
          </cell>
          <cell r="H967">
            <v>0.03</v>
          </cell>
          <cell r="I967">
            <v>0.03</v>
          </cell>
          <cell r="J967">
            <v>0.03</v>
          </cell>
          <cell r="K967">
            <v>0.03</v>
          </cell>
          <cell r="L967">
            <v>0.04</v>
          </cell>
          <cell r="M967">
            <v>0.04</v>
          </cell>
          <cell r="N967">
            <v>0.04</v>
          </cell>
          <cell r="O967">
            <v>0.04</v>
          </cell>
          <cell r="P967">
            <v>0.04</v>
          </cell>
          <cell r="Q967">
            <v>0.04</v>
          </cell>
          <cell r="R967">
            <v>0.04</v>
          </cell>
          <cell r="S967">
            <v>0.04</v>
          </cell>
          <cell r="T967">
            <v>0.04</v>
          </cell>
          <cell r="U967">
            <v>0.04</v>
          </cell>
          <cell r="V967">
            <v>0.04</v>
          </cell>
          <cell r="W967">
            <v>0.04</v>
          </cell>
          <cell r="X967">
            <v>0.04</v>
          </cell>
          <cell r="Y967">
            <v>0.04</v>
          </cell>
          <cell r="Z967">
            <v>0.04</v>
          </cell>
          <cell r="AA967">
            <v>0.04</v>
          </cell>
          <cell r="AB967">
            <v>0.04</v>
          </cell>
          <cell r="AC967">
            <v>0.05</v>
          </cell>
          <cell r="AD967">
            <v>0.05</v>
          </cell>
          <cell r="AE967">
            <v>0.05</v>
          </cell>
        </row>
        <row r="968">
          <cell r="A968" t="str">
            <v>3 S 08 910 00</v>
          </cell>
          <cell r="B968" t="str">
            <v>Capina manual</v>
          </cell>
          <cell r="C968" t="str">
            <v>m2</v>
          </cell>
          <cell r="F968">
            <v>0.14000000000000001</v>
          </cell>
          <cell r="G968">
            <v>0.14000000000000001</v>
          </cell>
          <cell r="H968">
            <v>0.14000000000000001</v>
          </cell>
          <cell r="I968">
            <v>0.14000000000000001</v>
          </cell>
          <cell r="J968">
            <v>0.14000000000000001</v>
          </cell>
          <cell r="K968">
            <v>0.14000000000000001</v>
          </cell>
          <cell r="L968">
            <v>0.17</v>
          </cell>
          <cell r="M968">
            <v>0.17</v>
          </cell>
          <cell r="N968">
            <v>0.17</v>
          </cell>
          <cell r="O968">
            <v>0.17</v>
          </cell>
          <cell r="P968">
            <v>0.17</v>
          </cell>
          <cell r="Q968">
            <v>0.17</v>
          </cell>
          <cell r="R968">
            <v>0.17</v>
          </cell>
          <cell r="S968">
            <v>0.17</v>
          </cell>
          <cell r="T968">
            <v>0.17</v>
          </cell>
          <cell r="U968">
            <v>0.17</v>
          </cell>
          <cell r="V968">
            <v>0.17</v>
          </cell>
          <cell r="W968">
            <v>0.17</v>
          </cell>
          <cell r="X968">
            <v>0.19</v>
          </cell>
          <cell r="Y968">
            <v>0.19</v>
          </cell>
          <cell r="Z968">
            <v>0.19</v>
          </cell>
          <cell r="AA968">
            <v>0.19</v>
          </cell>
          <cell r="AB968">
            <v>0.19</v>
          </cell>
          <cell r="AC968">
            <v>0.19</v>
          </cell>
          <cell r="AD968">
            <v>0.19</v>
          </cell>
          <cell r="AE968">
            <v>0.19</v>
          </cell>
        </row>
        <row r="969">
          <cell r="A969" t="str">
            <v>3 S 09 001 00</v>
          </cell>
          <cell r="B969" t="str">
            <v>Transporte local c/ basc. 5m3 em rodov. não pav.</v>
          </cell>
          <cell r="C969" t="str">
            <v>tkm</v>
          </cell>
          <cell r="F969">
            <v>0.34</v>
          </cell>
          <cell r="G969">
            <v>0.34</v>
          </cell>
          <cell r="H969">
            <v>0.32</v>
          </cell>
          <cell r="I969">
            <v>0.32</v>
          </cell>
          <cell r="J969">
            <v>0.32</v>
          </cell>
          <cell r="K969">
            <v>0.32</v>
          </cell>
          <cell r="L969">
            <v>0.33</v>
          </cell>
          <cell r="M969">
            <v>0.33</v>
          </cell>
          <cell r="N969">
            <v>0.33</v>
          </cell>
          <cell r="O969">
            <v>0.33</v>
          </cell>
          <cell r="P969">
            <v>0.33</v>
          </cell>
          <cell r="Q969">
            <v>0.33</v>
          </cell>
          <cell r="R969">
            <v>0.34</v>
          </cell>
          <cell r="S969">
            <v>0.35</v>
          </cell>
          <cell r="T969">
            <v>0.35</v>
          </cell>
          <cell r="U969">
            <v>0.35</v>
          </cell>
          <cell r="V969">
            <v>0.34</v>
          </cell>
          <cell r="W969">
            <v>0.35</v>
          </cell>
          <cell r="X969">
            <v>0.36</v>
          </cell>
          <cell r="Y969">
            <v>0.37</v>
          </cell>
          <cell r="Z969">
            <v>0.38</v>
          </cell>
          <cell r="AA969">
            <v>0.38</v>
          </cell>
          <cell r="AB969">
            <v>0.38</v>
          </cell>
          <cell r="AC969">
            <v>0.42</v>
          </cell>
          <cell r="AD969">
            <v>0.43</v>
          </cell>
          <cell r="AE969">
            <v>0.48</v>
          </cell>
        </row>
        <row r="970">
          <cell r="A970" t="str">
            <v>3 S 09 001 06</v>
          </cell>
          <cell r="B970" t="str">
            <v>Transporte local c/ basc. 10m3 em rodov. não pav.</v>
          </cell>
          <cell r="C970" t="str">
            <v>tkm</v>
          </cell>
          <cell r="F970">
            <v>0.31</v>
          </cell>
          <cell r="G970">
            <v>0.31</v>
          </cell>
          <cell r="H970">
            <v>0.28999999999999998</v>
          </cell>
          <cell r="I970">
            <v>0.28999999999999998</v>
          </cell>
          <cell r="J970">
            <v>0.28999999999999998</v>
          </cell>
          <cell r="K970">
            <v>0.13</v>
          </cell>
          <cell r="L970">
            <v>0.13</v>
          </cell>
          <cell r="M970">
            <v>0.34</v>
          </cell>
          <cell r="N970">
            <v>0.34</v>
          </cell>
          <cell r="O970">
            <v>0.34</v>
          </cell>
          <cell r="P970">
            <v>0.34</v>
          </cell>
          <cell r="Q970">
            <v>0.34</v>
          </cell>
          <cell r="R970">
            <v>0.34</v>
          </cell>
          <cell r="S970">
            <v>0.36</v>
          </cell>
          <cell r="T970">
            <v>0.36</v>
          </cell>
          <cell r="U970">
            <v>0.36</v>
          </cell>
          <cell r="V970">
            <v>0.34</v>
          </cell>
          <cell r="W970">
            <v>0.36</v>
          </cell>
          <cell r="X970">
            <v>0.36</v>
          </cell>
          <cell r="Y970">
            <v>0.36</v>
          </cell>
          <cell r="Z970">
            <v>0.36</v>
          </cell>
          <cell r="AA970">
            <v>0.36</v>
          </cell>
          <cell r="AB970">
            <v>0.37</v>
          </cell>
          <cell r="AC970">
            <v>0.41</v>
          </cell>
          <cell r="AD970">
            <v>0.41</v>
          </cell>
          <cell r="AE970">
            <v>0.46</v>
          </cell>
        </row>
        <row r="971">
          <cell r="A971" t="str">
            <v>3 S 09 001 41</v>
          </cell>
          <cell r="B971" t="str">
            <v>Transp. local c/ carroceria 4t em rodov. não pav.</v>
          </cell>
          <cell r="C971" t="str">
            <v>tkm</v>
          </cell>
          <cell r="F971">
            <v>0.51</v>
          </cell>
          <cell r="G971">
            <v>0.51</v>
          </cell>
          <cell r="H971">
            <v>0.47</v>
          </cell>
          <cell r="I971">
            <v>0.47</v>
          </cell>
          <cell r="J971">
            <v>0.47</v>
          </cell>
          <cell r="K971">
            <v>0.47</v>
          </cell>
          <cell r="L971">
            <v>0.5</v>
          </cell>
          <cell r="M971">
            <v>0.51</v>
          </cell>
          <cell r="N971">
            <v>0.5</v>
          </cell>
          <cell r="O971">
            <v>0.51</v>
          </cell>
          <cell r="P971">
            <v>0.51</v>
          </cell>
          <cell r="Q971">
            <v>0.51</v>
          </cell>
          <cell r="R971">
            <v>0.51</v>
          </cell>
          <cell r="S971">
            <v>0.53</v>
          </cell>
          <cell r="T971">
            <v>0.53</v>
          </cell>
          <cell r="U971">
            <v>0.53</v>
          </cell>
          <cell r="V971">
            <v>0.52</v>
          </cell>
          <cell r="W971">
            <v>0.53</v>
          </cell>
          <cell r="X971">
            <v>0.56000000000000005</v>
          </cell>
          <cell r="Y971">
            <v>0.56000000000000005</v>
          </cell>
          <cell r="Z971">
            <v>0.56000000000000005</v>
          </cell>
          <cell r="AA971">
            <v>0.56000000000000005</v>
          </cell>
          <cell r="AB971">
            <v>0.56000000000000005</v>
          </cell>
          <cell r="AC971">
            <v>0.61</v>
          </cell>
          <cell r="AD971">
            <v>0.61</v>
          </cell>
          <cell r="AE971">
            <v>0.66</v>
          </cell>
        </row>
        <row r="972">
          <cell r="A972" t="str">
            <v>3 S 09 001 90</v>
          </cell>
          <cell r="B972" t="str">
            <v>Transporte comercial c/ carroc. rodov. não pav.</v>
          </cell>
          <cell r="C972" t="str">
            <v>tkm</v>
          </cell>
          <cell r="F972">
            <v>0.19</v>
          </cell>
          <cell r="G972">
            <v>0.19</v>
          </cell>
          <cell r="H972">
            <v>0.18</v>
          </cell>
          <cell r="I972">
            <v>0.18</v>
          </cell>
          <cell r="J972">
            <v>0.18</v>
          </cell>
          <cell r="K972">
            <v>0.08</v>
          </cell>
          <cell r="L972">
            <v>0.08</v>
          </cell>
          <cell r="M972">
            <v>0.22</v>
          </cell>
          <cell r="N972">
            <v>0.22</v>
          </cell>
          <cell r="O972">
            <v>0.22</v>
          </cell>
          <cell r="P972">
            <v>0.22</v>
          </cell>
          <cell r="Q972">
            <v>0.22</v>
          </cell>
          <cell r="R972">
            <v>0.23</v>
          </cell>
          <cell r="S972">
            <v>0.24</v>
          </cell>
          <cell r="T972">
            <v>0.24</v>
          </cell>
          <cell r="U972">
            <v>0.24</v>
          </cell>
          <cell r="V972">
            <v>0.22</v>
          </cell>
          <cell r="W972">
            <v>0.23</v>
          </cell>
          <cell r="X972">
            <v>0.24</v>
          </cell>
          <cell r="Y972">
            <v>0.24</v>
          </cell>
          <cell r="Z972">
            <v>0.24</v>
          </cell>
          <cell r="AA972">
            <v>0.24</v>
          </cell>
          <cell r="AB972">
            <v>0.24</v>
          </cell>
          <cell r="AC972">
            <v>0.27</v>
          </cell>
          <cell r="AD972">
            <v>0.27</v>
          </cell>
          <cell r="AE972">
            <v>0.3</v>
          </cell>
        </row>
        <row r="973">
          <cell r="A973" t="str">
            <v>3 S 09 002 00</v>
          </cell>
          <cell r="B973" t="str">
            <v>Transporte local basc. 5m3 em rodov. pav.</v>
          </cell>
          <cell r="C973" t="str">
            <v>tkm</v>
          </cell>
          <cell r="F973">
            <v>0.27</v>
          </cell>
          <cell r="G973">
            <v>0.27</v>
          </cell>
          <cell r="H973">
            <v>0.26</v>
          </cell>
          <cell r="I973">
            <v>0.26</v>
          </cell>
          <cell r="J973">
            <v>0.26</v>
          </cell>
          <cell r="K973">
            <v>0.26</v>
          </cell>
          <cell r="L973">
            <v>0.26</v>
          </cell>
          <cell r="M973">
            <v>0.26</v>
          </cell>
          <cell r="N973">
            <v>0.26</v>
          </cell>
          <cell r="O973">
            <v>0.26</v>
          </cell>
          <cell r="P973">
            <v>0.26</v>
          </cell>
          <cell r="Q973">
            <v>0.26</v>
          </cell>
          <cell r="R973">
            <v>0.27</v>
          </cell>
          <cell r="S973">
            <v>0.28000000000000003</v>
          </cell>
          <cell r="T973">
            <v>0.28000000000000003</v>
          </cell>
          <cell r="U973">
            <v>0.28000000000000003</v>
          </cell>
          <cell r="V973">
            <v>0.27</v>
          </cell>
          <cell r="W973">
            <v>0.28000000000000003</v>
          </cell>
          <cell r="X973">
            <v>0.28999999999999998</v>
          </cell>
          <cell r="Y973">
            <v>0.3</v>
          </cell>
          <cell r="Z973">
            <v>0.3</v>
          </cell>
          <cell r="AA973">
            <v>0.3</v>
          </cell>
          <cell r="AB973">
            <v>0.3</v>
          </cell>
          <cell r="AC973">
            <v>0.33</v>
          </cell>
          <cell r="AD973">
            <v>0.34</v>
          </cell>
          <cell r="AE973">
            <v>0.38</v>
          </cell>
        </row>
        <row r="974">
          <cell r="A974" t="str">
            <v>3 S 09 002 03</v>
          </cell>
          <cell r="B974" t="str">
            <v>Transporte local de material para remendos</v>
          </cell>
          <cell r="C974" t="str">
            <v>tkm</v>
          </cell>
          <cell r="F974">
            <v>0.42</v>
          </cell>
          <cell r="G974">
            <v>0.42</v>
          </cell>
          <cell r="H974">
            <v>0.39</v>
          </cell>
          <cell r="I974">
            <v>0.39</v>
          </cell>
          <cell r="J974">
            <v>0.39</v>
          </cell>
          <cell r="K974">
            <v>0.4</v>
          </cell>
          <cell r="L974">
            <v>0.41</v>
          </cell>
          <cell r="M974">
            <v>0.41</v>
          </cell>
          <cell r="N974">
            <v>0.41</v>
          </cell>
          <cell r="O974">
            <v>0.41</v>
          </cell>
          <cell r="P974">
            <v>0.41</v>
          </cell>
          <cell r="Q974">
            <v>0.41</v>
          </cell>
          <cell r="R974">
            <v>0.42</v>
          </cell>
          <cell r="S974">
            <v>0.44</v>
          </cell>
          <cell r="T974">
            <v>0.43</v>
          </cell>
          <cell r="U974">
            <v>0.43</v>
          </cell>
          <cell r="V974">
            <v>0.42</v>
          </cell>
          <cell r="W974">
            <v>0.43</v>
          </cell>
          <cell r="X974">
            <v>0.44</v>
          </cell>
          <cell r="Y974">
            <v>0.44</v>
          </cell>
          <cell r="Z974">
            <v>0.44</v>
          </cell>
          <cell r="AA974">
            <v>0.44</v>
          </cell>
          <cell r="AB974">
            <v>0.44</v>
          </cell>
          <cell r="AC974">
            <v>0.49</v>
          </cell>
          <cell r="AD974">
            <v>0.49</v>
          </cell>
          <cell r="AE974">
            <v>0.55000000000000004</v>
          </cell>
        </row>
        <row r="975">
          <cell r="A975" t="str">
            <v>3 S 09 002 06</v>
          </cell>
          <cell r="B975" t="str">
            <v>Transporte local c/ basc. 10m3 em rodov. pav.</v>
          </cell>
          <cell r="C975" t="str">
            <v>tkm</v>
          </cell>
          <cell r="F975">
            <v>0.23</v>
          </cell>
          <cell r="G975">
            <v>0.23</v>
          </cell>
          <cell r="H975">
            <v>0.22</v>
          </cell>
          <cell r="I975">
            <v>0.22</v>
          </cell>
          <cell r="J975">
            <v>0.22</v>
          </cell>
          <cell r="K975">
            <v>0.1</v>
          </cell>
          <cell r="L975">
            <v>0.1</v>
          </cell>
          <cell r="M975">
            <v>0.25</v>
          </cell>
          <cell r="N975">
            <v>0.25</v>
          </cell>
          <cell r="O975">
            <v>0.25</v>
          </cell>
          <cell r="P975">
            <v>0.25</v>
          </cell>
          <cell r="Q975">
            <v>0.25</v>
          </cell>
          <cell r="R975">
            <v>0.26</v>
          </cell>
          <cell r="S975">
            <v>0.27</v>
          </cell>
          <cell r="T975">
            <v>0.27</v>
          </cell>
          <cell r="U975">
            <v>0.27</v>
          </cell>
          <cell r="V975">
            <v>0.26</v>
          </cell>
          <cell r="W975">
            <v>0.27</v>
          </cell>
          <cell r="X975">
            <v>0.27</v>
          </cell>
          <cell r="Y975">
            <v>0.27</v>
          </cell>
          <cell r="Z975">
            <v>0.27</v>
          </cell>
          <cell r="AA975">
            <v>0.27</v>
          </cell>
          <cell r="AB975">
            <v>0.27</v>
          </cell>
          <cell r="AC975">
            <v>0.3</v>
          </cell>
          <cell r="AD975">
            <v>0.31</v>
          </cell>
          <cell r="AE975">
            <v>0.35</v>
          </cell>
        </row>
        <row r="976">
          <cell r="A976" t="str">
            <v>3 S 09 002 41</v>
          </cell>
          <cell r="B976" t="str">
            <v>Transp. local c/ carroceria 4t em rodov. pav.</v>
          </cell>
          <cell r="C976" t="str">
            <v>tkm</v>
          </cell>
          <cell r="F976">
            <v>0.39</v>
          </cell>
          <cell r="G976">
            <v>0.39</v>
          </cell>
          <cell r="H976">
            <v>0.37</v>
          </cell>
          <cell r="I976">
            <v>0.37</v>
          </cell>
          <cell r="J976">
            <v>0.37</v>
          </cell>
          <cell r="K976">
            <v>0.37</v>
          </cell>
          <cell r="L976">
            <v>0.39</v>
          </cell>
          <cell r="M976">
            <v>0.39</v>
          </cell>
          <cell r="N976">
            <v>0.39</v>
          </cell>
          <cell r="O976">
            <v>0.4</v>
          </cell>
          <cell r="P976">
            <v>0.4</v>
          </cell>
          <cell r="Q976">
            <v>0.4</v>
          </cell>
          <cell r="R976">
            <v>0.4</v>
          </cell>
          <cell r="S976">
            <v>0.42</v>
          </cell>
          <cell r="T976">
            <v>0.41</v>
          </cell>
          <cell r="U976">
            <v>0.41</v>
          </cell>
          <cell r="V976">
            <v>0.4</v>
          </cell>
          <cell r="W976">
            <v>0.41</v>
          </cell>
          <cell r="X976">
            <v>0.43</v>
          </cell>
          <cell r="Y976">
            <v>0.44</v>
          </cell>
          <cell r="Z976">
            <v>0.44</v>
          </cell>
          <cell r="AA976">
            <v>0.44</v>
          </cell>
          <cell r="AB976">
            <v>0.44</v>
          </cell>
          <cell r="AC976">
            <v>0.47</v>
          </cell>
          <cell r="AD976">
            <v>0.47</v>
          </cell>
          <cell r="AE976">
            <v>0.52</v>
          </cell>
        </row>
        <row r="977">
          <cell r="A977" t="str">
            <v>3 S 09 002 90</v>
          </cell>
          <cell r="B977" t="str">
            <v>Transporte comercial c/ carroceria rodov. pav.</v>
          </cell>
          <cell r="C977" t="str">
            <v>tkm</v>
          </cell>
          <cell r="F977">
            <v>0.12</v>
          </cell>
          <cell r="G977">
            <v>0.13</v>
          </cell>
          <cell r="H977">
            <v>0.12</v>
          </cell>
          <cell r="I977">
            <v>0.12</v>
          </cell>
          <cell r="J977">
            <v>0.12</v>
          </cell>
          <cell r="K977">
            <v>0.05</v>
          </cell>
          <cell r="L977">
            <v>0.05</v>
          </cell>
          <cell r="M977">
            <v>0.15</v>
          </cell>
          <cell r="N977">
            <v>0.15</v>
          </cell>
          <cell r="O977">
            <v>0.15</v>
          </cell>
          <cell r="P977">
            <v>0.15</v>
          </cell>
          <cell r="Q977">
            <v>0.15</v>
          </cell>
          <cell r="R977">
            <v>0.15</v>
          </cell>
          <cell r="S977">
            <v>0.16</v>
          </cell>
          <cell r="T977">
            <v>0.16</v>
          </cell>
          <cell r="U977">
            <v>0.16</v>
          </cell>
          <cell r="V977">
            <v>0.15</v>
          </cell>
          <cell r="W977">
            <v>0.15</v>
          </cell>
          <cell r="X977">
            <v>0.16</v>
          </cell>
          <cell r="Y977">
            <v>0.16</v>
          </cell>
          <cell r="Z977">
            <v>0.16</v>
          </cell>
          <cell r="AA977">
            <v>0.16</v>
          </cell>
          <cell r="AB977">
            <v>0.16</v>
          </cell>
          <cell r="AC977">
            <v>0.18</v>
          </cell>
          <cell r="AD977">
            <v>0.18</v>
          </cell>
          <cell r="AE977">
            <v>0.2</v>
          </cell>
        </row>
        <row r="978">
          <cell r="A978" t="str">
            <v>3 S 09 102 00</v>
          </cell>
          <cell r="B978" t="str">
            <v>Transporte local material betuminoso</v>
          </cell>
          <cell r="C978" t="str">
            <v>tkm</v>
          </cell>
          <cell r="F978">
            <v>0.68</v>
          </cell>
          <cell r="G978">
            <v>0.68</v>
          </cell>
          <cell r="H978">
            <v>0.65</v>
          </cell>
          <cell r="I978">
            <v>0.64</v>
          </cell>
          <cell r="J978">
            <v>0.64</v>
          </cell>
          <cell r="K978">
            <v>0.69</v>
          </cell>
          <cell r="L978">
            <v>0.71</v>
          </cell>
          <cell r="M978">
            <v>0.71</v>
          </cell>
          <cell r="N978">
            <v>0.71</v>
          </cell>
          <cell r="O978">
            <v>0.71</v>
          </cell>
          <cell r="P978">
            <v>0.71</v>
          </cell>
          <cell r="Q978">
            <v>0.71</v>
          </cell>
          <cell r="R978">
            <v>0.72</v>
          </cell>
          <cell r="S978">
            <v>0.75</v>
          </cell>
          <cell r="T978">
            <v>0.75</v>
          </cell>
          <cell r="U978">
            <v>0.75</v>
          </cell>
          <cell r="V978">
            <v>0.68</v>
          </cell>
          <cell r="W978">
            <v>0.7</v>
          </cell>
          <cell r="X978">
            <v>0.71</v>
          </cell>
          <cell r="Y978">
            <v>0.71</v>
          </cell>
          <cell r="Z978">
            <v>0.73</v>
          </cell>
          <cell r="AA978">
            <v>0.73</v>
          </cell>
          <cell r="AB978">
            <v>0.73</v>
          </cell>
          <cell r="AC978">
            <v>0.79</v>
          </cell>
          <cell r="AD978">
            <v>0.79</v>
          </cell>
          <cell r="AE978">
            <v>0.88</v>
          </cell>
        </row>
        <row r="979">
          <cell r="A979" t="str">
            <v>3 S 09 201 70</v>
          </cell>
          <cell r="B979" t="str">
            <v>Transp. local água c/ cam. tanque rodov. não pav.</v>
          </cell>
          <cell r="C979" t="str">
            <v>tkm</v>
          </cell>
          <cell r="F979">
            <v>0.65</v>
          </cell>
          <cell r="G979">
            <v>0.66</v>
          </cell>
          <cell r="H979">
            <v>0.61</v>
          </cell>
          <cell r="I979">
            <v>0.61</v>
          </cell>
          <cell r="J979">
            <v>0.61</v>
          </cell>
          <cell r="K979">
            <v>0.66</v>
          </cell>
          <cell r="L979">
            <v>0.69</v>
          </cell>
          <cell r="M979">
            <v>0.69</v>
          </cell>
          <cell r="N979">
            <v>0.69</v>
          </cell>
          <cell r="O979">
            <v>0.69</v>
          </cell>
          <cell r="P979">
            <v>0.69</v>
          </cell>
          <cell r="Q979">
            <v>0.69</v>
          </cell>
          <cell r="R979">
            <v>0.7</v>
          </cell>
          <cell r="S979">
            <v>0.73</v>
          </cell>
          <cell r="T979">
            <v>0.72</v>
          </cell>
          <cell r="U979">
            <v>0.72</v>
          </cell>
          <cell r="V979">
            <v>0.7</v>
          </cell>
          <cell r="W979">
            <v>0.72</v>
          </cell>
          <cell r="X979">
            <v>0.74</v>
          </cell>
          <cell r="Y979">
            <v>0.74</v>
          </cell>
          <cell r="Z979">
            <v>0.75</v>
          </cell>
          <cell r="AA979">
            <v>0.75</v>
          </cell>
          <cell r="AB979">
            <v>0.75</v>
          </cell>
          <cell r="AC979">
            <v>0.82</v>
          </cell>
          <cell r="AD979">
            <v>0.82</v>
          </cell>
          <cell r="AE979">
            <v>0.93</v>
          </cell>
        </row>
        <row r="980">
          <cell r="A980" t="str">
            <v>3 S 09 202 70</v>
          </cell>
          <cell r="B980" t="str">
            <v>Transp. local água c/ cam. tanque em rodov. pav.</v>
          </cell>
          <cell r="C980" t="str">
            <v>tkm</v>
          </cell>
          <cell r="F980">
            <v>0.51</v>
          </cell>
          <cell r="G980">
            <v>0.51</v>
          </cell>
          <cell r="H980">
            <v>0.48</v>
          </cell>
          <cell r="I980">
            <v>0.48</v>
          </cell>
          <cell r="J980">
            <v>0.48</v>
          </cell>
          <cell r="K980">
            <v>0.52</v>
          </cell>
          <cell r="L980">
            <v>0.53</v>
          </cell>
          <cell r="M980">
            <v>0.53</v>
          </cell>
          <cell r="N980">
            <v>0.53</v>
          </cell>
          <cell r="O980">
            <v>0.54</v>
          </cell>
          <cell r="P980">
            <v>0.54</v>
          </cell>
          <cell r="Q980">
            <v>0.54</v>
          </cell>
          <cell r="R980">
            <v>0.54</v>
          </cell>
          <cell r="S980">
            <v>0.56999999999999995</v>
          </cell>
          <cell r="T980">
            <v>0.56000000000000005</v>
          </cell>
          <cell r="U980">
            <v>0.56000000000000005</v>
          </cell>
          <cell r="V980">
            <v>0.54</v>
          </cell>
          <cell r="W980">
            <v>0.56000000000000005</v>
          </cell>
          <cell r="X980">
            <v>0.57999999999999996</v>
          </cell>
          <cell r="Y980">
            <v>0.57999999999999996</v>
          </cell>
          <cell r="Z980">
            <v>0.57999999999999996</v>
          </cell>
          <cell r="AA980">
            <v>0.57999999999999996</v>
          </cell>
          <cell r="AB980">
            <v>0.57999999999999996</v>
          </cell>
          <cell r="AC980">
            <v>0.64</v>
          </cell>
          <cell r="AD980">
            <v>0.64</v>
          </cell>
          <cell r="AE980">
            <v>0.72</v>
          </cell>
        </row>
        <row r="981">
          <cell r="B981" t="str">
            <v>Sinalização</v>
          </cell>
        </row>
        <row r="982">
          <cell r="A982" t="str">
            <v>4 S 03 300 01</v>
          </cell>
          <cell r="B982" t="str">
            <v>Confecção e lanç. de concreto magro em betoneira</v>
          </cell>
          <cell r="C982" t="str">
            <v>m3</v>
          </cell>
          <cell r="F982">
            <v>92.05</v>
          </cell>
          <cell r="G982">
            <v>92.02</v>
          </cell>
          <cell r="H982">
            <v>102.48</v>
          </cell>
          <cell r="I982">
            <v>109.68</v>
          </cell>
          <cell r="J982">
            <v>109.68</v>
          </cell>
          <cell r="K982">
            <v>109.7</v>
          </cell>
          <cell r="L982">
            <v>116.52</v>
          </cell>
          <cell r="M982">
            <v>116.24</v>
          </cell>
          <cell r="N982">
            <v>116.68</v>
          </cell>
          <cell r="O982">
            <v>118.95</v>
          </cell>
          <cell r="P982">
            <v>118.85</v>
          </cell>
          <cell r="Q982">
            <v>120.39</v>
          </cell>
          <cell r="R982">
            <v>120.77</v>
          </cell>
          <cell r="S982">
            <v>120.72</v>
          </cell>
          <cell r="T982">
            <v>121.17</v>
          </cell>
          <cell r="U982">
            <v>121.17</v>
          </cell>
          <cell r="V982">
            <v>120.67</v>
          </cell>
          <cell r="W982">
            <v>121.05</v>
          </cell>
          <cell r="X982">
            <v>125.62</v>
          </cell>
          <cell r="Y982">
            <v>125.39</v>
          </cell>
          <cell r="Z982">
            <v>125.4</v>
          </cell>
          <cell r="AA982">
            <v>125.42</v>
          </cell>
          <cell r="AB982">
            <v>127.45</v>
          </cell>
          <cell r="AC982">
            <v>142.33000000000001</v>
          </cell>
          <cell r="AD982">
            <v>143.03</v>
          </cell>
          <cell r="AE982">
            <v>161.1</v>
          </cell>
        </row>
        <row r="983">
          <cell r="A983" t="str">
            <v>4 S 03 323 01</v>
          </cell>
          <cell r="B983" t="str">
            <v>Conc.estr.fck=22 MPa contr.raz.uso ger.conf.e lanç</v>
          </cell>
          <cell r="C983" t="str">
            <v>m3</v>
          </cell>
          <cell r="F983">
            <v>136.07</v>
          </cell>
          <cell r="G983">
            <v>136.03</v>
          </cell>
          <cell r="H983">
            <v>158.54</v>
          </cell>
          <cell r="I983">
            <v>172.08</v>
          </cell>
          <cell r="J983">
            <v>172.08</v>
          </cell>
          <cell r="K983">
            <v>170.96</v>
          </cell>
          <cell r="L983">
            <v>177.83</v>
          </cell>
          <cell r="M983">
            <v>177.55</v>
          </cell>
          <cell r="N983">
            <v>177.97</v>
          </cell>
          <cell r="O983">
            <v>182.44</v>
          </cell>
          <cell r="P983">
            <v>182.34</v>
          </cell>
          <cell r="Q983">
            <v>185.55</v>
          </cell>
          <cell r="R983">
            <v>185.92</v>
          </cell>
          <cell r="S983">
            <v>185.87</v>
          </cell>
          <cell r="T983">
            <v>186.3</v>
          </cell>
          <cell r="U983">
            <v>186.31</v>
          </cell>
          <cell r="V983">
            <v>185.81</v>
          </cell>
          <cell r="W983">
            <v>186.19</v>
          </cell>
          <cell r="X983">
            <v>190.74</v>
          </cell>
          <cell r="Y983">
            <v>190.51</v>
          </cell>
          <cell r="Z983">
            <v>190.52</v>
          </cell>
          <cell r="AA983">
            <v>190.53</v>
          </cell>
          <cell r="AB983">
            <v>194.79</v>
          </cell>
          <cell r="AC983">
            <v>224.14</v>
          </cell>
          <cell r="AD983">
            <v>224.82</v>
          </cell>
          <cell r="AE983">
            <v>260.14</v>
          </cell>
        </row>
        <row r="984">
          <cell r="A984" t="str">
            <v>4 S 03 353 00</v>
          </cell>
          <cell r="B984" t="str">
            <v>Fornecimento, preparo colocação aço CA-50</v>
          </cell>
          <cell r="C984" t="str">
            <v>kg</v>
          </cell>
          <cell r="F984">
            <v>2.7</v>
          </cell>
          <cell r="G984">
            <v>2.7</v>
          </cell>
          <cell r="H984">
            <v>2.7</v>
          </cell>
          <cell r="I984">
            <v>2.7</v>
          </cell>
          <cell r="J984">
            <v>2.7</v>
          </cell>
          <cell r="K984">
            <v>2.56</v>
          </cell>
          <cell r="L984">
            <v>2.76</v>
          </cell>
          <cell r="M984">
            <v>2.76</v>
          </cell>
          <cell r="N984">
            <v>2.76</v>
          </cell>
          <cell r="O984">
            <v>3.57</v>
          </cell>
          <cell r="P984">
            <v>3.57</v>
          </cell>
          <cell r="Q984">
            <v>3.57</v>
          </cell>
          <cell r="R984">
            <v>3.57</v>
          </cell>
          <cell r="S984">
            <v>3.57</v>
          </cell>
          <cell r="T984">
            <v>3.57</v>
          </cell>
          <cell r="U984">
            <v>3.57</v>
          </cell>
          <cell r="V984">
            <v>3.58</v>
          </cell>
          <cell r="W984">
            <v>3.71</v>
          </cell>
          <cell r="X984">
            <v>3.85</v>
          </cell>
          <cell r="Y984">
            <v>3.85</v>
          </cell>
          <cell r="Z984">
            <v>3.78</v>
          </cell>
          <cell r="AA984">
            <v>3.78</v>
          </cell>
          <cell r="AB984">
            <v>3.78</v>
          </cell>
          <cell r="AC984">
            <v>3.7</v>
          </cell>
          <cell r="AD984">
            <v>3.84</v>
          </cell>
          <cell r="AE984">
            <v>3.85</v>
          </cell>
        </row>
        <row r="985">
          <cell r="A985" t="str">
            <v>4 S 03 370 00</v>
          </cell>
          <cell r="B985" t="str">
            <v>Forma comum de madeira</v>
          </cell>
          <cell r="C985" t="str">
            <v>m2</v>
          </cell>
          <cell r="F985">
            <v>29.7</v>
          </cell>
          <cell r="G985">
            <v>29.72</v>
          </cell>
          <cell r="H985">
            <v>29.64</v>
          </cell>
          <cell r="I985">
            <v>27.22</v>
          </cell>
          <cell r="J985">
            <v>27.22</v>
          </cell>
          <cell r="K985">
            <v>27.22</v>
          </cell>
          <cell r="L985">
            <v>29.14</v>
          </cell>
          <cell r="M985">
            <v>29.17</v>
          </cell>
          <cell r="N985">
            <v>29.17</v>
          </cell>
          <cell r="O985">
            <v>29.1</v>
          </cell>
          <cell r="P985">
            <v>29.22</v>
          </cell>
          <cell r="Q985">
            <v>26.25</v>
          </cell>
          <cell r="R985">
            <v>26.27</v>
          </cell>
          <cell r="S985">
            <v>26.36</v>
          </cell>
          <cell r="T985">
            <v>26.33</v>
          </cell>
          <cell r="U985">
            <v>26.33</v>
          </cell>
          <cell r="V985">
            <v>26.19</v>
          </cell>
          <cell r="W985">
            <v>26.27</v>
          </cell>
          <cell r="X985">
            <v>27.59</v>
          </cell>
          <cell r="Y985">
            <v>26.95</v>
          </cell>
          <cell r="Z985">
            <v>27</v>
          </cell>
          <cell r="AA985">
            <v>27.01</v>
          </cell>
          <cell r="AB985">
            <v>27.04</v>
          </cell>
          <cell r="AC985">
            <v>27.33</v>
          </cell>
          <cell r="AD985">
            <v>27.41</v>
          </cell>
          <cell r="AE985">
            <v>27.63</v>
          </cell>
        </row>
        <row r="986">
          <cell r="A986" t="str">
            <v>4 S 06 000 01</v>
          </cell>
          <cell r="B986" t="str">
            <v>Defensa maleável simples (forn./ impl.)</v>
          </cell>
          <cell r="C986" t="str">
            <v>m</v>
          </cell>
          <cell r="F986">
            <v>129.57</v>
          </cell>
          <cell r="G986">
            <v>165.85</v>
          </cell>
          <cell r="H986">
            <v>139.53</v>
          </cell>
          <cell r="I986">
            <v>139.52000000000001</v>
          </cell>
          <cell r="J986">
            <v>116.58</v>
          </cell>
          <cell r="K986">
            <v>89.47</v>
          </cell>
          <cell r="L986">
            <v>89.94</v>
          </cell>
          <cell r="M986">
            <v>89.94</v>
          </cell>
          <cell r="N986">
            <v>89.94</v>
          </cell>
          <cell r="O986">
            <v>118.17</v>
          </cell>
          <cell r="P986">
            <v>118.17</v>
          </cell>
          <cell r="Q986">
            <v>118.17</v>
          </cell>
          <cell r="R986">
            <v>118.2</v>
          </cell>
          <cell r="S986">
            <v>118.29</v>
          </cell>
          <cell r="T986">
            <v>124.9</v>
          </cell>
          <cell r="U986">
            <v>124.9</v>
          </cell>
          <cell r="V986">
            <v>124.83</v>
          </cell>
          <cell r="W986">
            <v>124.91</v>
          </cell>
          <cell r="X986">
            <v>125.18</v>
          </cell>
          <cell r="Y986">
            <v>133.15</v>
          </cell>
          <cell r="Z986">
            <v>134.49</v>
          </cell>
          <cell r="AA986">
            <v>135.16</v>
          </cell>
          <cell r="AB986">
            <v>135.16999999999999</v>
          </cell>
          <cell r="AC986">
            <v>135.38</v>
          </cell>
          <cell r="AD986">
            <v>135.38999999999999</v>
          </cell>
          <cell r="AE986">
            <v>135.69999999999999</v>
          </cell>
        </row>
        <row r="987">
          <cell r="A987" t="str">
            <v>4 S 06 000 02</v>
          </cell>
          <cell r="B987" t="str">
            <v>Ancoragem de defensa maleável simples (forn/ impl)</v>
          </cell>
          <cell r="C987" t="str">
            <v>m</v>
          </cell>
          <cell r="F987">
            <v>140.57</v>
          </cell>
          <cell r="G987">
            <v>176.87</v>
          </cell>
          <cell r="H987">
            <v>150.1</v>
          </cell>
          <cell r="I987">
            <v>150.06</v>
          </cell>
          <cell r="J987">
            <v>127.1</v>
          </cell>
          <cell r="K987">
            <v>99.98</v>
          </cell>
          <cell r="L987">
            <v>101.66</v>
          </cell>
          <cell r="M987">
            <v>101.67</v>
          </cell>
          <cell r="N987">
            <v>101.67</v>
          </cell>
          <cell r="O987">
            <v>130.03</v>
          </cell>
          <cell r="P987">
            <v>130.03</v>
          </cell>
          <cell r="Q987">
            <v>130.03</v>
          </cell>
          <cell r="R987">
            <v>130.12</v>
          </cell>
          <cell r="S987">
            <v>130.5</v>
          </cell>
          <cell r="T987">
            <v>137.06</v>
          </cell>
          <cell r="U987">
            <v>137.06</v>
          </cell>
          <cell r="V987">
            <v>136.77000000000001</v>
          </cell>
          <cell r="W987">
            <v>137.08000000000001</v>
          </cell>
          <cell r="X987">
            <v>138.22999999999999</v>
          </cell>
          <cell r="Y987">
            <v>146.21</v>
          </cell>
          <cell r="Z987">
            <v>147.6</v>
          </cell>
          <cell r="AA987">
            <v>148.27000000000001</v>
          </cell>
          <cell r="AB987">
            <v>148.32</v>
          </cell>
          <cell r="AC987">
            <v>149.21</v>
          </cell>
          <cell r="AD987">
            <v>149.24</v>
          </cell>
          <cell r="AE987">
            <v>150.51</v>
          </cell>
        </row>
        <row r="988">
          <cell r="A988" t="str">
            <v>4 S 06 000 11</v>
          </cell>
          <cell r="B988" t="str">
            <v>Defensa maleável dupla (forn./ impl.)</v>
          </cell>
          <cell r="C988" t="str">
            <v>m</v>
          </cell>
          <cell r="F988">
            <v>161.01</v>
          </cell>
          <cell r="G988">
            <v>161.02000000000001</v>
          </cell>
          <cell r="H988">
            <v>167.2</v>
          </cell>
          <cell r="I988">
            <v>167.19</v>
          </cell>
          <cell r="J988">
            <v>145.13</v>
          </cell>
          <cell r="K988">
            <v>167.18</v>
          </cell>
          <cell r="L988">
            <v>167.82</v>
          </cell>
          <cell r="M988">
            <v>167.82</v>
          </cell>
          <cell r="N988">
            <v>167.82</v>
          </cell>
          <cell r="O988">
            <v>167.87</v>
          </cell>
          <cell r="P988">
            <v>167.87</v>
          </cell>
          <cell r="Q988">
            <v>169.86</v>
          </cell>
          <cell r="R988">
            <v>169.89</v>
          </cell>
          <cell r="S988">
            <v>170</v>
          </cell>
          <cell r="T988">
            <v>162.35</v>
          </cell>
          <cell r="U988">
            <v>162.35</v>
          </cell>
          <cell r="V988">
            <v>162.26</v>
          </cell>
          <cell r="W988">
            <v>162.36000000000001</v>
          </cell>
          <cell r="X988">
            <v>162.69999999999999</v>
          </cell>
          <cell r="Y988">
            <v>164.37</v>
          </cell>
          <cell r="Z988">
            <v>167.37</v>
          </cell>
          <cell r="AA988">
            <v>167.37</v>
          </cell>
          <cell r="AB988">
            <v>167.39</v>
          </cell>
          <cell r="AC988">
            <v>167.66</v>
          </cell>
          <cell r="AD988">
            <v>167.66</v>
          </cell>
          <cell r="AE988">
            <v>168.04</v>
          </cell>
        </row>
        <row r="989">
          <cell r="A989" t="str">
            <v>4 S 06 000 12</v>
          </cell>
          <cell r="B989" t="str">
            <v>Ancoragem de defensa maleável dupla (forn./ impl.)</v>
          </cell>
          <cell r="C989" t="str">
            <v>m</v>
          </cell>
          <cell r="F989">
            <v>174.03</v>
          </cell>
          <cell r="G989">
            <v>174.07</v>
          </cell>
          <cell r="H989">
            <v>179.72</v>
          </cell>
          <cell r="I989">
            <v>179.68</v>
          </cell>
          <cell r="J989">
            <v>157.59</v>
          </cell>
          <cell r="K989">
            <v>179.63</v>
          </cell>
          <cell r="L989">
            <v>181.7</v>
          </cell>
          <cell r="M989">
            <v>181.71</v>
          </cell>
          <cell r="N989">
            <v>181.72</v>
          </cell>
          <cell r="O989">
            <v>181.9</v>
          </cell>
          <cell r="P989">
            <v>181.9</v>
          </cell>
          <cell r="Q989">
            <v>183.89</v>
          </cell>
          <cell r="R989">
            <v>184</v>
          </cell>
          <cell r="S989">
            <v>184.46</v>
          </cell>
          <cell r="T989">
            <v>176.75</v>
          </cell>
          <cell r="U989">
            <v>176.75</v>
          </cell>
          <cell r="V989">
            <v>176.4</v>
          </cell>
          <cell r="W989">
            <v>176.78</v>
          </cell>
          <cell r="X989">
            <v>178.15</v>
          </cell>
          <cell r="Y989">
            <v>179.83</v>
          </cell>
          <cell r="Z989">
            <v>182.9</v>
          </cell>
          <cell r="AA989">
            <v>182.9</v>
          </cell>
          <cell r="AB989">
            <v>182.96</v>
          </cell>
          <cell r="AC989">
            <v>184.03</v>
          </cell>
          <cell r="AD989">
            <v>184.06</v>
          </cell>
          <cell r="AE989">
            <v>185.59</v>
          </cell>
        </row>
        <row r="990">
          <cell r="A990" t="str">
            <v>4 S 06 010 01</v>
          </cell>
          <cell r="B990" t="str">
            <v>Defensa semi-maleável simples (forn./ impl.)</v>
          </cell>
          <cell r="C990" t="str">
            <v>m</v>
          </cell>
          <cell r="F990">
            <v>88.87</v>
          </cell>
          <cell r="G990">
            <v>88.87</v>
          </cell>
          <cell r="H990">
            <v>97.55</v>
          </cell>
          <cell r="I990">
            <v>97.54</v>
          </cell>
          <cell r="J990">
            <v>80.67</v>
          </cell>
          <cell r="K990">
            <v>88.92</v>
          </cell>
          <cell r="L990">
            <v>89.32</v>
          </cell>
          <cell r="M990">
            <v>89.32</v>
          </cell>
          <cell r="N990">
            <v>89.32</v>
          </cell>
          <cell r="O990">
            <v>89.36</v>
          </cell>
          <cell r="P990">
            <v>89.36</v>
          </cell>
          <cell r="Q990">
            <v>89.36</v>
          </cell>
          <cell r="R990">
            <v>89.37</v>
          </cell>
          <cell r="S990">
            <v>89.45</v>
          </cell>
          <cell r="T990">
            <v>89.44</v>
          </cell>
          <cell r="U990">
            <v>89.44</v>
          </cell>
          <cell r="V990">
            <v>89.38</v>
          </cell>
          <cell r="W990">
            <v>89.44</v>
          </cell>
          <cell r="X990">
            <v>89.67</v>
          </cell>
          <cell r="Y990">
            <v>91.66</v>
          </cell>
          <cell r="Z990">
            <v>93</v>
          </cell>
          <cell r="AA990">
            <v>93</v>
          </cell>
          <cell r="AB990">
            <v>93.01</v>
          </cell>
          <cell r="AC990">
            <v>93.19</v>
          </cell>
          <cell r="AD990">
            <v>93.2</v>
          </cell>
          <cell r="AE990">
            <v>93.45</v>
          </cell>
        </row>
        <row r="991">
          <cell r="A991" t="str">
            <v>4 S 06 010 02</v>
          </cell>
          <cell r="B991" t="str">
            <v>Ancoragem defensa semi-maleável simples (forn/imp)</v>
          </cell>
          <cell r="C991" t="str">
            <v>m</v>
          </cell>
          <cell r="F991">
            <v>96.83</v>
          </cell>
          <cell r="G991">
            <v>96.85</v>
          </cell>
          <cell r="H991">
            <v>105.2</v>
          </cell>
          <cell r="I991">
            <v>105.17</v>
          </cell>
          <cell r="J991">
            <v>88.29</v>
          </cell>
          <cell r="K991">
            <v>96.52</v>
          </cell>
          <cell r="L991">
            <v>97.8</v>
          </cell>
          <cell r="M991">
            <v>97.81</v>
          </cell>
          <cell r="N991">
            <v>97.82</v>
          </cell>
          <cell r="O991">
            <v>97.93</v>
          </cell>
          <cell r="P991">
            <v>97.93</v>
          </cell>
          <cell r="Q991">
            <v>97.93</v>
          </cell>
          <cell r="R991">
            <v>98</v>
          </cell>
          <cell r="S991">
            <v>98.29</v>
          </cell>
          <cell r="T991">
            <v>98.24</v>
          </cell>
          <cell r="U991">
            <v>98.24</v>
          </cell>
          <cell r="V991">
            <v>98.02</v>
          </cell>
          <cell r="W991">
            <v>98.25</v>
          </cell>
          <cell r="X991">
            <v>99.11</v>
          </cell>
          <cell r="Y991">
            <v>101.12</v>
          </cell>
          <cell r="Z991">
            <v>102.49</v>
          </cell>
          <cell r="AA991">
            <v>102.49</v>
          </cell>
          <cell r="AB991">
            <v>102.53</v>
          </cell>
          <cell r="AC991">
            <v>103.2</v>
          </cell>
          <cell r="AD991">
            <v>103.22</v>
          </cell>
          <cell r="AE991">
            <v>104.18</v>
          </cell>
        </row>
        <row r="992">
          <cell r="A992" t="str">
            <v>4 S 06 010 11</v>
          </cell>
          <cell r="B992" t="str">
            <v>Defensa semi-maleável dupla (forn./ impl.)</v>
          </cell>
          <cell r="C992" t="str">
            <v>m</v>
          </cell>
          <cell r="F992">
            <v>153.38999999999999</v>
          </cell>
          <cell r="G992">
            <v>153.4</v>
          </cell>
          <cell r="H992">
            <v>167.2</v>
          </cell>
          <cell r="I992">
            <v>167.19</v>
          </cell>
          <cell r="J992">
            <v>137.9</v>
          </cell>
          <cell r="K992">
            <v>167.18</v>
          </cell>
          <cell r="L992">
            <v>167.82</v>
          </cell>
          <cell r="M992">
            <v>167.82</v>
          </cell>
          <cell r="N992">
            <v>145.6</v>
          </cell>
          <cell r="O992">
            <v>145.65</v>
          </cell>
          <cell r="P992">
            <v>145.65</v>
          </cell>
          <cell r="Q992">
            <v>145.65</v>
          </cell>
          <cell r="R992">
            <v>145.66999999999999</v>
          </cell>
          <cell r="S992">
            <v>145.79</v>
          </cell>
          <cell r="T992">
            <v>147.43</v>
          </cell>
          <cell r="U992">
            <v>147.43</v>
          </cell>
          <cell r="V992">
            <v>147.34</v>
          </cell>
          <cell r="W992">
            <v>147.43</v>
          </cell>
          <cell r="X992">
            <v>147.78</v>
          </cell>
          <cell r="Y992">
            <v>157.72999999999999</v>
          </cell>
          <cell r="Z992">
            <v>158.75</v>
          </cell>
          <cell r="AA992">
            <v>158.75</v>
          </cell>
          <cell r="AB992">
            <v>158.76</v>
          </cell>
          <cell r="AC992">
            <v>159.03</v>
          </cell>
          <cell r="AD992">
            <v>159.04</v>
          </cell>
          <cell r="AE992">
            <v>159.41999999999999</v>
          </cell>
        </row>
        <row r="993">
          <cell r="A993" t="str">
            <v>4 S 06 010 12</v>
          </cell>
          <cell r="B993" t="str">
            <v>Ancoragem defensa semi-maleável dupla (forn/ impl)</v>
          </cell>
          <cell r="C993" t="str">
            <v>m</v>
          </cell>
          <cell r="F993">
            <v>166.11</v>
          </cell>
          <cell r="G993">
            <v>166.14</v>
          </cell>
          <cell r="H993">
            <v>179.41</v>
          </cell>
          <cell r="I993">
            <v>179.37</v>
          </cell>
          <cell r="J993">
            <v>150.05000000000001</v>
          </cell>
          <cell r="K993">
            <v>179.32</v>
          </cell>
          <cell r="L993">
            <v>181.33</v>
          </cell>
          <cell r="M993">
            <v>181.35</v>
          </cell>
          <cell r="N993">
            <v>159.13</v>
          </cell>
          <cell r="O993">
            <v>159.31</v>
          </cell>
          <cell r="P993">
            <v>159.31</v>
          </cell>
          <cell r="Q993">
            <v>159.31</v>
          </cell>
          <cell r="R993">
            <v>159.41999999999999</v>
          </cell>
          <cell r="S993">
            <v>159.88</v>
          </cell>
          <cell r="T993">
            <v>161.46</v>
          </cell>
          <cell r="U993">
            <v>161.46</v>
          </cell>
          <cell r="V993">
            <v>161.11000000000001</v>
          </cell>
          <cell r="W993">
            <v>161.47999999999999</v>
          </cell>
          <cell r="X993">
            <v>162.82</v>
          </cell>
          <cell r="Y993">
            <v>172.79</v>
          </cell>
          <cell r="Z993">
            <v>173.87</v>
          </cell>
          <cell r="AA993">
            <v>173.87</v>
          </cell>
          <cell r="AB993">
            <v>173.93</v>
          </cell>
          <cell r="AC993">
            <v>175</v>
          </cell>
          <cell r="AD993">
            <v>175.03</v>
          </cell>
          <cell r="AE993">
            <v>176.56</v>
          </cell>
        </row>
        <row r="994">
          <cell r="A994" t="str">
            <v>4 S 06 030 11</v>
          </cell>
          <cell r="B994" t="str">
            <v>Barreira de segurança dupla DNER PRO 176/86</v>
          </cell>
          <cell r="C994" t="str">
            <v>m</v>
          </cell>
          <cell r="F994">
            <v>128.72</v>
          </cell>
          <cell r="G994">
            <v>128.91</v>
          </cell>
          <cell r="H994">
            <v>137.47999999999999</v>
          </cell>
          <cell r="I994">
            <v>137.51</v>
          </cell>
          <cell r="J994">
            <v>137.49</v>
          </cell>
          <cell r="K994">
            <v>136.69999999999999</v>
          </cell>
          <cell r="L994">
            <v>144.37</v>
          </cell>
          <cell r="M994">
            <v>144.30000000000001</v>
          </cell>
          <cell r="N994">
            <v>144.41999999999999</v>
          </cell>
          <cell r="O994">
            <v>148.16</v>
          </cell>
          <cell r="P994">
            <v>148.35</v>
          </cell>
          <cell r="Q994">
            <v>143.4</v>
          </cell>
          <cell r="R994">
            <v>143.66</v>
          </cell>
          <cell r="S994">
            <v>144.22999999999999</v>
          </cell>
          <cell r="T994">
            <v>144.19</v>
          </cell>
          <cell r="U994">
            <v>144.22999999999999</v>
          </cell>
          <cell r="V994">
            <v>143.6</v>
          </cell>
          <cell r="W994">
            <v>144.37</v>
          </cell>
          <cell r="X994">
            <v>149.61000000000001</v>
          </cell>
          <cell r="Y994">
            <v>148.24</v>
          </cell>
          <cell r="Z994">
            <v>148.13999999999999</v>
          </cell>
          <cell r="AA994">
            <v>148.16999999999999</v>
          </cell>
          <cell r="AB994">
            <v>149.99</v>
          </cell>
          <cell r="AC994">
            <v>162.62</v>
          </cell>
          <cell r="AD994">
            <v>163.41999999999999</v>
          </cell>
          <cell r="AE994">
            <v>178.87</v>
          </cell>
        </row>
        <row r="995">
          <cell r="A995" t="str">
            <v>4 S 06 100 11</v>
          </cell>
          <cell r="B995" t="str">
            <v>Pintura de faixa - tinta durabilidade - 1 ano</v>
          </cell>
          <cell r="C995" t="str">
            <v>m2</v>
          </cell>
          <cell r="F995">
            <v>7.91</v>
          </cell>
          <cell r="G995">
            <v>7.92</v>
          </cell>
          <cell r="H995">
            <v>6.4</v>
          </cell>
          <cell r="I995">
            <v>6.25</v>
          </cell>
          <cell r="J995">
            <v>6.25</v>
          </cell>
          <cell r="K995">
            <v>6.25</v>
          </cell>
          <cell r="L995">
            <v>6.33</v>
          </cell>
          <cell r="M995">
            <v>6.33</v>
          </cell>
          <cell r="N995">
            <v>5.05</v>
          </cell>
          <cell r="O995">
            <v>5.0199999999999996</v>
          </cell>
          <cell r="P995">
            <v>5.0199999999999996</v>
          </cell>
          <cell r="Q995">
            <v>5.0199999999999996</v>
          </cell>
          <cell r="R995">
            <v>5.08</v>
          </cell>
          <cell r="S995">
            <v>4.87</v>
          </cell>
          <cell r="T995">
            <v>5.42</v>
          </cell>
          <cell r="U995">
            <v>5.42</v>
          </cell>
          <cell r="V995">
            <v>5.63</v>
          </cell>
          <cell r="W995">
            <v>5.65</v>
          </cell>
          <cell r="X995">
            <v>5.64</v>
          </cell>
          <cell r="Y995">
            <v>5.62</v>
          </cell>
          <cell r="Z995">
            <v>5.71</v>
          </cell>
          <cell r="AA995">
            <v>5.7</v>
          </cell>
          <cell r="AB995">
            <v>5.94</v>
          </cell>
          <cell r="AC995">
            <v>5.98</v>
          </cell>
          <cell r="AD995">
            <v>5.48</v>
          </cell>
          <cell r="AE995">
            <v>6.04</v>
          </cell>
        </row>
        <row r="996">
          <cell r="A996" t="str">
            <v>4 S 06 100 12</v>
          </cell>
          <cell r="B996" t="str">
            <v>Pint. setas e zebrado - tinta durabilidade - 1 ano</v>
          </cell>
          <cell r="C996" t="str">
            <v>m2</v>
          </cell>
          <cell r="F996">
            <v>10.74</v>
          </cell>
          <cell r="G996">
            <v>10.74</v>
          </cell>
          <cell r="H996">
            <v>9.15</v>
          </cell>
          <cell r="I996">
            <v>8.9700000000000006</v>
          </cell>
          <cell r="J996">
            <v>8.9700000000000006</v>
          </cell>
          <cell r="K996">
            <v>8.9700000000000006</v>
          </cell>
          <cell r="L996">
            <v>9.26</v>
          </cell>
          <cell r="M996">
            <v>9.26</v>
          </cell>
          <cell r="N996">
            <v>7.71</v>
          </cell>
          <cell r="O996">
            <v>7.69</v>
          </cell>
          <cell r="P996">
            <v>7.69</v>
          </cell>
          <cell r="Q996">
            <v>7.69</v>
          </cell>
          <cell r="R996">
            <v>7.79</v>
          </cell>
          <cell r="S996">
            <v>7.63</v>
          </cell>
          <cell r="T996">
            <v>8.18</v>
          </cell>
          <cell r="U996">
            <v>8.18</v>
          </cell>
          <cell r="V996">
            <v>8.4</v>
          </cell>
          <cell r="W996">
            <v>8.4600000000000009</v>
          </cell>
          <cell r="X996">
            <v>8.58</v>
          </cell>
          <cell r="Y996">
            <v>8.57</v>
          </cell>
          <cell r="Z996">
            <v>8.66</v>
          </cell>
          <cell r="AA996">
            <v>8.65</v>
          </cell>
          <cell r="AB996">
            <v>8.89</v>
          </cell>
          <cell r="AC996">
            <v>9.06</v>
          </cell>
          <cell r="AD996">
            <v>8.56</v>
          </cell>
          <cell r="AE996">
            <v>9.27</v>
          </cell>
        </row>
        <row r="997">
          <cell r="A997" t="str">
            <v>4 S 06 100 21</v>
          </cell>
          <cell r="B997" t="str">
            <v>Pintura faixa - tinta durabilidade - 2 anos</v>
          </cell>
          <cell r="C997" t="str">
            <v>m2</v>
          </cell>
          <cell r="F997">
            <v>10.87</v>
          </cell>
          <cell r="G997">
            <v>10.87</v>
          </cell>
          <cell r="H997">
            <v>8.7100000000000009</v>
          </cell>
          <cell r="I997">
            <v>8.56</v>
          </cell>
          <cell r="J997">
            <v>8.56</v>
          </cell>
          <cell r="K997">
            <v>8.56</v>
          </cell>
          <cell r="L997">
            <v>8.65</v>
          </cell>
          <cell r="M997">
            <v>8.65</v>
          </cell>
          <cell r="N997">
            <v>7.18</v>
          </cell>
          <cell r="O997">
            <v>7.15</v>
          </cell>
          <cell r="P997">
            <v>7.15</v>
          </cell>
          <cell r="Q997">
            <v>7.15</v>
          </cell>
          <cell r="R997">
            <v>7.22</v>
          </cell>
          <cell r="S997">
            <v>7.02</v>
          </cell>
          <cell r="T997">
            <v>7.71</v>
          </cell>
          <cell r="U997">
            <v>7.71</v>
          </cell>
          <cell r="V997">
            <v>7.95</v>
          </cell>
          <cell r="W997">
            <v>7.97</v>
          </cell>
          <cell r="X997">
            <v>7.99</v>
          </cell>
          <cell r="Y997">
            <v>7.96</v>
          </cell>
          <cell r="Z997">
            <v>8.07</v>
          </cell>
          <cell r="AA997">
            <v>8.1999999999999993</v>
          </cell>
          <cell r="AB997">
            <v>8.1999999999999993</v>
          </cell>
          <cell r="AC997">
            <v>7.67</v>
          </cell>
          <cell r="AD997">
            <v>7.67</v>
          </cell>
          <cell r="AE997">
            <v>8.2100000000000009</v>
          </cell>
        </row>
        <row r="998">
          <cell r="A998" t="str">
            <v>4 S 06 100 22</v>
          </cell>
          <cell r="B998" t="str">
            <v>Pintura setas e zebrado - 2 anos</v>
          </cell>
          <cell r="C998" t="str">
            <v>m2</v>
          </cell>
          <cell r="F998">
            <v>13.58</v>
          </cell>
          <cell r="G998">
            <v>13.58</v>
          </cell>
          <cell r="H998">
            <v>11.35</v>
          </cell>
          <cell r="I998">
            <v>11.17</v>
          </cell>
          <cell r="J998">
            <v>11.17</v>
          </cell>
          <cell r="K998">
            <v>11.17</v>
          </cell>
          <cell r="L998">
            <v>11.46</v>
          </cell>
          <cell r="M998">
            <v>11.46</v>
          </cell>
          <cell r="N998">
            <v>9.7200000000000006</v>
          </cell>
          <cell r="O998">
            <v>9.6999999999999993</v>
          </cell>
          <cell r="P998">
            <v>9.6999999999999993</v>
          </cell>
          <cell r="Q998">
            <v>9.6999999999999993</v>
          </cell>
          <cell r="R998">
            <v>9.81</v>
          </cell>
          <cell r="S998">
            <v>9.66</v>
          </cell>
          <cell r="T998">
            <v>10.34</v>
          </cell>
          <cell r="U998">
            <v>10.34</v>
          </cell>
          <cell r="V998">
            <v>10.59</v>
          </cell>
          <cell r="W998">
            <v>10.65</v>
          </cell>
          <cell r="X998">
            <v>10.8</v>
          </cell>
          <cell r="Y998">
            <v>10.77</v>
          </cell>
          <cell r="Z998">
            <v>10.89</v>
          </cell>
          <cell r="AA998">
            <v>11.01</v>
          </cell>
          <cell r="AB998">
            <v>11.02</v>
          </cell>
          <cell r="AC998">
            <v>10.6</v>
          </cell>
          <cell r="AD998">
            <v>10.61</v>
          </cell>
          <cell r="AE998">
            <v>11.29</v>
          </cell>
        </row>
        <row r="999">
          <cell r="A999" t="str">
            <v>4 S 06 110 01</v>
          </cell>
          <cell r="B999" t="str">
            <v>Pintura faixa c/termoplástico-3 anos (p/ aspersão)</v>
          </cell>
          <cell r="C999" t="str">
            <v>m2</v>
          </cell>
          <cell r="F999">
            <v>21.32</v>
          </cell>
          <cell r="G999">
            <v>21.32</v>
          </cell>
          <cell r="H999">
            <v>21.23</v>
          </cell>
          <cell r="I999">
            <v>28.95</v>
          </cell>
          <cell r="J999">
            <v>28.95</v>
          </cell>
          <cell r="K999">
            <v>28.95</v>
          </cell>
          <cell r="L999">
            <v>29.09</v>
          </cell>
          <cell r="M999">
            <v>29.09</v>
          </cell>
          <cell r="N999">
            <v>17.239999999999998</v>
          </cell>
          <cell r="O999">
            <v>17.190000000000001</v>
          </cell>
          <cell r="P999">
            <v>17.190000000000001</v>
          </cell>
          <cell r="Q999">
            <v>17.18</v>
          </cell>
          <cell r="R999">
            <v>18.170000000000002</v>
          </cell>
          <cell r="S999">
            <v>17.98</v>
          </cell>
          <cell r="T999">
            <v>18.23</v>
          </cell>
          <cell r="U999">
            <v>18.23</v>
          </cell>
          <cell r="V999">
            <v>18.47</v>
          </cell>
          <cell r="W999">
            <v>18.489999999999998</v>
          </cell>
          <cell r="X999">
            <v>18.53</v>
          </cell>
          <cell r="Y999">
            <v>19.760000000000002</v>
          </cell>
          <cell r="Z999">
            <v>19.809999999999999</v>
          </cell>
          <cell r="AA999">
            <v>19.8</v>
          </cell>
          <cell r="AB999">
            <v>19.8</v>
          </cell>
          <cell r="AC999">
            <v>19.87</v>
          </cell>
          <cell r="AD999">
            <v>19.87</v>
          </cell>
          <cell r="AE999">
            <v>21.05</v>
          </cell>
        </row>
        <row r="1000">
          <cell r="A1000" t="str">
            <v>4 S 06 110 02</v>
          </cell>
          <cell r="B1000" t="str">
            <v>Pintura setas e zebrado term.-3 anos (p/ aspersão)</v>
          </cell>
          <cell r="C1000" t="str">
            <v>m2</v>
          </cell>
          <cell r="F1000">
            <v>26.16</v>
          </cell>
          <cell r="G1000">
            <v>26.16</v>
          </cell>
          <cell r="H1000">
            <v>25.96</v>
          </cell>
          <cell r="I1000">
            <v>33.68</v>
          </cell>
          <cell r="J1000">
            <v>33.68</v>
          </cell>
          <cell r="K1000">
            <v>33.68</v>
          </cell>
          <cell r="L1000">
            <v>34.159999999999997</v>
          </cell>
          <cell r="M1000">
            <v>34.159999999999997</v>
          </cell>
          <cell r="N1000">
            <v>22.18</v>
          </cell>
          <cell r="O1000">
            <v>22.05</v>
          </cell>
          <cell r="P1000">
            <v>22.04</v>
          </cell>
          <cell r="Q1000">
            <v>22.03</v>
          </cell>
          <cell r="R1000">
            <v>23.05</v>
          </cell>
          <cell r="S1000">
            <v>22.93</v>
          </cell>
          <cell r="T1000">
            <v>23.17</v>
          </cell>
          <cell r="U1000">
            <v>23.17</v>
          </cell>
          <cell r="V1000">
            <v>23.39</v>
          </cell>
          <cell r="W1000">
            <v>23.48</v>
          </cell>
          <cell r="X1000">
            <v>23.73</v>
          </cell>
          <cell r="Y1000">
            <v>24.96</v>
          </cell>
          <cell r="Z1000">
            <v>25.02</v>
          </cell>
          <cell r="AA1000">
            <v>25.01</v>
          </cell>
          <cell r="AB1000">
            <v>25.02</v>
          </cell>
          <cell r="AC1000">
            <v>25.25</v>
          </cell>
          <cell r="AD1000">
            <v>25.26</v>
          </cell>
          <cell r="AE1000">
            <v>26.66</v>
          </cell>
        </row>
        <row r="1001">
          <cell r="A1001" t="str">
            <v>4 S 06 110 03</v>
          </cell>
          <cell r="B1001" t="str">
            <v>Pintura setas e zebrado term.-5 anos (p/ extrusão)</v>
          </cell>
          <cell r="C1001" t="str">
            <v>m2</v>
          </cell>
          <cell r="F1001">
            <v>24.97</v>
          </cell>
          <cell r="G1001">
            <v>24.98</v>
          </cell>
          <cell r="H1001">
            <v>25.62</v>
          </cell>
          <cell r="I1001">
            <v>25.53</v>
          </cell>
          <cell r="J1001">
            <v>25.53</v>
          </cell>
          <cell r="K1001">
            <v>25.53</v>
          </cell>
          <cell r="L1001">
            <v>26.11</v>
          </cell>
          <cell r="M1001">
            <v>26.11</v>
          </cell>
          <cell r="N1001">
            <v>24.72</v>
          </cell>
          <cell r="O1001">
            <v>24.79</v>
          </cell>
          <cell r="P1001">
            <v>24.79</v>
          </cell>
          <cell r="Q1001">
            <v>24.79</v>
          </cell>
          <cell r="R1001">
            <v>25.98</v>
          </cell>
          <cell r="S1001">
            <v>25.9</v>
          </cell>
          <cell r="T1001">
            <v>26.17</v>
          </cell>
          <cell r="U1001">
            <v>26.17</v>
          </cell>
          <cell r="V1001">
            <v>26.36</v>
          </cell>
          <cell r="W1001">
            <v>26.48</v>
          </cell>
          <cell r="X1001">
            <v>26.8</v>
          </cell>
          <cell r="Y1001">
            <v>28.21</v>
          </cell>
          <cell r="Z1001">
            <v>28.26</v>
          </cell>
          <cell r="AA1001">
            <v>28.25</v>
          </cell>
          <cell r="AB1001">
            <v>28.26</v>
          </cell>
          <cell r="AC1001">
            <v>28.6</v>
          </cell>
          <cell r="AD1001">
            <v>28.6</v>
          </cell>
          <cell r="AE1001">
            <v>30.3</v>
          </cell>
        </row>
        <row r="1002">
          <cell r="A1002" t="str">
            <v>4 S 06 120 01</v>
          </cell>
          <cell r="B1002" t="str">
            <v>Forn. e colocação de tacha reflet. monodirecional</v>
          </cell>
          <cell r="C1002" t="str">
            <v>und</v>
          </cell>
          <cell r="F1002">
            <v>10.94</v>
          </cell>
          <cell r="G1002">
            <v>10.94</v>
          </cell>
          <cell r="H1002">
            <v>10.88</v>
          </cell>
          <cell r="I1002">
            <v>7.25</v>
          </cell>
          <cell r="J1002">
            <v>7.25</v>
          </cell>
          <cell r="K1002">
            <v>7.25</v>
          </cell>
          <cell r="L1002">
            <v>7.4</v>
          </cell>
          <cell r="M1002">
            <v>7.4</v>
          </cell>
          <cell r="N1002">
            <v>7.33</v>
          </cell>
          <cell r="O1002">
            <v>7.4</v>
          </cell>
          <cell r="P1002">
            <v>7.4</v>
          </cell>
          <cell r="Q1002">
            <v>7.4</v>
          </cell>
          <cell r="R1002">
            <v>10.07</v>
          </cell>
          <cell r="S1002">
            <v>10.19</v>
          </cell>
          <cell r="T1002">
            <v>10.18</v>
          </cell>
          <cell r="U1002">
            <v>10.18</v>
          </cell>
          <cell r="V1002">
            <v>10.15</v>
          </cell>
          <cell r="W1002">
            <v>10.18</v>
          </cell>
          <cell r="X1002">
            <v>7.67</v>
          </cell>
          <cell r="Y1002">
            <v>7.7</v>
          </cell>
          <cell r="Z1002">
            <v>7.7</v>
          </cell>
          <cell r="AA1002">
            <v>7.7</v>
          </cell>
          <cell r="AB1002">
            <v>7.7</v>
          </cell>
          <cell r="AC1002">
            <v>7.77</v>
          </cell>
          <cell r="AD1002">
            <v>7.51</v>
          </cell>
          <cell r="AE1002">
            <v>8.0299999999999994</v>
          </cell>
        </row>
        <row r="1003">
          <cell r="A1003" t="str">
            <v>4 S 06 120 11</v>
          </cell>
          <cell r="B1003" t="str">
            <v>Forn. e colocação de tachão reflet. monodirecional</v>
          </cell>
          <cell r="C1003" t="str">
            <v>und</v>
          </cell>
          <cell r="F1003">
            <v>28.38</v>
          </cell>
          <cell r="G1003">
            <v>28.38</v>
          </cell>
          <cell r="H1003">
            <v>28.26</v>
          </cell>
          <cell r="I1003">
            <v>22.43</v>
          </cell>
          <cell r="J1003">
            <v>22.43</v>
          </cell>
          <cell r="K1003">
            <v>22.42</v>
          </cell>
          <cell r="L1003">
            <v>22.78</v>
          </cell>
          <cell r="M1003">
            <v>22.77</v>
          </cell>
          <cell r="N1003">
            <v>22.56</v>
          </cell>
          <cell r="O1003">
            <v>23.44</v>
          </cell>
          <cell r="P1003">
            <v>22.76</v>
          </cell>
          <cell r="Q1003">
            <v>23.43</v>
          </cell>
          <cell r="R1003">
            <v>20.55</v>
          </cell>
          <cell r="S1003">
            <v>20.86</v>
          </cell>
          <cell r="T1003">
            <v>20.85</v>
          </cell>
          <cell r="U1003">
            <v>20.85</v>
          </cell>
          <cell r="V1003">
            <v>20.79</v>
          </cell>
          <cell r="W1003">
            <v>20.85</v>
          </cell>
          <cell r="X1003">
            <v>19.489999999999998</v>
          </cell>
          <cell r="Y1003">
            <v>20.100000000000001</v>
          </cell>
          <cell r="Z1003">
            <v>20.100000000000001</v>
          </cell>
          <cell r="AA1003">
            <v>20.37</v>
          </cell>
          <cell r="AB1003">
            <v>20.51</v>
          </cell>
          <cell r="AC1003">
            <v>20.68</v>
          </cell>
          <cell r="AD1003">
            <v>21.35</v>
          </cell>
          <cell r="AE1003">
            <v>30.91</v>
          </cell>
        </row>
        <row r="1004">
          <cell r="A1004" t="str">
            <v>4 S 06 121 01</v>
          </cell>
          <cell r="B1004" t="str">
            <v>Forn. e colocação de tacha reflet. bidirecional</v>
          </cell>
          <cell r="C1004" t="str">
            <v>und</v>
          </cell>
          <cell r="F1004">
            <v>10.94</v>
          </cell>
          <cell r="G1004">
            <v>10.94</v>
          </cell>
          <cell r="H1004">
            <v>10.88</v>
          </cell>
          <cell r="I1004">
            <v>8.0399999999999991</v>
          </cell>
          <cell r="J1004">
            <v>8.0399999999999991</v>
          </cell>
          <cell r="K1004">
            <v>8.0399999999999991</v>
          </cell>
          <cell r="L1004">
            <v>8.19</v>
          </cell>
          <cell r="M1004">
            <v>8.19</v>
          </cell>
          <cell r="N1004">
            <v>8.1199999999999992</v>
          </cell>
          <cell r="O1004">
            <v>8.1999999999999993</v>
          </cell>
          <cell r="P1004">
            <v>8.1999999999999993</v>
          </cell>
          <cell r="Q1004">
            <v>8.59</v>
          </cell>
          <cell r="R1004">
            <v>10.07</v>
          </cell>
          <cell r="S1004">
            <v>10.19</v>
          </cell>
          <cell r="T1004">
            <v>10.18</v>
          </cell>
          <cell r="U1004">
            <v>10.18</v>
          </cell>
          <cell r="V1004">
            <v>10.15</v>
          </cell>
          <cell r="W1004">
            <v>10.18</v>
          </cell>
          <cell r="X1004">
            <v>8.33</v>
          </cell>
          <cell r="Y1004">
            <v>8.36</v>
          </cell>
          <cell r="Z1004">
            <v>8.36</v>
          </cell>
          <cell r="AA1004">
            <v>8.36</v>
          </cell>
          <cell r="AB1004">
            <v>8.36</v>
          </cell>
          <cell r="AC1004">
            <v>8.44</v>
          </cell>
          <cell r="AD1004">
            <v>8.0399999999999991</v>
          </cell>
          <cell r="AE1004">
            <v>8.69</v>
          </cell>
        </row>
        <row r="1005">
          <cell r="A1005" t="str">
            <v>4 S 06 121 11</v>
          </cell>
          <cell r="B1005" t="str">
            <v>Forn. e colocação de tachão reflet. bidirecional</v>
          </cell>
          <cell r="C1005" t="str">
            <v>und</v>
          </cell>
          <cell r="F1005">
            <v>33.549999999999997</v>
          </cell>
          <cell r="G1005">
            <v>33.549999999999997</v>
          </cell>
          <cell r="H1005">
            <v>33.43</v>
          </cell>
          <cell r="I1005">
            <v>23.09</v>
          </cell>
          <cell r="J1005">
            <v>23.09</v>
          </cell>
          <cell r="K1005">
            <v>23.09</v>
          </cell>
          <cell r="L1005">
            <v>23.44</v>
          </cell>
          <cell r="M1005">
            <v>23.44</v>
          </cell>
          <cell r="N1005">
            <v>23.22</v>
          </cell>
          <cell r="O1005">
            <v>23.44</v>
          </cell>
          <cell r="P1005">
            <v>23.43</v>
          </cell>
          <cell r="Q1005">
            <v>23.43</v>
          </cell>
          <cell r="R1005">
            <v>22.27</v>
          </cell>
          <cell r="S1005">
            <v>22.58</v>
          </cell>
          <cell r="T1005">
            <v>22.57</v>
          </cell>
          <cell r="U1005">
            <v>22.57</v>
          </cell>
          <cell r="V1005">
            <v>22.51</v>
          </cell>
          <cell r="W1005">
            <v>22.57</v>
          </cell>
          <cell r="X1005">
            <v>21.08</v>
          </cell>
          <cell r="Y1005">
            <v>21.69</v>
          </cell>
          <cell r="Z1005">
            <v>21.69</v>
          </cell>
          <cell r="AA1005">
            <v>21.69</v>
          </cell>
          <cell r="AB1005">
            <v>21.7</v>
          </cell>
          <cell r="AC1005">
            <v>22.01</v>
          </cell>
          <cell r="AD1005">
            <v>22.02</v>
          </cell>
          <cell r="AE1005">
            <v>31.58</v>
          </cell>
        </row>
        <row r="1006">
          <cell r="A1006" t="str">
            <v>4 S 06 200 01</v>
          </cell>
          <cell r="B1006" t="str">
            <v>Forn. e implantação placa sinaliz. semi-refletiva</v>
          </cell>
          <cell r="C1006" t="str">
            <v>m2</v>
          </cell>
          <cell r="F1006">
            <v>135.53</v>
          </cell>
          <cell r="G1006">
            <v>135.55000000000001</v>
          </cell>
          <cell r="H1006">
            <v>135.21</v>
          </cell>
          <cell r="I1006">
            <v>114.49</v>
          </cell>
          <cell r="J1006">
            <v>164.46</v>
          </cell>
          <cell r="K1006">
            <v>164.46</v>
          </cell>
          <cell r="L1006">
            <v>161.88</v>
          </cell>
          <cell r="M1006">
            <v>151.69</v>
          </cell>
          <cell r="N1006">
            <v>154.58000000000001</v>
          </cell>
          <cell r="O1006">
            <v>164.91</v>
          </cell>
          <cell r="P1006">
            <v>164.91</v>
          </cell>
          <cell r="Q1006">
            <v>155.85</v>
          </cell>
          <cell r="R1006">
            <v>155.83000000000001</v>
          </cell>
          <cell r="S1006">
            <v>156.13999999999999</v>
          </cell>
          <cell r="T1006">
            <v>155.99</v>
          </cell>
          <cell r="U1006">
            <v>155.99</v>
          </cell>
          <cell r="V1006">
            <v>155.87</v>
          </cell>
          <cell r="W1006">
            <v>156.01</v>
          </cell>
          <cell r="X1006">
            <v>158.75</v>
          </cell>
          <cell r="Y1006">
            <v>157.46</v>
          </cell>
          <cell r="Z1006">
            <v>157.47</v>
          </cell>
          <cell r="AA1006">
            <v>157.47</v>
          </cell>
          <cell r="AB1006">
            <v>162.54</v>
          </cell>
          <cell r="AC1006">
            <v>163.01</v>
          </cell>
          <cell r="AD1006">
            <v>163.04</v>
          </cell>
          <cell r="AE1006">
            <v>175.88</v>
          </cell>
        </row>
        <row r="1007">
          <cell r="A1007" t="str">
            <v>4 S 06 200 02</v>
          </cell>
          <cell r="B1007" t="str">
            <v>Forn. e implantação placa sinaliz. tot.refletiva</v>
          </cell>
          <cell r="C1007" t="str">
            <v>m2</v>
          </cell>
          <cell r="F1007">
            <v>189.49</v>
          </cell>
          <cell r="G1007">
            <v>189.51</v>
          </cell>
          <cell r="H1007">
            <v>189.17</v>
          </cell>
          <cell r="I1007">
            <v>175.59</v>
          </cell>
          <cell r="J1007">
            <v>225.56</v>
          </cell>
          <cell r="K1007">
            <v>225.55</v>
          </cell>
          <cell r="L1007">
            <v>225.93</v>
          </cell>
          <cell r="M1007">
            <v>220.56</v>
          </cell>
          <cell r="N1007">
            <v>220.72</v>
          </cell>
          <cell r="O1007">
            <v>226.23</v>
          </cell>
          <cell r="P1007">
            <v>226.23</v>
          </cell>
          <cell r="Q1007">
            <v>217.17</v>
          </cell>
          <cell r="R1007">
            <v>217.15</v>
          </cell>
          <cell r="S1007">
            <v>217.39</v>
          </cell>
          <cell r="T1007">
            <v>217.24</v>
          </cell>
          <cell r="U1007">
            <v>217.24</v>
          </cell>
          <cell r="V1007">
            <v>217.12</v>
          </cell>
          <cell r="W1007">
            <v>217.26</v>
          </cell>
          <cell r="X1007">
            <v>218.07</v>
          </cell>
          <cell r="Y1007">
            <v>204.55</v>
          </cell>
          <cell r="Z1007">
            <v>204.56</v>
          </cell>
          <cell r="AA1007">
            <v>204.56</v>
          </cell>
          <cell r="AB1007">
            <v>222.24</v>
          </cell>
          <cell r="AC1007">
            <v>222.71</v>
          </cell>
          <cell r="AD1007">
            <v>222.74</v>
          </cell>
          <cell r="AE1007">
            <v>234.71</v>
          </cell>
        </row>
        <row r="1008">
          <cell r="A1008" t="str">
            <v>4 S 06 200 91</v>
          </cell>
          <cell r="B1008" t="str">
            <v>Remoção de placa de sinalização</v>
          </cell>
          <cell r="C1008" t="str">
            <v>m2</v>
          </cell>
          <cell r="F1008">
            <v>7.66</v>
          </cell>
          <cell r="G1008">
            <v>7.66</v>
          </cell>
          <cell r="H1008">
            <v>7.21</v>
          </cell>
          <cell r="I1008">
            <v>7.19</v>
          </cell>
          <cell r="J1008">
            <v>7.19</v>
          </cell>
          <cell r="K1008">
            <v>7.18</v>
          </cell>
          <cell r="L1008">
            <v>7.87</v>
          </cell>
          <cell r="M1008">
            <v>7.89</v>
          </cell>
          <cell r="N1008">
            <v>7.86</v>
          </cell>
          <cell r="O1008">
            <v>7.94</v>
          </cell>
          <cell r="P1008">
            <v>7.94</v>
          </cell>
          <cell r="Q1008">
            <v>7.94</v>
          </cell>
          <cell r="R1008">
            <v>8</v>
          </cell>
          <cell r="S1008">
            <v>8.23</v>
          </cell>
          <cell r="T1008">
            <v>8.19</v>
          </cell>
          <cell r="U1008">
            <v>8.19</v>
          </cell>
          <cell r="V1008">
            <v>8.0299999999999994</v>
          </cell>
          <cell r="W1008">
            <v>8.2200000000000006</v>
          </cell>
          <cell r="X1008">
            <v>8.69</v>
          </cell>
          <cell r="Y1008">
            <v>8.73</v>
          </cell>
          <cell r="Z1008">
            <v>8.73</v>
          </cell>
          <cell r="AA1008">
            <v>8.73</v>
          </cell>
          <cell r="AB1008">
            <v>8.77</v>
          </cell>
          <cell r="AC1008">
            <v>9.31</v>
          </cell>
          <cell r="AD1008">
            <v>9.35</v>
          </cell>
          <cell r="AE1008">
            <v>10.050000000000001</v>
          </cell>
        </row>
        <row r="1009">
          <cell r="A1009" t="str">
            <v>4 S 06 200 92</v>
          </cell>
          <cell r="B1009" t="str">
            <v>Recuperação de chapa p/placa de sinalização</v>
          </cell>
          <cell r="C1009" t="str">
            <v>m2</v>
          </cell>
          <cell r="F1009">
            <v>18.25</v>
          </cell>
          <cell r="G1009">
            <v>18.25</v>
          </cell>
          <cell r="H1009">
            <v>18.25</v>
          </cell>
          <cell r="I1009">
            <v>12.67</v>
          </cell>
          <cell r="J1009">
            <v>12.67</v>
          </cell>
          <cell r="K1009">
            <v>12.67</v>
          </cell>
          <cell r="L1009">
            <v>14.93</v>
          </cell>
          <cell r="M1009">
            <v>14.93</v>
          </cell>
          <cell r="N1009">
            <v>14.93</v>
          </cell>
          <cell r="O1009">
            <v>14.13</v>
          </cell>
          <cell r="P1009">
            <v>14.13</v>
          </cell>
          <cell r="Q1009">
            <v>14.13</v>
          </cell>
          <cell r="R1009">
            <v>14.13</v>
          </cell>
          <cell r="S1009">
            <v>14.13</v>
          </cell>
          <cell r="T1009">
            <v>14.13</v>
          </cell>
          <cell r="U1009">
            <v>14.13</v>
          </cell>
          <cell r="V1009">
            <v>14</v>
          </cell>
          <cell r="W1009">
            <v>14.23</v>
          </cell>
          <cell r="X1009">
            <v>14.9</v>
          </cell>
          <cell r="Y1009">
            <v>15.17</v>
          </cell>
          <cell r="Z1009">
            <v>15.17</v>
          </cell>
          <cell r="AA1009">
            <v>15.56</v>
          </cell>
          <cell r="AB1009">
            <v>15.56</v>
          </cell>
          <cell r="AC1009">
            <v>15.56</v>
          </cell>
          <cell r="AD1009">
            <v>15.71</v>
          </cell>
          <cell r="AE1009">
            <v>15.71</v>
          </cell>
        </row>
        <row r="1010">
          <cell r="A1010" t="str">
            <v>4 S 06 202 01</v>
          </cell>
          <cell r="B1010" t="str">
            <v>Confecção de placa sinalização semi-refletiva</v>
          </cell>
          <cell r="C1010" t="str">
            <v>m2</v>
          </cell>
          <cell r="F1010">
            <v>87.79</v>
          </cell>
          <cell r="G1010">
            <v>87.81</v>
          </cell>
          <cell r="H1010">
            <v>87.81</v>
          </cell>
          <cell r="I1010">
            <v>75.739999999999995</v>
          </cell>
          <cell r="J1010">
            <v>125.71</v>
          </cell>
          <cell r="K1010">
            <v>125.71</v>
          </cell>
          <cell r="L1010">
            <v>122.38</v>
          </cell>
          <cell r="M1010">
            <v>114.24</v>
          </cell>
          <cell r="N1010">
            <v>116.99</v>
          </cell>
          <cell r="O1010">
            <v>125.13</v>
          </cell>
          <cell r="P1010">
            <v>125.13</v>
          </cell>
          <cell r="Q1010">
            <v>125.13</v>
          </cell>
          <cell r="R1010">
            <v>125.14</v>
          </cell>
          <cell r="S1010">
            <v>125.25</v>
          </cell>
          <cell r="T1010">
            <v>125.25</v>
          </cell>
          <cell r="U1010">
            <v>125.25</v>
          </cell>
          <cell r="V1010">
            <v>125.25</v>
          </cell>
          <cell r="W1010">
            <v>125.25</v>
          </cell>
          <cell r="X1010">
            <v>125.34</v>
          </cell>
          <cell r="Y1010">
            <v>123.71</v>
          </cell>
          <cell r="Z1010">
            <v>123.72</v>
          </cell>
          <cell r="AA1010">
            <v>123.73</v>
          </cell>
          <cell r="AB1010">
            <v>128.77000000000001</v>
          </cell>
          <cell r="AC1010">
            <v>128.77000000000001</v>
          </cell>
          <cell r="AD1010">
            <v>128.77000000000001</v>
          </cell>
          <cell r="AE1010">
            <v>140.71</v>
          </cell>
        </row>
        <row r="1011">
          <cell r="A1011" t="str">
            <v>4 S 06 202 11</v>
          </cell>
          <cell r="B1011" t="str">
            <v>Confecção placa sinalização tot.refletiva</v>
          </cell>
          <cell r="C1011" t="str">
            <v>m2</v>
          </cell>
          <cell r="F1011">
            <v>141.75</v>
          </cell>
          <cell r="G1011">
            <v>141.77000000000001</v>
          </cell>
          <cell r="H1011">
            <v>141.77000000000001</v>
          </cell>
          <cell r="I1011">
            <v>136.83000000000001</v>
          </cell>
          <cell r="J1011">
            <v>186.8</v>
          </cell>
          <cell r="K1011">
            <v>186.8</v>
          </cell>
          <cell r="L1011">
            <v>186.43</v>
          </cell>
          <cell r="M1011">
            <v>183.11</v>
          </cell>
          <cell r="N1011">
            <v>183.13</v>
          </cell>
          <cell r="O1011">
            <v>186.44</v>
          </cell>
          <cell r="P1011">
            <v>186.44</v>
          </cell>
          <cell r="Q1011">
            <v>186.45</v>
          </cell>
          <cell r="R1011">
            <v>186.46</v>
          </cell>
          <cell r="S1011">
            <v>186.5</v>
          </cell>
          <cell r="T1011">
            <v>186.5</v>
          </cell>
          <cell r="U1011">
            <v>186.5</v>
          </cell>
          <cell r="V1011">
            <v>186.5</v>
          </cell>
          <cell r="W1011">
            <v>186.5</v>
          </cell>
          <cell r="X1011">
            <v>184.66</v>
          </cell>
          <cell r="Y1011">
            <v>170.81</v>
          </cell>
          <cell r="Z1011">
            <v>170.82</v>
          </cell>
          <cell r="AA1011">
            <v>170.82</v>
          </cell>
          <cell r="AB1011">
            <v>188.46</v>
          </cell>
          <cell r="AC1011">
            <v>188.46</v>
          </cell>
          <cell r="AD1011">
            <v>188.46</v>
          </cell>
          <cell r="AE1011">
            <v>199.54</v>
          </cell>
        </row>
        <row r="1012">
          <cell r="A1012" t="str">
            <v>4 S 06 202 21</v>
          </cell>
          <cell r="B1012" t="str">
            <v>Conf.placa sinal.semi-refletiva chapa recuperada</v>
          </cell>
          <cell r="C1012" t="str">
            <v>m2</v>
          </cell>
          <cell r="F1012">
            <v>72.83</v>
          </cell>
          <cell r="G1012">
            <v>72.83</v>
          </cell>
          <cell r="H1012">
            <v>72.83</v>
          </cell>
          <cell r="I1012">
            <v>55.2</v>
          </cell>
          <cell r="J1012">
            <v>55.2</v>
          </cell>
          <cell r="K1012">
            <v>55.2</v>
          </cell>
          <cell r="L1012">
            <v>53.39</v>
          </cell>
          <cell r="M1012">
            <v>45.25</v>
          </cell>
          <cell r="N1012">
            <v>47.99</v>
          </cell>
          <cell r="O1012">
            <v>55.32</v>
          </cell>
          <cell r="P1012">
            <v>55.32</v>
          </cell>
          <cell r="Q1012">
            <v>55.33</v>
          </cell>
          <cell r="R1012">
            <v>55.33</v>
          </cell>
          <cell r="S1012">
            <v>55.43</v>
          </cell>
          <cell r="T1012">
            <v>55.44</v>
          </cell>
          <cell r="U1012">
            <v>55.44</v>
          </cell>
          <cell r="V1012">
            <v>55.3</v>
          </cell>
          <cell r="W1012">
            <v>55.54</v>
          </cell>
          <cell r="X1012">
            <v>55.85</v>
          </cell>
          <cell r="Y1012">
            <v>51.81</v>
          </cell>
          <cell r="Z1012">
            <v>51.81</v>
          </cell>
          <cell r="AA1012">
            <v>52.2</v>
          </cell>
          <cell r="AB1012">
            <v>57.24</v>
          </cell>
          <cell r="AC1012">
            <v>57.24</v>
          </cell>
          <cell r="AD1012">
            <v>57.4</v>
          </cell>
          <cell r="AE1012">
            <v>58.86</v>
          </cell>
        </row>
        <row r="1013">
          <cell r="A1013" t="str">
            <v>4 S 06 202 31</v>
          </cell>
          <cell r="B1013" t="str">
            <v>Conf.placa sinal.tot.refletiva - chapa recuperada</v>
          </cell>
          <cell r="C1013" t="str">
            <v>m2</v>
          </cell>
          <cell r="F1013">
            <v>125.59</v>
          </cell>
          <cell r="G1013">
            <v>125.59</v>
          </cell>
          <cell r="H1013">
            <v>125.59</v>
          </cell>
          <cell r="I1013">
            <v>115.1</v>
          </cell>
          <cell r="J1013">
            <v>115.1</v>
          </cell>
          <cell r="K1013">
            <v>115.1</v>
          </cell>
          <cell r="L1013">
            <v>116.02</v>
          </cell>
          <cell r="M1013">
            <v>112.7</v>
          </cell>
          <cell r="N1013">
            <v>112.7</v>
          </cell>
          <cell r="O1013">
            <v>115.22</v>
          </cell>
          <cell r="P1013">
            <v>115.22</v>
          </cell>
          <cell r="Q1013">
            <v>115.22</v>
          </cell>
          <cell r="R1013">
            <v>115.22</v>
          </cell>
          <cell r="S1013">
            <v>115.27</v>
          </cell>
          <cell r="T1013">
            <v>115.27</v>
          </cell>
          <cell r="U1013">
            <v>115.27</v>
          </cell>
          <cell r="V1013">
            <v>115.14</v>
          </cell>
          <cell r="W1013">
            <v>115.37</v>
          </cell>
          <cell r="X1013">
            <v>113.58</v>
          </cell>
          <cell r="Y1013">
            <v>97.33</v>
          </cell>
          <cell r="Z1013">
            <v>97.33</v>
          </cell>
          <cell r="AA1013">
            <v>97.71</v>
          </cell>
          <cell r="AB1013">
            <v>115.36</v>
          </cell>
          <cell r="AC1013">
            <v>115.36</v>
          </cell>
          <cell r="AD1013">
            <v>115.52</v>
          </cell>
          <cell r="AE1013">
            <v>116.11</v>
          </cell>
        </row>
        <row r="1014">
          <cell r="A1014" t="str">
            <v>4 S 06 203 01</v>
          </cell>
          <cell r="B1014" t="str">
            <v>Confecção suporte e travessa p/placa sinaliz.</v>
          </cell>
          <cell r="C1014" t="str">
            <v>und</v>
          </cell>
          <cell r="F1014">
            <v>37.47</v>
          </cell>
          <cell r="G1014">
            <v>37.47</v>
          </cell>
          <cell r="H1014">
            <v>37.47</v>
          </cell>
          <cell r="I1014">
            <v>29.29</v>
          </cell>
          <cell r="J1014">
            <v>29.29</v>
          </cell>
          <cell r="K1014">
            <v>29.29</v>
          </cell>
          <cell r="L1014">
            <v>29.01</v>
          </cell>
          <cell r="M1014">
            <v>26.95</v>
          </cell>
          <cell r="N1014">
            <v>26.95</v>
          </cell>
          <cell r="O1014">
            <v>29.01</v>
          </cell>
          <cell r="P1014">
            <v>29.01</v>
          </cell>
          <cell r="Q1014">
            <v>19.95</v>
          </cell>
          <cell r="R1014">
            <v>19.91</v>
          </cell>
          <cell r="S1014">
            <v>19.93</v>
          </cell>
          <cell r="T1014">
            <v>19.93</v>
          </cell>
          <cell r="U1014">
            <v>19.93</v>
          </cell>
          <cell r="V1014">
            <v>19.93</v>
          </cell>
          <cell r="W1014">
            <v>19.93</v>
          </cell>
          <cell r="X1014">
            <v>21.87</v>
          </cell>
          <cell r="Y1014">
            <v>22.18</v>
          </cell>
          <cell r="Z1014">
            <v>22.18</v>
          </cell>
          <cell r="AA1014">
            <v>22.18</v>
          </cell>
          <cell r="AB1014">
            <v>22.18</v>
          </cell>
          <cell r="AC1014">
            <v>22.18</v>
          </cell>
          <cell r="AD1014">
            <v>22.18</v>
          </cell>
          <cell r="AE1014">
            <v>22.55</v>
          </cell>
        </row>
        <row r="1015">
          <cell r="A1015" t="str">
            <v>4 S 06 230 01</v>
          </cell>
          <cell r="B1015" t="str">
            <v>Forn. e implantação de balizador de concreto</v>
          </cell>
          <cell r="C1015" t="str">
            <v>und</v>
          </cell>
          <cell r="F1015">
            <v>11.66</v>
          </cell>
          <cell r="G1015">
            <v>11.67</v>
          </cell>
          <cell r="H1015">
            <v>11.55</v>
          </cell>
          <cell r="I1015">
            <v>11.15</v>
          </cell>
          <cell r="J1015">
            <v>11.15</v>
          </cell>
          <cell r="K1015">
            <v>11.11</v>
          </cell>
          <cell r="L1015">
            <v>12.15</v>
          </cell>
          <cell r="M1015">
            <v>12.06</v>
          </cell>
          <cell r="N1015">
            <v>12.24</v>
          </cell>
          <cell r="O1015">
            <v>12.56</v>
          </cell>
          <cell r="P1015">
            <v>12.55</v>
          </cell>
          <cell r="Q1015">
            <v>12.58</v>
          </cell>
          <cell r="R1015">
            <v>12.7</v>
          </cell>
          <cell r="S1015">
            <v>12.89</v>
          </cell>
          <cell r="T1015">
            <v>12.86</v>
          </cell>
          <cell r="U1015">
            <v>12.86</v>
          </cell>
          <cell r="V1015">
            <v>12.67</v>
          </cell>
          <cell r="W1015">
            <v>12.86</v>
          </cell>
          <cell r="X1015">
            <v>13.51</v>
          </cell>
          <cell r="Y1015">
            <v>13.39</v>
          </cell>
          <cell r="Z1015">
            <v>13.37</v>
          </cell>
          <cell r="AA1015">
            <v>13.4</v>
          </cell>
          <cell r="AB1015">
            <v>13.59</v>
          </cell>
          <cell r="AC1015">
            <v>14.23</v>
          </cell>
          <cell r="AD1015">
            <v>14.28</v>
          </cell>
          <cell r="AE1015">
            <v>15.17</v>
          </cell>
        </row>
        <row r="1016">
          <cell r="A1016" t="str">
            <v>4 S 09 002 00</v>
          </cell>
          <cell r="B1016" t="str">
            <v>Transporte local c/ basc. 5 m3 rodov. pav.</v>
          </cell>
          <cell r="C1016" t="str">
            <v>tkm</v>
          </cell>
          <cell r="F1016">
            <v>0.27</v>
          </cell>
          <cell r="G1016">
            <v>0.27</v>
          </cell>
          <cell r="H1016">
            <v>0.26</v>
          </cell>
          <cell r="I1016">
            <v>0.26</v>
          </cell>
          <cell r="J1016">
            <v>0.26</v>
          </cell>
          <cell r="K1016">
            <v>0.26</v>
          </cell>
          <cell r="L1016">
            <v>0.26</v>
          </cell>
          <cell r="M1016">
            <v>0.26</v>
          </cell>
          <cell r="N1016">
            <v>0.26</v>
          </cell>
          <cell r="O1016">
            <v>0.26</v>
          </cell>
          <cell r="P1016">
            <v>0.26</v>
          </cell>
          <cell r="Q1016">
            <v>0.26</v>
          </cell>
          <cell r="R1016">
            <v>0.27</v>
          </cell>
          <cell r="S1016">
            <v>0.28000000000000003</v>
          </cell>
          <cell r="T1016">
            <v>0.28000000000000003</v>
          </cell>
          <cell r="U1016">
            <v>0.28000000000000003</v>
          </cell>
          <cell r="V1016">
            <v>0.27</v>
          </cell>
          <cell r="W1016">
            <v>0.28000000000000003</v>
          </cell>
          <cell r="X1016">
            <v>0.28999999999999998</v>
          </cell>
          <cell r="Y1016">
            <v>0.3</v>
          </cell>
          <cell r="Z1016">
            <v>0.3</v>
          </cell>
          <cell r="AA1016">
            <v>0.3</v>
          </cell>
          <cell r="AB1016">
            <v>0.3</v>
          </cell>
          <cell r="AC1016">
            <v>0.33</v>
          </cell>
          <cell r="AD1016">
            <v>0.34</v>
          </cell>
          <cell r="AE1016">
            <v>0.38</v>
          </cell>
        </row>
        <row r="1017">
          <cell r="A1017" t="str">
            <v>4 S 09 002 41</v>
          </cell>
          <cell r="B1017" t="str">
            <v>Transporte local c/ carroceria 4t rodov. pav.</v>
          </cell>
          <cell r="C1017" t="str">
            <v>tkm</v>
          </cell>
          <cell r="F1017">
            <v>0.39</v>
          </cell>
          <cell r="G1017">
            <v>0.39</v>
          </cell>
          <cell r="H1017">
            <v>0.37</v>
          </cell>
          <cell r="I1017">
            <v>0.37</v>
          </cell>
          <cell r="J1017">
            <v>0.37</v>
          </cell>
          <cell r="K1017">
            <v>0.37</v>
          </cell>
          <cell r="L1017">
            <v>0.39</v>
          </cell>
          <cell r="M1017">
            <v>0.39</v>
          </cell>
          <cell r="N1017">
            <v>0.39</v>
          </cell>
          <cell r="O1017">
            <v>0.4</v>
          </cell>
          <cell r="P1017">
            <v>0.4</v>
          </cell>
          <cell r="Q1017">
            <v>0.4</v>
          </cell>
          <cell r="R1017">
            <v>0.4</v>
          </cell>
          <cell r="S1017">
            <v>0.42</v>
          </cell>
          <cell r="T1017">
            <v>0.41</v>
          </cell>
          <cell r="U1017">
            <v>0.41</v>
          </cell>
          <cell r="V1017">
            <v>0.4</v>
          </cell>
          <cell r="W1017">
            <v>0.41</v>
          </cell>
          <cell r="X1017">
            <v>0.43</v>
          </cell>
          <cell r="Y1017">
            <v>0.44</v>
          </cell>
          <cell r="Z1017">
            <v>0.44</v>
          </cell>
          <cell r="AA1017">
            <v>0.44</v>
          </cell>
          <cell r="AB1017">
            <v>0.44</v>
          </cell>
          <cell r="AC1017">
            <v>0.47</v>
          </cell>
          <cell r="AD1017">
            <v>0.47</v>
          </cell>
          <cell r="AE1017">
            <v>0.52</v>
          </cell>
        </row>
        <row r="1018">
          <cell r="A1018" t="str">
            <v>4 S 09 202 70</v>
          </cell>
          <cell r="B1018" t="str">
            <v>Transp. local de água c/ cam. tanque rodov. pav.</v>
          </cell>
          <cell r="C1018" t="str">
            <v>tkm</v>
          </cell>
          <cell r="F1018">
            <v>0.51</v>
          </cell>
          <cell r="G1018">
            <v>0.51</v>
          </cell>
          <cell r="H1018">
            <v>0.48</v>
          </cell>
          <cell r="I1018">
            <v>0.48</v>
          </cell>
          <cell r="J1018">
            <v>0.48</v>
          </cell>
          <cell r="K1018">
            <v>0.52</v>
          </cell>
          <cell r="L1018">
            <v>0.53</v>
          </cell>
          <cell r="M1018">
            <v>0.53</v>
          </cell>
          <cell r="N1018">
            <v>0.53</v>
          </cell>
          <cell r="O1018">
            <v>0.54</v>
          </cell>
          <cell r="P1018">
            <v>0.54</v>
          </cell>
          <cell r="Q1018">
            <v>0.54</v>
          </cell>
          <cell r="R1018">
            <v>0.54</v>
          </cell>
          <cell r="S1018">
            <v>0.56999999999999995</v>
          </cell>
          <cell r="T1018">
            <v>0.56000000000000005</v>
          </cell>
          <cell r="U1018">
            <v>0.56000000000000005</v>
          </cell>
          <cell r="V1018">
            <v>0.54</v>
          </cell>
          <cell r="W1018">
            <v>0.56000000000000005</v>
          </cell>
          <cell r="X1018">
            <v>0.57999999999999996</v>
          </cell>
          <cell r="Y1018">
            <v>0.57999999999999996</v>
          </cell>
          <cell r="Z1018">
            <v>0.57999999999999996</v>
          </cell>
          <cell r="AA1018">
            <v>0.57999999999999996</v>
          </cell>
          <cell r="AB1018">
            <v>0.57999999999999996</v>
          </cell>
          <cell r="AC1018">
            <v>0.64</v>
          </cell>
          <cell r="AD1018">
            <v>0.64</v>
          </cell>
          <cell r="AE1018">
            <v>0.72</v>
          </cell>
        </row>
        <row r="1019">
          <cell r="B1019" t="str">
            <v>Restauração</v>
          </cell>
        </row>
        <row r="1020">
          <cell r="A1020" t="str">
            <v>5 S 01 000 00</v>
          </cell>
          <cell r="B1020" t="str">
            <v>Desm. dest. e limp. áreas c/ arv. diam. até 0,15m</v>
          </cell>
          <cell r="C1020" t="str">
            <v>m2</v>
          </cell>
          <cell r="F1020">
            <v>0.14000000000000001</v>
          </cell>
          <cell r="G1020">
            <v>0.14000000000000001</v>
          </cell>
          <cell r="H1020">
            <v>0.14000000000000001</v>
          </cell>
          <cell r="I1020">
            <v>0.14000000000000001</v>
          </cell>
          <cell r="J1020">
            <v>0.14000000000000001</v>
          </cell>
          <cell r="K1020">
            <v>0.14000000000000001</v>
          </cell>
          <cell r="L1020">
            <v>0.14000000000000001</v>
          </cell>
          <cell r="M1020">
            <v>0.14000000000000001</v>
          </cell>
          <cell r="N1020">
            <v>0.14000000000000001</v>
          </cell>
          <cell r="O1020">
            <v>0.14000000000000001</v>
          </cell>
          <cell r="P1020">
            <v>0.17</v>
          </cell>
          <cell r="Q1020">
            <v>0.17</v>
          </cell>
          <cell r="R1020">
            <v>0.17</v>
          </cell>
          <cell r="S1020">
            <v>0.17</v>
          </cell>
          <cell r="T1020">
            <v>0.17</v>
          </cell>
          <cell r="U1020">
            <v>0.17</v>
          </cell>
          <cell r="V1020">
            <v>0.17</v>
          </cell>
          <cell r="W1020">
            <v>0.17</v>
          </cell>
          <cell r="X1020">
            <v>0.18</v>
          </cell>
          <cell r="Y1020">
            <v>0.18</v>
          </cell>
          <cell r="Z1020">
            <v>0.18</v>
          </cell>
          <cell r="AA1020">
            <v>0.18</v>
          </cell>
          <cell r="AB1020">
            <v>0.18</v>
          </cell>
          <cell r="AC1020">
            <v>0.19</v>
          </cell>
          <cell r="AD1020">
            <v>0.19</v>
          </cell>
          <cell r="AE1020">
            <v>0.2</v>
          </cell>
        </row>
        <row r="1021">
          <cell r="A1021" t="str">
            <v>5 S 01 010 00</v>
          </cell>
          <cell r="B1021" t="str">
            <v>Destocamento de árvores c/ diâm. 0,15 a 030m</v>
          </cell>
          <cell r="C1021" t="str">
            <v>und</v>
          </cell>
          <cell r="F1021">
            <v>12.74</v>
          </cell>
          <cell r="G1021">
            <v>12.76</v>
          </cell>
          <cell r="H1021">
            <v>12.21</v>
          </cell>
          <cell r="I1021">
            <v>12.18</v>
          </cell>
          <cell r="J1021">
            <v>12.18</v>
          </cell>
          <cell r="K1021">
            <v>12.18</v>
          </cell>
          <cell r="L1021">
            <v>12.42</v>
          </cell>
          <cell r="M1021">
            <v>12.42</v>
          </cell>
          <cell r="N1021">
            <v>12.42</v>
          </cell>
          <cell r="O1021">
            <v>12.76</v>
          </cell>
          <cell r="P1021">
            <v>15.02</v>
          </cell>
          <cell r="Q1021">
            <v>15.13</v>
          </cell>
          <cell r="R1021">
            <v>15.23</v>
          </cell>
          <cell r="S1021">
            <v>15.64</v>
          </cell>
          <cell r="T1021">
            <v>15.6</v>
          </cell>
          <cell r="U1021">
            <v>15.6</v>
          </cell>
          <cell r="V1021">
            <v>15.24</v>
          </cell>
          <cell r="W1021">
            <v>15.58</v>
          </cell>
          <cell r="X1021">
            <v>15.73</v>
          </cell>
          <cell r="Y1021">
            <v>15.73</v>
          </cell>
          <cell r="Z1021">
            <v>15.73</v>
          </cell>
          <cell r="AA1021">
            <v>15.73</v>
          </cell>
          <cell r="AB1021">
            <v>15.76</v>
          </cell>
          <cell r="AC1021">
            <v>16.73</v>
          </cell>
          <cell r="AD1021">
            <v>16.91</v>
          </cell>
          <cell r="AE1021">
            <v>18.170000000000002</v>
          </cell>
        </row>
        <row r="1022">
          <cell r="A1022" t="str">
            <v>5 S 01 011 00</v>
          </cell>
          <cell r="B1022" t="str">
            <v>Destocamento de árvores c/ diâm. &gt; 0,30m</v>
          </cell>
          <cell r="C1022" t="str">
            <v>und</v>
          </cell>
          <cell r="F1022">
            <v>31.86</v>
          </cell>
          <cell r="G1022">
            <v>31.91</v>
          </cell>
          <cell r="H1022">
            <v>30.54</v>
          </cell>
          <cell r="I1022">
            <v>30.46</v>
          </cell>
          <cell r="J1022">
            <v>30.46</v>
          </cell>
          <cell r="K1022">
            <v>30.46</v>
          </cell>
          <cell r="L1022">
            <v>31.05</v>
          </cell>
          <cell r="M1022">
            <v>31.05</v>
          </cell>
          <cell r="N1022">
            <v>31.05</v>
          </cell>
          <cell r="O1022">
            <v>31.92</v>
          </cell>
          <cell r="P1022">
            <v>37.56</v>
          </cell>
          <cell r="Q1022">
            <v>37.83</v>
          </cell>
          <cell r="R1022">
            <v>38.07</v>
          </cell>
          <cell r="S1022">
            <v>39.11</v>
          </cell>
          <cell r="T1022">
            <v>39</v>
          </cell>
          <cell r="U1022">
            <v>39</v>
          </cell>
          <cell r="V1022">
            <v>38.1</v>
          </cell>
          <cell r="W1022">
            <v>38.950000000000003</v>
          </cell>
          <cell r="X1022">
            <v>39.340000000000003</v>
          </cell>
          <cell r="Y1022">
            <v>39.340000000000003</v>
          </cell>
          <cell r="Z1022">
            <v>39.340000000000003</v>
          </cell>
          <cell r="AA1022">
            <v>39.340000000000003</v>
          </cell>
          <cell r="AB1022">
            <v>39.4</v>
          </cell>
          <cell r="AC1022">
            <v>41.82</v>
          </cell>
          <cell r="AD1022">
            <v>42.28</v>
          </cell>
          <cell r="AE1022">
            <v>45.43</v>
          </cell>
        </row>
        <row r="1023">
          <cell r="A1023" t="str">
            <v>5 S 01 100 01</v>
          </cell>
          <cell r="B1023" t="str">
            <v>Esc. carga transp. mat 1a cat DMT 50m</v>
          </cell>
          <cell r="C1023" t="str">
            <v>m3</v>
          </cell>
          <cell r="F1023">
            <v>0.75</v>
          </cell>
          <cell r="G1023">
            <v>0.75</v>
          </cell>
          <cell r="H1023">
            <v>0.71</v>
          </cell>
          <cell r="I1023">
            <v>0.71</v>
          </cell>
          <cell r="J1023">
            <v>0.71</v>
          </cell>
          <cell r="K1023">
            <v>0.71</v>
          </cell>
          <cell r="L1023">
            <v>0.72</v>
          </cell>
          <cell r="M1023">
            <v>0.72</v>
          </cell>
          <cell r="N1023">
            <v>0.72</v>
          </cell>
          <cell r="O1023">
            <v>0.74</v>
          </cell>
          <cell r="P1023">
            <v>0.88</v>
          </cell>
          <cell r="Q1023">
            <v>0.89</v>
          </cell>
          <cell r="R1023">
            <v>0.89</v>
          </cell>
          <cell r="S1023">
            <v>0.92</v>
          </cell>
          <cell r="T1023">
            <v>0.92</v>
          </cell>
          <cell r="U1023">
            <v>0.92</v>
          </cell>
          <cell r="V1023">
            <v>0.89</v>
          </cell>
          <cell r="W1023">
            <v>0.91</v>
          </cell>
          <cell r="X1023">
            <v>0.92</v>
          </cell>
          <cell r="Y1023">
            <v>0.92</v>
          </cell>
          <cell r="Z1023">
            <v>0.92</v>
          </cell>
          <cell r="AA1023">
            <v>0.92</v>
          </cell>
          <cell r="AB1023">
            <v>0.92</v>
          </cell>
          <cell r="AC1023">
            <v>0.98</v>
          </cell>
          <cell r="AD1023">
            <v>0.99</v>
          </cell>
          <cell r="AE1023">
            <v>1.07</v>
          </cell>
        </row>
        <row r="1024">
          <cell r="A1024" t="str">
            <v>5 S 01 100 09</v>
          </cell>
          <cell r="B1024" t="str">
            <v>Esc. carga tr. mat 1a c. DMT 50 a 200m c/carreg</v>
          </cell>
          <cell r="C1024" t="str">
            <v>m3</v>
          </cell>
          <cell r="F1024">
            <v>2.27</v>
          </cell>
          <cell r="G1024">
            <v>2.27</v>
          </cell>
          <cell r="H1024">
            <v>2.15</v>
          </cell>
          <cell r="I1024">
            <v>2.2000000000000002</v>
          </cell>
          <cell r="J1024">
            <v>2.2000000000000002</v>
          </cell>
          <cell r="K1024">
            <v>2.2200000000000002</v>
          </cell>
          <cell r="L1024">
            <v>2.2799999999999998</v>
          </cell>
          <cell r="M1024">
            <v>2.2799999999999998</v>
          </cell>
          <cell r="N1024">
            <v>2.2799999999999998</v>
          </cell>
          <cell r="O1024">
            <v>2.5</v>
          </cell>
          <cell r="P1024">
            <v>2.66</v>
          </cell>
          <cell r="Q1024">
            <v>2.67</v>
          </cell>
          <cell r="R1024">
            <v>2.69</v>
          </cell>
          <cell r="S1024">
            <v>2.78</v>
          </cell>
          <cell r="T1024">
            <v>2.81</v>
          </cell>
          <cell r="U1024">
            <v>2.81</v>
          </cell>
          <cell r="V1024">
            <v>2.81</v>
          </cell>
          <cell r="W1024">
            <v>2.9</v>
          </cell>
          <cell r="X1024">
            <v>2.94</v>
          </cell>
          <cell r="Y1024">
            <v>2.94</v>
          </cell>
          <cell r="Z1024">
            <v>2.94</v>
          </cell>
          <cell r="AA1024">
            <v>2.94</v>
          </cell>
          <cell r="AB1024">
            <v>2.95</v>
          </cell>
          <cell r="AC1024">
            <v>3.16</v>
          </cell>
          <cell r="AD1024">
            <v>3.23</v>
          </cell>
          <cell r="AE1024">
            <v>3.5</v>
          </cell>
        </row>
        <row r="1025">
          <cell r="A1025" t="str">
            <v>5 S 01 100 10</v>
          </cell>
          <cell r="B1025" t="str">
            <v>Esc. carga tr. mat 1a c. DMT 200 a 400m c/carreg</v>
          </cell>
          <cell r="C1025" t="str">
            <v>m3</v>
          </cell>
          <cell r="F1025">
            <v>2.4300000000000002</v>
          </cell>
          <cell r="G1025">
            <v>2.44</v>
          </cell>
          <cell r="H1025">
            <v>2.31</v>
          </cell>
          <cell r="I1025">
            <v>2.36</v>
          </cell>
          <cell r="J1025">
            <v>2.36</v>
          </cell>
          <cell r="K1025">
            <v>2.38</v>
          </cell>
          <cell r="L1025">
            <v>2.44</v>
          </cell>
          <cell r="M1025">
            <v>2.44</v>
          </cell>
          <cell r="N1025">
            <v>2.44</v>
          </cell>
          <cell r="O1025">
            <v>2.7</v>
          </cell>
          <cell r="P1025">
            <v>2.86</v>
          </cell>
          <cell r="Q1025">
            <v>2.87</v>
          </cell>
          <cell r="R1025">
            <v>2.89</v>
          </cell>
          <cell r="S1025">
            <v>2.99</v>
          </cell>
          <cell r="T1025">
            <v>3.03</v>
          </cell>
          <cell r="U1025">
            <v>3.03</v>
          </cell>
          <cell r="V1025">
            <v>3.04</v>
          </cell>
          <cell r="W1025">
            <v>3.14</v>
          </cell>
          <cell r="X1025">
            <v>3.18</v>
          </cell>
          <cell r="Y1025">
            <v>3.18</v>
          </cell>
          <cell r="Z1025">
            <v>3.18</v>
          </cell>
          <cell r="AA1025">
            <v>3.18</v>
          </cell>
          <cell r="AB1025">
            <v>3.19</v>
          </cell>
          <cell r="AC1025">
            <v>3.42</v>
          </cell>
          <cell r="AD1025">
            <v>3.5</v>
          </cell>
          <cell r="AE1025">
            <v>3.8</v>
          </cell>
        </row>
        <row r="1026">
          <cell r="A1026" t="str">
            <v>5 S 01 100 11</v>
          </cell>
          <cell r="B1026" t="str">
            <v>Esc. carga tr. mat 1a c. DMT 400 a 600m c/carreg</v>
          </cell>
          <cell r="C1026" t="str">
            <v>m3</v>
          </cell>
          <cell r="F1026">
            <v>2.56</v>
          </cell>
          <cell r="G1026">
            <v>2.57</v>
          </cell>
          <cell r="H1026">
            <v>2.42</v>
          </cell>
          <cell r="I1026">
            <v>2.48</v>
          </cell>
          <cell r="J1026">
            <v>2.48</v>
          </cell>
          <cell r="K1026">
            <v>2.5</v>
          </cell>
          <cell r="L1026">
            <v>2.56</v>
          </cell>
          <cell r="M1026">
            <v>2.56</v>
          </cell>
          <cell r="N1026">
            <v>2.56</v>
          </cell>
          <cell r="O1026">
            <v>2.86</v>
          </cell>
          <cell r="P1026">
            <v>3.02</v>
          </cell>
          <cell r="Q1026">
            <v>3.02</v>
          </cell>
          <cell r="R1026">
            <v>3.05</v>
          </cell>
          <cell r="S1026">
            <v>3.16</v>
          </cell>
          <cell r="T1026">
            <v>3.2</v>
          </cell>
          <cell r="U1026">
            <v>3.2</v>
          </cell>
          <cell r="V1026">
            <v>3.22</v>
          </cell>
          <cell r="W1026">
            <v>3.32</v>
          </cell>
          <cell r="X1026">
            <v>3.36</v>
          </cell>
          <cell r="Y1026">
            <v>3.36</v>
          </cell>
          <cell r="Z1026">
            <v>3.36</v>
          </cell>
          <cell r="AA1026">
            <v>3.36</v>
          </cell>
          <cell r="AB1026">
            <v>3.38</v>
          </cell>
          <cell r="AC1026">
            <v>3.62</v>
          </cell>
          <cell r="AD1026">
            <v>3.7</v>
          </cell>
          <cell r="AE1026">
            <v>4.03</v>
          </cell>
        </row>
        <row r="1027">
          <cell r="A1027" t="str">
            <v>5 S 01 100 12</v>
          </cell>
          <cell r="B1027" t="str">
            <v>Esc. carga tr. mat 1a c. DMT 600 a 800m c/carreg</v>
          </cell>
          <cell r="C1027" t="str">
            <v>m3</v>
          </cell>
          <cell r="F1027">
            <v>2.74</v>
          </cell>
          <cell r="G1027">
            <v>2.74</v>
          </cell>
          <cell r="H1027">
            <v>2.59</v>
          </cell>
          <cell r="I1027">
            <v>2.65</v>
          </cell>
          <cell r="J1027">
            <v>2.65</v>
          </cell>
          <cell r="K1027">
            <v>2.67</v>
          </cell>
          <cell r="L1027">
            <v>2.74</v>
          </cell>
          <cell r="M1027">
            <v>2.74</v>
          </cell>
          <cell r="N1027">
            <v>2.74</v>
          </cell>
          <cell r="O1027">
            <v>3.06</v>
          </cell>
          <cell r="P1027">
            <v>3.22</v>
          </cell>
          <cell r="Q1027">
            <v>3.23</v>
          </cell>
          <cell r="R1027">
            <v>3.26</v>
          </cell>
          <cell r="S1027">
            <v>3.37</v>
          </cell>
          <cell r="T1027">
            <v>3.42</v>
          </cell>
          <cell r="U1027">
            <v>3.42</v>
          </cell>
          <cell r="V1027">
            <v>3.45</v>
          </cell>
          <cell r="W1027">
            <v>3.56</v>
          </cell>
          <cell r="X1027">
            <v>3.61</v>
          </cell>
          <cell r="Y1027">
            <v>3.61</v>
          </cell>
          <cell r="Z1027">
            <v>3.61</v>
          </cell>
          <cell r="AA1027">
            <v>3.61</v>
          </cell>
          <cell r="AB1027">
            <v>3.62</v>
          </cell>
          <cell r="AC1027">
            <v>3.89</v>
          </cell>
          <cell r="AD1027">
            <v>3.97</v>
          </cell>
          <cell r="AE1027">
            <v>4.32</v>
          </cell>
        </row>
        <row r="1028">
          <cell r="A1028" t="str">
            <v>5 S 01 100 13</v>
          </cell>
          <cell r="B1028" t="str">
            <v>Esc. carga tr. mat 1a c. DMT 800 a 1000m c/carreg</v>
          </cell>
          <cell r="C1028" t="str">
            <v>m3</v>
          </cell>
          <cell r="F1028">
            <v>2.87</v>
          </cell>
          <cell r="G1028">
            <v>2.87</v>
          </cell>
          <cell r="H1028">
            <v>2.71</v>
          </cell>
          <cell r="I1028">
            <v>2.78</v>
          </cell>
          <cell r="J1028">
            <v>2.78</v>
          </cell>
          <cell r="K1028">
            <v>2.8</v>
          </cell>
          <cell r="L1028">
            <v>2.87</v>
          </cell>
          <cell r="M1028">
            <v>2.87</v>
          </cell>
          <cell r="N1028">
            <v>2.87</v>
          </cell>
          <cell r="O1028">
            <v>3.22</v>
          </cell>
          <cell r="P1028">
            <v>3.38</v>
          </cell>
          <cell r="Q1028">
            <v>3.39</v>
          </cell>
          <cell r="R1028">
            <v>3.42</v>
          </cell>
          <cell r="S1028">
            <v>3.54</v>
          </cell>
          <cell r="T1028">
            <v>3.6</v>
          </cell>
          <cell r="U1028">
            <v>3.6</v>
          </cell>
          <cell r="V1028">
            <v>3.63</v>
          </cell>
          <cell r="W1028">
            <v>3.75</v>
          </cell>
          <cell r="X1028">
            <v>3.79</v>
          </cell>
          <cell r="Y1028">
            <v>3.79</v>
          </cell>
          <cell r="Z1028">
            <v>3.8</v>
          </cell>
          <cell r="AA1028">
            <v>3.8</v>
          </cell>
          <cell r="AB1028">
            <v>3.81</v>
          </cell>
          <cell r="AC1028">
            <v>4.0999999999999996</v>
          </cell>
          <cell r="AD1028">
            <v>4.18</v>
          </cell>
          <cell r="AE1028">
            <v>4.55</v>
          </cell>
        </row>
        <row r="1029">
          <cell r="A1029" t="str">
            <v>5 S 01 100 14</v>
          </cell>
          <cell r="B1029" t="str">
            <v>Esc. carga tr. mat 1a c. DMT 1000 a 1200m c/carreg</v>
          </cell>
          <cell r="C1029" t="str">
            <v>m3</v>
          </cell>
          <cell r="F1029">
            <v>3.04</v>
          </cell>
          <cell r="G1029">
            <v>3.04</v>
          </cell>
          <cell r="H1029">
            <v>2.87</v>
          </cell>
          <cell r="I1029">
            <v>2.94</v>
          </cell>
          <cell r="J1029">
            <v>2.94</v>
          </cell>
          <cell r="K1029">
            <v>2.96</v>
          </cell>
          <cell r="L1029">
            <v>3.04</v>
          </cell>
          <cell r="M1029">
            <v>3.04</v>
          </cell>
          <cell r="N1029">
            <v>3.04</v>
          </cell>
          <cell r="O1029">
            <v>3.42</v>
          </cell>
          <cell r="P1029">
            <v>3.58</v>
          </cell>
          <cell r="Q1029">
            <v>3.59</v>
          </cell>
          <cell r="R1029">
            <v>3.62</v>
          </cell>
          <cell r="S1029">
            <v>3.75</v>
          </cell>
          <cell r="T1029">
            <v>3.81</v>
          </cell>
          <cell r="U1029">
            <v>3.81</v>
          </cell>
          <cell r="V1029">
            <v>3.85</v>
          </cell>
          <cell r="W1029">
            <v>3.98</v>
          </cell>
          <cell r="X1029">
            <v>4.03</v>
          </cell>
          <cell r="Y1029">
            <v>4.03</v>
          </cell>
          <cell r="Z1029">
            <v>4.03</v>
          </cell>
          <cell r="AA1029">
            <v>4.03</v>
          </cell>
          <cell r="AB1029">
            <v>4.05</v>
          </cell>
          <cell r="AC1029">
            <v>4.3499999999999996</v>
          </cell>
          <cell r="AD1029">
            <v>4.4400000000000004</v>
          </cell>
          <cell r="AE1029">
            <v>4.84</v>
          </cell>
        </row>
        <row r="1030">
          <cell r="A1030" t="str">
            <v>5 S 01 100 15</v>
          </cell>
          <cell r="B1030" t="str">
            <v>Esc. carga tr. mat 1a c. DMT 1200 a 1400m c/carreg</v>
          </cell>
          <cell r="C1030" t="str">
            <v>m3</v>
          </cell>
          <cell r="F1030">
            <v>3.14</v>
          </cell>
          <cell r="G1030">
            <v>3.14</v>
          </cell>
          <cell r="H1030">
            <v>2.96</v>
          </cell>
          <cell r="I1030">
            <v>3.04</v>
          </cell>
          <cell r="J1030">
            <v>3.04</v>
          </cell>
          <cell r="K1030">
            <v>3.06</v>
          </cell>
          <cell r="L1030">
            <v>3.13</v>
          </cell>
          <cell r="M1030">
            <v>3.13</v>
          </cell>
          <cell r="N1030">
            <v>3.13</v>
          </cell>
          <cell r="O1030">
            <v>3.54</v>
          </cell>
          <cell r="P1030">
            <v>3.7</v>
          </cell>
          <cell r="Q1030">
            <v>3.71</v>
          </cell>
          <cell r="R1030">
            <v>3.74</v>
          </cell>
          <cell r="S1030">
            <v>3.88</v>
          </cell>
          <cell r="T1030">
            <v>3.94</v>
          </cell>
          <cell r="U1030">
            <v>3.94</v>
          </cell>
          <cell r="V1030">
            <v>3.98</v>
          </cell>
          <cell r="W1030">
            <v>4.12</v>
          </cell>
          <cell r="X1030">
            <v>4.17</v>
          </cell>
          <cell r="Y1030">
            <v>4.17</v>
          </cell>
          <cell r="Z1030">
            <v>4.17</v>
          </cell>
          <cell r="AA1030">
            <v>4.17</v>
          </cell>
          <cell r="AB1030">
            <v>4.1900000000000004</v>
          </cell>
          <cell r="AC1030">
            <v>4.5</v>
          </cell>
          <cell r="AD1030">
            <v>4.59</v>
          </cell>
          <cell r="AE1030">
            <v>5.01</v>
          </cell>
        </row>
        <row r="1031">
          <cell r="A1031" t="str">
            <v>5 S 01 100 16</v>
          </cell>
          <cell r="B1031" t="str">
            <v>Esc. carga tr. mat 1a c. DMT 1400 a 1600m c/carreg</v>
          </cell>
          <cell r="C1031" t="str">
            <v>m3</v>
          </cell>
          <cell r="F1031">
            <v>3.21</v>
          </cell>
          <cell r="G1031">
            <v>3.21</v>
          </cell>
          <cell r="H1031">
            <v>3.03</v>
          </cell>
          <cell r="I1031">
            <v>3.11</v>
          </cell>
          <cell r="J1031">
            <v>3.11</v>
          </cell>
          <cell r="K1031">
            <v>3.13</v>
          </cell>
          <cell r="L1031">
            <v>3.2</v>
          </cell>
          <cell r="M1031">
            <v>3.2</v>
          </cell>
          <cell r="N1031">
            <v>3.2</v>
          </cell>
          <cell r="O1031">
            <v>3.63</v>
          </cell>
          <cell r="P1031">
            <v>3.79</v>
          </cell>
          <cell r="Q1031">
            <v>3.8</v>
          </cell>
          <cell r="R1031">
            <v>3.83</v>
          </cell>
          <cell r="S1031">
            <v>3.97</v>
          </cell>
          <cell r="T1031">
            <v>4.04</v>
          </cell>
          <cell r="U1031">
            <v>4.04</v>
          </cell>
          <cell r="V1031">
            <v>4.09</v>
          </cell>
          <cell r="W1031">
            <v>4.2300000000000004</v>
          </cell>
          <cell r="X1031">
            <v>4.28</v>
          </cell>
          <cell r="Y1031">
            <v>4.28</v>
          </cell>
          <cell r="Z1031">
            <v>4.28</v>
          </cell>
          <cell r="AA1031">
            <v>4.28</v>
          </cell>
          <cell r="AB1031">
            <v>4.3</v>
          </cell>
          <cell r="AC1031">
            <v>4.62</v>
          </cell>
          <cell r="AD1031">
            <v>4.71</v>
          </cell>
          <cell r="AE1031">
            <v>5.14</v>
          </cell>
        </row>
        <row r="1032">
          <cell r="A1032" t="str">
            <v>5 S 01 100 17</v>
          </cell>
          <cell r="B1032" t="str">
            <v>Esc. carga tr. mat 1a c. DMT 1600 a 1800m c/carreg</v>
          </cell>
          <cell r="C1032" t="str">
            <v>m3</v>
          </cell>
          <cell r="F1032">
            <v>3.34</v>
          </cell>
          <cell r="G1032">
            <v>3.34</v>
          </cell>
          <cell r="H1032">
            <v>3.14</v>
          </cell>
          <cell r="I1032">
            <v>3.23</v>
          </cell>
          <cell r="J1032">
            <v>3.23</v>
          </cell>
          <cell r="K1032">
            <v>3.25</v>
          </cell>
          <cell r="L1032">
            <v>3.33</v>
          </cell>
          <cell r="M1032">
            <v>3.33</v>
          </cell>
          <cell r="N1032">
            <v>3.33</v>
          </cell>
          <cell r="O1032">
            <v>3.78</v>
          </cell>
          <cell r="P1032">
            <v>3.94</v>
          </cell>
          <cell r="Q1032">
            <v>3.95</v>
          </cell>
          <cell r="R1032">
            <v>3.98</v>
          </cell>
          <cell r="S1032">
            <v>4.13</v>
          </cell>
          <cell r="T1032">
            <v>4.21</v>
          </cell>
          <cell r="U1032">
            <v>4.21</v>
          </cell>
          <cell r="V1032">
            <v>4.26</v>
          </cell>
          <cell r="W1032">
            <v>4.41</v>
          </cell>
          <cell r="X1032">
            <v>4.46</v>
          </cell>
          <cell r="Y1032">
            <v>4.46</v>
          </cell>
          <cell r="Z1032">
            <v>4.46</v>
          </cell>
          <cell r="AA1032">
            <v>4.46</v>
          </cell>
          <cell r="AB1032">
            <v>4.4800000000000004</v>
          </cell>
          <cell r="AC1032">
            <v>4.82</v>
          </cell>
          <cell r="AD1032">
            <v>4.92</v>
          </cell>
          <cell r="AE1032">
            <v>5.37</v>
          </cell>
        </row>
        <row r="1033">
          <cell r="A1033" t="str">
            <v>5 S 01 100 18</v>
          </cell>
          <cell r="B1033" t="str">
            <v>Esc. carga tr. mat 1a c. DMT 1800 a 2000m c/carreg</v>
          </cell>
          <cell r="C1033" t="str">
            <v>m3</v>
          </cell>
          <cell r="F1033">
            <v>3.47</v>
          </cell>
          <cell r="G1033">
            <v>3.47</v>
          </cell>
          <cell r="H1033">
            <v>3.26</v>
          </cell>
          <cell r="I1033">
            <v>3.36</v>
          </cell>
          <cell r="J1033">
            <v>3.36</v>
          </cell>
          <cell r="K1033">
            <v>3.38</v>
          </cell>
          <cell r="L1033">
            <v>3.46</v>
          </cell>
          <cell r="M1033">
            <v>3.46</v>
          </cell>
          <cell r="N1033">
            <v>3.46</v>
          </cell>
          <cell r="O1033">
            <v>3.94</v>
          </cell>
          <cell r="P1033">
            <v>4.0999999999999996</v>
          </cell>
          <cell r="Q1033">
            <v>4.1100000000000003</v>
          </cell>
          <cell r="R1033">
            <v>4.1399999999999997</v>
          </cell>
          <cell r="S1033">
            <v>4.3</v>
          </cell>
          <cell r="T1033">
            <v>4.37</v>
          </cell>
          <cell r="U1033">
            <v>4.37</v>
          </cell>
          <cell r="V1033">
            <v>4.43</v>
          </cell>
          <cell r="W1033">
            <v>4.58</v>
          </cell>
          <cell r="X1033">
            <v>4.6399999999999997</v>
          </cell>
          <cell r="Y1033">
            <v>4.6399999999999997</v>
          </cell>
          <cell r="Z1033">
            <v>4.6399999999999997</v>
          </cell>
          <cell r="AA1033">
            <v>4.6399999999999997</v>
          </cell>
          <cell r="AB1033">
            <v>4.66</v>
          </cell>
          <cell r="AC1033">
            <v>5.01</v>
          </cell>
          <cell r="AD1033">
            <v>5.1100000000000003</v>
          </cell>
          <cell r="AE1033">
            <v>5.58</v>
          </cell>
        </row>
        <row r="1034">
          <cell r="A1034" t="str">
            <v>5 S 01 100 19</v>
          </cell>
          <cell r="B1034" t="str">
            <v>Esc. carga tr. mat 1a c. DMT 2000 a 3000m c/carreg</v>
          </cell>
          <cell r="C1034" t="str">
            <v>m3</v>
          </cell>
          <cell r="F1034">
            <v>3.91</v>
          </cell>
          <cell r="G1034">
            <v>3.91</v>
          </cell>
          <cell r="H1034">
            <v>3.68</v>
          </cell>
          <cell r="I1034">
            <v>3.78</v>
          </cell>
          <cell r="J1034">
            <v>3.78</v>
          </cell>
          <cell r="K1034">
            <v>3.8</v>
          </cell>
          <cell r="L1034">
            <v>3.89</v>
          </cell>
          <cell r="M1034">
            <v>3.89</v>
          </cell>
          <cell r="N1034">
            <v>3.89</v>
          </cell>
          <cell r="O1034">
            <v>4.47</v>
          </cell>
          <cell r="P1034">
            <v>4.63</v>
          </cell>
          <cell r="Q1034">
            <v>4.6399999999999997</v>
          </cell>
          <cell r="R1034">
            <v>4.68</v>
          </cell>
          <cell r="S1034">
            <v>4.8600000000000003</v>
          </cell>
          <cell r="T1034">
            <v>4.95</v>
          </cell>
          <cell r="U1034">
            <v>4.95</v>
          </cell>
          <cell r="V1034">
            <v>5.03</v>
          </cell>
          <cell r="W1034">
            <v>5.21</v>
          </cell>
          <cell r="X1034">
            <v>5.27</v>
          </cell>
          <cell r="Y1034">
            <v>5.27</v>
          </cell>
          <cell r="Z1034">
            <v>5.27</v>
          </cell>
          <cell r="AA1034">
            <v>5.27</v>
          </cell>
          <cell r="AB1034">
            <v>5.29</v>
          </cell>
          <cell r="AC1034">
            <v>5.7</v>
          </cell>
          <cell r="AD1034">
            <v>5.81</v>
          </cell>
          <cell r="AE1034">
            <v>6.36</v>
          </cell>
        </row>
        <row r="1035">
          <cell r="A1035" t="str">
            <v>5 S 01 100 20</v>
          </cell>
          <cell r="B1035" t="str">
            <v>Esc. carga tr. mat 1a c. DMT 3000 a 5000m c/carreg</v>
          </cell>
          <cell r="C1035" t="str">
            <v>m3</v>
          </cell>
          <cell r="F1035">
            <v>5.09</v>
          </cell>
          <cell r="G1035">
            <v>5.09</v>
          </cell>
          <cell r="H1035">
            <v>4.7699999999999996</v>
          </cell>
          <cell r="I1035">
            <v>4.92</v>
          </cell>
          <cell r="J1035">
            <v>4.92</v>
          </cell>
          <cell r="K1035">
            <v>4.9400000000000004</v>
          </cell>
          <cell r="L1035">
            <v>5.05</v>
          </cell>
          <cell r="M1035">
            <v>5.05</v>
          </cell>
          <cell r="N1035">
            <v>5.05</v>
          </cell>
          <cell r="O1035">
            <v>5.88</v>
          </cell>
          <cell r="P1035">
            <v>6.04</v>
          </cell>
          <cell r="Q1035">
            <v>6.05</v>
          </cell>
          <cell r="R1035">
            <v>6.11</v>
          </cell>
          <cell r="S1035">
            <v>6.35</v>
          </cell>
          <cell r="T1035">
            <v>6.5</v>
          </cell>
          <cell r="U1035">
            <v>6.5</v>
          </cell>
          <cell r="V1035">
            <v>6.62</v>
          </cell>
          <cell r="W1035">
            <v>6.87</v>
          </cell>
          <cell r="X1035">
            <v>6.94</v>
          </cell>
          <cell r="Y1035">
            <v>6.94</v>
          </cell>
          <cell r="Z1035">
            <v>6.95</v>
          </cell>
          <cell r="AA1035">
            <v>6.95</v>
          </cell>
          <cell r="AB1035">
            <v>6.97</v>
          </cell>
          <cell r="AC1035">
            <v>7.53</v>
          </cell>
          <cell r="AD1035">
            <v>7.67</v>
          </cell>
          <cell r="AE1035">
            <v>8.41</v>
          </cell>
        </row>
        <row r="1036">
          <cell r="A1036" t="str">
            <v>5 S 01 100 22</v>
          </cell>
          <cell r="B1036" t="str">
            <v>Esc. carga transp. mat 1a cat DMT 50 a 200m c/e</v>
          </cell>
          <cell r="C1036" t="str">
            <v>m3</v>
          </cell>
          <cell r="F1036">
            <v>1.96</v>
          </cell>
          <cell r="G1036">
            <v>1.96</v>
          </cell>
          <cell r="H1036">
            <v>1.87</v>
          </cell>
          <cell r="I1036">
            <v>1.95</v>
          </cell>
          <cell r="J1036">
            <v>1.95</v>
          </cell>
          <cell r="K1036">
            <v>1.95</v>
          </cell>
          <cell r="L1036">
            <v>2</v>
          </cell>
          <cell r="M1036">
            <v>2</v>
          </cell>
          <cell r="N1036">
            <v>2</v>
          </cell>
          <cell r="O1036">
            <v>2.4500000000000002</v>
          </cell>
          <cell r="P1036">
            <v>2.4500000000000002</v>
          </cell>
          <cell r="Q1036">
            <v>2.4500000000000002</v>
          </cell>
          <cell r="R1036">
            <v>2.4700000000000002</v>
          </cell>
          <cell r="S1036">
            <v>2.54</v>
          </cell>
          <cell r="T1036">
            <v>2.58</v>
          </cell>
          <cell r="U1036">
            <v>2.58</v>
          </cell>
          <cell r="V1036">
            <v>2.6</v>
          </cell>
          <cell r="W1036">
            <v>2.66</v>
          </cell>
          <cell r="X1036">
            <v>2.7</v>
          </cell>
          <cell r="Y1036">
            <v>2.67</v>
          </cell>
          <cell r="Z1036">
            <v>2.68</v>
          </cell>
          <cell r="AA1036">
            <v>2.68</v>
          </cell>
          <cell r="AB1036">
            <v>2.74</v>
          </cell>
          <cell r="AC1036">
            <v>2.9</v>
          </cell>
          <cell r="AD1036">
            <v>3.06</v>
          </cell>
          <cell r="AE1036">
            <v>3.26</v>
          </cell>
        </row>
        <row r="1037">
          <cell r="A1037" t="str">
            <v>5 S 01 100 23</v>
          </cell>
          <cell r="B1037" t="str">
            <v>Esc. carga transp. mat 1a cat DMT 200 a 400m c/e</v>
          </cell>
          <cell r="C1037" t="str">
            <v>m3</v>
          </cell>
          <cell r="F1037">
            <v>2.16</v>
          </cell>
          <cell r="G1037">
            <v>2.16</v>
          </cell>
          <cell r="H1037">
            <v>2.06</v>
          </cell>
          <cell r="I1037">
            <v>2.15</v>
          </cell>
          <cell r="J1037">
            <v>2.15</v>
          </cell>
          <cell r="K1037">
            <v>2.15</v>
          </cell>
          <cell r="L1037">
            <v>2.21</v>
          </cell>
          <cell r="M1037">
            <v>2.21</v>
          </cell>
          <cell r="N1037">
            <v>2.21</v>
          </cell>
          <cell r="O1037">
            <v>2.69</v>
          </cell>
          <cell r="P1037">
            <v>2.69</v>
          </cell>
          <cell r="Q1037">
            <v>2.69</v>
          </cell>
          <cell r="R1037">
            <v>2.72</v>
          </cell>
          <cell r="S1037">
            <v>2.79</v>
          </cell>
          <cell r="T1037">
            <v>2.84</v>
          </cell>
          <cell r="U1037">
            <v>2.84</v>
          </cell>
          <cell r="V1037">
            <v>2.87</v>
          </cell>
          <cell r="W1037">
            <v>2.94</v>
          </cell>
          <cell r="X1037">
            <v>2.98</v>
          </cell>
          <cell r="Y1037">
            <v>2.96</v>
          </cell>
          <cell r="Z1037">
            <v>2.96</v>
          </cell>
          <cell r="AA1037">
            <v>2.96</v>
          </cell>
          <cell r="AB1037">
            <v>3.03</v>
          </cell>
          <cell r="AC1037">
            <v>3.21</v>
          </cell>
          <cell r="AD1037">
            <v>3.37</v>
          </cell>
          <cell r="AE1037">
            <v>3.61</v>
          </cell>
        </row>
        <row r="1038">
          <cell r="A1038" t="str">
            <v>5 S 01 100 24</v>
          </cell>
          <cell r="B1038" t="str">
            <v>Esc. carga transp. mat 1a cat DMT 400 a 600m c/e</v>
          </cell>
          <cell r="C1038" t="str">
            <v>m3</v>
          </cell>
          <cell r="F1038">
            <v>2.2799999999999998</v>
          </cell>
          <cell r="G1038">
            <v>2.2799999999999998</v>
          </cell>
          <cell r="H1038">
            <v>2.17</v>
          </cell>
          <cell r="I1038">
            <v>2.2599999999999998</v>
          </cell>
          <cell r="J1038">
            <v>2.2599999999999998</v>
          </cell>
          <cell r="K1038">
            <v>2.27</v>
          </cell>
          <cell r="L1038">
            <v>2.33</v>
          </cell>
          <cell r="M1038">
            <v>2.33</v>
          </cell>
          <cell r="N1038">
            <v>2.33</v>
          </cell>
          <cell r="O1038">
            <v>2.84</v>
          </cell>
          <cell r="P1038">
            <v>2.84</v>
          </cell>
          <cell r="Q1038">
            <v>2.84</v>
          </cell>
          <cell r="R1038">
            <v>2.86</v>
          </cell>
          <cell r="S1038">
            <v>2.95</v>
          </cell>
          <cell r="T1038">
            <v>3</v>
          </cell>
          <cell r="U1038">
            <v>3</v>
          </cell>
          <cell r="V1038">
            <v>3.03</v>
          </cell>
          <cell r="W1038">
            <v>3.12</v>
          </cell>
          <cell r="X1038">
            <v>3.16</v>
          </cell>
          <cell r="Y1038">
            <v>3.14</v>
          </cell>
          <cell r="Z1038">
            <v>3.14</v>
          </cell>
          <cell r="AA1038">
            <v>3.14</v>
          </cell>
          <cell r="AB1038">
            <v>3.21</v>
          </cell>
          <cell r="AC1038">
            <v>3.4</v>
          </cell>
          <cell r="AD1038">
            <v>3.57</v>
          </cell>
          <cell r="AE1038">
            <v>3.82</v>
          </cell>
        </row>
        <row r="1039">
          <cell r="A1039" t="str">
            <v>5 S 01 100 25</v>
          </cell>
          <cell r="B1039" t="str">
            <v>Esc. carga transp. mat 1a cat DMT 600 a 800m c/e</v>
          </cell>
          <cell r="C1039" t="str">
            <v>m3</v>
          </cell>
          <cell r="F1039">
            <v>2.4300000000000002</v>
          </cell>
          <cell r="G1039">
            <v>2.4300000000000002</v>
          </cell>
          <cell r="H1039">
            <v>2.31</v>
          </cell>
          <cell r="I1039">
            <v>2.41</v>
          </cell>
          <cell r="J1039">
            <v>2.41</v>
          </cell>
          <cell r="K1039">
            <v>2.41</v>
          </cell>
          <cell r="L1039">
            <v>2.4700000000000002</v>
          </cell>
          <cell r="M1039">
            <v>2.4700000000000002</v>
          </cell>
          <cell r="N1039">
            <v>2.4700000000000002</v>
          </cell>
          <cell r="O1039">
            <v>3.02</v>
          </cell>
          <cell r="P1039">
            <v>3.02</v>
          </cell>
          <cell r="Q1039">
            <v>3.02</v>
          </cell>
          <cell r="R1039">
            <v>3.04</v>
          </cell>
          <cell r="S1039">
            <v>3.14</v>
          </cell>
          <cell r="T1039">
            <v>3.2</v>
          </cell>
          <cell r="U1039">
            <v>3.2</v>
          </cell>
          <cell r="V1039">
            <v>3.24</v>
          </cell>
          <cell r="W1039">
            <v>3.33</v>
          </cell>
          <cell r="X1039">
            <v>3.37</v>
          </cell>
          <cell r="Y1039">
            <v>3.35</v>
          </cell>
          <cell r="Z1039">
            <v>3.35</v>
          </cell>
          <cell r="AA1039">
            <v>3.35</v>
          </cell>
          <cell r="AB1039">
            <v>3.42</v>
          </cell>
          <cell r="AC1039">
            <v>3.63</v>
          </cell>
          <cell r="AD1039">
            <v>3.8</v>
          </cell>
          <cell r="AE1039">
            <v>4.09</v>
          </cell>
        </row>
        <row r="1040">
          <cell r="A1040" t="str">
            <v>5 S 01 100 26</v>
          </cell>
          <cell r="B1040" t="str">
            <v>Esc. carga transp. mat 1a cat DMT 800 a 1000m c/e</v>
          </cell>
          <cell r="C1040" t="str">
            <v>m3</v>
          </cell>
          <cell r="F1040">
            <v>2.6</v>
          </cell>
          <cell r="G1040">
            <v>2.6</v>
          </cell>
          <cell r="H1040">
            <v>2.4700000000000002</v>
          </cell>
          <cell r="I1040">
            <v>2.57</v>
          </cell>
          <cell r="J1040">
            <v>2.57</v>
          </cell>
          <cell r="K1040">
            <v>2.57</v>
          </cell>
          <cell r="L1040">
            <v>2.64</v>
          </cell>
          <cell r="M1040">
            <v>2.64</v>
          </cell>
          <cell r="N1040">
            <v>2.64</v>
          </cell>
          <cell r="O1040">
            <v>3.22</v>
          </cell>
          <cell r="P1040">
            <v>3.22</v>
          </cell>
          <cell r="Q1040">
            <v>3.22</v>
          </cell>
          <cell r="R1040">
            <v>3.25</v>
          </cell>
          <cell r="S1040">
            <v>3.35</v>
          </cell>
          <cell r="T1040">
            <v>3.42</v>
          </cell>
          <cell r="U1040">
            <v>3.42</v>
          </cell>
          <cell r="V1040">
            <v>3.46</v>
          </cell>
          <cell r="W1040">
            <v>3.56</v>
          </cell>
          <cell r="X1040">
            <v>3.61</v>
          </cell>
          <cell r="Y1040">
            <v>3.58</v>
          </cell>
          <cell r="Z1040">
            <v>3.59</v>
          </cell>
          <cell r="AA1040">
            <v>3.59</v>
          </cell>
          <cell r="AB1040">
            <v>3.66</v>
          </cell>
          <cell r="AC1040">
            <v>3.89</v>
          </cell>
          <cell r="AD1040">
            <v>4.0599999999999996</v>
          </cell>
          <cell r="AE1040">
            <v>4.37</v>
          </cell>
        </row>
        <row r="1041">
          <cell r="A1041" t="str">
            <v>5 S 01 100 27</v>
          </cell>
          <cell r="B1041" t="str">
            <v>Esc. carga transp. mat 1a cat DMT 1000 a 1200m c/e</v>
          </cell>
          <cell r="C1041" t="str">
            <v>m3</v>
          </cell>
          <cell r="F1041">
            <v>2.73</v>
          </cell>
          <cell r="G1041">
            <v>2.73</v>
          </cell>
          <cell r="H1041">
            <v>2.59</v>
          </cell>
          <cell r="I1041">
            <v>2.7</v>
          </cell>
          <cell r="J1041">
            <v>2.7</v>
          </cell>
          <cell r="K1041">
            <v>2.7</v>
          </cell>
          <cell r="L1041">
            <v>2.77</v>
          </cell>
          <cell r="M1041">
            <v>2.77</v>
          </cell>
          <cell r="N1041">
            <v>2.77</v>
          </cell>
          <cell r="O1041">
            <v>3.37</v>
          </cell>
          <cell r="P1041">
            <v>3.37</v>
          </cell>
          <cell r="Q1041">
            <v>3.37</v>
          </cell>
          <cell r="R1041">
            <v>3.41</v>
          </cell>
          <cell r="S1041">
            <v>3.52</v>
          </cell>
          <cell r="T1041">
            <v>3.59</v>
          </cell>
          <cell r="U1041">
            <v>3.59</v>
          </cell>
          <cell r="V1041">
            <v>3.64</v>
          </cell>
          <cell r="W1041">
            <v>3.75</v>
          </cell>
          <cell r="X1041">
            <v>3.79</v>
          </cell>
          <cell r="Y1041">
            <v>3.77</v>
          </cell>
          <cell r="Z1041">
            <v>3.77</v>
          </cell>
          <cell r="AA1041">
            <v>3.77</v>
          </cell>
          <cell r="AB1041">
            <v>3.84</v>
          </cell>
          <cell r="AC1041">
            <v>4.09</v>
          </cell>
          <cell r="AD1041">
            <v>4.2699999999999996</v>
          </cell>
          <cell r="AE1041">
            <v>4.5999999999999996</v>
          </cell>
        </row>
        <row r="1042">
          <cell r="A1042" t="str">
            <v>5 S 01 100 28</v>
          </cell>
          <cell r="B1042" t="str">
            <v>Esc. carga transp. mat 1a cat DMT 1200 a 1400m c/e</v>
          </cell>
          <cell r="C1042" t="str">
            <v>m3</v>
          </cell>
          <cell r="F1042">
            <v>2.84</v>
          </cell>
          <cell r="G1042">
            <v>2.84</v>
          </cell>
          <cell r="H1042">
            <v>2.69</v>
          </cell>
          <cell r="I1042">
            <v>2.8</v>
          </cell>
          <cell r="J1042">
            <v>2.8</v>
          </cell>
          <cell r="K1042">
            <v>2.8</v>
          </cell>
          <cell r="L1042">
            <v>2.87</v>
          </cell>
          <cell r="M1042">
            <v>2.87</v>
          </cell>
          <cell r="N1042">
            <v>2.87</v>
          </cell>
          <cell r="O1042">
            <v>3.5</v>
          </cell>
          <cell r="P1042">
            <v>3.5</v>
          </cell>
          <cell r="Q1042">
            <v>3.5</v>
          </cell>
          <cell r="R1042">
            <v>3.53</v>
          </cell>
          <cell r="S1042">
            <v>3.65</v>
          </cell>
          <cell r="T1042">
            <v>3.73</v>
          </cell>
          <cell r="U1042">
            <v>3.73</v>
          </cell>
          <cell r="V1042">
            <v>3.78</v>
          </cell>
          <cell r="W1042">
            <v>3.9</v>
          </cell>
          <cell r="X1042">
            <v>3.94</v>
          </cell>
          <cell r="Y1042">
            <v>3.92</v>
          </cell>
          <cell r="Z1042">
            <v>3.92</v>
          </cell>
          <cell r="AA1042">
            <v>3.92</v>
          </cell>
          <cell r="AB1042">
            <v>4</v>
          </cell>
          <cell r="AC1042">
            <v>4.26</v>
          </cell>
          <cell r="AD1042">
            <v>4.4400000000000004</v>
          </cell>
          <cell r="AE1042">
            <v>4.79</v>
          </cell>
        </row>
        <row r="1043">
          <cell r="A1043" t="str">
            <v>5 S 01 100 29</v>
          </cell>
          <cell r="B1043" t="str">
            <v>Esc. carga transp. mat 1a cat DMT 1400 a 1600m c/e</v>
          </cell>
          <cell r="C1043" t="str">
            <v>m3</v>
          </cell>
          <cell r="F1043">
            <v>2.98</v>
          </cell>
          <cell r="G1043">
            <v>2.98</v>
          </cell>
          <cell r="H1043">
            <v>2.82</v>
          </cell>
          <cell r="I1043">
            <v>2.94</v>
          </cell>
          <cell r="J1043">
            <v>2.94</v>
          </cell>
          <cell r="K1043">
            <v>2.94</v>
          </cell>
          <cell r="L1043">
            <v>3.02</v>
          </cell>
          <cell r="M1043">
            <v>3.02</v>
          </cell>
          <cell r="N1043">
            <v>3.02</v>
          </cell>
          <cell r="O1043">
            <v>3.68</v>
          </cell>
          <cell r="P1043">
            <v>3.68</v>
          </cell>
          <cell r="Q1043">
            <v>3.68</v>
          </cell>
          <cell r="R1043">
            <v>3.71</v>
          </cell>
          <cell r="S1043">
            <v>3.83</v>
          </cell>
          <cell r="T1043">
            <v>3.91</v>
          </cell>
          <cell r="U1043">
            <v>3.91</v>
          </cell>
          <cell r="V1043">
            <v>3.97</v>
          </cell>
          <cell r="W1043">
            <v>4.0999999999999996</v>
          </cell>
          <cell r="X1043">
            <v>4.1500000000000004</v>
          </cell>
          <cell r="Y1043">
            <v>4.12</v>
          </cell>
          <cell r="Z1043">
            <v>4.13</v>
          </cell>
          <cell r="AA1043">
            <v>4.13</v>
          </cell>
          <cell r="AB1043">
            <v>4.2</v>
          </cell>
          <cell r="AC1043">
            <v>4.4800000000000004</v>
          </cell>
          <cell r="AD1043">
            <v>4.66</v>
          </cell>
          <cell r="AE1043">
            <v>5.03</v>
          </cell>
        </row>
        <row r="1044">
          <cell r="A1044" t="str">
            <v>5 S 01 100 30</v>
          </cell>
          <cell r="B1044" t="str">
            <v>Esc. carga transp .mat 1a cat DMT 1600 a 1800m c/e</v>
          </cell>
          <cell r="C1044" t="str">
            <v>m3</v>
          </cell>
          <cell r="F1044">
            <v>3.07</v>
          </cell>
          <cell r="G1044">
            <v>3.07</v>
          </cell>
          <cell r="H1044">
            <v>2.9</v>
          </cell>
          <cell r="I1044">
            <v>3.02</v>
          </cell>
          <cell r="J1044">
            <v>3.02</v>
          </cell>
          <cell r="K1044">
            <v>3.03</v>
          </cell>
          <cell r="L1044">
            <v>3.1</v>
          </cell>
          <cell r="M1044">
            <v>3.1</v>
          </cell>
          <cell r="N1044">
            <v>3.1</v>
          </cell>
          <cell r="O1044">
            <v>3.78</v>
          </cell>
          <cell r="P1044">
            <v>3.78</v>
          </cell>
          <cell r="Q1044">
            <v>3.78</v>
          </cell>
          <cell r="R1044">
            <v>3.81</v>
          </cell>
          <cell r="S1044">
            <v>3.94</v>
          </cell>
          <cell r="T1044">
            <v>4.03</v>
          </cell>
          <cell r="U1044">
            <v>4.03</v>
          </cell>
          <cell r="V1044">
            <v>4.09</v>
          </cell>
          <cell r="W1044">
            <v>4.22</v>
          </cell>
          <cell r="X1044">
            <v>4.2699999999999996</v>
          </cell>
          <cell r="Y1044">
            <v>4.24</v>
          </cell>
          <cell r="Z1044">
            <v>4.25</v>
          </cell>
          <cell r="AA1044">
            <v>4.25</v>
          </cell>
          <cell r="AB1044">
            <v>4.32</v>
          </cell>
          <cell r="AC1044">
            <v>4.6100000000000003</v>
          </cell>
          <cell r="AD1044">
            <v>4.8</v>
          </cell>
          <cell r="AE1044">
            <v>5.18</v>
          </cell>
        </row>
        <row r="1045">
          <cell r="A1045" t="str">
            <v>5 S 01 100 31</v>
          </cell>
          <cell r="B1045" t="str">
            <v>Esc. carga transp. mat 1a cat DMT 1800 a 2000m c/e</v>
          </cell>
          <cell r="C1045" t="str">
            <v>m3</v>
          </cell>
          <cell r="F1045">
            <v>3.18</v>
          </cell>
          <cell r="G1045">
            <v>3.18</v>
          </cell>
          <cell r="H1045">
            <v>3</v>
          </cell>
          <cell r="I1045">
            <v>3.12</v>
          </cell>
          <cell r="J1045">
            <v>3.12</v>
          </cell>
          <cell r="K1045">
            <v>3.13</v>
          </cell>
          <cell r="L1045">
            <v>3.21</v>
          </cell>
          <cell r="M1045">
            <v>3.21</v>
          </cell>
          <cell r="N1045">
            <v>3.21</v>
          </cell>
          <cell r="O1045">
            <v>3.91</v>
          </cell>
          <cell r="P1045">
            <v>3.91</v>
          </cell>
          <cell r="Q1045">
            <v>3.91</v>
          </cell>
          <cell r="R1045">
            <v>3.94</v>
          </cell>
          <cell r="S1045">
            <v>4.08</v>
          </cell>
          <cell r="T1045">
            <v>4.17</v>
          </cell>
          <cell r="U1045">
            <v>4.17</v>
          </cell>
          <cell r="V1045">
            <v>4.2300000000000004</v>
          </cell>
          <cell r="W1045">
            <v>4.37</v>
          </cell>
          <cell r="X1045">
            <v>4.42</v>
          </cell>
          <cell r="Y1045">
            <v>4.4000000000000004</v>
          </cell>
          <cell r="Z1045">
            <v>4.4000000000000004</v>
          </cell>
          <cell r="AA1045">
            <v>4.4000000000000004</v>
          </cell>
          <cell r="AB1045">
            <v>4.47</v>
          </cell>
          <cell r="AC1045">
            <v>4.78</v>
          </cell>
          <cell r="AD1045">
            <v>4.97</v>
          </cell>
          <cell r="AE1045">
            <v>5.37</v>
          </cell>
        </row>
        <row r="1046">
          <cell r="A1046" t="str">
            <v>5 S 01 100 32</v>
          </cell>
          <cell r="B1046" t="str">
            <v>Esc. carga transp. mat 1a cat DMT 2000 a 3000m c/e</v>
          </cell>
          <cell r="C1046" t="str">
            <v>m3</v>
          </cell>
          <cell r="F1046">
            <v>3.61</v>
          </cell>
          <cell r="G1046">
            <v>3.61</v>
          </cell>
          <cell r="H1046">
            <v>3.41</v>
          </cell>
          <cell r="I1046">
            <v>3.54</v>
          </cell>
          <cell r="J1046">
            <v>3.54</v>
          </cell>
          <cell r="K1046">
            <v>3.55</v>
          </cell>
          <cell r="L1046">
            <v>3.64</v>
          </cell>
          <cell r="M1046">
            <v>3.64</v>
          </cell>
          <cell r="N1046">
            <v>3.64</v>
          </cell>
          <cell r="O1046">
            <v>4.43</v>
          </cell>
          <cell r="P1046">
            <v>4.43</v>
          </cell>
          <cell r="Q1046">
            <v>4.43</v>
          </cell>
          <cell r="R1046">
            <v>4.47</v>
          </cell>
          <cell r="S1046">
            <v>4.63</v>
          </cell>
          <cell r="T1046">
            <v>4.74</v>
          </cell>
          <cell r="U1046">
            <v>4.74</v>
          </cell>
          <cell r="V1046">
            <v>4.82</v>
          </cell>
          <cell r="W1046">
            <v>4.9800000000000004</v>
          </cell>
          <cell r="X1046">
            <v>5.04</v>
          </cell>
          <cell r="Y1046">
            <v>5.01</v>
          </cell>
          <cell r="Z1046">
            <v>5.0199999999999996</v>
          </cell>
          <cell r="AA1046">
            <v>5.0199999999999996</v>
          </cell>
          <cell r="AB1046">
            <v>5.0999999999999996</v>
          </cell>
          <cell r="AC1046">
            <v>5.45</v>
          </cell>
          <cell r="AD1046">
            <v>5.65</v>
          </cell>
          <cell r="AE1046">
            <v>6.13</v>
          </cell>
        </row>
        <row r="1047">
          <cell r="A1047" t="str">
            <v>5 S 01 100 33</v>
          </cell>
          <cell r="B1047" t="str">
            <v>Esc. carga transp. mat 1a cat DMT 3000 a 5000m c/e</v>
          </cell>
          <cell r="C1047" t="str">
            <v>m3</v>
          </cell>
          <cell r="F1047">
            <v>4.82</v>
          </cell>
          <cell r="G1047">
            <v>4.82</v>
          </cell>
          <cell r="H1047">
            <v>4.53</v>
          </cell>
          <cell r="I1047">
            <v>4.71</v>
          </cell>
          <cell r="J1047">
            <v>4.71</v>
          </cell>
          <cell r="K1047">
            <v>4.72</v>
          </cell>
          <cell r="L1047">
            <v>4.83</v>
          </cell>
          <cell r="M1047">
            <v>4.83</v>
          </cell>
          <cell r="N1047">
            <v>4.83</v>
          </cell>
          <cell r="O1047">
            <v>5.88</v>
          </cell>
          <cell r="P1047">
            <v>5.88</v>
          </cell>
          <cell r="Q1047">
            <v>5.88</v>
          </cell>
          <cell r="R1047">
            <v>5.94</v>
          </cell>
          <cell r="S1047">
            <v>6.16</v>
          </cell>
          <cell r="T1047">
            <v>6.32</v>
          </cell>
          <cell r="U1047">
            <v>6.32</v>
          </cell>
          <cell r="V1047">
            <v>6.45</v>
          </cell>
          <cell r="W1047">
            <v>6.68</v>
          </cell>
          <cell r="X1047">
            <v>6.75</v>
          </cell>
          <cell r="Y1047">
            <v>6.73</v>
          </cell>
          <cell r="Z1047">
            <v>6.74</v>
          </cell>
          <cell r="AA1047">
            <v>6.74</v>
          </cell>
          <cell r="AB1047">
            <v>6.82</v>
          </cell>
          <cell r="AC1047">
            <v>7.33</v>
          </cell>
          <cell r="AD1047">
            <v>7.55</v>
          </cell>
          <cell r="AE1047">
            <v>8.23</v>
          </cell>
        </row>
        <row r="1048">
          <cell r="A1048" t="str">
            <v>5 S 01 101 01</v>
          </cell>
          <cell r="B1048" t="str">
            <v>Esc. carga transp. mat 2a cat DMT 50m</v>
          </cell>
          <cell r="C1048" t="str">
            <v>m3</v>
          </cell>
          <cell r="F1048">
            <v>1.32</v>
          </cell>
          <cell r="G1048">
            <v>1.32</v>
          </cell>
          <cell r="H1048">
            <v>1.26</v>
          </cell>
          <cell r="I1048">
            <v>1.26</v>
          </cell>
          <cell r="J1048">
            <v>1.26</v>
          </cell>
          <cell r="K1048">
            <v>1.26</v>
          </cell>
          <cell r="L1048">
            <v>1.28</v>
          </cell>
          <cell r="M1048">
            <v>1.28</v>
          </cell>
          <cell r="N1048">
            <v>1.28</v>
          </cell>
          <cell r="O1048">
            <v>1.3</v>
          </cell>
          <cell r="P1048">
            <v>1.54</v>
          </cell>
          <cell r="Q1048">
            <v>1.55</v>
          </cell>
          <cell r="R1048">
            <v>1.56</v>
          </cell>
          <cell r="S1048">
            <v>1.6</v>
          </cell>
          <cell r="T1048">
            <v>1.59</v>
          </cell>
          <cell r="U1048">
            <v>1.59</v>
          </cell>
          <cell r="V1048">
            <v>1.55</v>
          </cell>
          <cell r="W1048">
            <v>1.59</v>
          </cell>
          <cell r="X1048">
            <v>1.6</v>
          </cell>
          <cell r="Y1048">
            <v>1.6</v>
          </cell>
          <cell r="Z1048">
            <v>1.6</v>
          </cell>
          <cell r="AA1048">
            <v>1.6</v>
          </cell>
          <cell r="AB1048">
            <v>1.6</v>
          </cell>
          <cell r="AC1048">
            <v>1.71</v>
          </cell>
          <cell r="AD1048">
            <v>1.72</v>
          </cell>
          <cell r="AE1048">
            <v>1.86</v>
          </cell>
        </row>
        <row r="1049">
          <cell r="A1049" t="str">
            <v>5 S 01 101 09</v>
          </cell>
          <cell r="B1049" t="str">
            <v>Esc. carga tr. mat 2a c. DMT 50 a 200m c/carreg</v>
          </cell>
          <cell r="C1049" t="str">
            <v>m3</v>
          </cell>
          <cell r="F1049">
            <v>3.7</v>
          </cell>
          <cell r="G1049">
            <v>3.7</v>
          </cell>
          <cell r="H1049">
            <v>3.51</v>
          </cell>
          <cell r="I1049">
            <v>3.57</v>
          </cell>
          <cell r="J1049">
            <v>3.57</v>
          </cell>
          <cell r="K1049">
            <v>3.6</v>
          </cell>
          <cell r="L1049">
            <v>3.68</v>
          </cell>
          <cell r="M1049">
            <v>3.68</v>
          </cell>
          <cell r="N1049">
            <v>3.68</v>
          </cell>
          <cell r="O1049">
            <v>3.96</v>
          </cell>
          <cell r="P1049">
            <v>4.32</v>
          </cell>
          <cell r="Q1049">
            <v>4.33</v>
          </cell>
          <cell r="R1049">
            <v>4.3600000000000003</v>
          </cell>
          <cell r="S1049">
            <v>4.5</v>
          </cell>
          <cell r="T1049">
            <v>4.53</v>
          </cell>
          <cell r="U1049">
            <v>4.53</v>
          </cell>
          <cell r="V1049">
            <v>4.51</v>
          </cell>
          <cell r="W1049">
            <v>4.6399999999999997</v>
          </cell>
          <cell r="X1049">
            <v>4.7</v>
          </cell>
          <cell r="Y1049">
            <v>4.7</v>
          </cell>
          <cell r="Z1049">
            <v>4.7</v>
          </cell>
          <cell r="AA1049">
            <v>4.7</v>
          </cell>
          <cell r="AB1049">
            <v>4.72</v>
          </cell>
          <cell r="AC1049">
            <v>5.04</v>
          </cell>
          <cell r="AD1049">
            <v>5.14</v>
          </cell>
          <cell r="AE1049">
            <v>5.57</v>
          </cell>
        </row>
        <row r="1050">
          <cell r="A1050" t="str">
            <v>5 S 01 101 10</v>
          </cell>
          <cell r="B1050" t="str">
            <v>Esc. carga tr. mat 2a c. DMT 200 a 400m c/carreg</v>
          </cell>
          <cell r="C1050" t="str">
            <v>m3</v>
          </cell>
          <cell r="F1050">
            <v>3.96</v>
          </cell>
          <cell r="G1050">
            <v>3.96</v>
          </cell>
          <cell r="H1050">
            <v>3.76</v>
          </cell>
          <cell r="I1050">
            <v>3.83</v>
          </cell>
          <cell r="J1050">
            <v>3.83</v>
          </cell>
          <cell r="K1050">
            <v>3.85</v>
          </cell>
          <cell r="L1050">
            <v>3.94</v>
          </cell>
          <cell r="M1050">
            <v>3.94</v>
          </cell>
          <cell r="N1050">
            <v>3.94</v>
          </cell>
          <cell r="O1050">
            <v>4.28</v>
          </cell>
          <cell r="P1050">
            <v>4.63</v>
          </cell>
          <cell r="Q1050">
            <v>4.6399999999999997</v>
          </cell>
          <cell r="R1050">
            <v>4.67</v>
          </cell>
          <cell r="S1050">
            <v>4.83</v>
          </cell>
          <cell r="T1050">
            <v>4.87</v>
          </cell>
          <cell r="U1050">
            <v>4.87</v>
          </cell>
          <cell r="V1050">
            <v>4.8600000000000003</v>
          </cell>
          <cell r="W1050">
            <v>5</v>
          </cell>
          <cell r="X1050">
            <v>5.0599999999999996</v>
          </cell>
          <cell r="Y1050">
            <v>5.0599999999999996</v>
          </cell>
          <cell r="Z1050">
            <v>5.0599999999999996</v>
          </cell>
          <cell r="AA1050">
            <v>5.0599999999999996</v>
          </cell>
          <cell r="AB1050">
            <v>5.09</v>
          </cell>
          <cell r="AC1050">
            <v>5.44</v>
          </cell>
          <cell r="AD1050">
            <v>5.54</v>
          </cell>
          <cell r="AE1050">
            <v>6.01</v>
          </cell>
        </row>
        <row r="1051">
          <cell r="A1051" t="str">
            <v>5 S 01 101 11</v>
          </cell>
          <cell r="B1051" t="str">
            <v>Esc. carga tr. mat 2a c. DMT 400 a 600m c/carreg</v>
          </cell>
          <cell r="C1051" t="str">
            <v>m3</v>
          </cell>
          <cell r="F1051">
            <v>4.0999999999999996</v>
          </cell>
          <cell r="G1051">
            <v>4.1100000000000003</v>
          </cell>
          <cell r="H1051">
            <v>3.89</v>
          </cell>
          <cell r="I1051">
            <v>3.97</v>
          </cell>
          <cell r="J1051">
            <v>3.97</v>
          </cell>
          <cell r="K1051">
            <v>3.99</v>
          </cell>
          <cell r="L1051">
            <v>4.08</v>
          </cell>
          <cell r="M1051">
            <v>4.08</v>
          </cell>
          <cell r="N1051">
            <v>4.08</v>
          </cell>
          <cell r="O1051">
            <v>4.45</v>
          </cell>
          <cell r="P1051">
            <v>4.8</v>
          </cell>
          <cell r="Q1051">
            <v>4.8099999999999996</v>
          </cell>
          <cell r="R1051">
            <v>4.8499999999999996</v>
          </cell>
          <cell r="S1051">
            <v>5.01</v>
          </cell>
          <cell r="T1051">
            <v>5.0599999999999996</v>
          </cell>
          <cell r="U1051">
            <v>5.0599999999999996</v>
          </cell>
          <cell r="V1051">
            <v>5.0599999999999996</v>
          </cell>
          <cell r="W1051">
            <v>5.21</v>
          </cell>
          <cell r="X1051">
            <v>5.27</v>
          </cell>
          <cell r="Y1051">
            <v>5.27</v>
          </cell>
          <cell r="Z1051">
            <v>5.27</v>
          </cell>
          <cell r="AA1051">
            <v>5.27</v>
          </cell>
          <cell r="AB1051">
            <v>5.29</v>
          </cell>
          <cell r="AC1051">
            <v>5.67</v>
          </cell>
          <cell r="AD1051">
            <v>5.78</v>
          </cell>
          <cell r="AE1051">
            <v>6.27</v>
          </cell>
        </row>
        <row r="1052">
          <cell r="A1052" t="str">
            <v>5 S 01 101 12</v>
          </cell>
          <cell r="B1052" t="str">
            <v>Esc. carga tr. mat 2a c. DMT 600 a 800m c/carreg</v>
          </cell>
          <cell r="C1052" t="str">
            <v>m3</v>
          </cell>
          <cell r="F1052">
            <v>4.34</v>
          </cell>
          <cell r="G1052">
            <v>4.34</v>
          </cell>
          <cell r="H1052">
            <v>4.1100000000000003</v>
          </cell>
          <cell r="I1052">
            <v>4.1900000000000004</v>
          </cell>
          <cell r="J1052">
            <v>4.1900000000000004</v>
          </cell>
          <cell r="K1052">
            <v>4.22</v>
          </cell>
          <cell r="L1052">
            <v>4.32</v>
          </cell>
          <cell r="M1052">
            <v>4.32</v>
          </cell>
          <cell r="N1052">
            <v>4.32</v>
          </cell>
          <cell r="O1052">
            <v>4.7300000000000004</v>
          </cell>
          <cell r="P1052">
            <v>5.09</v>
          </cell>
          <cell r="Q1052">
            <v>5.0999999999999996</v>
          </cell>
          <cell r="R1052">
            <v>5.13</v>
          </cell>
          <cell r="S1052">
            <v>5.31</v>
          </cell>
          <cell r="T1052">
            <v>5.37</v>
          </cell>
          <cell r="U1052">
            <v>5.37</v>
          </cell>
          <cell r="V1052">
            <v>5.37</v>
          </cell>
          <cell r="W1052">
            <v>5.53</v>
          </cell>
          <cell r="X1052">
            <v>5.6</v>
          </cell>
          <cell r="Y1052">
            <v>5.6</v>
          </cell>
          <cell r="Z1052">
            <v>5.6</v>
          </cell>
          <cell r="AA1052">
            <v>5.6</v>
          </cell>
          <cell r="AB1052">
            <v>5.63</v>
          </cell>
          <cell r="AC1052">
            <v>6.03</v>
          </cell>
          <cell r="AD1052">
            <v>6.14</v>
          </cell>
          <cell r="AE1052">
            <v>6.67</v>
          </cell>
        </row>
        <row r="1053">
          <cell r="A1053" t="str">
            <v>5 S 01 101 13</v>
          </cell>
          <cell r="B1053" t="str">
            <v>Esc. carga tr. mat 2a c. DMT 800 a 1000m c/carreg</v>
          </cell>
          <cell r="C1053" t="str">
            <v>m3</v>
          </cell>
          <cell r="F1053">
            <v>4.5</v>
          </cell>
          <cell r="G1053">
            <v>4.5</v>
          </cell>
          <cell r="H1053">
            <v>4.26</v>
          </cell>
          <cell r="I1053">
            <v>4.34</v>
          </cell>
          <cell r="J1053">
            <v>4.34</v>
          </cell>
          <cell r="K1053">
            <v>4.37</v>
          </cell>
          <cell r="L1053">
            <v>4.47</v>
          </cell>
          <cell r="M1053">
            <v>4.47</v>
          </cell>
          <cell r="N1053">
            <v>4.47</v>
          </cell>
          <cell r="O1053">
            <v>4.92</v>
          </cell>
          <cell r="P1053">
            <v>5.28</v>
          </cell>
          <cell r="Q1053">
            <v>5.29</v>
          </cell>
          <cell r="R1053">
            <v>5.33</v>
          </cell>
          <cell r="S1053">
            <v>5.51</v>
          </cell>
          <cell r="T1053">
            <v>5.57</v>
          </cell>
          <cell r="U1053">
            <v>5.57</v>
          </cell>
          <cell r="V1053">
            <v>5.58</v>
          </cell>
          <cell r="W1053">
            <v>5.76</v>
          </cell>
          <cell r="X1053">
            <v>5.83</v>
          </cell>
          <cell r="Y1053">
            <v>5.83</v>
          </cell>
          <cell r="Z1053">
            <v>5.83</v>
          </cell>
          <cell r="AA1053">
            <v>5.83</v>
          </cell>
          <cell r="AB1053">
            <v>5.85</v>
          </cell>
          <cell r="AC1053">
            <v>6.27</v>
          </cell>
          <cell r="AD1053">
            <v>6.39</v>
          </cell>
          <cell r="AE1053">
            <v>6.95</v>
          </cell>
        </row>
        <row r="1054">
          <cell r="A1054" t="str">
            <v>5 S 01 101 14</v>
          </cell>
          <cell r="B1054" t="str">
            <v>Esc. carga tr. mat 2a c. DMT 1000 a 1200m c/carreg</v>
          </cell>
          <cell r="C1054" t="str">
            <v>m3</v>
          </cell>
          <cell r="F1054">
            <v>4.5999999999999996</v>
          </cell>
          <cell r="G1054">
            <v>4.5999999999999996</v>
          </cell>
          <cell r="H1054">
            <v>4.3499999999999996</v>
          </cell>
          <cell r="I1054">
            <v>4.4400000000000004</v>
          </cell>
          <cell r="J1054">
            <v>4.4400000000000004</v>
          </cell>
          <cell r="K1054">
            <v>4.47</v>
          </cell>
          <cell r="L1054">
            <v>4.57</v>
          </cell>
          <cell r="M1054">
            <v>4.57</v>
          </cell>
          <cell r="N1054">
            <v>4.57</v>
          </cell>
          <cell r="O1054">
            <v>5.04</v>
          </cell>
          <cell r="P1054">
            <v>5.4</v>
          </cell>
          <cell r="Q1054">
            <v>5.41</v>
          </cell>
          <cell r="R1054">
            <v>5.45</v>
          </cell>
          <cell r="S1054">
            <v>5.64</v>
          </cell>
          <cell r="T1054">
            <v>5.71</v>
          </cell>
          <cell r="U1054">
            <v>5.71</v>
          </cell>
          <cell r="V1054">
            <v>5.72</v>
          </cell>
          <cell r="W1054">
            <v>5.9</v>
          </cell>
          <cell r="X1054">
            <v>5.97</v>
          </cell>
          <cell r="Y1054">
            <v>5.97</v>
          </cell>
          <cell r="Z1054">
            <v>5.97</v>
          </cell>
          <cell r="AA1054">
            <v>5.97</v>
          </cell>
          <cell r="AB1054">
            <v>6</v>
          </cell>
          <cell r="AC1054">
            <v>6.43</v>
          </cell>
          <cell r="AD1054">
            <v>6.55</v>
          </cell>
          <cell r="AE1054">
            <v>7.13</v>
          </cell>
        </row>
        <row r="1055">
          <cell r="A1055" t="str">
            <v>5 S 01 101 15</v>
          </cell>
          <cell r="B1055" t="str">
            <v>Esc. carga tr. mat 2a c. DMT 1200 a 1400m c/carreg</v>
          </cell>
          <cell r="C1055" t="str">
            <v>m3</v>
          </cell>
          <cell r="F1055">
            <v>4.76</v>
          </cell>
          <cell r="G1055">
            <v>4.76</v>
          </cell>
          <cell r="H1055">
            <v>4.5</v>
          </cell>
          <cell r="I1055">
            <v>4.5999999999999996</v>
          </cell>
          <cell r="J1055">
            <v>4.5999999999999996</v>
          </cell>
          <cell r="K1055">
            <v>4.63</v>
          </cell>
          <cell r="L1055">
            <v>4.7300000000000004</v>
          </cell>
          <cell r="M1055">
            <v>4.7300000000000004</v>
          </cell>
          <cell r="N1055">
            <v>4.7300000000000004</v>
          </cell>
          <cell r="O1055">
            <v>5.24</v>
          </cell>
          <cell r="P1055">
            <v>5.59</v>
          </cell>
          <cell r="Q1055">
            <v>5.6</v>
          </cell>
          <cell r="R1055">
            <v>5.65</v>
          </cell>
          <cell r="S1055">
            <v>5.85</v>
          </cell>
          <cell r="T1055">
            <v>5.92</v>
          </cell>
          <cell r="U1055">
            <v>5.92</v>
          </cell>
          <cell r="V1055">
            <v>5.94</v>
          </cell>
          <cell r="W1055">
            <v>6.13</v>
          </cell>
          <cell r="X1055">
            <v>6.2</v>
          </cell>
          <cell r="Y1055">
            <v>6.2</v>
          </cell>
          <cell r="Z1055">
            <v>6.2</v>
          </cell>
          <cell r="AA1055">
            <v>6.2</v>
          </cell>
          <cell r="AB1055">
            <v>6.23</v>
          </cell>
          <cell r="AC1055">
            <v>6.69</v>
          </cell>
          <cell r="AD1055">
            <v>6.81</v>
          </cell>
          <cell r="AE1055">
            <v>7.41</v>
          </cell>
        </row>
        <row r="1056">
          <cell r="A1056" t="str">
            <v>5 S 01 101 16</v>
          </cell>
          <cell r="B1056" t="str">
            <v>Esc. carga tr. mat 2a c. DMT 1400 a 1600m c/carreg</v>
          </cell>
          <cell r="C1056" t="str">
            <v>m3</v>
          </cell>
          <cell r="F1056">
            <v>4.9000000000000004</v>
          </cell>
          <cell r="G1056">
            <v>4.9000000000000004</v>
          </cell>
          <cell r="H1056">
            <v>4.63</v>
          </cell>
          <cell r="I1056">
            <v>4.74</v>
          </cell>
          <cell r="J1056">
            <v>4.74</v>
          </cell>
          <cell r="K1056">
            <v>4.76</v>
          </cell>
          <cell r="L1056">
            <v>4.87</v>
          </cell>
          <cell r="M1056">
            <v>4.87</v>
          </cell>
          <cell r="N1056">
            <v>4.87</v>
          </cell>
          <cell r="O1056">
            <v>5.41</v>
          </cell>
          <cell r="P1056">
            <v>5.76</v>
          </cell>
          <cell r="Q1056">
            <v>5.77</v>
          </cell>
          <cell r="R1056">
            <v>5.82</v>
          </cell>
          <cell r="S1056">
            <v>6.02</v>
          </cell>
          <cell r="T1056">
            <v>6.1</v>
          </cell>
          <cell r="U1056">
            <v>6.1</v>
          </cell>
          <cell r="V1056">
            <v>6.12</v>
          </cell>
          <cell r="W1056">
            <v>6.32</v>
          </cell>
          <cell r="X1056">
            <v>6.39</v>
          </cell>
          <cell r="Y1056">
            <v>6.39</v>
          </cell>
          <cell r="Z1056">
            <v>6.4</v>
          </cell>
          <cell r="AA1056">
            <v>6.4</v>
          </cell>
          <cell r="AB1056">
            <v>6.42</v>
          </cell>
          <cell r="AC1056">
            <v>6.9</v>
          </cell>
          <cell r="AD1056">
            <v>7.02</v>
          </cell>
          <cell r="AE1056">
            <v>7.64</v>
          </cell>
        </row>
        <row r="1057">
          <cell r="A1057" t="str">
            <v>5 S 01 101 17</v>
          </cell>
          <cell r="B1057" t="str">
            <v>Esc. carga tr. mat 2a c. DMT 1600 a 1800m c/carreg</v>
          </cell>
          <cell r="C1057" t="str">
            <v>m3</v>
          </cell>
          <cell r="F1057">
            <v>4.9800000000000004</v>
          </cell>
          <cell r="G1057">
            <v>4.9800000000000004</v>
          </cell>
          <cell r="H1057">
            <v>4.71</v>
          </cell>
          <cell r="I1057">
            <v>4.8099999999999996</v>
          </cell>
          <cell r="J1057">
            <v>4.8099999999999996</v>
          </cell>
          <cell r="K1057">
            <v>4.84</v>
          </cell>
          <cell r="L1057">
            <v>4.95</v>
          </cell>
          <cell r="M1057">
            <v>4.95</v>
          </cell>
          <cell r="N1057">
            <v>4.95</v>
          </cell>
          <cell r="O1057">
            <v>5.5</v>
          </cell>
          <cell r="P1057">
            <v>5.85</v>
          </cell>
          <cell r="Q1057">
            <v>5.86</v>
          </cell>
          <cell r="R1057">
            <v>5.91</v>
          </cell>
          <cell r="S1057">
            <v>6.12</v>
          </cell>
          <cell r="T1057">
            <v>6.2</v>
          </cell>
          <cell r="U1057">
            <v>6.2</v>
          </cell>
          <cell r="V1057">
            <v>6.23</v>
          </cell>
          <cell r="W1057">
            <v>6.43</v>
          </cell>
          <cell r="X1057">
            <v>6.51</v>
          </cell>
          <cell r="Y1057">
            <v>6.51</v>
          </cell>
          <cell r="Z1057">
            <v>6.51</v>
          </cell>
          <cell r="AA1057">
            <v>6.51</v>
          </cell>
          <cell r="AB1057">
            <v>6.54</v>
          </cell>
          <cell r="AC1057">
            <v>7.02</v>
          </cell>
          <cell r="AD1057">
            <v>7.15</v>
          </cell>
          <cell r="AE1057">
            <v>7.78</v>
          </cell>
        </row>
        <row r="1058">
          <cell r="A1058" t="str">
            <v>5 S 01 101 18</v>
          </cell>
          <cell r="B1058" t="str">
            <v>Esc. carga tr. mat 2a c. DMT 1800 a 2000m c/carreg</v>
          </cell>
          <cell r="C1058" t="str">
            <v>m3</v>
          </cell>
          <cell r="F1058">
            <v>5.17</v>
          </cell>
          <cell r="G1058">
            <v>5.18</v>
          </cell>
          <cell r="H1058">
            <v>4.8899999999999997</v>
          </cell>
          <cell r="I1058">
            <v>5</v>
          </cell>
          <cell r="J1058">
            <v>5</v>
          </cell>
          <cell r="K1058">
            <v>5.03</v>
          </cell>
          <cell r="L1058">
            <v>5.14</v>
          </cell>
          <cell r="M1058">
            <v>5.14</v>
          </cell>
          <cell r="N1058">
            <v>5.14</v>
          </cell>
          <cell r="O1058">
            <v>5.73</v>
          </cell>
          <cell r="P1058">
            <v>6.09</v>
          </cell>
          <cell r="Q1058">
            <v>6.1</v>
          </cell>
          <cell r="R1058">
            <v>6.15</v>
          </cell>
          <cell r="S1058">
            <v>6.37</v>
          </cell>
          <cell r="T1058">
            <v>6.46</v>
          </cell>
          <cell r="U1058">
            <v>6.46</v>
          </cell>
          <cell r="V1058">
            <v>6.49</v>
          </cell>
          <cell r="W1058">
            <v>6.71</v>
          </cell>
          <cell r="X1058">
            <v>6.78</v>
          </cell>
          <cell r="Y1058">
            <v>6.78</v>
          </cell>
          <cell r="Z1058">
            <v>6.79</v>
          </cell>
          <cell r="AA1058">
            <v>6.79</v>
          </cell>
          <cell r="AB1058">
            <v>6.81</v>
          </cell>
          <cell r="AC1058">
            <v>7.32</v>
          </cell>
          <cell r="AD1058">
            <v>7.46</v>
          </cell>
          <cell r="AE1058">
            <v>8.1300000000000008</v>
          </cell>
        </row>
        <row r="1059">
          <cell r="A1059" t="str">
            <v>5 S 01 101 19</v>
          </cell>
          <cell r="B1059" t="str">
            <v>Esc. carga tr. mat 2a c. DMT 2000 a 3000m c/carreg</v>
          </cell>
          <cell r="C1059" t="str">
            <v>m3</v>
          </cell>
          <cell r="F1059">
            <v>5.68</v>
          </cell>
          <cell r="G1059">
            <v>5.68</v>
          </cell>
          <cell r="H1059">
            <v>5.35</v>
          </cell>
          <cell r="I1059">
            <v>5.48</v>
          </cell>
          <cell r="J1059">
            <v>5.48</v>
          </cell>
          <cell r="K1059">
            <v>5.51</v>
          </cell>
          <cell r="L1059">
            <v>5.63</v>
          </cell>
          <cell r="M1059">
            <v>5.63</v>
          </cell>
          <cell r="N1059">
            <v>5.63</v>
          </cell>
          <cell r="O1059">
            <v>6.34</v>
          </cell>
          <cell r="P1059">
            <v>6.69</v>
          </cell>
          <cell r="Q1059">
            <v>6.7</v>
          </cell>
          <cell r="R1059">
            <v>6.76</v>
          </cell>
          <cell r="S1059">
            <v>7.01</v>
          </cell>
          <cell r="T1059">
            <v>7.11</v>
          </cell>
          <cell r="U1059">
            <v>7.11</v>
          </cell>
          <cell r="V1059">
            <v>7.17</v>
          </cell>
          <cell r="W1059">
            <v>7.42</v>
          </cell>
          <cell r="X1059">
            <v>7.5</v>
          </cell>
          <cell r="Y1059">
            <v>7.5</v>
          </cell>
          <cell r="Z1059">
            <v>7.5</v>
          </cell>
          <cell r="AA1059">
            <v>7.5</v>
          </cell>
          <cell r="AB1059">
            <v>7.53</v>
          </cell>
          <cell r="AC1059">
            <v>8.1</v>
          </cell>
          <cell r="AD1059">
            <v>8.25</v>
          </cell>
          <cell r="AE1059">
            <v>9</v>
          </cell>
        </row>
        <row r="1060">
          <cell r="A1060" t="str">
            <v>5 S 01 101 20</v>
          </cell>
          <cell r="B1060" t="str">
            <v>Esc. carga tr. mat 2a c. DMT 3000 a 5000m c/carreg</v>
          </cell>
          <cell r="C1060" t="str">
            <v>m3</v>
          </cell>
          <cell r="F1060">
            <v>7.02</v>
          </cell>
          <cell r="G1060">
            <v>7.02</v>
          </cell>
          <cell r="H1060">
            <v>6.6</v>
          </cell>
          <cell r="I1060">
            <v>6.77</v>
          </cell>
          <cell r="J1060">
            <v>6.77</v>
          </cell>
          <cell r="K1060">
            <v>6.81</v>
          </cell>
          <cell r="L1060">
            <v>6.96</v>
          </cell>
          <cell r="M1060">
            <v>6.96</v>
          </cell>
          <cell r="N1060">
            <v>6.96</v>
          </cell>
          <cell r="O1060">
            <v>7.94</v>
          </cell>
          <cell r="P1060">
            <v>8.3000000000000007</v>
          </cell>
          <cell r="Q1060">
            <v>8.31</v>
          </cell>
          <cell r="R1060">
            <v>8.3800000000000008</v>
          </cell>
          <cell r="S1060">
            <v>8.6999999999999993</v>
          </cell>
          <cell r="T1060">
            <v>8.86</v>
          </cell>
          <cell r="U1060">
            <v>8.86</v>
          </cell>
          <cell r="V1060">
            <v>8.9700000000000006</v>
          </cell>
          <cell r="W1060">
            <v>9.3000000000000007</v>
          </cell>
          <cell r="X1060">
            <v>9.39</v>
          </cell>
          <cell r="Y1060">
            <v>9.39</v>
          </cell>
          <cell r="Z1060">
            <v>9.4</v>
          </cell>
          <cell r="AA1060">
            <v>9.4</v>
          </cell>
          <cell r="AB1060">
            <v>9.44</v>
          </cell>
          <cell r="AC1060">
            <v>10.17</v>
          </cell>
          <cell r="AD1060">
            <v>10.35</v>
          </cell>
          <cell r="AE1060">
            <v>11.32</v>
          </cell>
        </row>
        <row r="1061">
          <cell r="A1061" t="str">
            <v>5 S 01 101 22</v>
          </cell>
          <cell r="B1061" t="str">
            <v>Esc. carga transp. mat 2a cat DMT 50 a 200m c/e</v>
          </cell>
          <cell r="C1061" t="str">
            <v>m3</v>
          </cell>
          <cell r="F1061">
            <v>2.74</v>
          </cell>
          <cell r="G1061">
            <v>2.74</v>
          </cell>
          <cell r="H1061">
            <v>2.63</v>
          </cell>
          <cell r="I1061">
            <v>2.74</v>
          </cell>
          <cell r="J1061">
            <v>2.74</v>
          </cell>
          <cell r="K1061">
            <v>2.74</v>
          </cell>
          <cell r="L1061">
            <v>2.82</v>
          </cell>
          <cell r="M1061">
            <v>2.82</v>
          </cell>
          <cell r="N1061">
            <v>2.82</v>
          </cell>
          <cell r="O1061">
            <v>3.44</v>
          </cell>
          <cell r="P1061">
            <v>3.44</v>
          </cell>
          <cell r="Q1061">
            <v>3.44</v>
          </cell>
          <cell r="R1061">
            <v>3.47</v>
          </cell>
          <cell r="S1061">
            <v>3.56</v>
          </cell>
          <cell r="T1061">
            <v>3.61</v>
          </cell>
          <cell r="U1061">
            <v>3.61</v>
          </cell>
          <cell r="V1061">
            <v>3.63</v>
          </cell>
          <cell r="W1061">
            <v>3.71</v>
          </cell>
          <cell r="X1061">
            <v>3.77</v>
          </cell>
          <cell r="Y1061">
            <v>3.73</v>
          </cell>
          <cell r="Z1061">
            <v>3.73</v>
          </cell>
          <cell r="AA1061">
            <v>3.73</v>
          </cell>
          <cell r="AB1061">
            <v>3.84</v>
          </cell>
          <cell r="AC1061">
            <v>4.04</v>
          </cell>
          <cell r="AD1061">
            <v>4.2699999999999996</v>
          </cell>
          <cell r="AE1061">
            <v>4.54</v>
          </cell>
        </row>
        <row r="1062">
          <cell r="A1062" t="str">
            <v>5 S 01 101 23</v>
          </cell>
          <cell r="B1062" t="str">
            <v>Esc. carga transp. mat 2a cat DMT 200 a 400m c/e</v>
          </cell>
          <cell r="C1062" t="str">
            <v>m3</v>
          </cell>
          <cell r="F1062">
            <v>2.93</v>
          </cell>
          <cell r="G1062">
            <v>2.93</v>
          </cell>
          <cell r="H1062">
            <v>2.8</v>
          </cell>
          <cell r="I1062">
            <v>2.93</v>
          </cell>
          <cell r="J1062">
            <v>2.93</v>
          </cell>
          <cell r="K1062">
            <v>2.93</v>
          </cell>
          <cell r="L1062">
            <v>3.01</v>
          </cell>
          <cell r="M1062">
            <v>3.01</v>
          </cell>
          <cell r="N1062">
            <v>3.01</v>
          </cell>
          <cell r="O1062">
            <v>3.67</v>
          </cell>
          <cell r="P1062">
            <v>3.67</v>
          </cell>
          <cell r="Q1062">
            <v>3.67</v>
          </cell>
          <cell r="R1062">
            <v>3.7</v>
          </cell>
          <cell r="S1062">
            <v>3.8</v>
          </cell>
          <cell r="T1062">
            <v>3.86</v>
          </cell>
          <cell r="U1062">
            <v>3.86</v>
          </cell>
          <cell r="V1062">
            <v>3.88</v>
          </cell>
          <cell r="W1062">
            <v>3.98</v>
          </cell>
          <cell r="X1062">
            <v>4.03</v>
          </cell>
          <cell r="Y1062">
            <v>4</v>
          </cell>
          <cell r="Z1062">
            <v>4</v>
          </cell>
          <cell r="AA1062">
            <v>4</v>
          </cell>
          <cell r="AB1062">
            <v>4.0999999999999996</v>
          </cell>
          <cell r="AC1062">
            <v>4.33</v>
          </cell>
          <cell r="AD1062">
            <v>4.57</v>
          </cell>
          <cell r="AE1062">
            <v>4.87</v>
          </cell>
        </row>
        <row r="1063">
          <cell r="A1063" t="str">
            <v>5 S 01 101 24</v>
          </cell>
          <cell r="B1063" t="str">
            <v>Esc. carga transp. mat 2a cat DMT 400 a 600m c/e</v>
          </cell>
          <cell r="C1063" t="str">
            <v>m3</v>
          </cell>
          <cell r="F1063">
            <v>3.16</v>
          </cell>
          <cell r="G1063">
            <v>3.16</v>
          </cell>
          <cell r="H1063">
            <v>3.02</v>
          </cell>
          <cell r="I1063">
            <v>3.15</v>
          </cell>
          <cell r="J1063">
            <v>3.15</v>
          </cell>
          <cell r="K1063">
            <v>3.15</v>
          </cell>
          <cell r="L1063">
            <v>3.24</v>
          </cell>
          <cell r="M1063">
            <v>3.24</v>
          </cell>
          <cell r="N1063">
            <v>3.24</v>
          </cell>
          <cell r="O1063">
            <v>3.94</v>
          </cell>
          <cell r="P1063">
            <v>3.94</v>
          </cell>
          <cell r="Q1063">
            <v>3.94</v>
          </cell>
          <cell r="R1063">
            <v>3.97</v>
          </cell>
          <cell r="S1063">
            <v>4.08</v>
          </cell>
          <cell r="T1063">
            <v>4.1500000000000004</v>
          </cell>
          <cell r="U1063">
            <v>4.1500000000000004</v>
          </cell>
          <cell r="V1063">
            <v>4.18</v>
          </cell>
          <cell r="W1063">
            <v>4.29</v>
          </cell>
          <cell r="X1063">
            <v>4.3499999999999996</v>
          </cell>
          <cell r="Y1063">
            <v>4.32</v>
          </cell>
          <cell r="Z1063">
            <v>4.32</v>
          </cell>
          <cell r="AA1063">
            <v>4.32</v>
          </cell>
          <cell r="AB1063">
            <v>4.42</v>
          </cell>
          <cell r="AC1063">
            <v>4.67</v>
          </cell>
          <cell r="AD1063">
            <v>4.92</v>
          </cell>
          <cell r="AE1063">
            <v>5.25</v>
          </cell>
        </row>
        <row r="1064">
          <cell r="A1064" t="str">
            <v>5 S 01 101 25</v>
          </cell>
          <cell r="B1064" t="str">
            <v>Esc. carga transp. mat 2a cat DMT 600 a 800m c/e</v>
          </cell>
          <cell r="C1064" t="str">
            <v>m3</v>
          </cell>
          <cell r="F1064">
            <v>3.35</v>
          </cell>
          <cell r="G1064">
            <v>3.35</v>
          </cell>
          <cell r="H1064">
            <v>3.19</v>
          </cell>
          <cell r="I1064">
            <v>3.33</v>
          </cell>
          <cell r="J1064">
            <v>3.33</v>
          </cell>
          <cell r="K1064">
            <v>3.33</v>
          </cell>
          <cell r="L1064">
            <v>3.43</v>
          </cell>
          <cell r="M1064">
            <v>3.43</v>
          </cell>
          <cell r="N1064">
            <v>3.43</v>
          </cell>
          <cell r="O1064">
            <v>4.17</v>
          </cell>
          <cell r="P1064">
            <v>4.17</v>
          </cell>
          <cell r="Q1064">
            <v>4.17</v>
          </cell>
          <cell r="R1064">
            <v>4.21</v>
          </cell>
          <cell r="S1064">
            <v>4.33</v>
          </cell>
          <cell r="T1064">
            <v>4.4000000000000004</v>
          </cell>
          <cell r="U1064">
            <v>4.4000000000000004</v>
          </cell>
          <cell r="V1064">
            <v>4.4400000000000004</v>
          </cell>
          <cell r="W1064">
            <v>4.5599999999999996</v>
          </cell>
          <cell r="X1064">
            <v>4.62</v>
          </cell>
          <cell r="Y1064">
            <v>4.59</v>
          </cell>
          <cell r="Z1064">
            <v>4.59</v>
          </cell>
          <cell r="AA1064">
            <v>4.59</v>
          </cell>
          <cell r="AB1064">
            <v>4.7</v>
          </cell>
          <cell r="AC1064">
            <v>4.97</v>
          </cell>
          <cell r="AD1064">
            <v>5.22</v>
          </cell>
          <cell r="AE1064">
            <v>5.59</v>
          </cell>
        </row>
        <row r="1065">
          <cell r="A1065" t="str">
            <v>5 S 01 101 26</v>
          </cell>
          <cell r="B1065" t="str">
            <v>Esc. carga transp. mat 2a cat DMT 800 a 1000m c/e</v>
          </cell>
          <cell r="C1065" t="str">
            <v>m3</v>
          </cell>
          <cell r="F1065">
            <v>3.49</v>
          </cell>
          <cell r="G1065">
            <v>3.49</v>
          </cell>
          <cell r="H1065">
            <v>3.32</v>
          </cell>
          <cell r="I1065">
            <v>3.47</v>
          </cell>
          <cell r="J1065">
            <v>3.47</v>
          </cell>
          <cell r="K1065">
            <v>3.47</v>
          </cell>
          <cell r="L1065">
            <v>3.56</v>
          </cell>
          <cell r="M1065">
            <v>3.56</v>
          </cell>
          <cell r="N1065">
            <v>3.56</v>
          </cell>
          <cell r="O1065">
            <v>4.34</v>
          </cell>
          <cell r="P1065">
            <v>4.34</v>
          </cell>
          <cell r="Q1065">
            <v>4.34</v>
          </cell>
          <cell r="R1065">
            <v>4.38</v>
          </cell>
          <cell r="S1065">
            <v>4.51</v>
          </cell>
          <cell r="T1065">
            <v>4.59</v>
          </cell>
          <cell r="U1065">
            <v>4.59</v>
          </cell>
          <cell r="V1065">
            <v>4.63</v>
          </cell>
          <cell r="W1065">
            <v>4.76</v>
          </cell>
          <cell r="X1065">
            <v>4.82</v>
          </cell>
          <cell r="Y1065">
            <v>4.78</v>
          </cell>
          <cell r="Z1065">
            <v>4.79</v>
          </cell>
          <cell r="AA1065">
            <v>4.79</v>
          </cell>
          <cell r="AB1065">
            <v>4.8899999999999997</v>
          </cell>
          <cell r="AC1065">
            <v>5.19</v>
          </cell>
          <cell r="AD1065">
            <v>5.44</v>
          </cell>
          <cell r="AE1065">
            <v>5.84</v>
          </cell>
        </row>
        <row r="1066">
          <cell r="A1066" t="str">
            <v>5 S 01 101 27</v>
          </cell>
          <cell r="B1066" t="str">
            <v>Esc. carga transp. mat 2a cat DMT 1000 a 1200m c/e</v>
          </cell>
          <cell r="C1066" t="str">
            <v>m3</v>
          </cell>
          <cell r="F1066">
            <v>3.66</v>
          </cell>
          <cell r="G1066">
            <v>3.66</v>
          </cell>
          <cell r="H1066">
            <v>3.48</v>
          </cell>
          <cell r="I1066">
            <v>3.63</v>
          </cell>
          <cell r="J1066">
            <v>3.63</v>
          </cell>
          <cell r="K1066">
            <v>3.63</v>
          </cell>
          <cell r="L1066">
            <v>3.72</v>
          </cell>
          <cell r="M1066">
            <v>3.72</v>
          </cell>
          <cell r="N1066">
            <v>3.72</v>
          </cell>
          <cell r="O1066">
            <v>4.54</v>
          </cell>
          <cell r="P1066">
            <v>4.54</v>
          </cell>
          <cell r="Q1066">
            <v>4.54</v>
          </cell>
          <cell r="R1066">
            <v>4.58</v>
          </cell>
          <cell r="S1066">
            <v>4.72</v>
          </cell>
          <cell r="T1066">
            <v>4.8099999999999996</v>
          </cell>
          <cell r="U1066">
            <v>4.8099999999999996</v>
          </cell>
          <cell r="V1066">
            <v>4.8600000000000003</v>
          </cell>
          <cell r="W1066">
            <v>5</v>
          </cell>
          <cell r="X1066">
            <v>5.0599999999999996</v>
          </cell>
          <cell r="Y1066">
            <v>5.03</v>
          </cell>
          <cell r="Z1066">
            <v>5.03</v>
          </cell>
          <cell r="AA1066">
            <v>5.03</v>
          </cell>
          <cell r="AB1066">
            <v>5.14</v>
          </cell>
          <cell r="AC1066">
            <v>5.45</v>
          </cell>
          <cell r="AD1066">
            <v>5.71</v>
          </cell>
          <cell r="AE1066">
            <v>6.14</v>
          </cell>
        </row>
        <row r="1067">
          <cell r="A1067" t="str">
            <v>5 S 01 101 28</v>
          </cell>
          <cell r="B1067" t="str">
            <v>Esc. carga transp. mat 2a cat DMT 1200 a 1400m c/e</v>
          </cell>
          <cell r="C1067" t="str">
            <v>m3</v>
          </cell>
          <cell r="F1067">
            <v>3.87</v>
          </cell>
          <cell r="G1067">
            <v>3.87</v>
          </cell>
          <cell r="H1067">
            <v>3.68</v>
          </cell>
          <cell r="I1067">
            <v>3.84</v>
          </cell>
          <cell r="J1067">
            <v>3.84</v>
          </cell>
          <cell r="K1067">
            <v>3.84</v>
          </cell>
          <cell r="L1067">
            <v>3.95</v>
          </cell>
          <cell r="M1067">
            <v>3.95</v>
          </cell>
          <cell r="N1067">
            <v>3.95</v>
          </cell>
          <cell r="O1067">
            <v>4.79</v>
          </cell>
          <cell r="P1067">
            <v>4.79</v>
          </cell>
          <cell r="Q1067">
            <v>4.79</v>
          </cell>
          <cell r="R1067">
            <v>4.84</v>
          </cell>
          <cell r="S1067">
            <v>4.99</v>
          </cell>
          <cell r="T1067">
            <v>5.08</v>
          </cell>
          <cell r="U1067">
            <v>5.08</v>
          </cell>
          <cell r="V1067">
            <v>5.14</v>
          </cell>
          <cell r="W1067">
            <v>5.29</v>
          </cell>
          <cell r="X1067">
            <v>5.36</v>
          </cell>
          <cell r="Y1067">
            <v>5.32</v>
          </cell>
          <cell r="Z1067">
            <v>5.32</v>
          </cell>
          <cell r="AA1067">
            <v>5.32</v>
          </cell>
          <cell r="AB1067">
            <v>5.43</v>
          </cell>
          <cell r="AC1067">
            <v>5.77</v>
          </cell>
          <cell r="AD1067">
            <v>6.04</v>
          </cell>
          <cell r="AE1067">
            <v>6.49</v>
          </cell>
        </row>
        <row r="1068">
          <cell r="A1068" t="str">
            <v>5 S 01 101 29</v>
          </cell>
          <cell r="B1068" t="str">
            <v>Esc. carga transp. mat 2a cat DMT 1400 a 1600m c/e</v>
          </cell>
          <cell r="C1068" t="str">
            <v>m3</v>
          </cell>
          <cell r="F1068">
            <v>3.98</v>
          </cell>
          <cell r="G1068">
            <v>3.98</v>
          </cell>
          <cell r="H1068">
            <v>3.78</v>
          </cell>
          <cell r="I1068">
            <v>3.94</v>
          </cell>
          <cell r="J1068">
            <v>3.94</v>
          </cell>
          <cell r="K1068">
            <v>3.95</v>
          </cell>
          <cell r="L1068">
            <v>4.05</v>
          </cell>
          <cell r="M1068">
            <v>4.05</v>
          </cell>
          <cell r="N1068">
            <v>4.05</v>
          </cell>
          <cell r="O1068">
            <v>4.92</v>
          </cell>
          <cell r="P1068">
            <v>4.92</v>
          </cell>
          <cell r="Q1068">
            <v>4.92</v>
          </cell>
          <cell r="R1068">
            <v>4.97</v>
          </cell>
          <cell r="S1068">
            <v>5.12</v>
          </cell>
          <cell r="T1068">
            <v>5.22</v>
          </cell>
          <cell r="U1068">
            <v>5.22</v>
          </cell>
          <cell r="V1068">
            <v>5.28</v>
          </cell>
          <cell r="W1068">
            <v>5.44</v>
          </cell>
          <cell r="X1068">
            <v>5.51</v>
          </cell>
          <cell r="Y1068">
            <v>5.47</v>
          </cell>
          <cell r="Z1068">
            <v>5.47</v>
          </cell>
          <cell r="AA1068">
            <v>5.47</v>
          </cell>
          <cell r="AB1068">
            <v>5.59</v>
          </cell>
          <cell r="AC1068">
            <v>5.94</v>
          </cell>
          <cell r="AD1068">
            <v>6.21</v>
          </cell>
          <cell r="AE1068">
            <v>6.67</v>
          </cell>
        </row>
        <row r="1069">
          <cell r="A1069" t="str">
            <v>5 S 01 101 30</v>
          </cell>
          <cell r="B1069" t="str">
            <v>Esc. carga transp. mat 2a cat DMT 1600 a 1800m c/e</v>
          </cell>
          <cell r="C1069" t="str">
            <v>m3</v>
          </cell>
          <cell r="F1069">
            <v>4.0599999999999996</v>
          </cell>
          <cell r="G1069">
            <v>4.0599999999999996</v>
          </cell>
          <cell r="H1069">
            <v>3.85</v>
          </cell>
          <cell r="I1069">
            <v>4.0199999999999996</v>
          </cell>
          <cell r="J1069">
            <v>4.0199999999999996</v>
          </cell>
          <cell r="K1069">
            <v>4.03</v>
          </cell>
          <cell r="L1069">
            <v>4.13</v>
          </cell>
          <cell r="M1069">
            <v>4.13</v>
          </cell>
          <cell r="N1069">
            <v>4.13</v>
          </cell>
          <cell r="O1069">
            <v>5.0199999999999996</v>
          </cell>
          <cell r="P1069">
            <v>5.0199999999999996</v>
          </cell>
          <cell r="Q1069">
            <v>5.0199999999999996</v>
          </cell>
          <cell r="R1069">
            <v>5.07</v>
          </cell>
          <cell r="S1069">
            <v>5.23</v>
          </cell>
          <cell r="T1069">
            <v>5.33</v>
          </cell>
          <cell r="U1069">
            <v>5.33</v>
          </cell>
          <cell r="V1069">
            <v>5.39</v>
          </cell>
          <cell r="W1069">
            <v>5.56</v>
          </cell>
          <cell r="X1069">
            <v>5.62</v>
          </cell>
          <cell r="Y1069">
            <v>5.59</v>
          </cell>
          <cell r="Z1069">
            <v>5.59</v>
          </cell>
          <cell r="AA1069">
            <v>5.59</v>
          </cell>
          <cell r="AB1069">
            <v>5.7</v>
          </cell>
          <cell r="AC1069">
            <v>6.07</v>
          </cell>
          <cell r="AD1069">
            <v>6.34</v>
          </cell>
          <cell r="AE1069">
            <v>6.82</v>
          </cell>
        </row>
        <row r="1070">
          <cell r="A1070" t="str">
            <v>5 S 01 101 31</v>
          </cell>
          <cell r="B1070" t="str">
            <v>Esc. carga transp. mat 2a cat DMT 1800 a 2000m c/e</v>
          </cell>
          <cell r="C1070" t="str">
            <v>m3</v>
          </cell>
          <cell r="F1070">
            <v>4.24</v>
          </cell>
          <cell r="G1070">
            <v>4.24</v>
          </cell>
          <cell r="H1070">
            <v>4.0199999999999996</v>
          </cell>
          <cell r="I1070">
            <v>4.1900000000000004</v>
          </cell>
          <cell r="J1070">
            <v>4.1900000000000004</v>
          </cell>
          <cell r="K1070">
            <v>4.2</v>
          </cell>
          <cell r="L1070">
            <v>4.3</v>
          </cell>
          <cell r="M1070">
            <v>4.3</v>
          </cell>
          <cell r="N1070">
            <v>4.3</v>
          </cell>
          <cell r="O1070">
            <v>5.24</v>
          </cell>
          <cell r="P1070">
            <v>5.24</v>
          </cell>
          <cell r="Q1070">
            <v>5.24</v>
          </cell>
          <cell r="R1070">
            <v>5.29</v>
          </cell>
          <cell r="S1070">
            <v>5.46</v>
          </cell>
          <cell r="T1070">
            <v>5.57</v>
          </cell>
          <cell r="U1070">
            <v>5.57</v>
          </cell>
          <cell r="V1070">
            <v>5.64</v>
          </cell>
          <cell r="W1070">
            <v>5.81</v>
          </cell>
          <cell r="X1070">
            <v>5.88</v>
          </cell>
          <cell r="Y1070">
            <v>5.84</v>
          </cell>
          <cell r="Z1070">
            <v>5.85</v>
          </cell>
          <cell r="AA1070">
            <v>5.85</v>
          </cell>
          <cell r="AB1070">
            <v>5.96</v>
          </cell>
          <cell r="AC1070">
            <v>6.35</v>
          </cell>
          <cell r="AD1070">
            <v>6.62</v>
          </cell>
          <cell r="AE1070">
            <v>7.14</v>
          </cell>
        </row>
        <row r="1071">
          <cell r="A1071" t="str">
            <v>5 S 01 101 32</v>
          </cell>
          <cell r="B1071" t="str">
            <v>Esc. carga transp. mat 2a cat DMT 2000 a 3000m c/e</v>
          </cell>
          <cell r="C1071" t="str">
            <v>m3</v>
          </cell>
          <cell r="F1071">
            <v>4.79</v>
          </cell>
          <cell r="G1071">
            <v>4.79</v>
          </cell>
          <cell r="H1071">
            <v>4.5199999999999996</v>
          </cell>
          <cell r="I1071">
            <v>4.72</v>
          </cell>
          <cell r="J1071">
            <v>4.72</v>
          </cell>
          <cell r="K1071">
            <v>4.7300000000000004</v>
          </cell>
          <cell r="L1071">
            <v>4.84</v>
          </cell>
          <cell r="M1071">
            <v>4.84</v>
          </cell>
          <cell r="N1071">
            <v>4.84</v>
          </cell>
          <cell r="O1071">
            <v>5.89</v>
          </cell>
          <cell r="P1071">
            <v>5.89</v>
          </cell>
          <cell r="Q1071">
            <v>5.89</v>
          </cell>
          <cell r="R1071">
            <v>5.94</v>
          </cell>
          <cell r="S1071">
            <v>6.14</v>
          </cell>
          <cell r="T1071">
            <v>6.27</v>
          </cell>
          <cell r="U1071">
            <v>6.27</v>
          </cell>
          <cell r="V1071">
            <v>6.36</v>
          </cell>
          <cell r="W1071">
            <v>6.57</v>
          </cell>
          <cell r="X1071">
            <v>6.64</v>
          </cell>
          <cell r="Y1071">
            <v>6.61</v>
          </cell>
          <cell r="Z1071">
            <v>6.61</v>
          </cell>
          <cell r="AA1071">
            <v>6.61</v>
          </cell>
          <cell r="AB1071">
            <v>6.73</v>
          </cell>
          <cell r="AC1071">
            <v>7.18</v>
          </cell>
          <cell r="AD1071">
            <v>7.47</v>
          </cell>
          <cell r="AE1071">
            <v>8.07</v>
          </cell>
        </row>
        <row r="1072">
          <cell r="A1072" t="str">
            <v>5 S 01 101 33</v>
          </cell>
          <cell r="B1072" t="str">
            <v>Esc. carga transp. mat 2a cat DMT 3000 a 5000m c/e</v>
          </cell>
          <cell r="C1072" t="str">
            <v>m3</v>
          </cell>
          <cell r="F1072">
            <v>6.13</v>
          </cell>
          <cell r="G1072">
            <v>6.13</v>
          </cell>
          <cell r="H1072">
            <v>5.77</v>
          </cell>
          <cell r="I1072">
            <v>6.01</v>
          </cell>
          <cell r="J1072">
            <v>6.01</v>
          </cell>
          <cell r="K1072">
            <v>6.03</v>
          </cell>
          <cell r="L1072">
            <v>6.16</v>
          </cell>
          <cell r="M1072">
            <v>6.16</v>
          </cell>
          <cell r="N1072">
            <v>6.16</v>
          </cell>
          <cell r="O1072">
            <v>7.49</v>
          </cell>
          <cell r="P1072">
            <v>7.49</v>
          </cell>
          <cell r="Q1072">
            <v>7.49</v>
          </cell>
          <cell r="R1072">
            <v>7.57</v>
          </cell>
          <cell r="S1072">
            <v>7.84</v>
          </cell>
          <cell r="T1072">
            <v>8.02</v>
          </cell>
          <cell r="U1072">
            <v>8.02</v>
          </cell>
          <cell r="V1072">
            <v>8.16</v>
          </cell>
          <cell r="W1072">
            <v>8.44</v>
          </cell>
          <cell r="X1072">
            <v>8.5399999999999991</v>
          </cell>
          <cell r="Y1072">
            <v>8.5</v>
          </cell>
          <cell r="Z1072">
            <v>8.5</v>
          </cell>
          <cell r="AA1072">
            <v>8.5</v>
          </cell>
          <cell r="AB1072">
            <v>8.6300000000000008</v>
          </cell>
          <cell r="AC1072">
            <v>9.25</v>
          </cell>
          <cell r="AD1072">
            <v>9.57</v>
          </cell>
          <cell r="AE1072">
            <v>10.39</v>
          </cell>
        </row>
        <row r="1073">
          <cell r="A1073" t="str">
            <v>5 S 01 102 01</v>
          </cell>
          <cell r="B1073" t="str">
            <v>Esc. carga transp. mat 3a cat DMT até 50m</v>
          </cell>
          <cell r="C1073" t="str">
            <v>m3</v>
          </cell>
          <cell r="F1073">
            <v>10.8</v>
          </cell>
          <cell r="G1073">
            <v>10.91</v>
          </cell>
          <cell r="H1073">
            <v>9.92</v>
          </cell>
          <cell r="I1073">
            <v>10.61</v>
          </cell>
          <cell r="J1073">
            <v>10.55</v>
          </cell>
          <cell r="K1073">
            <v>12.53</v>
          </cell>
          <cell r="L1073">
            <v>12.85</v>
          </cell>
          <cell r="M1073">
            <v>11.96</v>
          </cell>
          <cell r="N1073">
            <v>11.92</v>
          </cell>
          <cell r="O1073">
            <v>12.66</v>
          </cell>
          <cell r="P1073">
            <v>12.74</v>
          </cell>
          <cell r="Q1073">
            <v>12.66</v>
          </cell>
          <cell r="R1073">
            <v>13.36</v>
          </cell>
          <cell r="S1073">
            <v>13.58</v>
          </cell>
          <cell r="T1073">
            <v>13.88</v>
          </cell>
          <cell r="U1073">
            <v>14.09</v>
          </cell>
          <cell r="V1073">
            <v>13.64</v>
          </cell>
          <cell r="W1073">
            <v>13.77</v>
          </cell>
          <cell r="X1073">
            <v>13.95</v>
          </cell>
          <cell r="Y1073">
            <v>13.38</v>
          </cell>
          <cell r="Z1073">
            <v>13.24</v>
          </cell>
          <cell r="AA1073">
            <v>13.25</v>
          </cell>
          <cell r="AB1073">
            <v>13.32</v>
          </cell>
          <cell r="AC1073">
            <v>13.84</v>
          </cell>
          <cell r="AD1073">
            <v>14.53</v>
          </cell>
          <cell r="AE1073">
            <v>15.63</v>
          </cell>
        </row>
        <row r="1074">
          <cell r="A1074" t="str">
            <v>5 S 01 102 02</v>
          </cell>
          <cell r="B1074" t="str">
            <v>Esc. carga transp. mat 3a cat DMT 50 a 200m</v>
          </cell>
          <cell r="C1074" t="str">
            <v>m3</v>
          </cell>
          <cell r="F1074">
            <v>11.9</v>
          </cell>
          <cell r="G1074">
            <v>12</v>
          </cell>
          <cell r="H1074">
            <v>10.92</v>
          </cell>
          <cell r="I1074">
            <v>11.71</v>
          </cell>
          <cell r="J1074">
            <v>11.65</v>
          </cell>
          <cell r="K1074">
            <v>13.66</v>
          </cell>
          <cell r="L1074">
            <v>14.03</v>
          </cell>
          <cell r="M1074">
            <v>13.14</v>
          </cell>
          <cell r="N1074">
            <v>13.09</v>
          </cell>
          <cell r="O1074">
            <v>14.25</v>
          </cell>
          <cell r="P1074">
            <v>14.01</v>
          </cell>
          <cell r="Q1074">
            <v>13.91</v>
          </cell>
          <cell r="R1074">
            <v>14.61</v>
          </cell>
          <cell r="S1074">
            <v>14.91</v>
          </cell>
          <cell r="T1074">
            <v>15.35</v>
          </cell>
          <cell r="U1074">
            <v>15.56</v>
          </cell>
          <cell r="V1074">
            <v>15.23</v>
          </cell>
          <cell r="W1074">
            <v>15.45</v>
          </cell>
          <cell r="X1074">
            <v>15.66</v>
          </cell>
          <cell r="Y1074">
            <v>15.09</v>
          </cell>
          <cell r="Z1074">
            <v>14.95</v>
          </cell>
          <cell r="AA1074">
            <v>14.96</v>
          </cell>
          <cell r="AB1074">
            <v>15.05</v>
          </cell>
          <cell r="AC1074">
            <v>15.73</v>
          </cell>
          <cell r="AD1074">
            <v>16.489999999999998</v>
          </cell>
          <cell r="AE1074">
            <v>17.86</v>
          </cell>
        </row>
        <row r="1075">
          <cell r="A1075" t="str">
            <v>5 S 01 102 03</v>
          </cell>
          <cell r="B1075" t="str">
            <v>Esc. carga transp. mat 3a cat DMT 200 a 400m</v>
          </cell>
          <cell r="C1075" t="str">
            <v>m3</v>
          </cell>
          <cell r="F1075">
            <v>12.22</v>
          </cell>
          <cell r="G1075">
            <v>12.33</v>
          </cell>
          <cell r="H1075">
            <v>11.22</v>
          </cell>
          <cell r="I1075">
            <v>12.02</v>
          </cell>
          <cell r="J1075">
            <v>11.96</v>
          </cell>
          <cell r="K1075">
            <v>13.97</v>
          </cell>
          <cell r="L1075">
            <v>14.34</v>
          </cell>
          <cell r="M1075">
            <v>13.44</v>
          </cell>
          <cell r="N1075">
            <v>13.4</v>
          </cell>
          <cell r="O1075">
            <v>14.64</v>
          </cell>
          <cell r="P1075">
            <v>14.39</v>
          </cell>
          <cell r="Q1075">
            <v>14.3</v>
          </cell>
          <cell r="R1075">
            <v>15.01</v>
          </cell>
          <cell r="S1075">
            <v>15.32</v>
          </cell>
          <cell r="T1075">
            <v>15.79</v>
          </cell>
          <cell r="U1075">
            <v>16</v>
          </cell>
          <cell r="V1075">
            <v>15.69</v>
          </cell>
          <cell r="W1075">
            <v>15.93</v>
          </cell>
          <cell r="X1075">
            <v>16.14</v>
          </cell>
          <cell r="Y1075">
            <v>15.57</v>
          </cell>
          <cell r="Z1075">
            <v>15.43</v>
          </cell>
          <cell r="AA1075">
            <v>15.44</v>
          </cell>
          <cell r="AB1075">
            <v>15.52</v>
          </cell>
          <cell r="AC1075">
            <v>16.25</v>
          </cell>
          <cell r="AD1075">
            <v>17.010000000000002</v>
          </cell>
          <cell r="AE1075">
            <v>18.45</v>
          </cell>
        </row>
        <row r="1076">
          <cell r="A1076" t="str">
            <v>5 S 01 102 04</v>
          </cell>
          <cell r="B1076" t="str">
            <v>Esc. carga transp. mat 3a cat DMT 400 a 600m</v>
          </cell>
          <cell r="C1076" t="str">
            <v>m3</v>
          </cell>
          <cell r="F1076">
            <v>12.65</v>
          </cell>
          <cell r="G1076">
            <v>12.76</v>
          </cell>
          <cell r="H1076">
            <v>11.63</v>
          </cell>
          <cell r="I1076">
            <v>12.43</v>
          </cell>
          <cell r="J1076">
            <v>12.37</v>
          </cell>
          <cell r="K1076">
            <v>14.39</v>
          </cell>
          <cell r="L1076">
            <v>14.8</v>
          </cell>
          <cell r="M1076">
            <v>13.9</v>
          </cell>
          <cell r="N1076">
            <v>13.86</v>
          </cell>
          <cell r="O1076">
            <v>15.15</v>
          </cell>
          <cell r="P1076">
            <v>14.91</v>
          </cell>
          <cell r="Q1076">
            <v>14.81</v>
          </cell>
          <cell r="R1076">
            <v>15.52</v>
          </cell>
          <cell r="S1076">
            <v>15.85</v>
          </cell>
          <cell r="T1076">
            <v>16.329999999999998</v>
          </cell>
          <cell r="U1076">
            <v>16.54</v>
          </cell>
          <cell r="V1076">
            <v>16.239999999999998</v>
          </cell>
          <cell r="W1076">
            <v>16.5</v>
          </cell>
          <cell r="X1076">
            <v>16.739999999999998</v>
          </cell>
          <cell r="Y1076">
            <v>16.170000000000002</v>
          </cell>
          <cell r="Z1076">
            <v>16.03</v>
          </cell>
          <cell r="AA1076">
            <v>16.04</v>
          </cell>
          <cell r="AB1076">
            <v>16.12</v>
          </cell>
          <cell r="AC1076">
            <v>16.88</v>
          </cell>
          <cell r="AD1076">
            <v>17.64</v>
          </cell>
          <cell r="AE1076">
            <v>19.12</v>
          </cell>
        </row>
        <row r="1077">
          <cell r="A1077" t="str">
            <v>5 S 01 102 05</v>
          </cell>
          <cell r="B1077" t="str">
            <v>Esc. carga transp. mat 3a cat DMT 600 a 800m</v>
          </cell>
          <cell r="C1077" t="str">
            <v>m3</v>
          </cell>
          <cell r="F1077">
            <v>13</v>
          </cell>
          <cell r="G1077">
            <v>13.11</v>
          </cell>
          <cell r="H1077">
            <v>11.95</v>
          </cell>
          <cell r="I1077">
            <v>12.76</v>
          </cell>
          <cell r="J1077">
            <v>12.7</v>
          </cell>
          <cell r="K1077">
            <v>14.71</v>
          </cell>
          <cell r="L1077">
            <v>15.13</v>
          </cell>
          <cell r="M1077">
            <v>14.23</v>
          </cell>
          <cell r="N1077">
            <v>14.19</v>
          </cell>
          <cell r="O1077">
            <v>15.56</v>
          </cell>
          <cell r="P1077">
            <v>15.32</v>
          </cell>
          <cell r="Q1077">
            <v>15.23</v>
          </cell>
          <cell r="R1077">
            <v>15.94</v>
          </cell>
          <cell r="S1077">
            <v>16.29</v>
          </cell>
          <cell r="T1077">
            <v>16.8</v>
          </cell>
          <cell r="U1077">
            <v>17.010000000000002</v>
          </cell>
          <cell r="V1077">
            <v>16.73</v>
          </cell>
          <cell r="W1077">
            <v>17.010000000000002</v>
          </cell>
          <cell r="X1077">
            <v>17.239999999999998</v>
          </cell>
          <cell r="Y1077">
            <v>16.670000000000002</v>
          </cell>
          <cell r="Z1077">
            <v>16.53</v>
          </cell>
          <cell r="AA1077">
            <v>16.54</v>
          </cell>
          <cell r="AB1077">
            <v>16.63</v>
          </cell>
          <cell r="AC1077">
            <v>17.440000000000001</v>
          </cell>
          <cell r="AD1077">
            <v>18.2</v>
          </cell>
          <cell r="AE1077">
            <v>19.75</v>
          </cell>
        </row>
        <row r="1078">
          <cell r="A1078" t="str">
            <v>5 S 01 102 06</v>
          </cell>
          <cell r="B1078" t="str">
            <v>Esc. carga transp. mat 3a cat DMT 800 a 1000m</v>
          </cell>
          <cell r="C1078" t="str">
            <v>m3</v>
          </cell>
          <cell r="F1078">
            <v>13.22</v>
          </cell>
          <cell r="G1078">
            <v>13.32</v>
          </cell>
          <cell r="H1078">
            <v>12.15</v>
          </cell>
          <cell r="I1078">
            <v>12.96</v>
          </cell>
          <cell r="J1078">
            <v>12.91</v>
          </cell>
          <cell r="K1078">
            <v>14.92</v>
          </cell>
          <cell r="L1078">
            <v>15.33</v>
          </cell>
          <cell r="M1078">
            <v>14.44</v>
          </cell>
          <cell r="N1078">
            <v>14.39</v>
          </cell>
          <cell r="O1078">
            <v>15.82</v>
          </cell>
          <cell r="P1078">
            <v>15.58</v>
          </cell>
          <cell r="Q1078">
            <v>15.49</v>
          </cell>
          <cell r="R1078">
            <v>16.2</v>
          </cell>
          <cell r="S1078">
            <v>16.559999999999999</v>
          </cell>
          <cell r="T1078">
            <v>17.09</v>
          </cell>
          <cell r="U1078">
            <v>17.3</v>
          </cell>
          <cell r="V1078">
            <v>17.03</v>
          </cell>
          <cell r="W1078">
            <v>17.32</v>
          </cell>
          <cell r="X1078">
            <v>17.559999999999999</v>
          </cell>
          <cell r="Y1078">
            <v>16.989999999999998</v>
          </cell>
          <cell r="Z1078">
            <v>16.850000000000001</v>
          </cell>
          <cell r="AA1078">
            <v>16.86</v>
          </cell>
          <cell r="AB1078">
            <v>16.95</v>
          </cell>
          <cell r="AC1078">
            <v>17.79</v>
          </cell>
          <cell r="AD1078">
            <v>18.55</v>
          </cell>
          <cell r="AE1078">
            <v>20.14</v>
          </cell>
        </row>
        <row r="1079">
          <cell r="A1079" t="str">
            <v>5 S 01 102 07</v>
          </cell>
          <cell r="B1079" t="str">
            <v>Esc. carga transp. mat 3a cat DMT 1000 a 1200m</v>
          </cell>
          <cell r="C1079" t="str">
            <v>m3</v>
          </cell>
          <cell r="F1079">
            <v>13.43</v>
          </cell>
          <cell r="G1079">
            <v>13.54</v>
          </cell>
          <cell r="H1079">
            <v>12.35</v>
          </cell>
          <cell r="I1079">
            <v>13.17</v>
          </cell>
          <cell r="J1079">
            <v>13.11</v>
          </cell>
          <cell r="K1079">
            <v>15.12</v>
          </cell>
          <cell r="L1079">
            <v>15.54</v>
          </cell>
          <cell r="M1079">
            <v>14.64</v>
          </cell>
          <cell r="N1079">
            <v>14.6</v>
          </cell>
          <cell r="O1079">
            <v>16.079999999999998</v>
          </cell>
          <cell r="P1079">
            <v>15.84</v>
          </cell>
          <cell r="Q1079">
            <v>15.75</v>
          </cell>
          <cell r="R1079">
            <v>16.46</v>
          </cell>
          <cell r="S1079">
            <v>16.84</v>
          </cell>
          <cell r="T1079">
            <v>17.39</v>
          </cell>
          <cell r="U1079">
            <v>17.600000000000001</v>
          </cell>
          <cell r="V1079">
            <v>17.329999999999998</v>
          </cell>
          <cell r="W1079">
            <v>17.64</v>
          </cell>
          <cell r="X1079">
            <v>17.88</v>
          </cell>
          <cell r="Y1079">
            <v>17.309999999999999</v>
          </cell>
          <cell r="Z1079">
            <v>17.170000000000002</v>
          </cell>
          <cell r="AA1079">
            <v>17.18</v>
          </cell>
          <cell r="AB1079">
            <v>17.260000000000002</v>
          </cell>
          <cell r="AC1079">
            <v>18.13</v>
          </cell>
          <cell r="AD1079">
            <v>18.89</v>
          </cell>
          <cell r="AE1079">
            <v>20.54</v>
          </cell>
        </row>
        <row r="1080">
          <cell r="A1080" t="str">
            <v>5 S 01 510 00</v>
          </cell>
          <cell r="B1080" t="str">
            <v>Compactação de aterros a 95% proctor normal</v>
          </cell>
          <cell r="C1080" t="str">
            <v>m3</v>
          </cell>
          <cell r="F1080">
            <v>0.95</v>
          </cell>
          <cell r="G1080">
            <v>0.95</v>
          </cell>
          <cell r="H1080">
            <v>0.9</v>
          </cell>
          <cell r="I1080">
            <v>1.04</v>
          </cell>
          <cell r="J1080">
            <v>1.04</v>
          </cell>
          <cell r="K1080">
            <v>0.85</v>
          </cell>
          <cell r="L1080">
            <v>0.89</v>
          </cell>
          <cell r="M1080">
            <v>1.1499999999999999</v>
          </cell>
          <cell r="N1080">
            <v>1.1499999999999999</v>
          </cell>
          <cell r="O1080">
            <v>1.1499999999999999</v>
          </cell>
          <cell r="P1080">
            <v>1.1499999999999999</v>
          </cell>
          <cell r="Q1080">
            <v>1.1599999999999999</v>
          </cell>
          <cell r="R1080">
            <v>1.1599999999999999</v>
          </cell>
          <cell r="S1080">
            <v>1.2</v>
          </cell>
          <cell r="T1080">
            <v>1.19</v>
          </cell>
          <cell r="U1080">
            <v>1.19</v>
          </cell>
          <cell r="V1080">
            <v>1.1499999999999999</v>
          </cell>
          <cell r="W1080">
            <v>1.18</v>
          </cell>
          <cell r="X1080">
            <v>1.21</v>
          </cell>
          <cell r="Y1080">
            <v>1.21</v>
          </cell>
          <cell r="Z1080">
            <v>1.22</v>
          </cell>
          <cell r="AA1080">
            <v>1.21</v>
          </cell>
          <cell r="AB1080">
            <v>1.22</v>
          </cell>
          <cell r="AC1080">
            <v>1.31</v>
          </cell>
          <cell r="AD1080">
            <v>1.33</v>
          </cell>
          <cell r="AE1080">
            <v>1.45</v>
          </cell>
        </row>
        <row r="1081">
          <cell r="A1081" t="str">
            <v>5 S 01 511 00</v>
          </cell>
          <cell r="B1081" t="str">
            <v>Compactação de aterros a 100% proctor normal</v>
          </cell>
          <cell r="C1081" t="str">
            <v>m3</v>
          </cell>
          <cell r="F1081">
            <v>1.1299999999999999</v>
          </cell>
          <cell r="G1081">
            <v>1.1399999999999999</v>
          </cell>
          <cell r="H1081">
            <v>1.08</v>
          </cell>
          <cell r="I1081">
            <v>1.25</v>
          </cell>
          <cell r="J1081">
            <v>1.25</v>
          </cell>
          <cell r="K1081">
            <v>1.04</v>
          </cell>
          <cell r="L1081">
            <v>1.08</v>
          </cell>
          <cell r="M1081">
            <v>1.38</v>
          </cell>
          <cell r="N1081">
            <v>1.38</v>
          </cell>
          <cell r="O1081">
            <v>1.39</v>
          </cell>
          <cell r="P1081">
            <v>1.39</v>
          </cell>
          <cell r="Q1081">
            <v>1.39</v>
          </cell>
          <cell r="R1081">
            <v>1.39</v>
          </cell>
          <cell r="S1081">
            <v>1.44</v>
          </cell>
          <cell r="T1081">
            <v>1.42</v>
          </cell>
          <cell r="U1081">
            <v>1.42</v>
          </cell>
          <cell r="V1081">
            <v>1.38</v>
          </cell>
          <cell r="W1081">
            <v>1.42</v>
          </cell>
          <cell r="X1081">
            <v>1.46</v>
          </cell>
          <cell r="Y1081">
            <v>1.46</v>
          </cell>
          <cell r="Z1081">
            <v>1.46</v>
          </cell>
          <cell r="AA1081">
            <v>1.45</v>
          </cell>
          <cell r="AB1081">
            <v>1.46</v>
          </cell>
          <cell r="AC1081">
            <v>1.57</v>
          </cell>
          <cell r="AD1081">
            <v>1.58</v>
          </cell>
          <cell r="AE1081">
            <v>1.72</v>
          </cell>
        </row>
        <row r="1082">
          <cell r="A1082" t="str">
            <v>5 S 01 513 01</v>
          </cell>
          <cell r="B1082" t="str">
            <v>Compactação de material de "bota-fora"</v>
          </cell>
          <cell r="C1082" t="str">
            <v>m3</v>
          </cell>
          <cell r="F1082">
            <v>0.72</v>
          </cell>
          <cell r="G1082">
            <v>0.72</v>
          </cell>
          <cell r="H1082">
            <v>0.69</v>
          </cell>
          <cell r="I1082">
            <v>0.77</v>
          </cell>
          <cell r="J1082">
            <v>0.77</v>
          </cell>
          <cell r="K1082">
            <v>0.61</v>
          </cell>
          <cell r="L1082">
            <v>0.64</v>
          </cell>
          <cell r="M1082">
            <v>0.86</v>
          </cell>
          <cell r="N1082">
            <v>0.86</v>
          </cell>
          <cell r="O1082">
            <v>0.87</v>
          </cell>
          <cell r="P1082">
            <v>0.87</v>
          </cell>
          <cell r="Q1082">
            <v>0.87</v>
          </cell>
          <cell r="R1082">
            <v>0.88</v>
          </cell>
          <cell r="S1082">
            <v>0.91</v>
          </cell>
          <cell r="T1082">
            <v>0.9</v>
          </cell>
          <cell r="U1082">
            <v>0.9</v>
          </cell>
          <cell r="V1082">
            <v>0.87</v>
          </cell>
          <cell r="W1082">
            <v>0.9</v>
          </cell>
          <cell r="X1082">
            <v>0.92</v>
          </cell>
          <cell r="Y1082">
            <v>0.92</v>
          </cell>
          <cell r="Z1082">
            <v>0.92</v>
          </cell>
          <cell r="AA1082">
            <v>0.91</v>
          </cell>
          <cell r="AB1082">
            <v>0.92</v>
          </cell>
          <cell r="AC1082">
            <v>1</v>
          </cell>
          <cell r="AD1082">
            <v>1.01</v>
          </cell>
          <cell r="AE1082">
            <v>1.1100000000000001</v>
          </cell>
        </row>
        <row r="1083">
          <cell r="A1083" t="str">
            <v>5 S 02 100 00</v>
          </cell>
          <cell r="B1083" t="str">
            <v>Reforço do subleito</v>
          </cell>
          <cell r="C1083" t="str">
            <v>m3</v>
          </cell>
          <cell r="F1083">
            <v>5.56</v>
          </cell>
          <cell r="G1083">
            <v>5.58</v>
          </cell>
          <cell r="H1083">
            <v>5.47</v>
          </cell>
          <cell r="I1083">
            <v>5.74</v>
          </cell>
          <cell r="J1083">
            <v>5.74</v>
          </cell>
          <cell r="K1083">
            <v>5.4</v>
          </cell>
          <cell r="L1083">
            <v>5.53</v>
          </cell>
          <cell r="M1083">
            <v>6.09</v>
          </cell>
          <cell r="N1083">
            <v>6.09</v>
          </cell>
          <cell r="O1083">
            <v>6.24</v>
          </cell>
          <cell r="P1083">
            <v>6.24</v>
          </cell>
          <cell r="Q1083">
            <v>6.24</v>
          </cell>
          <cell r="R1083">
            <v>6.27</v>
          </cell>
          <cell r="S1083">
            <v>6.42</v>
          </cell>
          <cell r="T1083">
            <v>6.33</v>
          </cell>
          <cell r="U1083">
            <v>6.33</v>
          </cell>
          <cell r="V1083">
            <v>6.23</v>
          </cell>
          <cell r="W1083">
            <v>6.38</v>
          </cell>
          <cell r="X1083">
            <v>6.48</v>
          </cell>
          <cell r="Y1083">
            <v>6.48</v>
          </cell>
          <cell r="Z1083">
            <v>6.48</v>
          </cell>
          <cell r="AA1083">
            <v>6.47</v>
          </cell>
          <cell r="AB1083">
            <v>6.55</v>
          </cell>
          <cell r="AC1083">
            <v>6.89</v>
          </cell>
          <cell r="AD1083">
            <v>7.1</v>
          </cell>
          <cell r="AE1083">
            <v>7.55</v>
          </cell>
        </row>
        <row r="1084">
          <cell r="A1084" t="str">
            <v>5 S 02 110 00</v>
          </cell>
          <cell r="B1084" t="str">
            <v>Regularização do subleito</v>
          </cell>
          <cell r="C1084" t="str">
            <v>m2</v>
          </cell>
          <cell r="F1084">
            <v>0.28000000000000003</v>
          </cell>
          <cell r="G1084">
            <v>0.28000000000000003</v>
          </cell>
          <cell r="H1084">
            <v>0.28000000000000003</v>
          </cell>
          <cell r="I1084">
            <v>0.32</v>
          </cell>
          <cell r="J1084">
            <v>0.32</v>
          </cell>
          <cell r="K1084">
            <v>0.28999999999999998</v>
          </cell>
          <cell r="L1084">
            <v>0.3</v>
          </cell>
          <cell r="M1084">
            <v>0.35</v>
          </cell>
          <cell r="N1084">
            <v>0.35</v>
          </cell>
          <cell r="O1084">
            <v>0.35</v>
          </cell>
          <cell r="P1084">
            <v>0.35</v>
          </cell>
          <cell r="Q1084">
            <v>0.35</v>
          </cell>
          <cell r="R1084">
            <v>0.35</v>
          </cell>
          <cell r="S1084">
            <v>0.37</v>
          </cell>
          <cell r="T1084">
            <v>0.36</v>
          </cell>
          <cell r="U1084">
            <v>0.36</v>
          </cell>
          <cell r="V1084">
            <v>0.36</v>
          </cell>
          <cell r="W1084">
            <v>0.37</v>
          </cell>
          <cell r="X1084">
            <v>0.38</v>
          </cell>
          <cell r="Y1084">
            <v>0.38</v>
          </cell>
          <cell r="Z1084">
            <v>0.38</v>
          </cell>
          <cell r="AA1084">
            <v>0.37</v>
          </cell>
          <cell r="AB1084">
            <v>0.38</v>
          </cell>
          <cell r="AC1084">
            <v>0.41</v>
          </cell>
          <cell r="AD1084">
            <v>0.41</v>
          </cell>
          <cell r="AE1084">
            <v>0.45</v>
          </cell>
        </row>
        <row r="1085">
          <cell r="A1085" t="str">
            <v>5 S 02 110 01</v>
          </cell>
          <cell r="B1085" t="str">
            <v>Regul. subleito c/ fresa. corte contr. aut. greide</v>
          </cell>
          <cell r="C1085" t="str">
            <v>m2</v>
          </cell>
          <cell r="F1085">
            <v>0.45</v>
          </cell>
          <cell r="G1085">
            <v>0.45</v>
          </cell>
          <cell r="H1085">
            <v>0.45</v>
          </cell>
          <cell r="I1085">
            <v>0.5</v>
          </cell>
          <cell r="J1085">
            <v>0.5</v>
          </cell>
          <cell r="K1085">
            <v>0.47</v>
          </cell>
          <cell r="L1085">
            <v>0.48</v>
          </cell>
          <cell r="M1085">
            <v>0.53</v>
          </cell>
          <cell r="N1085">
            <v>0.53</v>
          </cell>
          <cell r="O1085">
            <v>0.56000000000000005</v>
          </cell>
          <cell r="P1085">
            <v>0.56000000000000005</v>
          </cell>
          <cell r="Q1085">
            <v>0.55000000000000004</v>
          </cell>
          <cell r="R1085">
            <v>0.56000000000000005</v>
          </cell>
          <cell r="S1085">
            <v>0.56999999999999995</v>
          </cell>
          <cell r="T1085">
            <v>0.56999999999999995</v>
          </cell>
          <cell r="U1085">
            <v>0.56999999999999995</v>
          </cell>
          <cell r="V1085">
            <v>0.56000000000000005</v>
          </cell>
          <cell r="W1085">
            <v>0.56999999999999995</v>
          </cell>
          <cell r="X1085">
            <v>0.57999999999999996</v>
          </cell>
          <cell r="Y1085">
            <v>0.57999999999999996</v>
          </cell>
          <cell r="Z1085">
            <v>0.57999999999999996</v>
          </cell>
          <cell r="AA1085">
            <v>0.57999999999999996</v>
          </cell>
          <cell r="AB1085">
            <v>0.59</v>
          </cell>
          <cell r="AC1085">
            <v>0.62</v>
          </cell>
          <cell r="AD1085">
            <v>0.62</v>
          </cell>
          <cell r="AE1085">
            <v>0.72</v>
          </cell>
        </row>
        <row r="1086">
          <cell r="A1086" t="str">
            <v>5 S 02 200 00</v>
          </cell>
          <cell r="B1086" t="str">
            <v>Sub-base solo estabilizado granul. s/ mistura</v>
          </cell>
          <cell r="C1086" t="str">
            <v>m3</v>
          </cell>
          <cell r="F1086">
            <v>5.56</v>
          </cell>
          <cell r="G1086">
            <v>5.58</v>
          </cell>
          <cell r="H1086">
            <v>5.47</v>
          </cell>
          <cell r="I1086">
            <v>5.74</v>
          </cell>
          <cell r="J1086">
            <v>5.74</v>
          </cell>
          <cell r="K1086">
            <v>5.4</v>
          </cell>
          <cell r="L1086">
            <v>5.53</v>
          </cell>
          <cell r="M1086">
            <v>6.09</v>
          </cell>
          <cell r="N1086">
            <v>6.09</v>
          </cell>
          <cell r="O1086">
            <v>6.24</v>
          </cell>
          <cell r="P1086">
            <v>6.24</v>
          </cell>
          <cell r="Q1086">
            <v>6.24</v>
          </cell>
          <cell r="R1086">
            <v>6.27</v>
          </cell>
          <cell r="S1086">
            <v>6.42</v>
          </cell>
          <cell r="T1086">
            <v>6.33</v>
          </cell>
          <cell r="U1086">
            <v>6.33</v>
          </cell>
          <cell r="V1086">
            <v>6.23</v>
          </cell>
          <cell r="W1086">
            <v>6.38</v>
          </cell>
          <cell r="X1086">
            <v>6.48</v>
          </cell>
          <cell r="Y1086">
            <v>6.48</v>
          </cell>
          <cell r="Z1086">
            <v>6.48</v>
          </cell>
          <cell r="AA1086">
            <v>6.47</v>
          </cell>
          <cell r="AB1086">
            <v>6.55</v>
          </cell>
          <cell r="AC1086">
            <v>6.89</v>
          </cell>
          <cell r="AD1086">
            <v>7.1</v>
          </cell>
          <cell r="AE1086">
            <v>7.55</v>
          </cell>
        </row>
        <row r="1087">
          <cell r="A1087" t="str">
            <v>5 S 02 200 01</v>
          </cell>
          <cell r="B1087" t="str">
            <v>Base solo estabilizado granul. s/ mistura</v>
          </cell>
          <cell r="C1087" t="str">
            <v>m3</v>
          </cell>
          <cell r="F1087">
            <v>5.56</v>
          </cell>
          <cell r="G1087">
            <v>5.58</v>
          </cell>
          <cell r="H1087">
            <v>5.47</v>
          </cell>
          <cell r="I1087">
            <v>5.74</v>
          </cell>
          <cell r="J1087">
            <v>5.74</v>
          </cell>
          <cell r="K1087">
            <v>5.4</v>
          </cell>
          <cell r="L1087">
            <v>5.53</v>
          </cell>
          <cell r="M1087">
            <v>6.09</v>
          </cell>
          <cell r="N1087">
            <v>6.09</v>
          </cell>
          <cell r="O1087">
            <v>6.24</v>
          </cell>
          <cell r="P1087">
            <v>6.24</v>
          </cell>
          <cell r="Q1087">
            <v>6.24</v>
          </cell>
          <cell r="R1087">
            <v>6.27</v>
          </cell>
          <cell r="S1087">
            <v>6.42</v>
          </cell>
          <cell r="T1087">
            <v>6.33</v>
          </cell>
          <cell r="U1087">
            <v>6.33</v>
          </cell>
          <cell r="V1087">
            <v>6.23</v>
          </cell>
          <cell r="W1087">
            <v>6.38</v>
          </cell>
          <cell r="X1087">
            <v>6.48</v>
          </cell>
          <cell r="Y1087">
            <v>6.48</v>
          </cell>
          <cell r="Z1087">
            <v>6.48</v>
          </cell>
          <cell r="AA1087">
            <v>6.47</v>
          </cell>
          <cell r="AB1087">
            <v>6.55</v>
          </cell>
          <cell r="AC1087">
            <v>6.89</v>
          </cell>
          <cell r="AD1087">
            <v>7.1</v>
          </cell>
          <cell r="AE1087">
            <v>7.55</v>
          </cell>
        </row>
        <row r="1088">
          <cell r="A1088" t="str">
            <v>5 S 02 201 00</v>
          </cell>
          <cell r="B1088" t="str">
            <v>Recomposição camada de base s/ adição de material</v>
          </cell>
          <cell r="C1088" t="str">
            <v>m2</v>
          </cell>
          <cell r="F1088">
            <v>0.28000000000000003</v>
          </cell>
          <cell r="G1088">
            <v>0.28000000000000003</v>
          </cell>
          <cell r="H1088">
            <v>0.28000000000000003</v>
          </cell>
          <cell r="I1088">
            <v>0.32</v>
          </cell>
          <cell r="J1088">
            <v>0.32</v>
          </cell>
          <cell r="K1088">
            <v>0.28999999999999998</v>
          </cell>
          <cell r="L1088">
            <v>0.3</v>
          </cell>
          <cell r="M1088">
            <v>0.35</v>
          </cell>
          <cell r="N1088">
            <v>0.35</v>
          </cell>
          <cell r="O1088">
            <v>0.35</v>
          </cell>
          <cell r="P1088">
            <v>0.35</v>
          </cell>
          <cell r="Q1088">
            <v>0.35</v>
          </cell>
          <cell r="R1088">
            <v>0.35</v>
          </cell>
          <cell r="S1088">
            <v>0.37</v>
          </cell>
          <cell r="T1088">
            <v>0.36</v>
          </cell>
          <cell r="U1088">
            <v>0.36</v>
          </cell>
          <cell r="V1088">
            <v>0.36</v>
          </cell>
          <cell r="W1088">
            <v>0.37</v>
          </cell>
          <cell r="X1088">
            <v>0.38</v>
          </cell>
          <cell r="Y1088">
            <v>0.38</v>
          </cell>
          <cell r="Z1088">
            <v>0.38</v>
          </cell>
          <cell r="AA1088">
            <v>0.37</v>
          </cell>
          <cell r="AB1088">
            <v>0.38</v>
          </cell>
          <cell r="AC1088">
            <v>0.41</v>
          </cell>
          <cell r="AD1088">
            <v>0.41</v>
          </cell>
          <cell r="AE1088">
            <v>0.45</v>
          </cell>
        </row>
        <row r="1089">
          <cell r="A1089" t="str">
            <v>5 S 02 210 00</v>
          </cell>
          <cell r="B1089" t="str">
            <v>Sub-base estabiliz. granul. c/ mist. solo na pista</v>
          </cell>
          <cell r="C1089" t="str">
            <v>m3</v>
          </cell>
          <cell r="F1089">
            <v>5.85</v>
          </cell>
          <cell r="G1089">
            <v>5.86</v>
          </cell>
          <cell r="H1089">
            <v>5.74</v>
          </cell>
          <cell r="I1089">
            <v>6.03</v>
          </cell>
          <cell r="J1089">
            <v>6.03</v>
          </cell>
          <cell r="K1089">
            <v>5.67</v>
          </cell>
          <cell r="L1089">
            <v>5.82</v>
          </cell>
          <cell r="M1089">
            <v>6.41</v>
          </cell>
          <cell r="N1089">
            <v>6.41</v>
          </cell>
          <cell r="O1089">
            <v>6.57</v>
          </cell>
          <cell r="P1089">
            <v>6.57</v>
          </cell>
          <cell r="Q1089">
            <v>6.58</v>
          </cell>
          <cell r="R1089">
            <v>6.6</v>
          </cell>
          <cell r="S1089">
            <v>6.76</v>
          </cell>
          <cell r="T1089">
            <v>6.67</v>
          </cell>
          <cell r="U1089">
            <v>6.67</v>
          </cell>
          <cell r="V1089">
            <v>6.56</v>
          </cell>
          <cell r="W1089">
            <v>6.71</v>
          </cell>
          <cell r="X1089">
            <v>6.82</v>
          </cell>
          <cell r="Y1089">
            <v>6.82</v>
          </cell>
          <cell r="Z1089">
            <v>6.83</v>
          </cell>
          <cell r="AA1089">
            <v>6.82</v>
          </cell>
          <cell r="AB1089">
            <v>6.89</v>
          </cell>
          <cell r="AC1089">
            <v>7.27</v>
          </cell>
          <cell r="AD1089">
            <v>7.49</v>
          </cell>
          <cell r="AE1089">
            <v>7.97</v>
          </cell>
        </row>
        <row r="1090">
          <cell r="A1090" t="str">
            <v>5 S 02 210 01</v>
          </cell>
          <cell r="B1090" t="str">
            <v>Sub-base estab. granul.c/mist. solo-areia na pista</v>
          </cell>
          <cell r="C1090" t="str">
            <v>m3</v>
          </cell>
          <cell r="F1090">
            <v>6.75</v>
          </cell>
          <cell r="G1090">
            <v>6.77</v>
          </cell>
          <cell r="H1090">
            <v>6.63</v>
          </cell>
          <cell r="I1090">
            <v>6.94</v>
          </cell>
          <cell r="J1090">
            <v>6.94</v>
          </cell>
          <cell r="K1090">
            <v>6.54</v>
          </cell>
          <cell r="L1090">
            <v>6.73</v>
          </cell>
          <cell r="M1090">
            <v>7.35</v>
          </cell>
          <cell r="N1090">
            <v>7.38</v>
          </cell>
          <cell r="O1090">
            <v>7.62</v>
          </cell>
          <cell r="P1090">
            <v>7.62</v>
          </cell>
          <cell r="Q1090">
            <v>7.62</v>
          </cell>
          <cell r="R1090">
            <v>7.62</v>
          </cell>
          <cell r="S1090">
            <v>7.8</v>
          </cell>
          <cell r="T1090">
            <v>7.7</v>
          </cell>
          <cell r="U1090">
            <v>7.7</v>
          </cell>
          <cell r="V1090">
            <v>7.58</v>
          </cell>
          <cell r="W1090">
            <v>7.74</v>
          </cell>
          <cell r="X1090">
            <v>7.88</v>
          </cell>
          <cell r="Y1090">
            <v>7.88</v>
          </cell>
          <cell r="Z1090">
            <v>7.88</v>
          </cell>
          <cell r="AA1090">
            <v>7.87</v>
          </cell>
          <cell r="AB1090">
            <v>7.91</v>
          </cell>
          <cell r="AC1090">
            <v>8.32</v>
          </cell>
          <cell r="AD1090">
            <v>8.58</v>
          </cell>
          <cell r="AE1090">
            <v>9.11</v>
          </cell>
        </row>
        <row r="1091">
          <cell r="A1091" t="str">
            <v>5 S 02 210 02</v>
          </cell>
          <cell r="B1091" t="str">
            <v>Base estabiliz.granul.c/ mist. solo areia na pista</v>
          </cell>
          <cell r="C1091" t="str">
            <v>m3</v>
          </cell>
          <cell r="F1091">
            <v>6.75</v>
          </cell>
          <cell r="G1091">
            <v>6.77</v>
          </cell>
          <cell r="H1091">
            <v>6.63</v>
          </cell>
          <cell r="I1091">
            <v>6.94</v>
          </cell>
          <cell r="J1091">
            <v>6.94</v>
          </cell>
          <cell r="K1091">
            <v>6.54</v>
          </cell>
          <cell r="L1091">
            <v>6.73</v>
          </cell>
          <cell r="M1091">
            <v>7.35</v>
          </cell>
          <cell r="N1091">
            <v>7.38</v>
          </cell>
          <cell r="O1091">
            <v>7.62</v>
          </cell>
          <cell r="P1091">
            <v>7.62</v>
          </cell>
          <cell r="Q1091">
            <v>7.62</v>
          </cell>
          <cell r="R1091">
            <v>7.62</v>
          </cell>
          <cell r="S1091">
            <v>7.8</v>
          </cell>
          <cell r="T1091">
            <v>7.7</v>
          </cell>
          <cell r="U1091">
            <v>7.7</v>
          </cell>
          <cell r="V1091">
            <v>7.58</v>
          </cell>
          <cell r="W1091">
            <v>7.74</v>
          </cell>
          <cell r="X1091">
            <v>7.88</v>
          </cell>
          <cell r="Y1091">
            <v>7.88</v>
          </cell>
          <cell r="Z1091">
            <v>7.88</v>
          </cell>
          <cell r="AA1091">
            <v>7.87</v>
          </cell>
          <cell r="AB1091">
            <v>7.91</v>
          </cell>
          <cell r="AC1091">
            <v>8.32</v>
          </cell>
          <cell r="AD1091">
            <v>8.58</v>
          </cell>
          <cell r="AE1091">
            <v>9.11</v>
          </cell>
        </row>
        <row r="1092">
          <cell r="A1092" t="str">
            <v>5 S 02 220 00</v>
          </cell>
          <cell r="B1092" t="str">
            <v>Base estabilizada granul. c/ mistura solo-brita</v>
          </cell>
          <cell r="C1092" t="str">
            <v>m3</v>
          </cell>
          <cell r="F1092">
            <v>16.579999999999998</v>
          </cell>
          <cell r="G1092">
            <v>17.190000000000001</v>
          </cell>
          <cell r="H1092">
            <v>16.47</v>
          </cell>
          <cell r="I1092">
            <v>16.899999999999999</v>
          </cell>
          <cell r="J1092">
            <v>16.850000000000001</v>
          </cell>
          <cell r="K1092">
            <v>16.440000000000001</v>
          </cell>
          <cell r="L1092">
            <v>16.920000000000002</v>
          </cell>
          <cell r="M1092">
            <v>18.22</v>
          </cell>
          <cell r="N1092">
            <v>18.38</v>
          </cell>
          <cell r="O1092">
            <v>18.97</v>
          </cell>
          <cell r="P1092">
            <v>18.88</v>
          </cell>
          <cell r="Q1092">
            <v>18.86</v>
          </cell>
          <cell r="R1092">
            <v>19.21</v>
          </cell>
          <cell r="S1092">
            <v>19.66</v>
          </cell>
          <cell r="T1092">
            <v>19.73</v>
          </cell>
          <cell r="U1092">
            <v>19.8</v>
          </cell>
          <cell r="V1092">
            <v>19.46</v>
          </cell>
          <cell r="W1092">
            <v>19.86</v>
          </cell>
          <cell r="X1092">
            <v>20.2</v>
          </cell>
          <cell r="Y1092">
            <v>19.96</v>
          </cell>
          <cell r="Z1092">
            <v>19.899999999999999</v>
          </cell>
          <cell r="AA1092">
            <v>19.920000000000002</v>
          </cell>
          <cell r="AB1092">
            <v>20.07</v>
          </cell>
          <cell r="AC1092">
            <v>21.14</v>
          </cell>
          <cell r="AD1092">
            <v>21.69</v>
          </cell>
          <cell r="AE1092">
            <v>23.23</v>
          </cell>
        </row>
        <row r="1093">
          <cell r="A1093" t="str">
            <v>5 S 02 230 00</v>
          </cell>
          <cell r="B1093" t="str">
            <v>Base de brita graduada</v>
          </cell>
          <cell r="C1093" t="str">
            <v>m3</v>
          </cell>
          <cell r="F1093">
            <v>25.65</v>
          </cell>
          <cell r="G1093">
            <v>26.61</v>
          </cell>
          <cell r="H1093">
            <v>25.25</v>
          </cell>
          <cell r="I1093">
            <v>26.02</v>
          </cell>
          <cell r="J1093">
            <v>25.91</v>
          </cell>
          <cell r="K1093">
            <v>26.83</v>
          </cell>
          <cell r="L1093">
            <v>27.64</v>
          </cell>
          <cell r="M1093">
            <v>28.17</v>
          </cell>
          <cell r="N1093">
            <v>28.56</v>
          </cell>
          <cell r="O1093">
            <v>29.7</v>
          </cell>
          <cell r="P1093">
            <v>29.47</v>
          </cell>
          <cell r="Q1093">
            <v>29.4</v>
          </cell>
          <cell r="R1093">
            <v>30.06</v>
          </cell>
          <cell r="S1093">
            <v>30.71</v>
          </cell>
          <cell r="T1093">
            <v>31.04</v>
          </cell>
          <cell r="U1093">
            <v>31.24</v>
          </cell>
          <cell r="V1093">
            <v>30.71</v>
          </cell>
          <cell r="W1093">
            <v>31.25</v>
          </cell>
          <cell r="X1093">
            <v>31.78</v>
          </cell>
          <cell r="Y1093">
            <v>31.22</v>
          </cell>
          <cell r="Z1093">
            <v>31.05</v>
          </cell>
          <cell r="AA1093">
            <v>31.07</v>
          </cell>
          <cell r="AB1093">
            <v>31.23</v>
          </cell>
          <cell r="AC1093">
            <v>32.75</v>
          </cell>
          <cell r="AD1093">
            <v>33.61</v>
          </cell>
          <cell r="AE1093">
            <v>35.96</v>
          </cell>
        </row>
        <row r="1094">
          <cell r="A1094" t="str">
            <v>5 S 02 230 01</v>
          </cell>
          <cell r="B1094" t="str">
            <v>Base brita grad.c/distr.agreg. contr. autom.greide</v>
          </cell>
          <cell r="C1094" t="str">
            <v>m3</v>
          </cell>
          <cell r="F1094">
            <v>26.19</v>
          </cell>
          <cell r="G1094">
            <v>27.15</v>
          </cell>
          <cell r="H1094">
            <v>25.78</v>
          </cell>
          <cell r="I1094">
            <v>26.6</v>
          </cell>
          <cell r="J1094">
            <v>26.49</v>
          </cell>
          <cell r="K1094">
            <v>27.41</v>
          </cell>
          <cell r="L1094">
            <v>28.22</v>
          </cell>
          <cell r="M1094">
            <v>28.75</v>
          </cell>
          <cell r="N1094">
            <v>29.14</v>
          </cell>
          <cell r="O1094">
            <v>30.41</v>
          </cell>
          <cell r="P1094">
            <v>30.18</v>
          </cell>
          <cell r="Q1094">
            <v>30.07</v>
          </cell>
          <cell r="R1094">
            <v>30.75</v>
          </cell>
          <cell r="S1094">
            <v>31.41</v>
          </cell>
          <cell r="T1094">
            <v>31.74</v>
          </cell>
          <cell r="U1094">
            <v>31.94</v>
          </cell>
          <cell r="V1094">
            <v>31.41</v>
          </cell>
          <cell r="W1094">
            <v>31.95</v>
          </cell>
          <cell r="X1094">
            <v>32.479999999999997</v>
          </cell>
          <cell r="Y1094">
            <v>31.92</v>
          </cell>
          <cell r="Z1094">
            <v>31.75</v>
          </cell>
          <cell r="AA1094">
            <v>31.77</v>
          </cell>
          <cell r="AB1094">
            <v>31.93</v>
          </cell>
          <cell r="AC1094">
            <v>33.46</v>
          </cell>
          <cell r="AD1094">
            <v>34.32</v>
          </cell>
          <cell r="AE1094">
            <v>36.94</v>
          </cell>
        </row>
        <row r="1095">
          <cell r="A1095" t="str">
            <v>5 S 02 231 00</v>
          </cell>
          <cell r="B1095" t="str">
            <v>Base de macadame hidraúlico</v>
          </cell>
          <cell r="C1095" t="str">
            <v>m3</v>
          </cell>
          <cell r="F1095">
            <v>22.55</v>
          </cell>
          <cell r="G1095">
            <v>23.48</v>
          </cell>
          <cell r="H1095">
            <v>22.18</v>
          </cell>
          <cell r="I1095">
            <v>22.85</v>
          </cell>
          <cell r="J1095">
            <v>22.75</v>
          </cell>
          <cell r="K1095">
            <v>23.57</v>
          </cell>
          <cell r="L1095">
            <v>24.26</v>
          </cell>
          <cell r="M1095">
            <v>24.78</v>
          </cell>
          <cell r="N1095">
            <v>25.13</v>
          </cell>
          <cell r="O1095">
            <v>26.21</v>
          </cell>
          <cell r="P1095">
            <v>25.99</v>
          </cell>
          <cell r="Q1095">
            <v>25.93</v>
          </cell>
          <cell r="R1095">
            <v>26.55</v>
          </cell>
          <cell r="S1095">
            <v>27.11</v>
          </cell>
          <cell r="T1095">
            <v>27.43</v>
          </cell>
          <cell r="U1095">
            <v>27.61</v>
          </cell>
          <cell r="V1095">
            <v>27.14</v>
          </cell>
          <cell r="W1095">
            <v>27.6</v>
          </cell>
          <cell r="X1095">
            <v>28.07</v>
          </cell>
          <cell r="Y1095">
            <v>27.55</v>
          </cell>
          <cell r="Z1095">
            <v>27.36</v>
          </cell>
          <cell r="AA1095">
            <v>27.38</v>
          </cell>
          <cell r="AB1095">
            <v>27.5</v>
          </cell>
          <cell r="AC1095">
            <v>28.82</v>
          </cell>
          <cell r="AD1095">
            <v>29.56</v>
          </cell>
          <cell r="AE1095">
            <v>31.6</v>
          </cell>
        </row>
        <row r="1096">
          <cell r="A1096" t="str">
            <v>5 S 02 240 11</v>
          </cell>
          <cell r="B1096" t="str">
            <v>Recomposição camada de base c/ adição de cimento</v>
          </cell>
          <cell r="C1096" t="str">
            <v>m3</v>
          </cell>
          <cell r="F1096">
            <v>22.08</v>
          </cell>
          <cell r="G1096">
            <v>22.42</v>
          </cell>
          <cell r="H1096">
            <v>27.14</v>
          </cell>
          <cell r="I1096">
            <v>29.74</v>
          </cell>
          <cell r="J1096">
            <v>29.74</v>
          </cell>
          <cell r="K1096">
            <v>29.16</v>
          </cell>
          <cell r="L1096">
            <v>29.29</v>
          </cell>
          <cell r="M1096">
            <v>29.54</v>
          </cell>
          <cell r="N1096">
            <v>29.62</v>
          </cell>
          <cell r="O1096">
            <v>31</v>
          </cell>
          <cell r="P1096">
            <v>31</v>
          </cell>
          <cell r="Q1096">
            <v>31.67</v>
          </cell>
          <cell r="R1096">
            <v>31.85</v>
          </cell>
          <cell r="S1096">
            <v>31.98</v>
          </cell>
          <cell r="T1096">
            <v>31.92</v>
          </cell>
          <cell r="U1096">
            <v>31.92</v>
          </cell>
          <cell r="V1096">
            <v>31.83</v>
          </cell>
          <cell r="W1096">
            <v>31.94</v>
          </cell>
          <cell r="X1096">
            <v>32.01</v>
          </cell>
          <cell r="Y1096">
            <v>31.99</v>
          </cell>
          <cell r="Z1096">
            <v>31.99</v>
          </cell>
          <cell r="AA1096">
            <v>32</v>
          </cell>
          <cell r="AB1096">
            <v>33.06</v>
          </cell>
          <cell r="AC1096">
            <v>39.15</v>
          </cell>
          <cell r="AD1096">
            <v>39.5</v>
          </cell>
          <cell r="AE1096">
            <v>47.07</v>
          </cell>
        </row>
        <row r="1097">
          <cell r="A1097" t="str">
            <v>5 S 02 241 01</v>
          </cell>
          <cell r="B1097" t="str">
            <v>Base de solo cimento com mistura em usina</v>
          </cell>
          <cell r="C1097" t="str">
            <v>m3</v>
          </cell>
          <cell r="F1097">
            <v>48.03</v>
          </cell>
          <cell r="G1097">
            <v>48.4</v>
          </cell>
          <cell r="H1097">
            <v>58.19</v>
          </cell>
          <cell r="I1097">
            <v>63.69</v>
          </cell>
          <cell r="J1097">
            <v>63.69</v>
          </cell>
          <cell r="K1097">
            <v>61.67</v>
          </cell>
          <cell r="L1097">
            <v>61.97</v>
          </cell>
          <cell r="M1097">
            <v>63.48</v>
          </cell>
          <cell r="N1097">
            <v>63.55</v>
          </cell>
          <cell r="O1097">
            <v>65.94</v>
          </cell>
          <cell r="P1097">
            <v>65.94</v>
          </cell>
          <cell r="Q1097">
            <v>67.349999999999994</v>
          </cell>
          <cell r="R1097">
            <v>67.55</v>
          </cell>
          <cell r="S1097">
            <v>67.87</v>
          </cell>
          <cell r="T1097">
            <v>67.760000000000005</v>
          </cell>
          <cell r="U1097">
            <v>67.760000000000005</v>
          </cell>
          <cell r="V1097">
            <v>67.540000000000006</v>
          </cell>
          <cell r="W1097">
            <v>67.83</v>
          </cell>
          <cell r="X1097">
            <v>68.02</v>
          </cell>
          <cell r="Y1097">
            <v>68</v>
          </cell>
          <cell r="Z1097">
            <v>68.02</v>
          </cell>
          <cell r="AA1097">
            <v>68.03</v>
          </cell>
          <cell r="AB1097">
            <v>70.11</v>
          </cell>
          <cell r="AC1097">
            <v>83</v>
          </cell>
          <cell r="AD1097">
            <v>83.55</v>
          </cell>
          <cell r="AE1097">
            <v>99.22</v>
          </cell>
        </row>
        <row r="1098">
          <cell r="A1098" t="str">
            <v>5 S 02 243 01</v>
          </cell>
          <cell r="B1098" t="str">
            <v>Sub-base solo melhorado c/cimento c/mist. em usina</v>
          </cell>
          <cell r="C1098" t="str">
            <v>m3</v>
          </cell>
          <cell r="F1098">
            <v>29.54</v>
          </cell>
          <cell r="G1098">
            <v>29.91</v>
          </cell>
          <cell r="H1098">
            <v>34.65</v>
          </cell>
          <cell r="I1098">
            <v>37.479999999999997</v>
          </cell>
          <cell r="J1098">
            <v>37.479999999999997</v>
          </cell>
          <cell r="K1098">
            <v>35.97</v>
          </cell>
          <cell r="L1098">
            <v>36.25</v>
          </cell>
          <cell r="M1098">
            <v>37.700000000000003</v>
          </cell>
          <cell r="N1098">
            <v>37.79</v>
          </cell>
          <cell r="O1098">
            <v>39.270000000000003</v>
          </cell>
          <cell r="P1098">
            <v>39.270000000000003</v>
          </cell>
          <cell r="Q1098">
            <v>39.979999999999997</v>
          </cell>
          <cell r="R1098">
            <v>40.18</v>
          </cell>
          <cell r="S1098">
            <v>40.5</v>
          </cell>
          <cell r="T1098">
            <v>40.39</v>
          </cell>
          <cell r="U1098">
            <v>40.39</v>
          </cell>
          <cell r="V1098">
            <v>40.159999999999997</v>
          </cell>
          <cell r="W1098">
            <v>40.46</v>
          </cell>
          <cell r="X1098">
            <v>40.65</v>
          </cell>
          <cell r="Y1098">
            <v>40.64</v>
          </cell>
          <cell r="Z1098">
            <v>40.659999999999997</v>
          </cell>
          <cell r="AA1098">
            <v>40.67</v>
          </cell>
          <cell r="AB1098">
            <v>41.82</v>
          </cell>
          <cell r="AC1098">
            <v>48.65</v>
          </cell>
          <cell r="AD1098">
            <v>49.18</v>
          </cell>
          <cell r="AE1098">
            <v>57.65</v>
          </cell>
        </row>
        <row r="1099">
          <cell r="A1099" t="str">
            <v>5 S 02 249 11</v>
          </cell>
          <cell r="B1099" t="str">
            <v>Recomp. base c/ demol. do rev. e incorp. à base</v>
          </cell>
          <cell r="C1099" t="str">
            <v>m3</v>
          </cell>
          <cell r="F1099">
            <v>8.25</v>
          </cell>
          <cell r="G1099">
            <v>8.26</v>
          </cell>
          <cell r="H1099">
            <v>8.1999999999999993</v>
          </cell>
          <cell r="I1099">
            <v>8.42</v>
          </cell>
          <cell r="J1099">
            <v>8.42</v>
          </cell>
          <cell r="K1099">
            <v>8.2200000000000006</v>
          </cell>
          <cell r="L1099">
            <v>8.34</v>
          </cell>
          <cell r="M1099">
            <v>8.6199999999999992</v>
          </cell>
          <cell r="N1099">
            <v>9.35</v>
          </cell>
          <cell r="O1099">
            <v>9.8699999999999992</v>
          </cell>
          <cell r="P1099">
            <v>8.68</v>
          </cell>
          <cell r="Q1099">
            <v>8.68</v>
          </cell>
          <cell r="R1099">
            <v>8.8000000000000007</v>
          </cell>
          <cell r="S1099">
            <v>8.92</v>
          </cell>
          <cell r="T1099">
            <v>8.86</v>
          </cell>
          <cell r="U1099">
            <v>8.86</v>
          </cell>
          <cell r="V1099">
            <v>8.7799999999999994</v>
          </cell>
          <cell r="W1099">
            <v>8.8800000000000008</v>
          </cell>
          <cell r="X1099">
            <v>8.9700000000000006</v>
          </cell>
          <cell r="Y1099">
            <v>8.9700000000000006</v>
          </cell>
          <cell r="Z1099">
            <v>9.06</v>
          </cell>
          <cell r="AA1099">
            <v>9.06</v>
          </cell>
          <cell r="AB1099">
            <v>9.2100000000000009</v>
          </cell>
          <cell r="AC1099">
            <v>9.56</v>
          </cell>
          <cell r="AD1099">
            <v>9.9700000000000006</v>
          </cell>
          <cell r="AE1099">
            <v>10.65</v>
          </cell>
        </row>
        <row r="1100">
          <cell r="A1100" t="str">
            <v>5 S 02 300 00</v>
          </cell>
          <cell r="B1100" t="str">
            <v>Imprimação</v>
          </cell>
          <cell r="C1100" t="str">
            <v>m2</v>
          </cell>
          <cell r="F1100">
            <v>0.1</v>
          </cell>
          <cell r="G1100">
            <v>0.1</v>
          </cell>
          <cell r="H1100">
            <v>0.1</v>
          </cell>
          <cell r="I1100">
            <v>0.1</v>
          </cell>
          <cell r="J1100">
            <v>0.1</v>
          </cell>
          <cell r="K1100">
            <v>0.11</v>
          </cell>
          <cell r="L1100">
            <v>0.11</v>
          </cell>
          <cell r="M1100">
            <v>0.11</v>
          </cell>
          <cell r="N1100">
            <v>0.11</v>
          </cell>
          <cell r="O1100">
            <v>0.12</v>
          </cell>
          <cell r="P1100">
            <v>0.12</v>
          </cell>
          <cell r="Q1100">
            <v>0.12</v>
          </cell>
          <cell r="R1100">
            <v>0.12</v>
          </cell>
          <cell r="S1100">
            <v>0.12</v>
          </cell>
          <cell r="T1100">
            <v>0.12</v>
          </cell>
          <cell r="U1100">
            <v>0.12</v>
          </cell>
          <cell r="V1100">
            <v>0.11</v>
          </cell>
          <cell r="W1100">
            <v>0.12</v>
          </cell>
          <cell r="X1100">
            <v>0.12</v>
          </cell>
          <cell r="Y1100">
            <v>0.12</v>
          </cell>
          <cell r="Z1100">
            <v>0.12</v>
          </cell>
          <cell r="AA1100">
            <v>0.12</v>
          </cell>
          <cell r="AB1100">
            <v>0.12</v>
          </cell>
          <cell r="AC1100">
            <v>0.13</v>
          </cell>
          <cell r="AD1100">
            <v>0.13</v>
          </cell>
          <cell r="AE1100">
            <v>0.14000000000000001</v>
          </cell>
        </row>
        <row r="1101">
          <cell r="A1101" t="str">
            <v>5 S 02 400 00</v>
          </cell>
          <cell r="B1101" t="str">
            <v>Pintura de ligação</v>
          </cell>
          <cell r="C1101" t="str">
            <v>m2</v>
          </cell>
          <cell r="F1101">
            <v>0.06</v>
          </cell>
          <cell r="G1101">
            <v>0.06</v>
          </cell>
          <cell r="H1101">
            <v>0.06</v>
          </cell>
          <cell r="I1101">
            <v>0.06</v>
          </cell>
          <cell r="J1101">
            <v>0.06</v>
          </cell>
          <cell r="K1101">
            <v>0.06</v>
          </cell>
          <cell r="L1101">
            <v>7.0000000000000007E-2</v>
          </cell>
          <cell r="M1101">
            <v>7.0000000000000007E-2</v>
          </cell>
          <cell r="N1101">
            <v>7.0000000000000007E-2</v>
          </cell>
          <cell r="O1101">
            <v>7.0000000000000007E-2</v>
          </cell>
          <cell r="P1101">
            <v>7.0000000000000007E-2</v>
          </cell>
          <cell r="Q1101">
            <v>7.0000000000000007E-2</v>
          </cell>
          <cell r="R1101">
            <v>7.0000000000000007E-2</v>
          </cell>
          <cell r="S1101">
            <v>7.0000000000000007E-2</v>
          </cell>
          <cell r="T1101">
            <v>7.0000000000000007E-2</v>
          </cell>
          <cell r="U1101">
            <v>7.0000000000000007E-2</v>
          </cell>
          <cell r="V1101">
            <v>0.06</v>
          </cell>
          <cell r="W1101">
            <v>7.0000000000000007E-2</v>
          </cell>
          <cell r="X1101">
            <v>7.0000000000000007E-2</v>
          </cell>
          <cell r="Y1101">
            <v>7.0000000000000007E-2</v>
          </cell>
          <cell r="Z1101">
            <v>7.0000000000000007E-2</v>
          </cell>
          <cell r="AA1101">
            <v>7.0000000000000007E-2</v>
          </cell>
          <cell r="AB1101">
            <v>7.0000000000000007E-2</v>
          </cell>
          <cell r="AC1101">
            <v>0.08</v>
          </cell>
          <cell r="AD1101">
            <v>0.08</v>
          </cell>
          <cell r="AE1101">
            <v>0.08</v>
          </cell>
        </row>
        <row r="1102">
          <cell r="A1102" t="str">
            <v>5 S 02 500 00</v>
          </cell>
          <cell r="B1102" t="str">
            <v>Tratamento superficial simples c/ CAP</v>
          </cell>
          <cell r="C1102" t="str">
            <v>m2</v>
          </cell>
          <cell r="F1102">
            <v>0.31</v>
          </cell>
          <cell r="G1102">
            <v>0.31</v>
          </cell>
          <cell r="H1102">
            <v>0.28999999999999998</v>
          </cell>
          <cell r="I1102">
            <v>0.3</v>
          </cell>
          <cell r="J1102">
            <v>0.31</v>
          </cell>
          <cell r="K1102">
            <v>0.33</v>
          </cell>
          <cell r="L1102">
            <v>0.35</v>
          </cell>
          <cell r="M1102">
            <v>0.34</v>
          </cell>
          <cell r="N1102">
            <v>0.35</v>
          </cell>
          <cell r="O1102">
            <v>0.35</v>
          </cell>
          <cell r="P1102">
            <v>0.35</v>
          </cell>
          <cell r="Q1102">
            <v>0.35</v>
          </cell>
          <cell r="R1102">
            <v>0.35</v>
          </cell>
          <cell r="S1102">
            <v>0.36</v>
          </cell>
          <cell r="T1102">
            <v>0.36</v>
          </cell>
          <cell r="U1102">
            <v>0.36</v>
          </cell>
          <cell r="V1102">
            <v>0.35</v>
          </cell>
          <cell r="W1102">
            <v>0.36</v>
          </cell>
          <cell r="X1102">
            <v>0.37</v>
          </cell>
          <cell r="Y1102">
            <v>0.37</v>
          </cell>
          <cell r="Z1102">
            <v>0.37</v>
          </cell>
          <cell r="AA1102">
            <v>0.37</v>
          </cell>
          <cell r="AB1102">
            <v>0.37</v>
          </cell>
          <cell r="AC1102">
            <v>0.39</v>
          </cell>
          <cell r="AD1102">
            <v>0.4</v>
          </cell>
          <cell r="AE1102">
            <v>0.42</v>
          </cell>
        </row>
        <row r="1103">
          <cell r="A1103" t="str">
            <v>5 S 02 500 01</v>
          </cell>
          <cell r="B1103" t="str">
            <v>Tratamento superficial simples c/ emulsão</v>
          </cell>
          <cell r="C1103" t="str">
            <v>m2</v>
          </cell>
          <cell r="F1103">
            <v>0.28999999999999998</v>
          </cell>
          <cell r="G1103">
            <v>0.28999999999999998</v>
          </cell>
          <cell r="H1103">
            <v>0.27</v>
          </cell>
          <cell r="I1103">
            <v>0.28000000000000003</v>
          </cell>
          <cell r="J1103">
            <v>0.28999999999999998</v>
          </cell>
          <cell r="K1103">
            <v>0.3</v>
          </cell>
          <cell r="L1103">
            <v>0.32</v>
          </cell>
          <cell r="M1103">
            <v>0.32</v>
          </cell>
          <cell r="N1103">
            <v>0.32</v>
          </cell>
          <cell r="O1103">
            <v>0.32</v>
          </cell>
          <cell r="P1103">
            <v>0.32</v>
          </cell>
          <cell r="Q1103">
            <v>0.32</v>
          </cell>
          <cell r="R1103">
            <v>0.32</v>
          </cell>
          <cell r="S1103">
            <v>0.33</v>
          </cell>
          <cell r="T1103">
            <v>0.33</v>
          </cell>
          <cell r="U1103">
            <v>0.33</v>
          </cell>
          <cell r="V1103">
            <v>0.33</v>
          </cell>
          <cell r="W1103">
            <v>0.33</v>
          </cell>
          <cell r="X1103">
            <v>0.35</v>
          </cell>
          <cell r="Y1103">
            <v>0.34</v>
          </cell>
          <cell r="Z1103">
            <v>0.34</v>
          </cell>
          <cell r="AA1103">
            <v>0.34</v>
          </cell>
          <cell r="AB1103">
            <v>0.35</v>
          </cell>
          <cell r="AC1103">
            <v>0.36</v>
          </cell>
          <cell r="AD1103">
            <v>0.37</v>
          </cell>
          <cell r="AE1103">
            <v>0.39</v>
          </cell>
        </row>
        <row r="1104">
          <cell r="A1104" t="str">
            <v>5 S 02 500 02</v>
          </cell>
          <cell r="B1104" t="str">
            <v>Tratamento superficial simples c/ banho diluído</v>
          </cell>
          <cell r="C1104" t="str">
            <v>m2</v>
          </cell>
          <cell r="F1104">
            <v>0.33</v>
          </cell>
          <cell r="G1104">
            <v>0.33</v>
          </cell>
          <cell r="H1104">
            <v>0.31</v>
          </cell>
          <cell r="I1104">
            <v>0.32</v>
          </cell>
          <cell r="J1104">
            <v>0.33</v>
          </cell>
          <cell r="K1104">
            <v>0.35</v>
          </cell>
          <cell r="L1104">
            <v>0.37</v>
          </cell>
          <cell r="M1104">
            <v>0.37</v>
          </cell>
          <cell r="N1104">
            <v>0.37</v>
          </cell>
          <cell r="O1104">
            <v>0.37</v>
          </cell>
          <cell r="P1104">
            <v>0.37</v>
          </cell>
          <cell r="Q1104">
            <v>0.37</v>
          </cell>
          <cell r="R1104">
            <v>0.37</v>
          </cell>
          <cell r="S1104">
            <v>0.38</v>
          </cell>
          <cell r="T1104">
            <v>0.38</v>
          </cell>
          <cell r="U1104">
            <v>0.39</v>
          </cell>
          <cell r="V1104">
            <v>0.38</v>
          </cell>
          <cell r="W1104">
            <v>0.39</v>
          </cell>
          <cell r="X1104">
            <v>0.4</v>
          </cell>
          <cell r="Y1104">
            <v>0.4</v>
          </cell>
          <cell r="Z1104">
            <v>0.4</v>
          </cell>
          <cell r="AA1104">
            <v>0.4</v>
          </cell>
          <cell r="AB1104">
            <v>0.4</v>
          </cell>
          <cell r="AC1104">
            <v>0.42</v>
          </cell>
          <cell r="AD1104">
            <v>0.42</v>
          </cell>
          <cell r="AE1104">
            <v>0.45</v>
          </cell>
        </row>
        <row r="1105">
          <cell r="A1105" t="str">
            <v>5 S 02 501 00</v>
          </cell>
          <cell r="B1105" t="str">
            <v>Tratamento superficial duplo c/ CAP</v>
          </cell>
          <cell r="C1105" t="str">
            <v>m2</v>
          </cell>
          <cell r="F1105">
            <v>0.92</v>
          </cell>
          <cell r="G1105">
            <v>0.92</v>
          </cell>
          <cell r="H1105">
            <v>0.87</v>
          </cell>
          <cell r="I1105">
            <v>0.88</v>
          </cell>
          <cell r="J1105">
            <v>0.91</v>
          </cell>
          <cell r="K1105">
            <v>0.97</v>
          </cell>
          <cell r="L1105">
            <v>1.02</v>
          </cell>
          <cell r="M1105">
            <v>1.01</v>
          </cell>
          <cell r="N1105">
            <v>1.02</v>
          </cell>
          <cell r="O1105">
            <v>1.03</v>
          </cell>
          <cell r="P1105">
            <v>1.02</v>
          </cell>
          <cell r="Q1105">
            <v>1.02</v>
          </cell>
          <cell r="R1105">
            <v>1.03</v>
          </cell>
          <cell r="S1105">
            <v>1.06</v>
          </cell>
          <cell r="T1105">
            <v>1.06</v>
          </cell>
          <cell r="U1105">
            <v>1.06</v>
          </cell>
          <cell r="V1105">
            <v>1.04</v>
          </cell>
          <cell r="W1105">
            <v>1.07</v>
          </cell>
          <cell r="X1105">
            <v>1.1000000000000001</v>
          </cell>
          <cell r="Y1105">
            <v>1.1000000000000001</v>
          </cell>
          <cell r="Z1105">
            <v>1.1000000000000001</v>
          </cell>
          <cell r="AA1105">
            <v>1.1000000000000001</v>
          </cell>
          <cell r="AB1105">
            <v>1.1000000000000001</v>
          </cell>
          <cell r="AC1105">
            <v>1.1599999999999999</v>
          </cell>
          <cell r="AD1105">
            <v>1.17</v>
          </cell>
          <cell r="AE1105">
            <v>1.26</v>
          </cell>
        </row>
        <row r="1106">
          <cell r="A1106" t="str">
            <v>5 S 02 501 01</v>
          </cell>
          <cell r="B1106" t="str">
            <v>Tratamento superficial duplo c/ emulsão</v>
          </cell>
          <cell r="C1106" t="str">
            <v>m2</v>
          </cell>
          <cell r="F1106">
            <v>0.92</v>
          </cell>
          <cell r="G1106">
            <v>0.92</v>
          </cell>
          <cell r="H1106">
            <v>0.87</v>
          </cell>
          <cell r="I1106">
            <v>0.88</v>
          </cell>
          <cell r="J1106">
            <v>0.91</v>
          </cell>
          <cell r="K1106">
            <v>0.97</v>
          </cell>
          <cell r="L1106">
            <v>1.02</v>
          </cell>
          <cell r="M1106">
            <v>1.01</v>
          </cell>
          <cell r="N1106">
            <v>1.01</v>
          </cell>
          <cell r="O1106">
            <v>1.02</v>
          </cell>
          <cell r="P1106">
            <v>1.02</v>
          </cell>
          <cell r="Q1106">
            <v>1.02</v>
          </cell>
          <cell r="R1106">
            <v>1.03</v>
          </cell>
          <cell r="S1106">
            <v>1.05</v>
          </cell>
          <cell r="T1106">
            <v>1.06</v>
          </cell>
          <cell r="U1106">
            <v>1.06</v>
          </cell>
          <cell r="V1106">
            <v>1.04</v>
          </cell>
          <cell r="W1106">
            <v>1.06</v>
          </cell>
          <cell r="X1106">
            <v>1.1000000000000001</v>
          </cell>
          <cell r="Y1106">
            <v>1.0900000000000001</v>
          </cell>
          <cell r="Z1106">
            <v>1.0900000000000001</v>
          </cell>
          <cell r="AA1106">
            <v>1.0900000000000001</v>
          </cell>
          <cell r="AB1106">
            <v>1.1000000000000001</v>
          </cell>
          <cell r="AC1106">
            <v>1.1599999999999999</v>
          </cell>
          <cell r="AD1106">
            <v>1.17</v>
          </cell>
          <cell r="AE1106">
            <v>1.25</v>
          </cell>
        </row>
        <row r="1107">
          <cell r="A1107" t="str">
            <v>5 S 02 501 02</v>
          </cell>
          <cell r="B1107" t="str">
            <v>Tratamento superficial duplo c/ banho diluído</v>
          </cell>
          <cell r="C1107" t="str">
            <v>m2</v>
          </cell>
          <cell r="F1107">
            <v>1.01</v>
          </cell>
          <cell r="G1107">
            <v>1.01</v>
          </cell>
          <cell r="H1107">
            <v>0.95</v>
          </cell>
          <cell r="I1107">
            <v>0.97</v>
          </cell>
          <cell r="J1107">
            <v>1</v>
          </cell>
          <cell r="K1107">
            <v>1.06</v>
          </cell>
          <cell r="L1107">
            <v>1.1200000000000001</v>
          </cell>
          <cell r="M1107">
            <v>1.1100000000000001</v>
          </cell>
          <cell r="N1107">
            <v>1.1200000000000001</v>
          </cell>
          <cell r="O1107">
            <v>1.1200000000000001</v>
          </cell>
          <cell r="P1107">
            <v>1.1200000000000001</v>
          </cell>
          <cell r="Q1107">
            <v>1.1200000000000001</v>
          </cell>
          <cell r="R1107">
            <v>1.1299999999999999</v>
          </cell>
          <cell r="S1107">
            <v>1.1599999999999999</v>
          </cell>
          <cell r="T1107">
            <v>1.1599999999999999</v>
          </cell>
          <cell r="U1107">
            <v>1.1599999999999999</v>
          </cell>
          <cell r="V1107">
            <v>1.1399999999999999</v>
          </cell>
          <cell r="W1107">
            <v>1.17</v>
          </cell>
          <cell r="X1107">
            <v>1.21</v>
          </cell>
          <cell r="Y1107">
            <v>1.2</v>
          </cell>
          <cell r="Z1107">
            <v>1.2</v>
          </cell>
          <cell r="AA1107">
            <v>1.2</v>
          </cell>
          <cell r="AB1107">
            <v>1.21</v>
          </cell>
          <cell r="AC1107">
            <v>1.27</v>
          </cell>
          <cell r="AD1107">
            <v>1.28</v>
          </cell>
          <cell r="AE1107">
            <v>1.37</v>
          </cell>
        </row>
        <row r="1108">
          <cell r="A1108" t="str">
            <v>5 S 02 502 00</v>
          </cell>
          <cell r="B1108" t="str">
            <v>Tratamento superficial triplo c/ CAP</v>
          </cell>
          <cell r="C1108" t="str">
            <v>m2</v>
          </cell>
          <cell r="F1108">
            <v>1.31</v>
          </cell>
          <cell r="G1108">
            <v>1.31</v>
          </cell>
          <cell r="H1108">
            <v>1.24</v>
          </cell>
          <cell r="I1108">
            <v>1.27</v>
          </cell>
          <cell r="J1108">
            <v>1.31</v>
          </cell>
          <cell r="K1108">
            <v>1.38</v>
          </cell>
          <cell r="L1108">
            <v>1.46</v>
          </cell>
          <cell r="M1108">
            <v>1.44</v>
          </cell>
          <cell r="N1108">
            <v>1.45</v>
          </cell>
          <cell r="O1108">
            <v>1.46</v>
          </cell>
          <cell r="P1108">
            <v>1.46</v>
          </cell>
          <cell r="Q1108">
            <v>1.46</v>
          </cell>
          <cell r="R1108">
            <v>1.47</v>
          </cell>
          <cell r="S1108">
            <v>1.51</v>
          </cell>
          <cell r="T1108">
            <v>1.51</v>
          </cell>
          <cell r="U1108">
            <v>1.51</v>
          </cell>
          <cell r="V1108">
            <v>1.48</v>
          </cell>
          <cell r="W1108">
            <v>1.52</v>
          </cell>
          <cell r="X1108">
            <v>1.57</v>
          </cell>
          <cell r="Y1108">
            <v>1.57</v>
          </cell>
          <cell r="Z1108">
            <v>1.57</v>
          </cell>
          <cell r="AA1108">
            <v>1.57</v>
          </cell>
          <cell r="AB1108">
            <v>1.58</v>
          </cell>
          <cell r="AC1108">
            <v>1.66</v>
          </cell>
          <cell r="AD1108">
            <v>1.68</v>
          </cell>
          <cell r="AE1108">
            <v>1.81</v>
          </cell>
        </row>
        <row r="1109">
          <cell r="A1109" t="str">
            <v>5 S 02 502 01</v>
          </cell>
          <cell r="B1109" t="str">
            <v>Tratamento superficial triplo c/ emulsão</v>
          </cell>
          <cell r="C1109" t="str">
            <v>m2</v>
          </cell>
          <cell r="F1109">
            <v>1.33</v>
          </cell>
          <cell r="G1109">
            <v>1.33</v>
          </cell>
          <cell r="H1109">
            <v>1.25</v>
          </cell>
          <cell r="I1109">
            <v>1.28</v>
          </cell>
          <cell r="J1109">
            <v>1.32</v>
          </cell>
          <cell r="K1109">
            <v>1.4</v>
          </cell>
          <cell r="L1109">
            <v>1.47</v>
          </cell>
          <cell r="M1109">
            <v>1.46</v>
          </cell>
          <cell r="N1109">
            <v>1.47</v>
          </cell>
          <cell r="O1109">
            <v>1.47</v>
          </cell>
          <cell r="P1109">
            <v>1.47</v>
          </cell>
          <cell r="Q1109">
            <v>1.47</v>
          </cell>
          <cell r="R1109">
            <v>1.48</v>
          </cell>
          <cell r="S1109">
            <v>1.52</v>
          </cell>
          <cell r="T1109">
            <v>1.52</v>
          </cell>
          <cell r="U1109">
            <v>1.53</v>
          </cell>
          <cell r="V1109">
            <v>1.5</v>
          </cell>
          <cell r="W1109">
            <v>1.53</v>
          </cell>
          <cell r="X1109">
            <v>1.58</v>
          </cell>
          <cell r="Y1109">
            <v>1.58</v>
          </cell>
          <cell r="Z1109">
            <v>1.58</v>
          </cell>
          <cell r="AA1109">
            <v>1.58</v>
          </cell>
          <cell r="AB1109">
            <v>1.59</v>
          </cell>
          <cell r="AC1109">
            <v>1.68</v>
          </cell>
          <cell r="AD1109">
            <v>1.7</v>
          </cell>
          <cell r="AE1109">
            <v>1.82</v>
          </cell>
        </row>
        <row r="1110">
          <cell r="A1110" t="str">
            <v>5 S 02 502 02</v>
          </cell>
          <cell r="B1110" t="str">
            <v>Tratamento superficial triplo c/ banho diluído</v>
          </cell>
          <cell r="C1110" t="str">
            <v>m2</v>
          </cell>
          <cell r="F1110">
            <v>1.45</v>
          </cell>
          <cell r="G1110">
            <v>1.45</v>
          </cell>
          <cell r="H1110">
            <v>1.36</v>
          </cell>
          <cell r="I1110">
            <v>1.39</v>
          </cell>
          <cell r="J1110">
            <v>1.44</v>
          </cell>
          <cell r="K1110">
            <v>1.52</v>
          </cell>
          <cell r="L1110">
            <v>1.61</v>
          </cell>
          <cell r="M1110">
            <v>1.59</v>
          </cell>
          <cell r="N1110">
            <v>1.6</v>
          </cell>
          <cell r="O1110">
            <v>1.61</v>
          </cell>
          <cell r="P1110">
            <v>1.6</v>
          </cell>
          <cell r="Q1110">
            <v>1.6</v>
          </cell>
          <cell r="R1110">
            <v>1.62</v>
          </cell>
          <cell r="S1110">
            <v>1.66</v>
          </cell>
          <cell r="T1110">
            <v>1.66</v>
          </cell>
          <cell r="U1110">
            <v>1.66</v>
          </cell>
          <cell r="V1110">
            <v>1.63</v>
          </cell>
          <cell r="W1110">
            <v>1.67</v>
          </cell>
          <cell r="X1110">
            <v>1.73</v>
          </cell>
          <cell r="Y1110">
            <v>1.73</v>
          </cell>
          <cell r="Z1110">
            <v>1.73</v>
          </cell>
          <cell r="AA1110">
            <v>1.73</v>
          </cell>
          <cell r="AB1110">
            <v>1.74</v>
          </cell>
          <cell r="AC1110">
            <v>1.83</v>
          </cell>
          <cell r="AD1110">
            <v>1.85</v>
          </cell>
          <cell r="AE1110">
            <v>1.98</v>
          </cell>
        </row>
        <row r="1111">
          <cell r="A1111" t="str">
            <v>5 S 02 511 01</v>
          </cell>
          <cell r="B1111" t="str">
            <v>Micro-revestimento a frio - Microflex 0,8cm</v>
          </cell>
          <cell r="C1111" t="str">
            <v>m2</v>
          </cell>
          <cell r="F1111">
            <v>0.81</v>
          </cell>
          <cell r="G1111">
            <v>0.82</v>
          </cell>
          <cell r="H1111">
            <v>0.81</v>
          </cell>
          <cell r="I1111">
            <v>0.82</v>
          </cell>
          <cell r="J1111">
            <v>0.82</v>
          </cell>
          <cell r="K1111">
            <v>0.83</v>
          </cell>
          <cell r="L1111">
            <v>0.94</v>
          </cell>
          <cell r="M1111">
            <v>0.94</v>
          </cell>
          <cell r="N1111">
            <v>0.93</v>
          </cell>
          <cell r="O1111">
            <v>0.93</v>
          </cell>
          <cell r="P1111">
            <v>0.92</v>
          </cell>
          <cell r="Q1111">
            <v>0.92</v>
          </cell>
          <cell r="R1111">
            <v>0.97</v>
          </cell>
          <cell r="S1111">
            <v>0.97</v>
          </cell>
          <cell r="T1111">
            <v>0.97</v>
          </cell>
          <cell r="U1111">
            <v>0.97</v>
          </cell>
          <cell r="V1111">
            <v>0.97</v>
          </cell>
          <cell r="W1111">
            <v>0.96</v>
          </cell>
          <cell r="X1111">
            <v>0.97</v>
          </cell>
          <cell r="Y1111">
            <v>0.97</v>
          </cell>
          <cell r="Z1111">
            <v>0.97</v>
          </cell>
          <cell r="AA1111">
            <v>0.98</v>
          </cell>
          <cell r="AB1111">
            <v>0.99</v>
          </cell>
          <cell r="AC1111">
            <v>1.01</v>
          </cell>
          <cell r="AD1111">
            <v>1.02</v>
          </cell>
          <cell r="AE1111">
            <v>1.1499999999999999</v>
          </cell>
        </row>
        <row r="1112">
          <cell r="A1112" t="str">
            <v>5 S 02 511 02</v>
          </cell>
          <cell r="B1112" t="str">
            <v>Micro-revestimento a frio - Microflex 1,5 cm</v>
          </cell>
          <cell r="C1112" t="str">
            <v>m2</v>
          </cell>
          <cell r="F1112">
            <v>1.6</v>
          </cell>
          <cell r="G1112">
            <v>1.6</v>
          </cell>
          <cell r="H1112">
            <v>1.59</v>
          </cell>
          <cell r="I1112">
            <v>1.61</v>
          </cell>
          <cell r="J1112">
            <v>1.6</v>
          </cell>
          <cell r="K1112">
            <v>1.63</v>
          </cell>
          <cell r="L1112">
            <v>1.85</v>
          </cell>
          <cell r="M1112">
            <v>1.85</v>
          </cell>
          <cell r="N1112">
            <v>1.82</v>
          </cell>
          <cell r="O1112">
            <v>1.83</v>
          </cell>
          <cell r="P1112">
            <v>1.81</v>
          </cell>
          <cell r="Q1112">
            <v>1.81</v>
          </cell>
          <cell r="R1112">
            <v>1.9</v>
          </cell>
          <cell r="S1112">
            <v>1.92</v>
          </cell>
          <cell r="T1112">
            <v>1.92</v>
          </cell>
          <cell r="U1112">
            <v>1.92</v>
          </cell>
          <cell r="V1112">
            <v>1.91</v>
          </cell>
          <cell r="W1112">
            <v>1.89</v>
          </cell>
          <cell r="X1112">
            <v>1.91</v>
          </cell>
          <cell r="Y1112">
            <v>1.91</v>
          </cell>
          <cell r="Z1112">
            <v>1.91</v>
          </cell>
          <cell r="AA1112">
            <v>1.93</v>
          </cell>
          <cell r="AB1112">
            <v>1.94</v>
          </cell>
          <cell r="AC1112">
            <v>1.98</v>
          </cell>
          <cell r="AD1112">
            <v>1.99</v>
          </cell>
          <cell r="AE1112">
            <v>2.2599999999999998</v>
          </cell>
        </row>
        <row r="1113">
          <cell r="A1113" t="str">
            <v>5 S 02 511 03</v>
          </cell>
          <cell r="B1113" t="str">
            <v>Micro-revestimento a frio - Microflex 2,0 cm</v>
          </cell>
          <cell r="C1113" t="str">
            <v>m2</v>
          </cell>
          <cell r="F1113">
            <v>2.13</v>
          </cell>
          <cell r="G1113">
            <v>2.14</v>
          </cell>
          <cell r="H1113">
            <v>2.11</v>
          </cell>
          <cell r="I1113">
            <v>2.13</v>
          </cell>
          <cell r="J1113">
            <v>2.13</v>
          </cell>
          <cell r="K1113">
            <v>2.16</v>
          </cell>
          <cell r="L1113">
            <v>2.46</v>
          </cell>
          <cell r="M1113">
            <v>2.46</v>
          </cell>
          <cell r="N1113">
            <v>2.4300000000000002</v>
          </cell>
          <cell r="O1113">
            <v>2.4300000000000002</v>
          </cell>
          <cell r="P1113">
            <v>2.41</v>
          </cell>
          <cell r="Q1113">
            <v>2.41</v>
          </cell>
          <cell r="R1113">
            <v>2.5299999999999998</v>
          </cell>
          <cell r="S1113">
            <v>2.5499999999999998</v>
          </cell>
          <cell r="T1113">
            <v>2.5499999999999998</v>
          </cell>
          <cell r="U1113">
            <v>2.5499999999999998</v>
          </cell>
          <cell r="V1113">
            <v>2.54</v>
          </cell>
          <cell r="W1113">
            <v>2.5099999999999998</v>
          </cell>
          <cell r="X1113">
            <v>2.54</v>
          </cell>
          <cell r="Y1113">
            <v>2.5299999999999998</v>
          </cell>
          <cell r="Z1113">
            <v>2.5299999999999998</v>
          </cell>
          <cell r="AA1113">
            <v>2.57</v>
          </cell>
          <cell r="AB1113">
            <v>2.57</v>
          </cell>
          <cell r="AC1113">
            <v>2.63</v>
          </cell>
          <cell r="AD1113">
            <v>2.64</v>
          </cell>
          <cell r="AE1113">
            <v>3</v>
          </cell>
        </row>
        <row r="1114">
          <cell r="A1114" t="str">
            <v>5 S 02 511 04</v>
          </cell>
          <cell r="B1114" t="str">
            <v>Micro-revestimento a frio - Microflex - 2,5 cm</v>
          </cell>
          <cell r="C1114" t="str">
            <v>m2</v>
          </cell>
          <cell r="F1114">
            <v>2.52</v>
          </cell>
          <cell r="G1114">
            <v>2.5299999999999998</v>
          </cell>
          <cell r="H1114">
            <v>2.5</v>
          </cell>
          <cell r="I1114">
            <v>2.52</v>
          </cell>
          <cell r="J1114">
            <v>2.52</v>
          </cell>
          <cell r="K1114">
            <v>2.56</v>
          </cell>
          <cell r="L1114">
            <v>2.91</v>
          </cell>
          <cell r="M1114">
            <v>2.9</v>
          </cell>
          <cell r="N1114">
            <v>2.85</v>
          </cell>
          <cell r="O1114">
            <v>2.86</v>
          </cell>
          <cell r="P1114">
            <v>2.83</v>
          </cell>
          <cell r="Q1114">
            <v>2.83</v>
          </cell>
          <cell r="R1114">
            <v>2.99</v>
          </cell>
          <cell r="S1114">
            <v>3.01</v>
          </cell>
          <cell r="T1114">
            <v>3.01</v>
          </cell>
          <cell r="U1114">
            <v>3.01</v>
          </cell>
          <cell r="V1114">
            <v>3</v>
          </cell>
          <cell r="W1114">
            <v>2.96</v>
          </cell>
          <cell r="X1114">
            <v>3</v>
          </cell>
          <cell r="Y1114">
            <v>2.99</v>
          </cell>
          <cell r="Z1114">
            <v>2.99</v>
          </cell>
          <cell r="AA1114">
            <v>3.03</v>
          </cell>
          <cell r="AB1114">
            <v>3.04</v>
          </cell>
          <cell r="AC1114">
            <v>3.11</v>
          </cell>
          <cell r="AD1114">
            <v>3.12</v>
          </cell>
          <cell r="AE1114">
            <v>3.53</v>
          </cell>
        </row>
        <row r="1115">
          <cell r="A1115" t="str">
            <v>5 S 02 512 01</v>
          </cell>
          <cell r="B1115" t="str">
            <v>Lama asfáltica fina (granulometrias I e II)</v>
          </cell>
          <cell r="C1115" t="str">
            <v>m2</v>
          </cell>
          <cell r="F1115">
            <v>0.31</v>
          </cell>
          <cell r="G1115">
            <v>0.31</v>
          </cell>
          <cell r="H1115">
            <v>0.3</v>
          </cell>
          <cell r="I1115">
            <v>0.3</v>
          </cell>
          <cell r="J1115">
            <v>0.31</v>
          </cell>
          <cell r="K1115">
            <v>0.28999999999999998</v>
          </cell>
          <cell r="L1115">
            <v>0.3</v>
          </cell>
          <cell r="M1115">
            <v>0.34</v>
          </cell>
          <cell r="N1115">
            <v>0.34</v>
          </cell>
          <cell r="O1115">
            <v>0.34</v>
          </cell>
          <cell r="P1115">
            <v>0.34</v>
          </cell>
          <cell r="Q1115">
            <v>0.34</v>
          </cell>
          <cell r="R1115">
            <v>0.35</v>
          </cell>
          <cell r="S1115">
            <v>0.36</v>
          </cell>
          <cell r="T1115">
            <v>0.35</v>
          </cell>
          <cell r="U1115">
            <v>0.35</v>
          </cell>
          <cell r="V1115">
            <v>0.35</v>
          </cell>
          <cell r="W1115">
            <v>0.36</v>
          </cell>
          <cell r="X1115">
            <v>0.38</v>
          </cell>
          <cell r="Y1115">
            <v>0.37</v>
          </cell>
          <cell r="Z1115">
            <v>0.37</v>
          </cell>
          <cell r="AA1115">
            <v>0.37</v>
          </cell>
          <cell r="AB1115">
            <v>0.38</v>
          </cell>
          <cell r="AC1115">
            <v>0.4</v>
          </cell>
          <cell r="AD1115">
            <v>0.4</v>
          </cell>
          <cell r="AE1115">
            <v>0.43</v>
          </cell>
        </row>
        <row r="1116">
          <cell r="A1116" t="str">
            <v>5 S 02 512 02</v>
          </cell>
          <cell r="B1116" t="str">
            <v>Lama asfáltica grossa (granulometrias III e IV)</v>
          </cell>
          <cell r="C1116" t="str">
            <v>m2</v>
          </cell>
          <cell r="F1116">
            <v>0.56999999999999995</v>
          </cell>
          <cell r="G1116">
            <v>0.56999999999999995</v>
          </cell>
          <cell r="H1116">
            <v>0.54</v>
          </cell>
          <cell r="I1116">
            <v>0.55000000000000004</v>
          </cell>
          <cell r="J1116">
            <v>0.56999999999999995</v>
          </cell>
          <cell r="K1116">
            <v>0.51</v>
          </cell>
          <cell r="L1116">
            <v>0.55000000000000004</v>
          </cell>
          <cell r="M1116">
            <v>0.63</v>
          </cell>
          <cell r="N1116">
            <v>0.63</v>
          </cell>
          <cell r="O1116">
            <v>0.62</v>
          </cell>
          <cell r="P1116">
            <v>0.63</v>
          </cell>
          <cell r="Q1116">
            <v>0.63</v>
          </cell>
          <cell r="R1116">
            <v>0.63</v>
          </cell>
          <cell r="S1116">
            <v>0.65</v>
          </cell>
          <cell r="T1116">
            <v>0.65</v>
          </cell>
          <cell r="U1116">
            <v>0.65</v>
          </cell>
          <cell r="V1116">
            <v>0.64</v>
          </cell>
          <cell r="W1116">
            <v>0.66</v>
          </cell>
          <cell r="X1116">
            <v>0.68</v>
          </cell>
          <cell r="Y1116">
            <v>0.68</v>
          </cell>
          <cell r="Z1116">
            <v>0.68</v>
          </cell>
          <cell r="AA1116">
            <v>0.68</v>
          </cell>
          <cell r="AB1116">
            <v>0.69</v>
          </cell>
          <cell r="AC1116">
            <v>0.73</v>
          </cell>
          <cell r="AD1116">
            <v>0.73</v>
          </cell>
          <cell r="AE1116">
            <v>0.78</v>
          </cell>
        </row>
        <row r="1117">
          <cell r="A1117" t="str">
            <v>5 S 02 530 00</v>
          </cell>
          <cell r="B1117" t="str">
            <v>Pré-misturado a frio</v>
          </cell>
          <cell r="C1117" t="str">
            <v>m3</v>
          </cell>
          <cell r="F1117">
            <v>35.64</v>
          </cell>
          <cell r="G1117">
            <v>37.270000000000003</v>
          </cell>
          <cell r="H1117">
            <v>36</v>
          </cell>
          <cell r="I1117">
            <v>36.99</v>
          </cell>
          <cell r="J1117">
            <v>36.9</v>
          </cell>
          <cell r="K1117">
            <v>35.46</v>
          </cell>
          <cell r="L1117">
            <v>37.06</v>
          </cell>
          <cell r="M1117">
            <v>40.229999999999997</v>
          </cell>
          <cell r="N1117">
            <v>40.5</v>
          </cell>
          <cell r="O1117">
            <v>41.24</v>
          </cell>
          <cell r="P1117">
            <v>41.06</v>
          </cell>
          <cell r="Q1117">
            <v>41.01</v>
          </cell>
          <cell r="R1117">
            <v>41.8</v>
          </cell>
          <cell r="S1117">
            <v>42.81</v>
          </cell>
          <cell r="T1117">
            <v>42.98</v>
          </cell>
          <cell r="U1117">
            <v>43.13</v>
          </cell>
          <cell r="V1117">
            <v>42.52</v>
          </cell>
          <cell r="W1117">
            <v>43.42</v>
          </cell>
          <cell r="X1117">
            <v>44.59</v>
          </cell>
          <cell r="Y1117">
            <v>44.11</v>
          </cell>
          <cell r="Z1117">
            <v>44.17</v>
          </cell>
          <cell r="AA1117">
            <v>44.2</v>
          </cell>
          <cell r="AB1117">
            <v>44.54</v>
          </cell>
          <cell r="AC1117">
            <v>46.9</v>
          </cell>
          <cell r="AD1117">
            <v>47.71</v>
          </cell>
          <cell r="AE1117">
            <v>51.06</v>
          </cell>
        </row>
        <row r="1118">
          <cell r="A1118" t="str">
            <v>5 S 02 531 00</v>
          </cell>
          <cell r="B1118" t="str">
            <v>Macadame betuminoso por penetração</v>
          </cell>
          <cell r="C1118" t="str">
            <v>m3</v>
          </cell>
          <cell r="F1118">
            <v>31.2</v>
          </cell>
          <cell r="G1118">
            <v>32.46</v>
          </cell>
          <cell r="H1118">
            <v>30.22</v>
          </cell>
          <cell r="I1118">
            <v>30.87</v>
          </cell>
          <cell r="J1118">
            <v>31.52</v>
          </cell>
          <cell r="K1118">
            <v>32.89</v>
          </cell>
          <cell r="L1118">
            <v>34.450000000000003</v>
          </cell>
          <cell r="M1118">
            <v>34.72</v>
          </cell>
          <cell r="N1118">
            <v>35.03</v>
          </cell>
          <cell r="O1118">
            <v>35.799999999999997</v>
          </cell>
          <cell r="P1118">
            <v>35.6</v>
          </cell>
          <cell r="Q1118">
            <v>35.53</v>
          </cell>
          <cell r="R1118">
            <v>36.25</v>
          </cell>
          <cell r="S1118">
            <v>36.979999999999997</v>
          </cell>
          <cell r="T1118">
            <v>37.28</v>
          </cell>
          <cell r="U1118">
            <v>37.450000000000003</v>
          </cell>
          <cell r="V1118">
            <v>36.700000000000003</v>
          </cell>
          <cell r="W1118">
            <v>37.43</v>
          </cell>
          <cell r="X1118">
            <v>38.479999999999997</v>
          </cell>
          <cell r="Y1118">
            <v>37.97</v>
          </cell>
          <cell r="Z1118">
            <v>37.89</v>
          </cell>
          <cell r="AA1118">
            <v>37.909999999999997</v>
          </cell>
          <cell r="AB1118">
            <v>38.08</v>
          </cell>
          <cell r="AC1118">
            <v>39.81</v>
          </cell>
          <cell r="AD1118">
            <v>40.47</v>
          </cell>
          <cell r="AE1118">
            <v>43.08</v>
          </cell>
        </row>
        <row r="1119">
          <cell r="A1119" t="str">
            <v>5 S 02 532 00</v>
          </cell>
          <cell r="B1119" t="str">
            <v>Areia-asfalto a quente</v>
          </cell>
          <cell r="C1119" t="str">
            <v>t</v>
          </cell>
          <cell r="F1119">
            <v>21.2</v>
          </cell>
          <cell r="G1119">
            <v>21.07</v>
          </cell>
          <cell r="H1119">
            <v>20.75</v>
          </cell>
          <cell r="I1119">
            <v>20.9</v>
          </cell>
          <cell r="J1119">
            <v>21.03</v>
          </cell>
          <cell r="K1119">
            <v>20.36</v>
          </cell>
          <cell r="L1119">
            <v>20.82</v>
          </cell>
          <cell r="M1119">
            <v>21.72</v>
          </cell>
          <cell r="N1119">
            <v>24.2</v>
          </cell>
          <cell r="O1119">
            <v>23.96</v>
          </cell>
          <cell r="P1119">
            <v>23.96</v>
          </cell>
          <cell r="Q1119">
            <v>23.95</v>
          </cell>
          <cell r="R1119">
            <v>24.48</v>
          </cell>
          <cell r="S1119">
            <v>24.88</v>
          </cell>
          <cell r="T1119">
            <v>24.69</v>
          </cell>
          <cell r="U1119">
            <v>24.69</v>
          </cell>
          <cell r="V1119">
            <v>24.61</v>
          </cell>
          <cell r="W1119">
            <v>23.06</v>
          </cell>
          <cell r="X1119">
            <v>23.28</v>
          </cell>
          <cell r="Y1119">
            <v>23.24</v>
          </cell>
          <cell r="Z1119">
            <v>23.37</v>
          </cell>
          <cell r="AA1119">
            <v>23.38</v>
          </cell>
          <cell r="AB1119">
            <v>23.45</v>
          </cell>
          <cell r="AC1119">
            <v>30.27</v>
          </cell>
          <cell r="AD1119">
            <v>30.47</v>
          </cell>
          <cell r="AE1119">
            <v>33.69</v>
          </cell>
        </row>
        <row r="1120">
          <cell r="A1120" t="str">
            <v>5 S 02 540 01</v>
          </cell>
          <cell r="B1120" t="str">
            <v>Conc. betumin.usinado a quente - capa de rolamento</v>
          </cell>
          <cell r="C1120" t="str">
            <v>t</v>
          </cell>
          <cell r="F1120">
            <v>19.62</v>
          </cell>
          <cell r="G1120">
            <v>19.87</v>
          </cell>
          <cell r="H1120">
            <v>19.25</v>
          </cell>
          <cell r="I1120">
            <v>19.559999999999999</v>
          </cell>
          <cell r="J1120">
            <v>19.66</v>
          </cell>
          <cell r="K1120">
            <v>19.63</v>
          </cell>
          <cell r="L1120">
            <v>20.18</v>
          </cell>
          <cell r="M1120">
            <v>20.73</v>
          </cell>
          <cell r="N1120">
            <v>22.16</v>
          </cell>
          <cell r="O1120">
            <v>22.06</v>
          </cell>
          <cell r="P1120">
            <v>21.99</v>
          </cell>
          <cell r="Q1120">
            <v>21.96</v>
          </cell>
          <cell r="R1120">
            <v>22.46</v>
          </cell>
          <cell r="S1120">
            <v>22.87</v>
          </cell>
          <cell r="T1120">
            <v>22.87</v>
          </cell>
          <cell r="U1120">
            <v>22.92</v>
          </cell>
          <cell r="V1120">
            <v>22.76</v>
          </cell>
          <cell r="W1120">
            <v>22.11</v>
          </cell>
          <cell r="X1120">
            <v>22.46</v>
          </cell>
          <cell r="Y1120">
            <v>22.28</v>
          </cell>
          <cell r="Z1120">
            <v>22.37</v>
          </cell>
          <cell r="AA1120">
            <v>22.38</v>
          </cell>
          <cell r="AB1120">
            <v>22.49</v>
          </cell>
          <cell r="AC1120">
            <v>26.58</v>
          </cell>
          <cell r="AD1120">
            <v>26.88</v>
          </cell>
          <cell r="AE1120">
            <v>29.29</v>
          </cell>
        </row>
        <row r="1121">
          <cell r="A1121" t="str">
            <v>5 S 02 540 02</v>
          </cell>
          <cell r="B1121" t="str">
            <v>Concreto betuminoso usinado a quente - binder</v>
          </cell>
          <cell r="C1121" t="str">
            <v>t</v>
          </cell>
          <cell r="F1121">
            <v>19.23</v>
          </cell>
          <cell r="G1121">
            <v>19.48</v>
          </cell>
          <cell r="H1121">
            <v>18.850000000000001</v>
          </cell>
          <cell r="I1121">
            <v>19.170000000000002</v>
          </cell>
          <cell r="J1121">
            <v>19.27</v>
          </cell>
          <cell r="K1121">
            <v>19.260000000000002</v>
          </cell>
          <cell r="L1121">
            <v>19.829999999999998</v>
          </cell>
          <cell r="M1121">
            <v>20.37</v>
          </cell>
          <cell r="N1121">
            <v>21.8</v>
          </cell>
          <cell r="O1121">
            <v>21.72</v>
          </cell>
          <cell r="P1121">
            <v>21.65</v>
          </cell>
          <cell r="Q1121">
            <v>21.61</v>
          </cell>
          <cell r="R1121">
            <v>22.12</v>
          </cell>
          <cell r="S1121">
            <v>22.54</v>
          </cell>
          <cell r="T1121">
            <v>22.54</v>
          </cell>
          <cell r="U1121">
            <v>22.6</v>
          </cell>
          <cell r="V1121">
            <v>22.44</v>
          </cell>
          <cell r="W1121">
            <v>21.79</v>
          </cell>
          <cell r="X1121">
            <v>22.15</v>
          </cell>
          <cell r="Y1121">
            <v>21.96</v>
          </cell>
          <cell r="Z1121">
            <v>22.04</v>
          </cell>
          <cell r="AA1121">
            <v>22.05</v>
          </cell>
          <cell r="AB1121">
            <v>22.16</v>
          </cell>
          <cell r="AC1121">
            <v>26.27</v>
          </cell>
          <cell r="AD1121">
            <v>26.58</v>
          </cell>
          <cell r="AE1121">
            <v>29.03</v>
          </cell>
        </row>
        <row r="1122">
          <cell r="A1122" t="str">
            <v>5 S 02 540 11</v>
          </cell>
          <cell r="B1122" t="str">
            <v>CBUQ reciclado a quente no local</v>
          </cell>
          <cell r="C1122" t="str">
            <v>t</v>
          </cell>
          <cell r="F1122">
            <v>35.909999999999997</v>
          </cell>
          <cell r="G1122">
            <v>36.36</v>
          </cell>
          <cell r="H1122">
            <v>36.18</v>
          </cell>
          <cell r="I1122">
            <v>36.700000000000003</v>
          </cell>
          <cell r="J1122">
            <v>36.72</v>
          </cell>
          <cell r="K1122">
            <v>36.74</v>
          </cell>
          <cell r="L1122">
            <v>38.450000000000003</v>
          </cell>
          <cell r="M1122">
            <v>38.549999999999997</v>
          </cell>
          <cell r="N1122">
            <v>38.770000000000003</v>
          </cell>
          <cell r="O1122">
            <v>38.83</v>
          </cell>
          <cell r="P1122">
            <v>56.34</v>
          </cell>
          <cell r="Q1122">
            <v>56.33</v>
          </cell>
          <cell r="R1122">
            <v>56.58</v>
          </cell>
          <cell r="S1122">
            <v>56.8</v>
          </cell>
          <cell r="T1122">
            <v>56.77</v>
          </cell>
          <cell r="U1122">
            <v>56.78</v>
          </cell>
          <cell r="V1122">
            <v>56.65</v>
          </cell>
          <cell r="W1122">
            <v>54.94</v>
          </cell>
          <cell r="X1122">
            <v>55.15</v>
          </cell>
          <cell r="Y1122">
            <v>57.12</v>
          </cell>
          <cell r="Z1122">
            <v>58.64</v>
          </cell>
          <cell r="AA1122">
            <v>58.65</v>
          </cell>
          <cell r="AB1122">
            <v>58.76</v>
          </cell>
          <cell r="AC1122">
            <v>59.74</v>
          </cell>
          <cell r="AD1122">
            <v>59.78</v>
          </cell>
          <cell r="AE1122">
            <v>67.03</v>
          </cell>
        </row>
        <row r="1123">
          <cell r="A1123" t="str">
            <v>5 S 02 540 12</v>
          </cell>
          <cell r="B1123" t="str">
            <v>CBUQ reciclado em usina fixa</v>
          </cell>
          <cell r="C1123" t="str">
            <v>t</v>
          </cell>
          <cell r="F1123">
            <v>16.54</v>
          </cell>
          <cell r="G1123">
            <v>16.72</v>
          </cell>
          <cell r="H1123">
            <v>16.21</v>
          </cell>
          <cell r="I1123">
            <v>16.46</v>
          </cell>
          <cell r="J1123">
            <v>16.57</v>
          </cell>
          <cell r="K1123">
            <v>16.420000000000002</v>
          </cell>
          <cell r="L1123">
            <v>16.899999999999999</v>
          </cell>
          <cell r="M1123">
            <v>17.47</v>
          </cell>
          <cell r="N1123">
            <v>18.86</v>
          </cell>
          <cell r="O1123">
            <v>18.63</v>
          </cell>
          <cell r="P1123">
            <v>18.579999999999998</v>
          </cell>
          <cell r="Q1123">
            <v>18.55</v>
          </cell>
          <cell r="R1123">
            <v>19.02</v>
          </cell>
          <cell r="S1123">
            <v>19.38</v>
          </cell>
          <cell r="T1123">
            <v>19.350000000000001</v>
          </cell>
          <cell r="U1123">
            <v>19.39</v>
          </cell>
          <cell r="V1123">
            <v>19.28</v>
          </cell>
          <cell r="W1123">
            <v>18.59</v>
          </cell>
          <cell r="X1123">
            <v>18.89</v>
          </cell>
          <cell r="Y1123">
            <v>18.75</v>
          </cell>
          <cell r="Z1123">
            <v>18.850000000000001</v>
          </cell>
          <cell r="AA1123">
            <v>18.86</v>
          </cell>
          <cell r="AB1123">
            <v>18.97</v>
          </cell>
          <cell r="AC1123">
            <v>22.96</v>
          </cell>
          <cell r="AD1123">
            <v>23.16</v>
          </cell>
          <cell r="AE1123">
            <v>25.41</v>
          </cell>
        </row>
        <row r="1124">
          <cell r="A1124" t="str">
            <v>5 S 02 600 00</v>
          </cell>
          <cell r="B1124" t="str">
            <v>Manta sintét. p/ recap.asfál.- fornec. e aplicação</v>
          </cell>
          <cell r="C1124" t="str">
            <v>m2</v>
          </cell>
          <cell r="F1124">
            <v>4.2300000000000004</v>
          </cell>
          <cell r="G1124">
            <v>4.2300000000000004</v>
          </cell>
          <cell r="H1124">
            <v>4.2300000000000004</v>
          </cell>
          <cell r="I1124">
            <v>4.43</v>
          </cell>
          <cell r="J1124">
            <v>4.43</v>
          </cell>
          <cell r="K1124">
            <v>4.43</v>
          </cell>
          <cell r="L1124">
            <v>4.4400000000000004</v>
          </cell>
          <cell r="M1124">
            <v>4.4400000000000004</v>
          </cell>
          <cell r="N1124">
            <v>4.4400000000000004</v>
          </cell>
          <cell r="O1124">
            <v>4.4400000000000004</v>
          </cell>
          <cell r="P1124">
            <v>4.4400000000000004</v>
          </cell>
          <cell r="Q1124">
            <v>3.37</v>
          </cell>
          <cell r="R1124">
            <v>3.37</v>
          </cell>
          <cell r="S1124">
            <v>3.37</v>
          </cell>
          <cell r="T1124">
            <v>3.37</v>
          </cell>
          <cell r="U1124">
            <v>3.37</v>
          </cell>
          <cell r="V1124">
            <v>3.37</v>
          </cell>
          <cell r="W1124">
            <v>3.37</v>
          </cell>
          <cell r="X1124">
            <v>3.38</v>
          </cell>
          <cell r="Y1124">
            <v>4.04</v>
          </cell>
          <cell r="Z1124">
            <v>4.04</v>
          </cell>
          <cell r="AA1124">
            <v>4.04</v>
          </cell>
          <cell r="AB1124">
            <v>4.04</v>
          </cell>
          <cell r="AC1124">
            <v>4.05</v>
          </cell>
          <cell r="AD1124">
            <v>4.05</v>
          </cell>
          <cell r="AE1124">
            <v>4.05</v>
          </cell>
        </row>
        <row r="1125">
          <cell r="A1125" t="str">
            <v>5 S 02 607 00</v>
          </cell>
          <cell r="B1125" t="str">
            <v>Concreto cimento portland c/ equip. pequeno porte</v>
          </cell>
          <cell r="C1125" t="str">
            <v>m3</v>
          </cell>
          <cell r="F1125">
            <v>162.68</v>
          </cell>
          <cell r="G1125">
            <v>163.05000000000001</v>
          </cell>
          <cell r="H1125">
            <v>186.3</v>
          </cell>
          <cell r="I1125">
            <v>196.34</v>
          </cell>
          <cell r="J1125">
            <v>196.58</v>
          </cell>
          <cell r="K1125">
            <v>194.06</v>
          </cell>
          <cell r="L1125">
            <v>198.94</v>
          </cell>
          <cell r="M1125">
            <v>200.1</v>
          </cell>
          <cell r="N1125">
            <v>199.82</v>
          </cell>
          <cell r="O1125">
            <v>205.85</v>
          </cell>
          <cell r="P1125">
            <v>206.84</v>
          </cell>
          <cell r="Q1125">
            <v>210.23</v>
          </cell>
          <cell r="R1125">
            <v>210.86</v>
          </cell>
          <cell r="S1125">
            <v>213.43</v>
          </cell>
          <cell r="T1125">
            <v>213.9</v>
          </cell>
          <cell r="U1125">
            <v>213.99</v>
          </cell>
          <cell r="V1125">
            <v>213.08</v>
          </cell>
          <cell r="W1125">
            <v>213.76</v>
          </cell>
          <cell r="X1125">
            <v>216.63</v>
          </cell>
          <cell r="Y1125">
            <v>216.38</v>
          </cell>
          <cell r="Z1125">
            <v>216.33</v>
          </cell>
          <cell r="AA1125">
            <v>204.06</v>
          </cell>
          <cell r="AB1125">
            <v>208.65</v>
          </cell>
          <cell r="AC1125">
            <v>240.54</v>
          </cell>
          <cell r="AD1125">
            <v>241.38</v>
          </cell>
          <cell r="AE1125">
            <v>278.27999999999997</v>
          </cell>
        </row>
        <row r="1126">
          <cell r="A1126" t="str">
            <v>5 S 02 702 00</v>
          </cell>
          <cell r="B1126" t="str">
            <v>Limpeza e enchimento de junta de pavimento de conc</v>
          </cell>
          <cell r="C1126" t="str">
            <v>m</v>
          </cell>
          <cell r="F1126">
            <v>14.84</v>
          </cell>
          <cell r="G1126">
            <v>14.84</v>
          </cell>
          <cell r="H1126">
            <v>14.83</v>
          </cell>
          <cell r="I1126">
            <v>14.83</v>
          </cell>
          <cell r="J1126">
            <v>15.21</v>
          </cell>
          <cell r="K1126">
            <v>15.22</v>
          </cell>
          <cell r="L1126">
            <v>16.37</v>
          </cell>
          <cell r="M1126">
            <v>16.37</v>
          </cell>
          <cell r="N1126">
            <v>17.78</v>
          </cell>
          <cell r="O1126">
            <v>18.46</v>
          </cell>
          <cell r="P1126">
            <v>18.989999999999998</v>
          </cell>
          <cell r="Q1126">
            <v>18.989999999999998</v>
          </cell>
          <cell r="R1126">
            <v>18.989999999999998</v>
          </cell>
          <cell r="S1126">
            <v>19</v>
          </cell>
          <cell r="T1126">
            <v>18.989999999999998</v>
          </cell>
          <cell r="U1126">
            <v>18.989999999999998</v>
          </cell>
          <cell r="V1126">
            <v>18.989999999999998</v>
          </cell>
          <cell r="W1126">
            <v>18.989999999999998</v>
          </cell>
          <cell r="X1126">
            <v>19.010000000000002</v>
          </cell>
          <cell r="Y1126">
            <v>19.010000000000002</v>
          </cell>
          <cell r="Z1126">
            <v>19.02</v>
          </cell>
          <cell r="AA1126">
            <v>4.22</v>
          </cell>
          <cell r="AB1126">
            <v>4.22</v>
          </cell>
          <cell r="AC1126">
            <v>4.53</v>
          </cell>
          <cell r="AD1126">
            <v>4.55</v>
          </cell>
          <cell r="AE1126">
            <v>2.87</v>
          </cell>
        </row>
        <row r="1127">
          <cell r="A1127" t="str">
            <v>5 S 02 905 00</v>
          </cell>
          <cell r="B1127" t="str">
            <v>Remoção mecanizada de revestimento betuminoso</v>
          </cell>
          <cell r="C1127" t="str">
            <v>m3</v>
          </cell>
          <cell r="F1127">
            <v>3.6</v>
          </cell>
          <cell r="G1127">
            <v>3.61</v>
          </cell>
          <cell r="H1127">
            <v>3.46</v>
          </cell>
          <cell r="I1127">
            <v>3.56</v>
          </cell>
          <cell r="J1127">
            <v>3.56</v>
          </cell>
          <cell r="K1127">
            <v>3.26</v>
          </cell>
          <cell r="L1127">
            <v>3.42</v>
          </cell>
          <cell r="M1127">
            <v>3.86</v>
          </cell>
          <cell r="N1127">
            <v>4.12</v>
          </cell>
          <cell r="O1127">
            <v>4.2</v>
          </cell>
          <cell r="P1127">
            <v>4.2</v>
          </cell>
          <cell r="Q1127">
            <v>4.2</v>
          </cell>
          <cell r="R1127">
            <v>4.22</v>
          </cell>
          <cell r="S1127">
            <v>4.3499999999999996</v>
          </cell>
          <cell r="T1127">
            <v>4.28</v>
          </cell>
          <cell r="U1127">
            <v>4.28</v>
          </cell>
          <cell r="V1127">
            <v>4.17</v>
          </cell>
          <cell r="W1127">
            <v>4.28</v>
          </cell>
          <cell r="X1127">
            <v>4.4000000000000004</v>
          </cell>
          <cell r="Y1127">
            <v>4.4000000000000004</v>
          </cell>
          <cell r="Z1127">
            <v>4.4000000000000004</v>
          </cell>
          <cell r="AA1127">
            <v>4.4000000000000004</v>
          </cell>
          <cell r="AB1127">
            <v>4.43</v>
          </cell>
          <cell r="AC1127">
            <v>4.7300000000000004</v>
          </cell>
          <cell r="AD1127">
            <v>4.8600000000000003</v>
          </cell>
          <cell r="AE1127">
            <v>5.22</v>
          </cell>
        </row>
        <row r="1128">
          <cell r="A1128" t="str">
            <v>5 S 02 905 01</v>
          </cell>
          <cell r="B1128" t="str">
            <v>Remoção manual de revestimento betuminoso</v>
          </cell>
          <cell r="C1128" t="str">
            <v>m3</v>
          </cell>
          <cell r="F1128">
            <v>62.87</v>
          </cell>
          <cell r="G1128">
            <v>63.22</v>
          </cell>
          <cell r="H1128">
            <v>61.92</v>
          </cell>
          <cell r="I1128">
            <v>61.84</v>
          </cell>
          <cell r="J1128">
            <v>61.84</v>
          </cell>
          <cell r="K1128">
            <v>50.19</v>
          </cell>
          <cell r="L1128">
            <v>58.16</v>
          </cell>
          <cell r="M1128">
            <v>72.95</v>
          </cell>
          <cell r="N1128">
            <v>72.95</v>
          </cell>
          <cell r="O1128">
            <v>73.09</v>
          </cell>
          <cell r="P1128">
            <v>73.09</v>
          </cell>
          <cell r="Q1128">
            <v>73.2</v>
          </cell>
          <cell r="R1128">
            <v>73.489999999999995</v>
          </cell>
          <cell r="S1128">
            <v>74.739999999999995</v>
          </cell>
          <cell r="T1128">
            <v>74.510000000000005</v>
          </cell>
          <cell r="U1128">
            <v>74.510000000000005</v>
          </cell>
          <cell r="V1128">
            <v>73.319999999999993</v>
          </cell>
          <cell r="W1128">
            <v>74.45</v>
          </cell>
          <cell r="X1128">
            <v>80.2</v>
          </cell>
          <cell r="Y1128">
            <v>80.2</v>
          </cell>
          <cell r="Z1128">
            <v>80.2</v>
          </cell>
          <cell r="AA1128">
            <v>80.2</v>
          </cell>
          <cell r="AB1128">
            <v>80.34</v>
          </cell>
          <cell r="AC1128">
            <v>83.24</v>
          </cell>
          <cell r="AD1128">
            <v>83.66</v>
          </cell>
          <cell r="AE1128">
            <v>87.44</v>
          </cell>
        </row>
        <row r="1129">
          <cell r="A1129" t="str">
            <v>5 S 02 906 00</v>
          </cell>
          <cell r="B1129" t="str">
            <v>Remoção mecanizada da camada granular pavimento</v>
          </cell>
          <cell r="C1129" t="str">
            <v>m3</v>
          </cell>
          <cell r="F1129">
            <v>2.29</v>
          </cell>
          <cell r="G1129">
            <v>2.2999999999999998</v>
          </cell>
          <cell r="H1129">
            <v>2.19</v>
          </cell>
          <cell r="I1129">
            <v>2.2799999999999998</v>
          </cell>
          <cell r="J1129">
            <v>2.2799999999999998</v>
          </cell>
          <cell r="K1129">
            <v>2.09</v>
          </cell>
          <cell r="L1129">
            <v>2.1800000000000002</v>
          </cell>
          <cell r="M1129">
            <v>2.48</v>
          </cell>
          <cell r="N1129">
            <v>2.6</v>
          </cell>
          <cell r="O1129">
            <v>2.67</v>
          </cell>
          <cell r="P1129">
            <v>2.67</v>
          </cell>
          <cell r="Q1129">
            <v>2.67</v>
          </cell>
          <cell r="R1129">
            <v>2.68</v>
          </cell>
          <cell r="S1129">
            <v>2.77</v>
          </cell>
          <cell r="T1129">
            <v>2.71</v>
          </cell>
          <cell r="U1129">
            <v>2.71</v>
          </cell>
          <cell r="V1129">
            <v>2.65</v>
          </cell>
          <cell r="W1129">
            <v>2.72</v>
          </cell>
          <cell r="X1129">
            <v>2.79</v>
          </cell>
          <cell r="Y1129">
            <v>2.79</v>
          </cell>
          <cell r="Z1129">
            <v>2.79</v>
          </cell>
          <cell r="AA1129">
            <v>2.79</v>
          </cell>
          <cell r="AB1129">
            <v>2.81</v>
          </cell>
          <cell r="AC1129">
            <v>3.01</v>
          </cell>
          <cell r="AD1129">
            <v>3.11</v>
          </cell>
          <cell r="AE1129">
            <v>3.35</v>
          </cell>
        </row>
        <row r="1130">
          <cell r="A1130" t="str">
            <v>5 S 02 906 01</v>
          </cell>
          <cell r="B1130" t="str">
            <v>Remoção manual da camada granular do pavimento</v>
          </cell>
          <cell r="C1130" t="str">
            <v>m3</v>
          </cell>
          <cell r="F1130">
            <v>34.53</v>
          </cell>
          <cell r="G1130">
            <v>34.67</v>
          </cell>
          <cell r="H1130">
            <v>34.15</v>
          </cell>
          <cell r="I1130">
            <v>34.119999999999997</v>
          </cell>
          <cell r="J1130">
            <v>34.119999999999997</v>
          </cell>
          <cell r="K1130">
            <v>29.52</v>
          </cell>
          <cell r="L1130">
            <v>34.54</v>
          </cell>
          <cell r="M1130">
            <v>40.380000000000003</v>
          </cell>
          <cell r="N1130">
            <v>40.380000000000003</v>
          </cell>
          <cell r="O1130">
            <v>40.44</v>
          </cell>
          <cell r="P1130">
            <v>40.44</v>
          </cell>
          <cell r="Q1130">
            <v>40.479999999999997</v>
          </cell>
          <cell r="R1130">
            <v>40.6</v>
          </cell>
          <cell r="S1130">
            <v>41.09</v>
          </cell>
          <cell r="T1130">
            <v>41</v>
          </cell>
          <cell r="U1130">
            <v>41</v>
          </cell>
          <cell r="V1130">
            <v>40.53</v>
          </cell>
          <cell r="W1130">
            <v>40.98</v>
          </cell>
          <cell r="X1130">
            <v>44.54</v>
          </cell>
          <cell r="Y1130">
            <v>44.53</v>
          </cell>
          <cell r="Z1130">
            <v>44.53</v>
          </cell>
          <cell r="AA1130">
            <v>44.53</v>
          </cell>
          <cell r="AB1130">
            <v>44.59</v>
          </cell>
          <cell r="AC1130">
            <v>45.74</v>
          </cell>
          <cell r="AD1130">
            <v>45.9</v>
          </cell>
          <cell r="AE1130">
            <v>47.4</v>
          </cell>
        </row>
        <row r="1131">
          <cell r="A1131" t="str">
            <v>5 S 02 907 00</v>
          </cell>
          <cell r="B1131" t="str">
            <v>Remoção mecanizada material de baixa capac.suporte</v>
          </cell>
          <cell r="C1131" t="str">
            <v>m3</v>
          </cell>
          <cell r="F1131">
            <v>2.2599999999999998</v>
          </cell>
          <cell r="G1131">
            <v>2.2599999999999998</v>
          </cell>
          <cell r="H1131">
            <v>2.16</v>
          </cell>
          <cell r="I1131">
            <v>2.2400000000000002</v>
          </cell>
          <cell r="J1131">
            <v>2.2400000000000002</v>
          </cell>
          <cell r="K1131">
            <v>2.04</v>
          </cell>
          <cell r="L1131">
            <v>2.13</v>
          </cell>
          <cell r="M1131">
            <v>2.4300000000000002</v>
          </cell>
          <cell r="N1131">
            <v>2.57</v>
          </cell>
          <cell r="O1131">
            <v>2.63</v>
          </cell>
          <cell r="P1131">
            <v>2.63</v>
          </cell>
          <cell r="Q1131">
            <v>2.63</v>
          </cell>
          <cell r="R1131">
            <v>2.64</v>
          </cell>
          <cell r="S1131">
            <v>2.73</v>
          </cell>
          <cell r="T1131">
            <v>2.68</v>
          </cell>
          <cell r="U1131">
            <v>2.68</v>
          </cell>
          <cell r="V1131">
            <v>2.61</v>
          </cell>
          <cell r="W1131">
            <v>2.68</v>
          </cell>
          <cell r="X1131">
            <v>2.75</v>
          </cell>
          <cell r="Y1131">
            <v>2.75</v>
          </cell>
          <cell r="Z1131">
            <v>2.75</v>
          </cell>
          <cell r="AA1131">
            <v>2.75</v>
          </cell>
          <cell r="AB1131">
            <v>2.77</v>
          </cell>
          <cell r="AC1131">
            <v>2.96</v>
          </cell>
          <cell r="AD1131">
            <v>3.06</v>
          </cell>
          <cell r="AE1131">
            <v>3.3</v>
          </cell>
        </row>
        <row r="1132">
          <cell r="A1132" t="str">
            <v>5 S 02 907 01</v>
          </cell>
          <cell r="B1132" t="str">
            <v>Remoção manual de material de baixa capac.suporte</v>
          </cell>
          <cell r="C1132" t="str">
            <v>m3</v>
          </cell>
          <cell r="F1132">
            <v>29.28</v>
          </cell>
          <cell r="G1132">
            <v>29.4</v>
          </cell>
          <cell r="H1132">
            <v>28.97</v>
          </cell>
          <cell r="I1132">
            <v>28.94</v>
          </cell>
          <cell r="J1132">
            <v>28.94</v>
          </cell>
          <cell r="K1132">
            <v>25.15</v>
          </cell>
          <cell r="L1132">
            <v>29.45</v>
          </cell>
          <cell r="M1132">
            <v>34.270000000000003</v>
          </cell>
          <cell r="N1132">
            <v>34.270000000000003</v>
          </cell>
          <cell r="O1132">
            <v>34.31</v>
          </cell>
          <cell r="P1132">
            <v>34.31</v>
          </cell>
          <cell r="Q1132">
            <v>34.35</v>
          </cell>
          <cell r="R1132">
            <v>34.44</v>
          </cell>
          <cell r="S1132">
            <v>34.85</v>
          </cell>
          <cell r="T1132">
            <v>34.770000000000003</v>
          </cell>
          <cell r="U1132">
            <v>34.770000000000003</v>
          </cell>
          <cell r="V1132">
            <v>34.39</v>
          </cell>
          <cell r="W1132">
            <v>34.75</v>
          </cell>
          <cell r="X1132">
            <v>37.799999999999997</v>
          </cell>
          <cell r="Y1132">
            <v>37.799999999999997</v>
          </cell>
          <cell r="Z1132">
            <v>37.799999999999997</v>
          </cell>
          <cell r="AA1132">
            <v>37.799999999999997</v>
          </cell>
          <cell r="AB1132">
            <v>37.840000000000003</v>
          </cell>
          <cell r="AC1132">
            <v>38.79</v>
          </cell>
          <cell r="AD1132">
            <v>38.92</v>
          </cell>
          <cell r="AE1132">
            <v>40.15</v>
          </cell>
        </row>
        <row r="1133">
          <cell r="A1133" t="str">
            <v>5 S 02 908 00</v>
          </cell>
          <cell r="B1133" t="str">
            <v>Arrancamento e remoção de paralelepípedos</v>
          </cell>
          <cell r="C1133" t="str">
            <v>m2</v>
          </cell>
          <cell r="F1133">
            <v>8.1</v>
          </cell>
          <cell r="G1133">
            <v>8.11</v>
          </cell>
          <cell r="H1133">
            <v>7.78</v>
          </cell>
          <cell r="I1133">
            <v>7.74</v>
          </cell>
          <cell r="J1133">
            <v>7.74</v>
          </cell>
          <cell r="K1133">
            <v>8.1199999999999992</v>
          </cell>
          <cell r="L1133">
            <v>8.89</v>
          </cell>
          <cell r="M1133">
            <v>8.9</v>
          </cell>
          <cell r="N1133">
            <v>8.91</v>
          </cell>
          <cell r="O1133">
            <v>8.94</v>
          </cell>
          <cell r="P1133">
            <v>8.94</v>
          </cell>
          <cell r="Q1133">
            <v>8.94</v>
          </cell>
          <cell r="R1133">
            <v>9</v>
          </cell>
          <cell r="S1133">
            <v>9.25</v>
          </cell>
          <cell r="T1133">
            <v>9.2100000000000009</v>
          </cell>
          <cell r="U1133">
            <v>9.2100000000000009</v>
          </cell>
          <cell r="V1133">
            <v>8.99</v>
          </cell>
          <cell r="W1133">
            <v>9.1999999999999993</v>
          </cell>
          <cell r="X1133">
            <v>9.73</v>
          </cell>
          <cell r="Y1133">
            <v>9.73</v>
          </cell>
          <cell r="Z1133">
            <v>9.77</v>
          </cell>
          <cell r="AA1133">
            <v>9.77</v>
          </cell>
          <cell r="AB1133">
            <v>9.7899999999999991</v>
          </cell>
          <cell r="AC1133">
            <v>10.38</v>
          </cell>
          <cell r="AD1133">
            <v>10.33</v>
          </cell>
          <cell r="AE1133">
            <v>11.22</v>
          </cell>
        </row>
        <row r="1134">
          <cell r="A1134" t="str">
            <v>5 S 02 909 00</v>
          </cell>
          <cell r="B1134" t="str">
            <v>Arrancamento e remoção de meios-fios</v>
          </cell>
          <cell r="C1134" t="str">
            <v>m3</v>
          </cell>
          <cell r="F1134">
            <v>44.18</v>
          </cell>
          <cell r="G1134">
            <v>44.26</v>
          </cell>
          <cell r="H1134">
            <v>42.57</v>
          </cell>
          <cell r="I1134">
            <v>42.4</v>
          </cell>
          <cell r="J1134">
            <v>42.4</v>
          </cell>
          <cell r="K1134">
            <v>44.29</v>
          </cell>
          <cell r="L1134">
            <v>48.85</v>
          </cell>
          <cell r="M1134">
            <v>48.89</v>
          </cell>
          <cell r="N1134">
            <v>48.95</v>
          </cell>
          <cell r="O1134">
            <v>49.09</v>
          </cell>
          <cell r="P1134">
            <v>49.09</v>
          </cell>
          <cell r="Q1134">
            <v>49.09</v>
          </cell>
          <cell r="R1134">
            <v>49.39</v>
          </cell>
          <cell r="S1134">
            <v>50.67</v>
          </cell>
          <cell r="T1134">
            <v>50.43</v>
          </cell>
          <cell r="U1134">
            <v>50.43</v>
          </cell>
          <cell r="V1134">
            <v>49.37</v>
          </cell>
          <cell r="W1134">
            <v>50.41</v>
          </cell>
          <cell r="X1134">
            <v>53.52</v>
          </cell>
          <cell r="Y1134">
            <v>53.52</v>
          </cell>
          <cell r="Z1134">
            <v>53.74</v>
          </cell>
          <cell r="AA1134">
            <v>53.74</v>
          </cell>
          <cell r="AB1134">
            <v>53.87</v>
          </cell>
          <cell r="AC1134">
            <v>56.77</v>
          </cell>
          <cell r="AD1134">
            <v>56.52</v>
          </cell>
          <cell r="AE1134">
            <v>60.99</v>
          </cell>
        </row>
        <row r="1135">
          <cell r="A1135" t="str">
            <v>5 S 02 990 11</v>
          </cell>
          <cell r="B1135" t="str">
            <v>Fresagem contínua do revest. betuminoso</v>
          </cell>
          <cell r="C1135" t="str">
            <v>m3</v>
          </cell>
          <cell r="F1135">
            <v>51.44</v>
          </cell>
          <cell r="G1135">
            <v>51.49</v>
          </cell>
          <cell r="H1135">
            <v>50.92</v>
          </cell>
          <cell r="I1135">
            <v>55.24</v>
          </cell>
          <cell r="J1135">
            <v>55.24</v>
          </cell>
          <cell r="K1135">
            <v>53.82</v>
          </cell>
          <cell r="L1135">
            <v>54.41</v>
          </cell>
          <cell r="M1135">
            <v>56.27</v>
          </cell>
          <cell r="N1135">
            <v>60.49</v>
          </cell>
          <cell r="O1135">
            <v>59.9</v>
          </cell>
          <cell r="P1135">
            <v>60.27</v>
          </cell>
          <cell r="Q1135">
            <v>60.08</v>
          </cell>
          <cell r="R1135">
            <v>63.18</v>
          </cell>
          <cell r="S1135">
            <v>62.78</v>
          </cell>
          <cell r="T1135">
            <v>67.069999999999993</v>
          </cell>
          <cell r="U1135">
            <v>67.069999999999993</v>
          </cell>
          <cell r="V1135">
            <v>66.52</v>
          </cell>
          <cell r="W1135">
            <v>66.98</v>
          </cell>
          <cell r="X1135">
            <v>67.39</v>
          </cell>
          <cell r="Y1135">
            <v>69.239999999999995</v>
          </cell>
          <cell r="Z1135">
            <v>68.92</v>
          </cell>
          <cell r="AA1135">
            <v>68.92</v>
          </cell>
          <cell r="AB1135">
            <v>75.7</v>
          </cell>
          <cell r="AC1135">
            <v>76.790000000000006</v>
          </cell>
          <cell r="AD1135">
            <v>77.34</v>
          </cell>
          <cell r="AE1135">
            <v>80.37</v>
          </cell>
        </row>
        <row r="1136">
          <cell r="A1136" t="str">
            <v>5 S 02 990 12</v>
          </cell>
          <cell r="B1136" t="str">
            <v>Fresagem descontínua revest. betuminoso</v>
          </cell>
          <cell r="C1136" t="str">
            <v>m3</v>
          </cell>
          <cell r="F1136">
            <v>68.069999999999993</v>
          </cell>
          <cell r="G1136">
            <v>68.150000000000006</v>
          </cell>
          <cell r="H1136">
            <v>67.099999999999994</v>
          </cell>
          <cell r="I1136">
            <v>75.010000000000005</v>
          </cell>
          <cell r="J1136">
            <v>75.010000000000005</v>
          </cell>
          <cell r="K1136">
            <v>72.489999999999995</v>
          </cell>
          <cell r="L1136">
            <v>73.569999999999993</v>
          </cell>
          <cell r="M1136">
            <v>76.819999999999993</v>
          </cell>
          <cell r="N1136">
            <v>82.32</v>
          </cell>
          <cell r="O1136">
            <v>81.2</v>
          </cell>
          <cell r="P1136">
            <v>81.569999999999993</v>
          </cell>
          <cell r="Q1136">
            <v>81.23</v>
          </cell>
          <cell r="R1136">
            <v>86.73</v>
          </cell>
          <cell r="S1136">
            <v>86.73</v>
          </cell>
          <cell r="T1136">
            <v>90.94</v>
          </cell>
          <cell r="U1136">
            <v>90.94</v>
          </cell>
          <cell r="V1136">
            <v>90.02</v>
          </cell>
          <cell r="W1136">
            <v>90.82</v>
          </cell>
          <cell r="X1136">
            <v>91.58</v>
          </cell>
          <cell r="Y1136">
            <v>95.81</v>
          </cell>
          <cell r="Z1136">
            <v>95.48</v>
          </cell>
          <cell r="AA1136">
            <v>95.48</v>
          </cell>
          <cell r="AB1136">
            <v>102.28</v>
          </cell>
          <cell r="AC1136">
            <v>104.12</v>
          </cell>
          <cell r="AD1136">
            <v>104.72</v>
          </cell>
          <cell r="AE1136">
            <v>109.09</v>
          </cell>
        </row>
        <row r="1137">
          <cell r="A1137" t="str">
            <v>5 S 04 300 16</v>
          </cell>
          <cell r="B1137" t="str">
            <v>Bueiro met. chapas múltiplas D=1,60m galv.</v>
          </cell>
          <cell r="C1137" t="str">
            <v>m</v>
          </cell>
          <cell r="F1137">
            <v>1416.26</v>
          </cell>
          <cell r="G1137">
            <v>1417.61</v>
          </cell>
          <cell r="H1137">
            <v>1416.89</v>
          </cell>
          <cell r="I1137">
            <v>1421.1</v>
          </cell>
          <cell r="J1137">
            <v>652.25</v>
          </cell>
          <cell r="K1137">
            <v>653.07000000000005</v>
          </cell>
          <cell r="L1137">
            <v>670.34</v>
          </cell>
          <cell r="M1137">
            <v>670.23</v>
          </cell>
          <cell r="N1137">
            <v>671.13</v>
          </cell>
          <cell r="O1137">
            <v>660.15</v>
          </cell>
          <cell r="P1137">
            <v>660.02</v>
          </cell>
          <cell r="Q1137">
            <v>659.98</v>
          </cell>
          <cell r="R1137">
            <v>706.73</v>
          </cell>
          <cell r="S1137">
            <v>706.65</v>
          </cell>
          <cell r="T1137">
            <v>705.74</v>
          </cell>
          <cell r="U1137">
            <v>705.85</v>
          </cell>
          <cell r="V1137">
            <v>704.55</v>
          </cell>
          <cell r="W1137">
            <v>704.97</v>
          </cell>
          <cell r="X1137">
            <v>716.43</v>
          </cell>
          <cell r="Y1137">
            <v>781.49</v>
          </cell>
          <cell r="Z1137">
            <v>781.32</v>
          </cell>
          <cell r="AA1137">
            <v>781.32</v>
          </cell>
          <cell r="AB1137">
            <v>783.22</v>
          </cell>
          <cell r="AC1137">
            <v>783.87</v>
          </cell>
          <cell r="AD1137">
            <v>788.23</v>
          </cell>
          <cell r="AE1137">
            <v>797.05</v>
          </cell>
        </row>
        <row r="1138">
          <cell r="A1138" t="str">
            <v>5 S 04 300 20</v>
          </cell>
          <cell r="B1138" t="str">
            <v>Bueiro met. chapas múltiplas D=2,00m galv.</v>
          </cell>
          <cell r="C1138" t="str">
            <v>m</v>
          </cell>
          <cell r="F1138">
            <v>1777.08</v>
          </cell>
          <cell r="G1138">
            <v>1778.81</v>
          </cell>
          <cell r="H1138">
            <v>1778.02</v>
          </cell>
          <cell r="I1138">
            <v>1783.55</v>
          </cell>
          <cell r="J1138">
            <v>795.98</v>
          </cell>
          <cell r="K1138">
            <v>796.92</v>
          </cell>
          <cell r="L1138">
            <v>819.75</v>
          </cell>
          <cell r="M1138">
            <v>819.59</v>
          </cell>
          <cell r="N1138">
            <v>824.1</v>
          </cell>
          <cell r="O1138">
            <v>1085.44</v>
          </cell>
          <cell r="P1138">
            <v>1085.29</v>
          </cell>
          <cell r="Q1138">
            <v>1085.25</v>
          </cell>
          <cell r="R1138">
            <v>871.31</v>
          </cell>
          <cell r="S1138">
            <v>871.14</v>
          </cell>
          <cell r="T1138">
            <v>869.88</v>
          </cell>
          <cell r="U1138">
            <v>870.01</v>
          </cell>
          <cell r="V1138">
            <v>868.33</v>
          </cell>
          <cell r="W1138">
            <v>868.83</v>
          </cell>
          <cell r="X1138">
            <v>884.02</v>
          </cell>
          <cell r="Y1138">
            <v>994.39</v>
          </cell>
          <cell r="Z1138">
            <v>994.18</v>
          </cell>
          <cell r="AA1138">
            <v>994.19</v>
          </cell>
          <cell r="AB1138">
            <v>996.71</v>
          </cell>
          <cell r="AC1138">
            <v>997.42</v>
          </cell>
          <cell r="AD1138">
            <v>1007.73</v>
          </cell>
          <cell r="AE1138">
            <v>1019.24</v>
          </cell>
        </row>
        <row r="1139">
          <cell r="A1139" t="str">
            <v>5 S 04 301 16</v>
          </cell>
          <cell r="B1139" t="str">
            <v>Bueiro met. chapas múltiplas D=1,60m rev. epoxy</v>
          </cell>
          <cell r="C1139" t="str">
            <v>m</v>
          </cell>
          <cell r="F1139">
            <v>1522.3</v>
          </cell>
          <cell r="G1139">
            <v>1523.65</v>
          </cell>
          <cell r="H1139">
            <v>1522.93</v>
          </cell>
          <cell r="I1139">
            <v>1527.14</v>
          </cell>
          <cell r="J1139">
            <v>718.53</v>
          </cell>
          <cell r="K1139">
            <v>719.35</v>
          </cell>
          <cell r="L1139">
            <v>736.68</v>
          </cell>
          <cell r="M1139">
            <v>736.57</v>
          </cell>
          <cell r="N1139">
            <v>738.8</v>
          </cell>
          <cell r="O1139">
            <v>737.11</v>
          </cell>
          <cell r="P1139">
            <v>736.98</v>
          </cell>
          <cell r="Q1139">
            <v>736.94</v>
          </cell>
          <cell r="R1139">
            <v>782.63</v>
          </cell>
          <cell r="S1139">
            <v>782.55</v>
          </cell>
          <cell r="T1139">
            <v>781.64</v>
          </cell>
          <cell r="U1139">
            <v>781.75</v>
          </cell>
          <cell r="V1139">
            <v>780.44</v>
          </cell>
          <cell r="W1139">
            <v>780.86</v>
          </cell>
          <cell r="X1139">
            <v>792.32</v>
          </cell>
          <cell r="Y1139">
            <v>870.09</v>
          </cell>
          <cell r="Z1139">
            <v>869.92</v>
          </cell>
          <cell r="AA1139">
            <v>869.93</v>
          </cell>
          <cell r="AB1139">
            <v>871.83</v>
          </cell>
          <cell r="AC1139">
            <v>872.47</v>
          </cell>
          <cell r="AD1139">
            <v>880.98</v>
          </cell>
          <cell r="AE1139">
            <v>889.8</v>
          </cell>
        </row>
        <row r="1140">
          <cell r="A1140" t="str">
            <v>5 S 04 301 20</v>
          </cell>
          <cell r="B1140" t="str">
            <v>Bueiro met. chapas múltiplas D=2,00m rev. epoxy</v>
          </cell>
          <cell r="C1140" t="str">
            <v>m</v>
          </cell>
          <cell r="F1140">
            <v>1909.63</v>
          </cell>
          <cell r="G1140">
            <v>1911.36</v>
          </cell>
          <cell r="H1140">
            <v>1910.57</v>
          </cell>
          <cell r="I1140">
            <v>1916.1</v>
          </cell>
          <cell r="J1140">
            <v>862.25</v>
          </cell>
          <cell r="K1140">
            <v>863.19</v>
          </cell>
          <cell r="L1140">
            <v>886.09</v>
          </cell>
          <cell r="M1140">
            <v>885.93</v>
          </cell>
          <cell r="N1140">
            <v>888.85</v>
          </cell>
          <cell r="O1140">
            <v>895.31</v>
          </cell>
          <cell r="P1140">
            <v>895.16</v>
          </cell>
          <cell r="Q1140">
            <v>895.12</v>
          </cell>
          <cell r="R1140">
            <v>972.77</v>
          </cell>
          <cell r="S1140">
            <v>972.6</v>
          </cell>
          <cell r="T1140">
            <v>971.34</v>
          </cell>
          <cell r="U1140">
            <v>971.47</v>
          </cell>
          <cell r="V1140">
            <v>969.79</v>
          </cell>
          <cell r="W1140">
            <v>970.29</v>
          </cell>
          <cell r="X1140">
            <v>985.48</v>
          </cell>
          <cell r="Y1140">
            <v>1060.8599999999999</v>
          </cell>
          <cell r="Z1140">
            <v>1060.6600000000001</v>
          </cell>
          <cell r="AA1140">
            <v>1060.6600000000001</v>
          </cell>
          <cell r="AB1140">
            <v>1063.18</v>
          </cell>
          <cell r="AC1140">
            <v>1063.8900000000001</v>
          </cell>
          <cell r="AD1140">
            <v>1089.79</v>
          </cell>
          <cell r="AE1140">
            <v>1101.31</v>
          </cell>
        </row>
        <row r="1141">
          <cell r="A1141" t="str">
            <v>5 S 04 310 16</v>
          </cell>
          <cell r="B1141" t="str">
            <v>Bueiro met. s/ interrup. de tráf. D=1,60m galv.</v>
          </cell>
          <cell r="C1141" t="str">
            <v>m</v>
          </cell>
          <cell r="F1141">
            <v>1237.3399999999999</v>
          </cell>
          <cell r="G1141">
            <v>1237.3499999999999</v>
          </cell>
          <cell r="H1141">
            <v>1228.5</v>
          </cell>
          <cell r="I1141">
            <v>1002.9</v>
          </cell>
          <cell r="J1141">
            <v>1002.9</v>
          </cell>
          <cell r="K1141">
            <v>1028.5899999999999</v>
          </cell>
          <cell r="L1141">
            <v>1046.3399999999999</v>
          </cell>
          <cell r="M1141">
            <v>1046.68</v>
          </cell>
          <cell r="N1141">
            <v>1338.48</v>
          </cell>
          <cell r="O1141">
            <v>1338.9</v>
          </cell>
          <cell r="P1141">
            <v>1342.68</v>
          </cell>
          <cell r="Q1141">
            <v>1337.17</v>
          </cell>
          <cell r="R1141">
            <v>1373.32</v>
          </cell>
          <cell r="S1141">
            <v>1355.39</v>
          </cell>
          <cell r="T1141">
            <v>1357.89</v>
          </cell>
          <cell r="U1141">
            <v>1357.89</v>
          </cell>
          <cell r="V1141">
            <v>1357.84</v>
          </cell>
          <cell r="W1141">
            <v>1357.89</v>
          </cell>
          <cell r="X1141">
            <v>1368.8</v>
          </cell>
          <cell r="Y1141">
            <v>1470.05</v>
          </cell>
          <cell r="Z1141">
            <v>1471.47</v>
          </cell>
          <cell r="AA1141">
            <v>1471.48</v>
          </cell>
          <cell r="AB1141">
            <v>1471.87</v>
          </cell>
          <cell r="AC1141">
            <v>1474.39</v>
          </cell>
          <cell r="AD1141">
            <v>1474.46</v>
          </cell>
          <cell r="AE1141">
            <v>1477.5</v>
          </cell>
        </row>
        <row r="1142">
          <cell r="A1142" t="str">
            <v>5 S 04 310 20</v>
          </cell>
          <cell r="B1142" t="str">
            <v>Bueiro met. s/ interrup. de tráf. D=2,00m galv.</v>
          </cell>
          <cell r="C1142" t="str">
            <v>m</v>
          </cell>
          <cell r="F1142">
            <v>1539.44</v>
          </cell>
          <cell r="G1142">
            <v>1539.45</v>
          </cell>
          <cell r="H1142">
            <v>1530.98</v>
          </cell>
          <cell r="I1142">
            <v>1243.29</v>
          </cell>
          <cell r="J1142">
            <v>1243.29</v>
          </cell>
          <cell r="K1142">
            <v>1268.95</v>
          </cell>
          <cell r="L1142">
            <v>1291.4000000000001</v>
          </cell>
          <cell r="M1142">
            <v>1291.74</v>
          </cell>
          <cell r="N1142">
            <v>1795.41</v>
          </cell>
          <cell r="O1142">
            <v>1795.92</v>
          </cell>
          <cell r="P1142">
            <v>1800.63</v>
          </cell>
          <cell r="Q1142">
            <v>1793.1</v>
          </cell>
          <cell r="R1142">
            <v>1793.11</v>
          </cell>
          <cell r="S1142">
            <v>1775.2</v>
          </cell>
          <cell r="T1142">
            <v>1775.17</v>
          </cell>
          <cell r="U1142">
            <v>1775.17</v>
          </cell>
          <cell r="V1142">
            <v>1775.11</v>
          </cell>
          <cell r="W1142">
            <v>1775.18</v>
          </cell>
          <cell r="X1142">
            <v>1789.04</v>
          </cell>
          <cell r="Y1142">
            <v>1907.71</v>
          </cell>
          <cell r="Z1142">
            <v>1866.57</v>
          </cell>
          <cell r="AA1142">
            <v>1866.58</v>
          </cell>
          <cell r="AB1142">
            <v>1867.05</v>
          </cell>
          <cell r="AC1142">
            <v>1870.08</v>
          </cell>
          <cell r="AD1142">
            <v>1870.15</v>
          </cell>
          <cell r="AE1142">
            <v>1873.81</v>
          </cell>
        </row>
        <row r="1143">
          <cell r="A1143" t="str">
            <v>5 S 04 311 16</v>
          </cell>
          <cell r="B1143" t="str">
            <v>Bueiro met.s/interrupção traf. D=1,60 m rev.epoxy</v>
          </cell>
          <cell r="C1143" t="str">
            <v>m</v>
          </cell>
          <cell r="F1143">
            <v>813.93</v>
          </cell>
          <cell r="G1143">
            <v>813.94</v>
          </cell>
          <cell r="H1143">
            <v>815.79</v>
          </cell>
          <cell r="I1143">
            <v>1038.0999999999999</v>
          </cell>
          <cell r="J1143">
            <v>1038.0999999999999</v>
          </cell>
          <cell r="K1143">
            <v>1037.67</v>
          </cell>
          <cell r="L1143">
            <v>1055.43</v>
          </cell>
          <cell r="M1143">
            <v>1055.77</v>
          </cell>
          <cell r="N1143">
            <v>1377.19</v>
          </cell>
          <cell r="O1143">
            <v>1377.62</v>
          </cell>
          <cell r="P1143">
            <v>1377.62</v>
          </cell>
          <cell r="Q1143">
            <v>1435.79</v>
          </cell>
          <cell r="R1143">
            <v>1460.89</v>
          </cell>
          <cell r="S1143">
            <v>1442.96</v>
          </cell>
          <cell r="T1143">
            <v>1442.93</v>
          </cell>
          <cell r="U1143">
            <v>1442.93</v>
          </cell>
          <cell r="V1143">
            <v>1442.89</v>
          </cell>
          <cell r="W1143">
            <v>1442.94</v>
          </cell>
          <cell r="X1143">
            <v>1453.85</v>
          </cell>
          <cell r="Y1143">
            <v>1614.14</v>
          </cell>
          <cell r="Z1143">
            <v>1615.19</v>
          </cell>
          <cell r="AA1143">
            <v>1615.2</v>
          </cell>
          <cell r="AB1143">
            <v>1615.59</v>
          </cell>
          <cell r="AC1143">
            <v>1618.11</v>
          </cell>
          <cell r="AD1143">
            <v>1618.17</v>
          </cell>
          <cell r="AE1143">
            <v>1621.22</v>
          </cell>
        </row>
        <row r="1144">
          <cell r="A1144" t="str">
            <v>5 S 04 311 20</v>
          </cell>
          <cell r="B1144" t="str">
            <v>Bueiro met.s/interrupção tráf. D=2,00 m rev. epoxy</v>
          </cell>
          <cell r="C1144" t="str">
            <v>m</v>
          </cell>
          <cell r="F1144">
            <v>1639.66</v>
          </cell>
          <cell r="G1144">
            <v>1639.67</v>
          </cell>
          <cell r="H1144">
            <v>1631.2</v>
          </cell>
          <cell r="I1144">
            <v>1318.33</v>
          </cell>
          <cell r="J1144">
            <v>1318.33</v>
          </cell>
          <cell r="K1144">
            <v>1343.98</v>
          </cell>
          <cell r="L1144">
            <v>1365.14</v>
          </cell>
          <cell r="M1144">
            <v>1365.48</v>
          </cell>
          <cell r="N1144">
            <v>1776.98</v>
          </cell>
          <cell r="O1144">
            <v>1777.49</v>
          </cell>
          <cell r="P1144">
            <v>1781.8</v>
          </cell>
          <cell r="Q1144">
            <v>1783.19</v>
          </cell>
          <cell r="R1144">
            <v>1816.24</v>
          </cell>
          <cell r="S1144">
            <v>1798.32</v>
          </cell>
          <cell r="T1144">
            <v>1798.29</v>
          </cell>
          <cell r="U1144">
            <v>1798.29</v>
          </cell>
          <cell r="V1144">
            <v>1798.24</v>
          </cell>
          <cell r="W1144">
            <v>1798.31</v>
          </cell>
          <cell r="X1144">
            <v>1812.17</v>
          </cell>
          <cell r="Y1144">
            <v>1972.06</v>
          </cell>
          <cell r="Z1144">
            <v>1973.11</v>
          </cell>
          <cell r="AA1144">
            <v>1973.12</v>
          </cell>
          <cell r="AB1144">
            <v>1973.59</v>
          </cell>
          <cell r="AC1144">
            <v>1976.62</v>
          </cell>
          <cell r="AD1144">
            <v>1976.69</v>
          </cell>
          <cell r="AE1144">
            <v>1980.35</v>
          </cell>
        </row>
        <row r="1145">
          <cell r="A1145" t="str">
            <v>5 S 04 999 01</v>
          </cell>
          <cell r="B1145" t="str">
            <v>Remoção de bueiros existentes</v>
          </cell>
          <cell r="C1145" t="str">
            <v>m</v>
          </cell>
          <cell r="F1145">
            <v>22.54</v>
          </cell>
          <cell r="G1145">
            <v>22.62</v>
          </cell>
          <cell r="H1145">
            <v>22.31</v>
          </cell>
          <cell r="I1145">
            <v>22.29</v>
          </cell>
          <cell r="J1145">
            <v>22.29</v>
          </cell>
          <cell r="K1145">
            <v>19.59</v>
          </cell>
          <cell r="L1145">
            <v>22.97</v>
          </cell>
          <cell r="M1145">
            <v>26.41</v>
          </cell>
          <cell r="N1145">
            <v>26.41</v>
          </cell>
          <cell r="O1145">
            <v>26.44</v>
          </cell>
          <cell r="P1145">
            <v>26.44</v>
          </cell>
          <cell r="Q1145">
            <v>26.47</v>
          </cell>
          <cell r="R1145">
            <v>26.53</v>
          </cell>
          <cell r="S1145">
            <v>26.83</v>
          </cell>
          <cell r="T1145">
            <v>26.77</v>
          </cell>
          <cell r="U1145">
            <v>26.77</v>
          </cell>
          <cell r="V1145">
            <v>26.49</v>
          </cell>
          <cell r="W1145">
            <v>26.76</v>
          </cell>
          <cell r="X1145">
            <v>29.15</v>
          </cell>
          <cell r="Y1145">
            <v>29.14</v>
          </cell>
          <cell r="Z1145">
            <v>29.14</v>
          </cell>
          <cell r="AA1145">
            <v>29.14</v>
          </cell>
          <cell r="AB1145">
            <v>29.18</v>
          </cell>
          <cell r="AC1145">
            <v>29.85</v>
          </cell>
          <cell r="AD1145">
            <v>29.95</v>
          </cell>
          <cell r="AE1145">
            <v>30.83</v>
          </cell>
        </row>
        <row r="1146">
          <cell r="A1146" t="str">
            <v>5 S 04 999 04</v>
          </cell>
          <cell r="B1146" t="str">
            <v>Restauração de disp. danif. com concr. fck=12 MPa</v>
          </cell>
          <cell r="C1146" t="str">
            <v>m3</v>
          </cell>
          <cell r="F1146">
            <v>118.6</v>
          </cell>
          <cell r="G1146">
            <v>118.89</v>
          </cell>
          <cell r="H1146">
            <v>135.96</v>
          </cell>
          <cell r="I1146">
            <v>145.80000000000001</v>
          </cell>
          <cell r="J1146">
            <v>145.75</v>
          </cell>
          <cell r="K1146">
            <v>144.97999999999999</v>
          </cell>
          <cell r="L1146">
            <v>152.52000000000001</v>
          </cell>
          <cell r="M1146">
            <v>152.24</v>
          </cell>
          <cell r="N1146">
            <v>152.49</v>
          </cell>
          <cell r="O1146">
            <v>156.46</v>
          </cell>
          <cell r="P1146">
            <v>156.35</v>
          </cell>
          <cell r="Q1146">
            <v>158.82</v>
          </cell>
          <cell r="R1146">
            <v>159.09</v>
          </cell>
          <cell r="S1146">
            <v>159.53</v>
          </cell>
          <cell r="T1146">
            <v>159.62</v>
          </cell>
          <cell r="U1146">
            <v>159.71</v>
          </cell>
          <cell r="V1146">
            <v>159.21</v>
          </cell>
          <cell r="W1146">
            <v>159.57</v>
          </cell>
          <cell r="X1146">
            <v>164.66</v>
          </cell>
          <cell r="Y1146">
            <v>164.41</v>
          </cell>
          <cell r="Z1146">
            <v>164.33</v>
          </cell>
          <cell r="AA1146">
            <v>164.36</v>
          </cell>
          <cell r="AB1146">
            <v>167.67</v>
          </cell>
          <cell r="AC1146">
            <v>190.37</v>
          </cell>
          <cell r="AD1146">
            <v>190.84</v>
          </cell>
          <cell r="AE1146">
            <v>218.4</v>
          </cell>
        </row>
        <row r="1147">
          <cell r="A1147" t="str">
            <v>5 S 04 999 07</v>
          </cell>
          <cell r="B1147" t="str">
            <v>Demolição de dispositivos de concreto simples</v>
          </cell>
          <cell r="C1147" t="str">
            <v>m3</v>
          </cell>
          <cell r="F1147">
            <v>41.78</v>
          </cell>
          <cell r="G1147">
            <v>41.86</v>
          </cell>
          <cell r="H1147">
            <v>41.55</v>
          </cell>
          <cell r="I1147">
            <v>41.53</v>
          </cell>
          <cell r="J1147">
            <v>41.53</v>
          </cell>
          <cell r="K1147">
            <v>38.83</v>
          </cell>
          <cell r="L1147">
            <v>45.93</v>
          </cell>
          <cell r="M1147">
            <v>49.37</v>
          </cell>
          <cell r="N1147">
            <v>49.37</v>
          </cell>
          <cell r="O1147">
            <v>49.4</v>
          </cell>
          <cell r="P1147">
            <v>49.4</v>
          </cell>
          <cell r="Q1147">
            <v>49.42</v>
          </cell>
          <cell r="R1147">
            <v>49.49</v>
          </cell>
          <cell r="S1147">
            <v>49.78</v>
          </cell>
          <cell r="T1147">
            <v>49.73</v>
          </cell>
          <cell r="U1147">
            <v>49.73</v>
          </cell>
          <cell r="V1147">
            <v>49.45</v>
          </cell>
          <cell r="W1147">
            <v>49.71</v>
          </cell>
          <cell r="X1147">
            <v>54.65</v>
          </cell>
          <cell r="Y1147">
            <v>54.65</v>
          </cell>
          <cell r="Z1147">
            <v>54.65</v>
          </cell>
          <cell r="AA1147">
            <v>54.65</v>
          </cell>
          <cell r="AB1147">
            <v>54.68</v>
          </cell>
          <cell r="AC1147">
            <v>55.36</v>
          </cell>
          <cell r="AD1147">
            <v>55.46</v>
          </cell>
          <cell r="AE1147">
            <v>56.34</v>
          </cell>
        </row>
        <row r="1148">
          <cell r="A1148" t="str">
            <v>5 S 04 999 08</v>
          </cell>
          <cell r="B1148" t="str">
            <v>Demolição de dispositivos de concreto armado</v>
          </cell>
          <cell r="C1148" t="str">
            <v>m3</v>
          </cell>
          <cell r="F1148">
            <v>183.12</v>
          </cell>
          <cell r="G1148">
            <v>183.63</v>
          </cell>
          <cell r="H1148">
            <v>176.42</v>
          </cell>
          <cell r="I1148">
            <v>189.36</v>
          </cell>
          <cell r="J1148">
            <v>187.99</v>
          </cell>
          <cell r="K1148">
            <v>184.09</v>
          </cell>
          <cell r="L1148">
            <v>199.31</v>
          </cell>
          <cell r="M1148">
            <v>203.61</v>
          </cell>
          <cell r="N1148">
            <v>204.44</v>
          </cell>
          <cell r="O1148">
            <v>206.06</v>
          </cell>
          <cell r="P1148">
            <v>206.06</v>
          </cell>
          <cell r="Q1148">
            <v>206.09</v>
          </cell>
          <cell r="R1148">
            <v>207.39</v>
          </cell>
          <cell r="S1148">
            <v>212.96</v>
          </cell>
          <cell r="T1148">
            <v>211.92</v>
          </cell>
          <cell r="U1148">
            <v>211.92</v>
          </cell>
          <cell r="V1148">
            <v>208.05</v>
          </cell>
          <cell r="W1148">
            <v>212.62</v>
          </cell>
          <cell r="X1148">
            <v>223.08</v>
          </cell>
          <cell r="Y1148">
            <v>223.07</v>
          </cell>
          <cell r="Z1148">
            <v>223.07</v>
          </cell>
          <cell r="AA1148">
            <v>223.07</v>
          </cell>
          <cell r="AB1148">
            <v>223.11</v>
          </cell>
          <cell r="AC1148">
            <v>236.07</v>
          </cell>
          <cell r="AD1148">
            <v>236.19</v>
          </cell>
          <cell r="AE1148">
            <v>256.17</v>
          </cell>
        </row>
        <row r="1149">
          <cell r="A1149" t="str">
            <v>5 S 05 100 00</v>
          </cell>
          <cell r="B1149" t="str">
            <v>Enleivamento</v>
          </cell>
          <cell r="C1149" t="str">
            <v>m2</v>
          </cell>
          <cell r="F1149">
            <v>2.42</v>
          </cell>
          <cell r="G1149">
            <v>2.4300000000000002</v>
          </cell>
          <cell r="H1149">
            <v>2.35</v>
          </cell>
          <cell r="I1149">
            <v>2.36</v>
          </cell>
          <cell r="J1149">
            <v>2.36</v>
          </cell>
          <cell r="K1149">
            <v>2.44</v>
          </cell>
          <cell r="L1149">
            <v>2.73</v>
          </cell>
          <cell r="M1149">
            <v>2.73</v>
          </cell>
          <cell r="N1149">
            <v>2.73</v>
          </cell>
          <cell r="O1149">
            <v>2.74</v>
          </cell>
          <cell r="P1149">
            <v>2.74</v>
          </cell>
          <cell r="Q1149">
            <v>2.74</v>
          </cell>
          <cell r="R1149">
            <v>2.75</v>
          </cell>
          <cell r="S1149">
            <v>2.81</v>
          </cell>
          <cell r="T1149">
            <v>2.8</v>
          </cell>
          <cell r="U1149">
            <v>2.8</v>
          </cell>
          <cell r="V1149">
            <v>2.75</v>
          </cell>
          <cell r="W1149">
            <v>2.79</v>
          </cell>
          <cell r="X1149">
            <v>2.99</v>
          </cell>
          <cell r="Y1149">
            <v>2.99</v>
          </cell>
          <cell r="Z1149">
            <v>3.01</v>
          </cell>
          <cell r="AA1149">
            <v>3</v>
          </cell>
          <cell r="AB1149">
            <v>3.01</v>
          </cell>
          <cell r="AC1149">
            <v>3.14</v>
          </cell>
          <cell r="AD1149">
            <v>3.13</v>
          </cell>
          <cell r="AE1149">
            <v>3.32</v>
          </cell>
        </row>
        <row r="1150">
          <cell r="A1150" t="str">
            <v>5 S 05 102 00</v>
          </cell>
          <cell r="B1150" t="str">
            <v>Hidrossemeadura</v>
          </cell>
          <cell r="C1150" t="str">
            <v>m2</v>
          </cell>
          <cell r="F1150">
            <v>0.54</v>
          </cell>
          <cell r="G1150">
            <v>0.54</v>
          </cell>
          <cell r="H1150">
            <v>0.54</v>
          </cell>
          <cell r="I1150">
            <v>0.54</v>
          </cell>
          <cell r="J1150">
            <v>0.56000000000000005</v>
          </cell>
          <cell r="K1150">
            <v>0.56999999999999995</v>
          </cell>
          <cell r="L1150">
            <v>0.59</v>
          </cell>
          <cell r="M1150">
            <v>0.59</v>
          </cell>
          <cell r="N1150">
            <v>0.75</v>
          </cell>
          <cell r="O1150">
            <v>0.76</v>
          </cell>
          <cell r="P1150">
            <v>0.84</v>
          </cell>
          <cell r="Q1150">
            <v>0.84</v>
          </cell>
          <cell r="R1150">
            <v>0.92</v>
          </cell>
          <cell r="S1150">
            <v>0.93</v>
          </cell>
          <cell r="T1150">
            <v>1.06</v>
          </cell>
          <cell r="U1150">
            <v>1.06</v>
          </cell>
          <cell r="V1150">
            <v>1.05</v>
          </cell>
          <cell r="W1150">
            <v>1.06</v>
          </cell>
          <cell r="X1150">
            <v>1.07</v>
          </cell>
          <cell r="Y1150">
            <v>1.07</v>
          </cell>
          <cell r="Z1150">
            <v>1.07</v>
          </cell>
          <cell r="AA1150">
            <v>1.07</v>
          </cell>
          <cell r="AB1150">
            <v>1.07</v>
          </cell>
          <cell r="AC1150">
            <v>1.0900000000000001</v>
          </cell>
          <cell r="AD1150">
            <v>1.0900000000000001</v>
          </cell>
          <cell r="AE1150">
            <v>1.1200000000000001</v>
          </cell>
        </row>
        <row r="1151">
          <cell r="A1151" t="str">
            <v>5 S 05 300 01</v>
          </cell>
          <cell r="B1151" t="str">
            <v>Alvenaria de pedra arrumada</v>
          </cell>
          <cell r="C1151" t="str">
            <v>m3</v>
          </cell>
          <cell r="F1151">
            <v>34.380000000000003</v>
          </cell>
          <cell r="G1151">
            <v>34.58</v>
          </cell>
          <cell r="H1151">
            <v>33.64</v>
          </cell>
          <cell r="I1151">
            <v>34.159999999999997</v>
          </cell>
          <cell r="J1151">
            <v>34.11</v>
          </cell>
          <cell r="K1151">
            <v>35.25</v>
          </cell>
          <cell r="L1151">
            <v>39.79</v>
          </cell>
          <cell r="M1151">
            <v>39.520000000000003</v>
          </cell>
          <cell r="N1151">
            <v>39.56</v>
          </cell>
          <cell r="O1151">
            <v>40.36</v>
          </cell>
          <cell r="P1151">
            <v>40.19</v>
          </cell>
          <cell r="Q1151">
            <v>40.14</v>
          </cell>
          <cell r="R1151">
            <v>40.630000000000003</v>
          </cell>
          <cell r="S1151">
            <v>40.99</v>
          </cell>
          <cell r="T1151">
            <v>41.27</v>
          </cell>
          <cell r="U1151">
            <v>41.41</v>
          </cell>
          <cell r="V1151">
            <v>41.08</v>
          </cell>
          <cell r="W1151">
            <v>41.37</v>
          </cell>
          <cell r="X1151">
            <v>44.46</v>
          </cell>
          <cell r="Y1151">
            <v>44.06</v>
          </cell>
          <cell r="Z1151">
            <v>43.96</v>
          </cell>
          <cell r="AA1151">
            <v>43.97</v>
          </cell>
          <cell r="AB1151">
            <v>44.02</v>
          </cell>
          <cell r="AC1151">
            <v>44.86</v>
          </cell>
          <cell r="AD1151">
            <v>45.44</v>
          </cell>
          <cell r="AE1151">
            <v>46.82</v>
          </cell>
        </row>
        <row r="1152">
          <cell r="A1152" t="str">
            <v>5 S 05 300 02</v>
          </cell>
          <cell r="B1152" t="str">
            <v>Enrocamento de pedra jogada</v>
          </cell>
          <cell r="C1152" t="str">
            <v>m3</v>
          </cell>
          <cell r="F1152">
            <v>19.32</v>
          </cell>
          <cell r="G1152">
            <v>19.5</v>
          </cell>
          <cell r="H1152">
            <v>18.71</v>
          </cell>
          <cell r="I1152">
            <v>19.14</v>
          </cell>
          <cell r="J1152">
            <v>19.100000000000001</v>
          </cell>
          <cell r="K1152">
            <v>20</v>
          </cell>
          <cell r="L1152">
            <v>21.97</v>
          </cell>
          <cell r="M1152">
            <v>21.8</v>
          </cell>
          <cell r="N1152">
            <v>21.83</v>
          </cell>
          <cell r="O1152">
            <v>22.5</v>
          </cell>
          <cell r="P1152">
            <v>22.36</v>
          </cell>
          <cell r="Q1152">
            <v>22.31</v>
          </cell>
          <cell r="R1152">
            <v>22.73</v>
          </cell>
          <cell r="S1152">
            <v>23.03</v>
          </cell>
          <cell r="T1152">
            <v>23.26</v>
          </cell>
          <cell r="U1152">
            <v>23.38</v>
          </cell>
          <cell r="V1152">
            <v>23.1</v>
          </cell>
          <cell r="W1152">
            <v>23.35</v>
          </cell>
          <cell r="X1152">
            <v>24.68</v>
          </cell>
          <cell r="Y1152">
            <v>24.34</v>
          </cell>
          <cell r="Z1152">
            <v>24.26</v>
          </cell>
          <cell r="AA1152">
            <v>24.27</v>
          </cell>
          <cell r="AB1152">
            <v>24.31</v>
          </cell>
          <cell r="AC1152">
            <v>25.02</v>
          </cell>
          <cell r="AD1152">
            <v>25.51</v>
          </cell>
          <cell r="AE1152">
            <v>26.67</v>
          </cell>
        </row>
        <row r="1153">
          <cell r="A1153" t="str">
            <v>5 S 05 301 00</v>
          </cell>
          <cell r="B1153" t="str">
            <v>Alvenaria de pedra argamassada</v>
          </cell>
          <cell r="C1153" t="str">
            <v>m3</v>
          </cell>
          <cell r="F1153">
            <v>70.569999999999993</v>
          </cell>
          <cell r="G1153">
            <v>70.72</v>
          </cell>
          <cell r="H1153">
            <v>78.239999999999995</v>
          </cell>
          <cell r="I1153">
            <v>82.96</v>
          </cell>
          <cell r="J1153">
            <v>82.92</v>
          </cell>
          <cell r="K1153">
            <v>82.83</v>
          </cell>
          <cell r="L1153">
            <v>88.76</v>
          </cell>
          <cell r="M1153">
            <v>88.72</v>
          </cell>
          <cell r="N1153">
            <v>88.77</v>
          </cell>
          <cell r="O1153">
            <v>90.92</v>
          </cell>
          <cell r="P1153">
            <v>90.8</v>
          </cell>
          <cell r="Q1153">
            <v>91.91</v>
          </cell>
          <cell r="R1153">
            <v>92.24</v>
          </cell>
          <cell r="S1153">
            <v>92.58</v>
          </cell>
          <cell r="T1153">
            <v>92.74</v>
          </cell>
          <cell r="U1153">
            <v>92.83</v>
          </cell>
          <cell r="V1153">
            <v>92.5</v>
          </cell>
          <cell r="W1153">
            <v>92.77</v>
          </cell>
          <cell r="X1153">
            <v>96.8</v>
          </cell>
          <cell r="Y1153">
            <v>96.53</v>
          </cell>
          <cell r="Z1153">
            <v>96.47</v>
          </cell>
          <cell r="AA1153">
            <v>96.48</v>
          </cell>
          <cell r="AB1153">
            <v>98.02</v>
          </cell>
          <cell r="AC1153">
            <v>108.74</v>
          </cell>
          <cell r="AD1153">
            <v>109.19</v>
          </cell>
          <cell r="AE1153">
            <v>122.3</v>
          </cell>
        </row>
        <row r="1154">
          <cell r="A1154" t="str">
            <v>5 S 05 302 01</v>
          </cell>
          <cell r="B1154" t="str">
            <v>Muro de gabião tipo caixa</v>
          </cell>
          <cell r="C1154" t="str">
            <v>m3</v>
          </cell>
          <cell r="F1154">
            <v>83.69</v>
          </cell>
          <cell r="G1154">
            <v>83.88</v>
          </cell>
          <cell r="H1154">
            <v>82.66</v>
          </cell>
          <cell r="I1154">
            <v>83.97</v>
          </cell>
          <cell r="J1154">
            <v>83.92</v>
          </cell>
          <cell r="K1154">
            <v>85.27</v>
          </cell>
          <cell r="L1154">
            <v>96.01</v>
          </cell>
          <cell r="M1154">
            <v>89.34</v>
          </cell>
          <cell r="N1154">
            <v>95.51</v>
          </cell>
          <cell r="O1154">
            <v>96.57</v>
          </cell>
          <cell r="P1154">
            <v>96.41</v>
          </cell>
          <cell r="Q1154">
            <v>96.35</v>
          </cell>
          <cell r="R1154">
            <v>96.84</v>
          </cell>
          <cell r="S1154">
            <v>97.43</v>
          </cell>
          <cell r="T1154">
            <v>101.02</v>
          </cell>
          <cell r="U1154">
            <v>101.16</v>
          </cell>
          <cell r="V1154">
            <v>100.74</v>
          </cell>
          <cell r="W1154">
            <v>101.21</v>
          </cell>
          <cell r="X1154">
            <v>102.43</v>
          </cell>
          <cell r="Y1154">
            <v>102.08</v>
          </cell>
          <cell r="Z1154">
            <v>101.99</v>
          </cell>
          <cell r="AA1154">
            <v>102</v>
          </cell>
          <cell r="AB1154">
            <v>102.02</v>
          </cell>
          <cell r="AC1154">
            <v>105.21</v>
          </cell>
          <cell r="AD1154">
            <v>110.07</v>
          </cell>
          <cell r="AE1154">
            <v>129.5</v>
          </cell>
        </row>
        <row r="1155">
          <cell r="A1155" t="str">
            <v>5 S 05 303 01</v>
          </cell>
          <cell r="B1155" t="str">
            <v>Terra armada - ECE - greide 0,0&lt;h&lt;6,00m</v>
          </cell>
          <cell r="C1155" t="str">
            <v>m2</v>
          </cell>
          <cell r="F1155">
            <v>114.88</v>
          </cell>
          <cell r="G1155">
            <v>114.88</v>
          </cell>
          <cell r="H1155">
            <v>114.88</v>
          </cell>
          <cell r="I1155">
            <v>114.88</v>
          </cell>
          <cell r="J1155">
            <v>114.88</v>
          </cell>
          <cell r="K1155">
            <v>167.92</v>
          </cell>
          <cell r="L1155">
            <v>169.2</v>
          </cell>
          <cell r="M1155">
            <v>169.2</v>
          </cell>
          <cell r="N1155">
            <v>169.2</v>
          </cell>
          <cell r="O1155">
            <v>169.2</v>
          </cell>
          <cell r="P1155">
            <v>169.2</v>
          </cell>
          <cell r="Q1155">
            <v>169.2</v>
          </cell>
          <cell r="R1155">
            <v>169.2</v>
          </cell>
          <cell r="S1155">
            <v>169.2</v>
          </cell>
          <cell r="T1155">
            <v>169.2</v>
          </cell>
          <cell r="U1155">
            <v>169.2</v>
          </cell>
          <cell r="V1155">
            <v>169.2</v>
          </cell>
          <cell r="W1155">
            <v>185.44</v>
          </cell>
          <cell r="X1155">
            <v>185.44</v>
          </cell>
          <cell r="Y1155">
            <v>185.44</v>
          </cell>
          <cell r="Z1155">
            <v>185.44</v>
          </cell>
          <cell r="AA1155">
            <v>185.44</v>
          </cell>
          <cell r="AB1155">
            <v>185.44</v>
          </cell>
          <cell r="AC1155">
            <v>185.44</v>
          </cell>
          <cell r="AD1155">
            <v>185.44</v>
          </cell>
          <cell r="AE1155">
            <v>185.44</v>
          </cell>
        </row>
        <row r="1156">
          <cell r="A1156" t="str">
            <v>5 S 05 303 02</v>
          </cell>
          <cell r="B1156" t="str">
            <v>Terra armada - ECE - greide 6,0&lt;h&lt;9,00</v>
          </cell>
          <cell r="C1156" t="str">
            <v>m2</v>
          </cell>
          <cell r="F1156">
            <v>148.25</v>
          </cell>
          <cell r="G1156">
            <v>148.25</v>
          </cell>
          <cell r="H1156">
            <v>148.25</v>
          </cell>
          <cell r="I1156">
            <v>148.25</v>
          </cell>
          <cell r="J1156">
            <v>148.25</v>
          </cell>
          <cell r="K1156">
            <v>188.4</v>
          </cell>
          <cell r="L1156">
            <v>189.83</v>
          </cell>
          <cell r="M1156">
            <v>189.83</v>
          </cell>
          <cell r="N1156">
            <v>189.83</v>
          </cell>
          <cell r="O1156">
            <v>189.83</v>
          </cell>
          <cell r="P1156">
            <v>189.83</v>
          </cell>
          <cell r="Q1156">
            <v>189.83</v>
          </cell>
          <cell r="R1156">
            <v>189.83</v>
          </cell>
          <cell r="S1156">
            <v>189.83</v>
          </cell>
          <cell r="T1156">
            <v>189.83</v>
          </cell>
          <cell r="U1156">
            <v>189.83</v>
          </cell>
          <cell r="V1156">
            <v>189.83</v>
          </cell>
          <cell r="W1156">
            <v>208.05</v>
          </cell>
          <cell r="X1156">
            <v>208.05</v>
          </cell>
          <cell r="Y1156">
            <v>208.05</v>
          </cell>
          <cell r="Z1156">
            <v>208.05</v>
          </cell>
          <cell r="AA1156">
            <v>208.05</v>
          </cell>
          <cell r="AB1156">
            <v>208.05</v>
          </cell>
          <cell r="AC1156">
            <v>208.05</v>
          </cell>
          <cell r="AD1156">
            <v>208.05</v>
          </cell>
          <cell r="AE1156">
            <v>208.05</v>
          </cell>
        </row>
        <row r="1157">
          <cell r="A1157" t="str">
            <v>5 S 05 303 03</v>
          </cell>
          <cell r="B1157" t="str">
            <v>Terra armada - ECE - greide 9,0&lt;h&lt;12,00m</v>
          </cell>
          <cell r="C1157" t="str">
            <v>m2</v>
          </cell>
          <cell r="F1157">
            <v>216</v>
          </cell>
          <cell r="G1157">
            <v>216</v>
          </cell>
          <cell r="H1157">
            <v>216</v>
          </cell>
          <cell r="I1157">
            <v>216</v>
          </cell>
          <cell r="J1157">
            <v>216</v>
          </cell>
          <cell r="K1157">
            <v>208.88</v>
          </cell>
          <cell r="L1157">
            <v>210.48</v>
          </cell>
          <cell r="M1157">
            <v>210.48</v>
          </cell>
          <cell r="N1157">
            <v>210.48</v>
          </cell>
          <cell r="O1157">
            <v>210.48</v>
          </cell>
          <cell r="P1157">
            <v>210.48</v>
          </cell>
          <cell r="Q1157">
            <v>210.48</v>
          </cell>
          <cell r="R1157">
            <v>210.48</v>
          </cell>
          <cell r="S1157">
            <v>210.48</v>
          </cell>
          <cell r="T1157">
            <v>210.48</v>
          </cell>
          <cell r="U1157">
            <v>210.48</v>
          </cell>
          <cell r="V1157">
            <v>210.48</v>
          </cell>
          <cell r="W1157">
            <v>230.67</v>
          </cell>
          <cell r="X1157">
            <v>230.67</v>
          </cell>
          <cell r="Y1157">
            <v>230.67</v>
          </cell>
          <cell r="Z1157">
            <v>230.67</v>
          </cell>
          <cell r="AA1157">
            <v>230.67</v>
          </cell>
          <cell r="AB1157">
            <v>230.67</v>
          </cell>
          <cell r="AC1157">
            <v>230.67</v>
          </cell>
          <cell r="AD1157">
            <v>230.67</v>
          </cell>
          <cell r="AE1157">
            <v>230.67</v>
          </cell>
        </row>
        <row r="1158">
          <cell r="A1158" t="str">
            <v>5 S 05 303 04</v>
          </cell>
          <cell r="B1158" t="str">
            <v>Terra armada - ECE - pé de talude 0,0&lt;h&lt;6,00m</v>
          </cell>
          <cell r="C1158" t="str">
            <v>m2</v>
          </cell>
          <cell r="F1158">
            <v>131.56</v>
          </cell>
          <cell r="G1158">
            <v>131.56</v>
          </cell>
          <cell r="H1158">
            <v>131.56</v>
          </cell>
          <cell r="I1158">
            <v>131.56</v>
          </cell>
          <cell r="J1158">
            <v>131.56</v>
          </cell>
          <cell r="K1158">
            <v>197.96</v>
          </cell>
          <cell r="L1158">
            <v>199.47</v>
          </cell>
          <cell r="M1158">
            <v>199.47</v>
          </cell>
          <cell r="N1158">
            <v>199.47</v>
          </cell>
          <cell r="O1158">
            <v>199.47</v>
          </cell>
          <cell r="P1158">
            <v>199.47</v>
          </cell>
          <cell r="Q1158">
            <v>199.47</v>
          </cell>
          <cell r="R1158">
            <v>199.02</v>
          </cell>
          <cell r="S1158">
            <v>199.47</v>
          </cell>
          <cell r="T1158">
            <v>199.47</v>
          </cell>
          <cell r="U1158">
            <v>199.47</v>
          </cell>
          <cell r="V1158">
            <v>199.47</v>
          </cell>
          <cell r="W1158">
            <v>218.61</v>
          </cell>
          <cell r="X1158">
            <v>218.61</v>
          </cell>
          <cell r="Y1158">
            <v>218.61</v>
          </cell>
          <cell r="Z1158">
            <v>218.61</v>
          </cell>
          <cell r="AA1158">
            <v>218.61</v>
          </cell>
          <cell r="AB1158">
            <v>218.61</v>
          </cell>
          <cell r="AC1158">
            <v>218.61</v>
          </cell>
          <cell r="AD1158">
            <v>218.61</v>
          </cell>
          <cell r="AE1158">
            <v>218.61</v>
          </cell>
        </row>
        <row r="1159">
          <cell r="A1159" t="str">
            <v>5 S 05 303 05</v>
          </cell>
          <cell r="B1159" t="str">
            <v>Terra armada - ECE - pé de talude 6,0&lt;h&lt;9,00m</v>
          </cell>
          <cell r="C1159" t="str">
            <v>m2</v>
          </cell>
          <cell r="F1159">
            <v>181.64</v>
          </cell>
          <cell r="G1159">
            <v>181.64</v>
          </cell>
          <cell r="H1159">
            <v>181.64</v>
          </cell>
          <cell r="I1159">
            <v>181.64</v>
          </cell>
          <cell r="J1159">
            <v>181.64</v>
          </cell>
          <cell r="K1159">
            <v>222.53</v>
          </cell>
          <cell r="L1159">
            <v>224.22</v>
          </cell>
          <cell r="M1159">
            <v>224.22</v>
          </cell>
          <cell r="N1159">
            <v>224.22</v>
          </cell>
          <cell r="O1159">
            <v>224.22</v>
          </cell>
          <cell r="P1159">
            <v>224.22</v>
          </cell>
          <cell r="Q1159">
            <v>224.22</v>
          </cell>
          <cell r="R1159">
            <v>224.22</v>
          </cell>
          <cell r="S1159">
            <v>224.22</v>
          </cell>
          <cell r="T1159">
            <v>224.22</v>
          </cell>
          <cell r="U1159">
            <v>224.22</v>
          </cell>
          <cell r="V1159">
            <v>224.22</v>
          </cell>
          <cell r="W1159">
            <v>245.74</v>
          </cell>
          <cell r="X1159">
            <v>245.74</v>
          </cell>
          <cell r="Y1159">
            <v>245.74</v>
          </cell>
          <cell r="Z1159">
            <v>245.74</v>
          </cell>
          <cell r="AA1159">
            <v>245.74</v>
          </cell>
          <cell r="AB1159">
            <v>245.74</v>
          </cell>
          <cell r="AC1159">
            <v>245.74</v>
          </cell>
          <cell r="AD1159">
            <v>245.74</v>
          </cell>
          <cell r="AE1159">
            <v>245.74</v>
          </cell>
        </row>
        <row r="1160">
          <cell r="A1160" t="str">
            <v>5 S 05 303 06</v>
          </cell>
          <cell r="B1160" t="str">
            <v>Terra armada - ECE - pé de talude 9,0&lt;h&lt;12,00m</v>
          </cell>
          <cell r="C1160" t="str">
            <v>m2</v>
          </cell>
          <cell r="F1160">
            <v>264.11</v>
          </cell>
          <cell r="G1160">
            <v>264.11</v>
          </cell>
          <cell r="H1160">
            <v>264.11</v>
          </cell>
          <cell r="I1160">
            <v>264.11</v>
          </cell>
          <cell r="J1160">
            <v>264.11</v>
          </cell>
          <cell r="K1160">
            <v>245.74</v>
          </cell>
          <cell r="L1160">
            <v>247.62</v>
          </cell>
          <cell r="M1160">
            <v>247.62</v>
          </cell>
          <cell r="N1160">
            <v>247.62</v>
          </cell>
          <cell r="O1160">
            <v>247.62</v>
          </cell>
          <cell r="P1160">
            <v>247.62</v>
          </cell>
          <cell r="Q1160">
            <v>247.62</v>
          </cell>
          <cell r="R1160">
            <v>247.62</v>
          </cell>
          <cell r="S1160">
            <v>247.62</v>
          </cell>
          <cell r="T1160">
            <v>247.62</v>
          </cell>
          <cell r="U1160">
            <v>247.62</v>
          </cell>
          <cell r="V1160">
            <v>247.62</v>
          </cell>
          <cell r="W1160">
            <v>271.38</v>
          </cell>
          <cell r="X1160">
            <v>271.38</v>
          </cell>
          <cell r="Y1160">
            <v>271.38</v>
          </cell>
          <cell r="Z1160">
            <v>271.38</v>
          </cell>
          <cell r="AA1160">
            <v>271.38</v>
          </cell>
          <cell r="AB1160">
            <v>271.38</v>
          </cell>
          <cell r="AC1160">
            <v>271.38</v>
          </cell>
          <cell r="AD1160">
            <v>271.38</v>
          </cell>
          <cell r="AE1160">
            <v>271.38</v>
          </cell>
        </row>
        <row r="1161">
          <cell r="A1161" t="str">
            <v>5 S 05 303 07</v>
          </cell>
          <cell r="B1161" t="str">
            <v>Terra armada - ECE - encontro portante 0,0&lt;h&lt;6,0m</v>
          </cell>
          <cell r="C1161" t="str">
            <v>m2</v>
          </cell>
          <cell r="F1161">
            <v>229.74</v>
          </cell>
          <cell r="G1161">
            <v>229.74</v>
          </cell>
          <cell r="H1161">
            <v>229.74</v>
          </cell>
          <cell r="I1161">
            <v>229.74</v>
          </cell>
          <cell r="J1161">
            <v>229.74</v>
          </cell>
          <cell r="K1161">
            <v>360.43</v>
          </cell>
          <cell r="L1161">
            <v>363.18</v>
          </cell>
          <cell r="M1161">
            <v>363.18</v>
          </cell>
          <cell r="N1161">
            <v>363.18</v>
          </cell>
          <cell r="O1161">
            <v>363.18</v>
          </cell>
          <cell r="P1161">
            <v>363.18</v>
          </cell>
          <cell r="Q1161">
            <v>363.18</v>
          </cell>
          <cell r="R1161">
            <v>363.18</v>
          </cell>
          <cell r="S1161">
            <v>363.18</v>
          </cell>
          <cell r="T1161">
            <v>363.18</v>
          </cell>
          <cell r="U1161">
            <v>363.18</v>
          </cell>
          <cell r="V1161">
            <v>363.18</v>
          </cell>
          <cell r="W1161">
            <v>398.04</v>
          </cell>
          <cell r="X1161">
            <v>398.04</v>
          </cell>
          <cell r="Y1161">
            <v>398.04</v>
          </cell>
          <cell r="Z1161">
            <v>398.04</v>
          </cell>
          <cell r="AA1161">
            <v>398.04</v>
          </cell>
          <cell r="AB1161">
            <v>398.04</v>
          </cell>
          <cell r="AC1161">
            <v>398.04</v>
          </cell>
          <cell r="AD1161">
            <v>398.04</v>
          </cell>
          <cell r="AE1161">
            <v>398.04</v>
          </cell>
        </row>
        <row r="1162">
          <cell r="A1162" t="str">
            <v>5 S 05 303 08</v>
          </cell>
          <cell r="B1162" t="str">
            <v>Terra armada - ECE - encontro portante 6,0&lt;h&lt;9,00m</v>
          </cell>
          <cell r="C1162" t="str">
            <v>m2</v>
          </cell>
          <cell r="F1162">
            <v>296.51</v>
          </cell>
          <cell r="G1162">
            <v>296.51</v>
          </cell>
          <cell r="H1162">
            <v>296.51</v>
          </cell>
          <cell r="I1162">
            <v>296.51</v>
          </cell>
          <cell r="J1162">
            <v>296.51</v>
          </cell>
          <cell r="K1162">
            <v>408.21</v>
          </cell>
          <cell r="L1162">
            <v>411.33</v>
          </cell>
          <cell r="M1162">
            <v>411.33</v>
          </cell>
          <cell r="N1162">
            <v>411.33</v>
          </cell>
          <cell r="O1162">
            <v>411.33</v>
          </cell>
          <cell r="P1162">
            <v>411.33</v>
          </cell>
          <cell r="Q1162">
            <v>411.33</v>
          </cell>
          <cell r="R1162">
            <v>411.33</v>
          </cell>
          <cell r="S1162">
            <v>411.33</v>
          </cell>
          <cell r="T1162">
            <v>411.33</v>
          </cell>
          <cell r="U1162">
            <v>411.33</v>
          </cell>
          <cell r="V1162">
            <v>411.33</v>
          </cell>
          <cell r="W1162">
            <v>450.82</v>
          </cell>
          <cell r="X1162">
            <v>450.82</v>
          </cell>
          <cell r="Y1162">
            <v>450.82</v>
          </cell>
          <cell r="Z1162">
            <v>450.82</v>
          </cell>
          <cell r="AA1162">
            <v>450.82</v>
          </cell>
          <cell r="AB1162">
            <v>450.82</v>
          </cell>
          <cell r="AC1162">
            <v>450.82</v>
          </cell>
          <cell r="AD1162">
            <v>450.82</v>
          </cell>
          <cell r="AE1162">
            <v>450.82</v>
          </cell>
        </row>
        <row r="1163">
          <cell r="A1163" t="str">
            <v>5 S 05 303 09</v>
          </cell>
          <cell r="B1163" t="str">
            <v>Escamas de concreto armado para terra armada</v>
          </cell>
          <cell r="C1163" t="str">
            <v>m3</v>
          </cell>
          <cell r="F1163">
            <v>271.7</v>
          </cell>
          <cell r="G1163">
            <v>272.02</v>
          </cell>
          <cell r="H1163">
            <v>294.44</v>
          </cell>
          <cell r="I1163">
            <v>307.17</v>
          </cell>
          <cell r="J1163">
            <v>307.12</v>
          </cell>
          <cell r="K1163">
            <v>300.07</v>
          </cell>
          <cell r="L1163">
            <v>317.04000000000002</v>
          </cell>
          <cell r="M1163">
            <v>318.48</v>
          </cell>
          <cell r="N1163">
            <v>318.73</v>
          </cell>
          <cell r="O1163">
            <v>364.22</v>
          </cell>
          <cell r="P1163">
            <v>364.11</v>
          </cell>
          <cell r="Q1163">
            <v>367.35</v>
          </cell>
          <cell r="R1163">
            <v>367.67</v>
          </cell>
          <cell r="S1163">
            <v>368.25</v>
          </cell>
          <cell r="T1163">
            <v>368.31</v>
          </cell>
          <cell r="U1163">
            <v>368.4</v>
          </cell>
          <cell r="V1163">
            <v>367.82</v>
          </cell>
          <cell r="W1163">
            <v>374.88</v>
          </cell>
          <cell r="X1163">
            <v>386.39</v>
          </cell>
          <cell r="Y1163">
            <v>386.16</v>
          </cell>
          <cell r="Z1163">
            <v>382.43</v>
          </cell>
          <cell r="AA1163">
            <v>382.45</v>
          </cell>
          <cell r="AB1163">
            <v>386.81</v>
          </cell>
          <cell r="AC1163">
            <v>412.45</v>
          </cell>
          <cell r="AD1163">
            <v>420.21</v>
          </cell>
          <cell r="AE1163">
            <v>456.36</v>
          </cell>
        </row>
        <row r="1164">
          <cell r="A1164" t="str">
            <v>5 S 05 303 10</v>
          </cell>
          <cell r="B1164" t="str">
            <v>Conc. de soleira e arrem. de maciço de terra arm.</v>
          </cell>
          <cell r="C1164" t="str">
            <v>m3</v>
          </cell>
          <cell r="F1164">
            <v>120.33</v>
          </cell>
          <cell r="G1164">
            <v>120.64</v>
          </cell>
          <cell r="H1164">
            <v>139.09</v>
          </cell>
          <cell r="I1164">
            <v>149.71</v>
          </cell>
          <cell r="J1164">
            <v>149.66</v>
          </cell>
          <cell r="K1164">
            <v>147.88</v>
          </cell>
          <cell r="L1164">
            <v>154.38</v>
          </cell>
          <cell r="M1164">
            <v>155.31</v>
          </cell>
          <cell r="N1164">
            <v>155.57</v>
          </cell>
          <cell r="O1164">
            <v>159.82</v>
          </cell>
          <cell r="P1164">
            <v>159.71</v>
          </cell>
          <cell r="Q1164">
            <v>162.38999999999999</v>
          </cell>
          <cell r="R1164">
            <v>162.69</v>
          </cell>
          <cell r="S1164">
            <v>163.22999999999999</v>
          </cell>
          <cell r="T1164">
            <v>163.30000000000001</v>
          </cell>
          <cell r="U1164">
            <v>163.38999999999999</v>
          </cell>
          <cell r="V1164">
            <v>162.79</v>
          </cell>
          <cell r="W1164">
            <v>163.24</v>
          </cell>
          <cell r="X1164">
            <v>167.63</v>
          </cell>
          <cell r="Y1164">
            <v>167.4</v>
          </cell>
          <cell r="Z1164">
            <v>167.32</v>
          </cell>
          <cell r="AA1164">
            <v>167.34</v>
          </cell>
          <cell r="AB1164">
            <v>170.95</v>
          </cell>
          <cell r="AC1164">
            <v>195.67</v>
          </cell>
          <cell r="AD1164">
            <v>196.15</v>
          </cell>
          <cell r="AE1164">
            <v>226.15</v>
          </cell>
        </row>
        <row r="1165">
          <cell r="A1165" t="str">
            <v>5 S 05 303 11</v>
          </cell>
          <cell r="B1165" t="str">
            <v>Montagem de maciço terra armada</v>
          </cell>
          <cell r="C1165" t="str">
            <v>m2</v>
          </cell>
          <cell r="F1165">
            <v>38.229999999999997</v>
          </cell>
          <cell r="G1165">
            <v>38.270000000000003</v>
          </cell>
          <cell r="H1165">
            <v>37.46</v>
          </cell>
          <cell r="I1165">
            <v>37.380000000000003</v>
          </cell>
          <cell r="J1165">
            <v>37.380000000000003</v>
          </cell>
          <cell r="K1165">
            <v>38.29</v>
          </cell>
          <cell r="L1165">
            <v>44.24</v>
          </cell>
          <cell r="M1165">
            <v>44.3</v>
          </cell>
          <cell r="N1165">
            <v>44.24</v>
          </cell>
          <cell r="O1165">
            <v>44.31</v>
          </cell>
          <cell r="P1165">
            <v>44.31</v>
          </cell>
          <cell r="Q1165">
            <v>44.31</v>
          </cell>
          <cell r="R1165">
            <v>44.46</v>
          </cell>
          <cell r="S1165">
            <v>45.07</v>
          </cell>
          <cell r="T1165">
            <v>44.97</v>
          </cell>
          <cell r="U1165">
            <v>44.97</v>
          </cell>
          <cell r="V1165">
            <v>44.46</v>
          </cell>
          <cell r="W1165">
            <v>44.96</v>
          </cell>
          <cell r="X1165">
            <v>48.57</v>
          </cell>
          <cell r="Y1165">
            <v>48.62</v>
          </cell>
          <cell r="Z1165">
            <v>49.11</v>
          </cell>
          <cell r="AA1165">
            <v>49.11</v>
          </cell>
          <cell r="AB1165">
            <v>49.16</v>
          </cell>
          <cell r="AC1165">
            <v>50.5</v>
          </cell>
          <cell r="AD1165">
            <v>50.38</v>
          </cell>
          <cell r="AE1165">
            <v>52.38</v>
          </cell>
        </row>
        <row r="1166">
          <cell r="A1166" t="str">
            <v>5 S 05 340 01</v>
          </cell>
          <cell r="B1166" t="str">
            <v>Execução cortina atirantada conc.armado fck=15 MPa</v>
          </cell>
          <cell r="C1166" t="str">
            <v>m3</v>
          </cell>
          <cell r="F1166">
            <v>594.84</v>
          </cell>
          <cell r="G1166">
            <v>595.32000000000005</v>
          </cell>
          <cell r="H1166">
            <v>612.85</v>
          </cell>
          <cell r="I1166">
            <v>564.23</v>
          </cell>
          <cell r="J1166">
            <v>546.65</v>
          </cell>
          <cell r="K1166">
            <v>558.9</v>
          </cell>
          <cell r="L1166">
            <v>596.16</v>
          </cell>
          <cell r="M1166">
            <v>597.85</v>
          </cell>
          <cell r="N1166">
            <v>598.16999999999996</v>
          </cell>
          <cell r="O1166">
            <v>666.49</v>
          </cell>
          <cell r="P1166">
            <v>667.91</v>
          </cell>
          <cell r="Q1166">
            <v>639</v>
          </cell>
          <cell r="R1166">
            <v>639.97</v>
          </cell>
          <cell r="S1166">
            <v>648.04</v>
          </cell>
          <cell r="T1166">
            <v>647.86</v>
          </cell>
          <cell r="U1166">
            <v>647.95000000000005</v>
          </cell>
          <cell r="V1166">
            <v>646.05999999999995</v>
          </cell>
          <cell r="W1166">
            <v>657.8</v>
          </cell>
          <cell r="X1166">
            <v>683.31</v>
          </cell>
          <cell r="Y1166">
            <v>679.18</v>
          </cell>
          <cell r="Z1166">
            <v>673.47</v>
          </cell>
          <cell r="AA1166">
            <v>673.58</v>
          </cell>
          <cell r="AB1166">
            <v>677.35</v>
          </cell>
          <cell r="AC1166">
            <v>698.29</v>
          </cell>
          <cell r="AD1166">
            <v>711.45</v>
          </cell>
          <cell r="AE1166">
            <v>753.25</v>
          </cell>
        </row>
        <row r="1167">
          <cell r="A1167" t="str">
            <v>5 S 05 900 01</v>
          </cell>
          <cell r="B1167" t="str">
            <v>Execução tirante protendido cortina atirantada</v>
          </cell>
          <cell r="C1167" t="str">
            <v>m</v>
          </cell>
          <cell r="F1167">
            <v>62.09</v>
          </cell>
          <cell r="G1167">
            <v>62.09</v>
          </cell>
          <cell r="H1167">
            <v>62.17</v>
          </cell>
          <cell r="I1167">
            <v>62.87</v>
          </cell>
          <cell r="J1167">
            <v>64.87</v>
          </cell>
          <cell r="K1167">
            <v>64.86</v>
          </cell>
          <cell r="L1167">
            <v>67.97</v>
          </cell>
          <cell r="M1167">
            <v>67.97</v>
          </cell>
          <cell r="N1167">
            <v>70.02</v>
          </cell>
          <cell r="O1167">
            <v>70.319999999999993</v>
          </cell>
          <cell r="P1167">
            <v>70.290000000000006</v>
          </cell>
          <cell r="Q1167">
            <v>70.3</v>
          </cell>
          <cell r="R1167">
            <v>70.3</v>
          </cell>
          <cell r="S1167">
            <v>73.150000000000006</v>
          </cell>
          <cell r="T1167">
            <v>73.319999999999993</v>
          </cell>
          <cell r="U1167">
            <v>73.319999999999993</v>
          </cell>
          <cell r="V1167">
            <v>73.52</v>
          </cell>
          <cell r="W1167">
            <v>73.849999999999994</v>
          </cell>
          <cell r="X1167">
            <v>74.19</v>
          </cell>
          <cell r="Y1167">
            <v>74.260000000000005</v>
          </cell>
          <cell r="Z1167">
            <v>74.260000000000005</v>
          </cell>
          <cell r="AA1167">
            <v>74.260000000000005</v>
          </cell>
          <cell r="AB1167">
            <v>74.27</v>
          </cell>
          <cell r="AC1167">
            <v>74.5</v>
          </cell>
          <cell r="AD1167">
            <v>74.5</v>
          </cell>
          <cell r="AE1167">
            <v>74.599999999999994</v>
          </cell>
        </row>
        <row r="1168">
          <cell r="A1168" t="str">
            <v>5 S 06 400 01</v>
          </cell>
          <cell r="B1168" t="str">
            <v>Cêrcas arame farp. c/ mourão conc. seção quadr.</v>
          </cell>
          <cell r="C1168" t="str">
            <v>m</v>
          </cell>
          <cell r="F1168">
            <v>8.76</v>
          </cell>
          <cell r="G1168">
            <v>8.66</v>
          </cell>
          <cell r="H1168">
            <v>8.6300000000000008</v>
          </cell>
          <cell r="I1168">
            <v>8.64</v>
          </cell>
          <cell r="J1168">
            <v>8.6300000000000008</v>
          </cell>
          <cell r="K1168">
            <v>9.0299999999999994</v>
          </cell>
          <cell r="L1168">
            <v>10.039999999999999</v>
          </cell>
          <cell r="M1168">
            <v>10.15</v>
          </cell>
          <cell r="N1168">
            <v>10.18</v>
          </cell>
          <cell r="O1168">
            <v>10.98</v>
          </cell>
          <cell r="P1168">
            <v>10.98</v>
          </cell>
          <cell r="Q1168">
            <v>10.98</v>
          </cell>
          <cell r="R1168">
            <v>10.99</v>
          </cell>
          <cell r="S1168">
            <v>11.01</v>
          </cell>
          <cell r="T1168">
            <v>10.98</v>
          </cell>
          <cell r="U1168">
            <v>10.98</v>
          </cell>
          <cell r="V1168">
            <v>10.97</v>
          </cell>
          <cell r="W1168">
            <v>11.11</v>
          </cell>
          <cell r="X1168">
            <v>11.78</v>
          </cell>
          <cell r="Y1168">
            <v>11.68</v>
          </cell>
          <cell r="Z1168">
            <v>11.61</v>
          </cell>
          <cell r="AA1168">
            <v>11.61</v>
          </cell>
          <cell r="AB1168">
            <v>11.7</v>
          </cell>
          <cell r="AC1168">
            <v>11.67</v>
          </cell>
          <cell r="AD1168">
            <v>11.55</v>
          </cell>
          <cell r="AE1168">
            <v>11.66</v>
          </cell>
        </row>
        <row r="1169">
          <cell r="A1169" t="str">
            <v>5 S 06 400 02</v>
          </cell>
          <cell r="B1169" t="str">
            <v>Cerca arame farp. c/ mourão de conc. seção triang</v>
          </cell>
          <cell r="C1169" t="str">
            <v>m</v>
          </cell>
          <cell r="F1169">
            <v>7.13</v>
          </cell>
          <cell r="G1169">
            <v>7</v>
          </cell>
          <cell r="H1169">
            <v>6.99</v>
          </cell>
          <cell r="I1169">
            <v>6.99</v>
          </cell>
          <cell r="J1169">
            <v>6.93</v>
          </cell>
          <cell r="K1169">
            <v>7.11</v>
          </cell>
          <cell r="L1169">
            <v>8</v>
          </cell>
          <cell r="M1169">
            <v>8.0399999999999991</v>
          </cell>
          <cell r="N1169">
            <v>8.07</v>
          </cell>
          <cell r="O1169">
            <v>8.65</v>
          </cell>
          <cell r="P1169">
            <v>8.65</v>
          </cell>
          <cell r="Q1169">
            <v>8.65</v>
          </cell>
          <cell r="R1169">
            <v>8.65</v>
          </cell>
          <cell r="S1169">
            <v>8.66</v>
          </cell>
          <cell r="T1169">
            <v>8.64</v>
          </cell>
          <cell r="U1169">
            <v>8.64</v>
          </cell>
          <cell r="V1169">
            <v>8.6300000000000008</v>
          </cell>
          <cell r="W1169">
            <v>8.73</v>
          </cell>
          <cell r="X1169">
            <v>9.32</v>
          </cell>
          <cell r="Y1169">
            <v>9.27</v>
          </cell>
          <cell r="Z1169">
            <v>9.2200000000000006</v>
          </cell>
          <cell r="AA1169">
            <v>9.2200000000000006</v>
          </cell>
          <cell r="AB1169">
            <v>9.2799999999999994</v>
          </cell>
          <cell r="AC1169">
            <v>9.25</v>
          </cell>
          <cell r="AD1169">
            <v>9.24</v>
          </cell>
          <cell r="AE1169">
            <v>9.32</v>
          </cell>
        </row>
        <row r="1170">
          <cell r="A1170" t="str">
            <v>5 S 06 410 00</v>
          </cell>
          <cell r="B1170" t="str">
            <v>Cêrcas arame farpado com suporte madeira</v>
          </cell>
          <cell r="C1170" t="str">
            <v>m</v>
          </cell>
          <cell r="F1170">
            <v>12.78</v>
          </cell>
          <cell r="G1170">
            <v>12.62</v>
          </cell>
          <cell r="H1170">
            <v>12.58</v>
          </cell>
          <cell r="I1170">
            <v>12.6</v>
          </cell>
          <cell r="J1170">
            <v>12.49</v>
          </cell>
          <cell r="K1170">
            <v>12.24</v>
          </cell>
          <cell r="L1170">
            <v>13.97</v>
          </cell>
          <cell r="M1170">
            <v>14.31</v>
          </cell>
          <cell r="N1170">
            <v>14.35</v>
          </cell>
          <cell r="O1170">
            <v>14.29</v>
          </cell>
          <cell r="P1170">
            <v>14.29</v>
          </cell>
          <cell r="Q1170">
            <v>14.93</v>
          </cell>
          <cell r="R1170">
            <v>14.92</v>
          </cell>
          <cell r="S1170">
            <v>14.95</v>
          </cell>
          <cell r="T1170">
            <v>14.92</v>
          </cell>
          <cell r="U1170">
            <v>14.92</v>
          </cell>
          <cell r="V1170">
            <v>14.89</v>
          </cell>
          <cell r="W1170">
            <v>14.87</v>
          </cell>
          <cell r="X1170">
            <v>16.03</v>
          </cell>
          <cell r="Y1170">
            <v>16.04</v>
          </cell>
          <cell r="Z1170">
            <v>16.03</v>
          </cell>
          <cell r="AA1170">
            <v>16.03</v>
          </cell>
          <cell r="AB1170">
            <v>16.079999999999998</v>
          </cell>
          <cell r="AC1170">
            <v>16.149999999999999</v>
          </cell>
          <cell r="AD1170">
            <v>16.18</v>
          </cell>
          <cell r="AE1170">
            <v>16.32</v>
          </cell>
        </row>
        <row r="1171">
          <cell r="A1171" t="str">
            <v>5 S 09 001 07</v>
          </cell>
          <cell r="B1171" t="str">
            <v>Transporte local em rodov. não pavim.</v>
          </cell>
          <cell r="C1171" t="str">
            <v>tkm</v>
          </cell>
          <cell r="F1171">
            <v>0.31</v>
          </cell>
          <cell r="G1171">
            <v>0.31</v>
          </cell>
          <cell r="H1171">
            <v>0.28999999999999998</v>
          </cell>
          <cell r="I1171">
            <v>0.28999999999999998</v>
          </cell>
          <cell r="J1171">
            <v>0.28999999999999998</v>
          </cell>
          <cell r="K1171">
            <v>0.13</v>
          </cell>
          <cell r="L1171">
            <v>0.13</v>
          </cell>
          <cell r="M1171">
            <v>0.34</v>
          </cell>
          <cell r="N1171">
            <v>0.34</v>
          </cell>
          <cell r="O1171">
            <v>0.34</v>
          </cell>
          <cell r="P1171">
            <v>0.34</v>
          </cell>
          <cell r="Q1171">
            <v>0.34</v>
          </cell>
          <cell r="R1171">
            <v>0.34</v>
          </cell>
          <cell r="S1171">
            <v>0.36</v>
          </cell>
          <cell r="T1171">
            <v>0.36</v>
          </cell>
          <cell r="U1171">
            <v>0.36</v>
          </cell>
          <cell r="V1171">
            <v>0.34</v>
          </cell>
          <cell r="W1171">
            <v>0.36</v>
          </cell>
          <cell r="X1171">
            <v>0.36</v>
          </cell>
          <cell r="Y1171">
            <v>0.36</v>
          </cell>
          <cell r="Z1171">
            <v>0.36</v>
          </cell>
          <cell r="AA1171">
            <v>0.36</v>
          </cell>
          <cell r="AB1171">
            <v>0.37</v>
          </cell>
          <cell r="AC1171">
            <v>0.41</v>
          </cell>
          <cell r="AD1171">
            <v>0.41</v>
          </cell>
          <cell r="AE1171">
            <v>0.46</v>
          </cell>
        </row>
        <row r="1172">
          <cell r="A1172" t="str">
            <v>5 S 09 001 90</v>
          </cell>
          <cell r="B1172" t="str">
            <v>Transporte comercial c/ carroc. rodov. não pav.</v>
          </cell>
          <cell r="C1172" t="str">
            <v>tkm</v>
          </cell>
          <cell r="F1172">
            <v>0.19</v>
          </cell>
          <cell r="G1172">
            <v>0.19</v>
          </cell>
          <cell r="H1172">
            <v>0.18</v>
          </cell>
          <cell r="I1172">
            <v>0.18</v>
          </cell>
          <cell r="J1172">
            <v>0.18</v>
          </cell>
          <cell r="K1172">
            <v>0.08</v>
          </cell>
          <cell r="L1172">
            <v>0.08</v>
          </cell>
          <cell r="M1172">
            <v>0.22</v>
          </cell>
          <cell r="N1172">
            <v>0.22</v>
          </cell>
          <cell r="O1172">
            <v>0.22</v>
          </cell>
          <cell r="P1172">
            <v>0.22</v>
          </cell>
          <cell r="Q1172">
            <v>0.22</v>
          </cell>
          <cell r="R1172">
            <v>0.23</v>
          </cell>
          <cell r="S1172">
            <v>0.24</v>
          </cell>
          <cell r="T1172">
            <v>0.24</v>
          </cell>
          <cell r="U1172">
            <v>0.24</v>
          </cell>
          <cell r="V1172">
            <v>0.22</v>
          </cell>
          <cell r="W1172">
            <v>0.23</v>
          </cell>
          <cell r="X1172">
            <v>0.24</v>
          </cell>
          <cell r="Y1172">
            <v>0.24</v>
          </cell>
          <cell r="Z1172">
            <v>0.24</v>
          </cell>
          <cell r="AA1172">
            <v>0.24</v>
          </cell>
          <cell r="AB1172">
            <v>0.24</v>
          </cell>
          <cell r="AC1172">
            <v>0.27</v>
          </cell>
          <cell r="AD1172">
            <v>0.27</v>
          </cell>
          <cell r="AE1172">
            <v>0.3</v>
          </cell>
        </row>
        <row r="1173">
          <cell r="A1173" t="str">
            <v>5 S 09 002 07</v>
          </cell>
          <cell r="B1173" t="str">
            <v>Transporte local em rodov. pavim.</v>
          </cell>
          <cell r="C1173" t="str">
            <v>tkm</v>
          </cell>
          <cell r="F1173">
            <v>0.23</v>
          </cell>
          <cell r="G1173">
            <v>0.23</v>
          </cell>
          <cell r="H1173">
            <v>0.22</v>
          </cell>
          <cell r="I1173">
            <v>0.22</v>
          </cell>
          <cell r="J1173">
            <v>0.22</v>
          </cell>
          <cell r="K1173">
            <v>0.1</v>
          </cell>
          <cell r="L1173">
            <v>0.1</v>
          </cell>
          <cell r="M1173">
            <v>0.25</v>
          </cell>
          <cell r="N1173">
            <v>0.25</v>
          </cell>
          <cell r="O1173">
            <v>0.25</v>
          </cell>
          <cell r="P1173">
            <v>0.25</v>
          </cell>
          <cell r="Q1173">
            <v>0.25</v>
          </cell>
          <cell r="R1173">
            <v>0.26</v>
          </cell>
          <cell r="S1173">
            <v>0.27</v>
          </cell>
          <cell r="T1173">
            <v>0.27</v>
          </cell>
          <cell r="U1173">
            <v>0.27</v>
          </cell>
          <cell r="V1173">
            <v>0.26</v>
          </cell>
          <cell r="W1173">
            <v>0.27</v>
          </cell>
          <cell r="X1173">
            <v>0.27</v>
          </cell>
          <cell r="Y1173">
            <v>0.27</v>
          </cell>
          <cell r="Z1173">
            <v>0.27</v>
          </cell>
          <cell r="AA1173">
            <v>0.27</v>
          </cell>
          <cell r="AB1173">
            <v>0.27</v>
          </cell>
          <cell r="AC1173">
            <v>0.3</v>
          </cell>
          <cell r="AD1173">
            <v>0.31</v>
          </cell>
          <cell r="AE1173">
            <v>0.35</v>
          </cell>
        </row>
        <row r="1174">
          <cell r="A1174" t="str">
            <v>5 S 09 002 90</v>
          </cell>
          <cell r="B1174" t="str">
            <v>Transporte comercial c/ carroceria rodov. pav.</v>
          </cell>
          <cell r="C1174" t="str">
            <v>tkm</v>
          </cell>
          <cell r="F1174">
            <v>0.12</v>
          </cell>
          <cell r="G1174">
            <v>0.13</v>
          </cell>
          <cell r="H1174">
            <v>0.12</v>
          </cell>
          <cell r="I1174">
            <v>0.12</v>
          </cell>
          <cell r="J1174">
            <v>0.12</v>
          </cell>
          <cell r="K1174">
            <v>0.05</v>
          </cell>
          <cell r="L1174">
            <v>0.05</v>
          </cell>
          <cell r="M1174">
            <v>0.15</v>
          </cell>
          <cell r="N1174">
            <v>0.15</v>
          </cell>
          <cell r="O1174">
            <v>0.15</v>
          </cell>
          <cell r="P1174">
            <v>0.15</v>
          </cell>
          <cell r="Q1174">
            <v>0.15</v>
          </cell>
          <cell r="R1174">
            <v>0.15</v>
          </cell>
          <cell r="S1174">
            <v>0.16</v>
          </cell>
          <cell r="T1174">
            <v>0.16</v>
          </cell>
          <cell r="U1174">
            <v>0.16</v>
          </cell>
          <cell r="V1174">
            <v>0.15</v>
          </cell>
          <cell r="W1174">
            <v>0.15</v>
          </cell>
          <cell r="X1174">
            <v>0.16</v>
          </cell>
          <cell r="Y1174">
            <v>0.16</v>
          </cell>
          <cell r="Z1174">
            <v>0.16</v>
          </cell>
          <cell r="AA1174">
            <v>0.16</v>
          </cell>
          <cell r="AB1174">
            <v>0.16</v>
          </cell>
          <cell r="AC1174">
            <v>0.18</v>
          </cell>
          <cell r="AD1174">
            <v>0.18</v>
          </cell>
          <cell r="AE1174">
            <v>0.2</v>
          </cell>
        </row>
        <row r="1176">
          <cell r="B1176" t="str">
            <v>MATERIAIS</v>
          </cell>
          <cell r="C1176" t="str">
            <v>Und</v>
          </cell>
          <cell r="D1176" t="str">
            <v>Und Com</v>
          </cell>
        </row>
        <row r="1177">
          <cell r="A1177" t="str">
            <v>AM01</v>
          </cell>
          <cell r="B1177" t="str">
            <v>Aço D=4,2 mm CA 25</v>
          </cell>
          <cell r="C1177" t="str">
            <v>kg</v>
          </cell>
          <cell r="D1177" t="str">
            <v>kg</v>
          </cell>
          <cell r="AD1177">
            <v>1.92</v>
          </cell>
        </row>
        <row r="1178">
          <cell r="A1178" t="str">
            <v>AM02</v>
          </cell>
          <cell r="B1178" t="str">
            <v>Aço D=6,3 mm CA 25</v>
          </cell>
          <cell r="C1178" t="str">
            <v>kg</v>
          </cell>
          <cell r="D1178" t="str">
            <v>kg</v>
          </cell>
          <cell r="AD1178">
            <v>1.93</v>
          </cell>
        </row>
        <row r="1179">
          <cell r="A1179" t="str">
            <v>AM03</v>
          </cell>
          <cell r="B1179" t="str">
            <v>Aço D=10 mm CA 25</v>
          </cell>
          <cell r="C1179" t="str">
            <v>kg</v>
          </cell>
          <cell r="D1179" t="str">
            <v>kg</v>
          </cell>
          <cell r="AD1179">
            <v>1.6</v>
          </cell>
        </row>
        <row r="1180">
          <cell r="A1180" t="str">
            <v>AM04</v>
          </cell>
          <cell r="B1180" t="str">
            <v>Aço D=6,3 mm CA 50</v>
          </cell>
          <cell r="C1180" t="str">
            <v>kg</v>
          </cell>
          <cell r="D1180" t="str">
            <v>kg</v>
          </cell>
          <cell r="AD1180">
            <v>1.98</v>
          </cell>
        </row>
        <row r="1181">
          <cell r="A1181" t="str">
            <v>AM05</v>
          </cell>
          <cell r="B1181" t="str">
            <v>Aço D=10 mm CA 50</v>
          </cell>
          <cell r="C1181" t="str">
            <v>kg</v>
          </cell>
          <cell r="D1181" t="str">
            <v>kg</v>
          </cell>
          <cell r="AD1181">
            <v>1.3</v>
          </cell>
        </row>
        <row r="1182">
          <cell r="A1182" t="str">
            <v>AM06</v>
          </cell>
          <cell r="B1182" t="str">
            <v>Aço D=4,2 mm CA 60</v>
          </cell>
          <cell r="C1182" t="str">
            <v>kg</v>
          </cell>
          <cell r="D1182" t="str">
            <v>kg</v>
          </cell>
          <cell r="AD1182">
            <v>2.1</v>
          </cell>
        </row>
        <row r="1183">
          <cell r="A1183" t="str">
            <v>AM07</v>
          </cell>
          <cell r="B1183" t="str">
            <v>Aço D=5,0 mm CA 60</v>
          </cell>
          <cell r="C1183" t="str">
            <v>kg</v>
          </cell>
          <cell r="D1183" t="str">
            <v>kg</v>
          </cell>
          <cell r="AD1183">
            <v>2.1</v>
          </cell>
        </row>
        <row r="1184">
          <cell r="A1184" t="str">
            <v>AM08</v>
          </cell>
          <cell r="B1184" t="str">
            <v>Aço D=6,0 mm CA 60</v>
          </cell>
          <cell r="C1184" t="str">
            <v>kg</v>
          </cell>
          <cell r="D1184" t="str">
            <v>kg</v>
          </cell>
          <cell r="AD1184">
            <v>2.17</v>
          </cell>
        </row>
        <row r="1185">
          <cell r="A1185" t="str">
            <v>AM09</v>
          </cell>
          <cell r="B1185" t="str">
            <v>Mandíbula móvel p/ britador 6240C</v>
          </cell>
          <cell r="C1185" t="str">
            <v>u/h</v>
          </cell>
          <cell r="D1185" t="str">
            <v>un</v>
          </cell>
          <cell r="AD1185">
            <v>5.0472000000000001</v>
          </cell>
        </row>
        <row r="1186">
          <cell r="A1186" t="str">
            <v>AM10</v>
          </cell>
          <cell r="B1186" t="str">
            <v>Mandíbula fixa p/ britador 6240C</v>
          </cell>
          <cell r="C1186" t="str">
            <v>u/h</v>
          </cell>
          <cell r="D1186" t="str">
            <v>un</v>
          </cell>
          <cell r="AD1186">
            <v>8.9489000000000001</v>
          </cell>
        </row>
        <row r="1187">
          <cell r="A1187" t="str">
            <v>AM11</v>
          </cell>
          <cell r="B1187" t="str">
            <v>Revestimento móvel p/ britador 60TS</v>
          </cell>
          <cell r="C1187" t="str">
            <v>u/h</v>
          </cell>
          <cell r="D1187" t="str">
            <v>un</v>
          </cell>
          <cell r="AD1187">
            <v>2.5722</v>
          </cell>
        </row>
        <row r="1188">
          <cell r="A1188" t="str">
            <v>AM12</v>
          </cell>
          <cell r="B1188" t="str">
            <v>Revestimento fixo p/ britador 60TS</v>
          </cell>
          <cell r="C1188" t="str">
            <v>u/h</v>
          </cell>
          <cell r="D1188" t="str">
            <v>un</v>
          </cell>
          <cell r="AD1188">
            <v>3.3552</v>
          </cell>
        </row>
        <row r="1189">
          <cell r="A1189" t="str">
            <v>AM19</v>
          </cell>
          <cell r="B1189" t="str">
            <v>Mandíbula fixa p/ britador 4230</v>
          </cell>
          <cell r="C1189" t="str">
            <v>u/h</v>
          </cell>
          <cell r="D1189" t="str">
            <v>un</v>
          </cell>
          <cell r="AD1189">
            <v>3.5741999999999998</v>
          </cell>
        </row>
        <row r="1190">
          <cell r="A1190" t="str">
            <v>AM20</v>
          </cell>
          <cell r="B1190" t="str">
            <v>Mandíbula móvel p/ britador 4230</v>
          </cell>
          <cell r="C1190" t="str">
            <v>u/h</v>
          </cell>
          <cell r="D1190" t="str">
            <v>un</v>
          </cell>
          <cell r="AD1190">
            <v>5.4882999999999997</v>
          </cell>
        </row>
        <row r="1191">
          <cell r="A1191" t="str">
            <v>AM25</v>
          </cell>
          <cell r="B1191" t="str">
            <v>Mandíbula móvel para britador 80x50</v>
          </cell>
          <cell r="C1191" t="str">
            <v>u/h</v>
          </cell>
          <cell r="D1191" t="str">
            <v>un</v>
          </cell>
          <cell r="AD1191">
            <v>9.6</v>
          </cell>
        </row>
        <row r="1192">
          <cell r="A1192" t="str">
            <v>AM26</v>
          </cell>
          <cell r="B1192" t="str">
            <v>Mandíbula fixa para britador 80x50</v>
          </cell>
          <cell r="C1192" t="str">
            <v>u/h</v>
          </cell>
          <cell r="D1192" t="str">
            <v>un</v>
          </cell>
          <cell r="AD1192">
            <v>5.2403000000000004</v>
          </cell>
        </row>
        <row r="1193">
          <cell r="A1193" t="str">
            <v>AM27</v>
          </cell>
          <cell r="B1193" t="str">
            <v>Revestimento móvel p/ britador 90TS</v>
          </cell>
          <cell r="C1193" t="str">
            <v>u/h</v>
          </cell>
          <cell r="D1193" t="str">
            <v>un</v>
          </cell>
          <cell r="AD1193">
            <v>4.9112</v>
          </cell>
        </row>
        <row r="1194">
          <cell r="A1194" t="str">
            <v>AM28</v>
          </cell>
          <cell r="B1194" t="str">
            <v>Revestimento fixo p/ britador 90TS</v>
          </cell>
          <cell r="C1194" t="str">
            <v>u/h</v>
          </cell>
          <cell r="D1194" t="str">
            <v>un</v>
          </cell>
          <cell r="AD1194">
            <v>4.7272999999999996</v>
          </cell>
        </row>
        <row r="1195">
          <cell r="A1195" t="str">
            <v>AM29</v>
          </cell>
          <cell r="B1195" t="str">
            <v>Revestimento móvel p/ britador 90TF</v>
          </cell>
          <cell r="C1195" t="str">
            <v>u/h</v>
          </cell>
          <cell r="D1195" t="str">
            <v>un</v>
          </cell>
          <cell r="AD1195">
            <v>14.7475</v>
          </cell>
        </row>
        <row r="1196">
          <cell r="A1196" t="str">
            <v>AM30</v>
          </cell>
          <cell r="B1196" t="str">
            <v>Revestimento fixo p/ britador 90TF</v>
          </cell>
          <cell r="C1196" t="str">
            <v>u/h</v>
          </cell>
          <cell r="D1196" t="str">
            <v>un</v>
          </cell>
          <cell r="AD1196">
            <v>10.8</v>
          </cell>
        </row>
        <row r="1197">
          <cell r="A1197" t="str">
            <v>AM35</v>
          </cell>
          <cell r="B1197" t="str">
            <v>Brita 1</v>
          </cell>
          <cell r="C1197" t="str">
            <v>m3</v>
          </cell>
          <cell r="D1197" t="str">
            <v>m3</v>
          </cell>
          <cell r="AD1197">
            <v>19</v>
          </cell>
        </row>
        <row r="1198">
          <cell r="A1198" t="str">
            <v>AM36</v>
          </cell>
          <cell r="B1198" t="str">
            <v>Brita 2</v>
          </cell>
          <cell r="C1198" t="str">
            <v>m3</v>
          </cell>
          <cell r="D1198" t="str">
            <v>m3</v>
          </cell>
          <cell r="AD1198">
            <v>19</v>
          </cell>
        </row>
        <row r="1199">
          <cell r="A1199" t="str">
            <v>AM37</v>
          </cell>
          <cell r="B1199" t="str">
            <v>Brita 3</v>
          </cell>
          <cell r="C1199" t="str">
            <v>m3</v>
          </cell>
          <cell r="D1199" t="str">
            <v>m3</v>
          </cell>
          <cell r="AD1199">
            <v>19</v>
          </cell>
        </row>
        <row r="1200">
          <cell r="A1200" t="str">
            <v>F801</v>
          </cell>
          <cell r="B1200" t="str">
            <v>Bomba hidráulica alta pressão MAC</v>
          </cell>
          <cell r="C1200" t="str">
            <v>h</v>
          </cell>
          <cell r="D1200" t="str">
            <v>dia</v>
          </cell>
          <cell r="AD1200">
            <v>33.125</v>
          </cell>
        </row>
        <row r="1201">
          <cell r="A1201" t="str">
            <v>F802</v>
          </cell>
          <cell r="B1201" t="str">
            <v>Bomba eletr p/ injeção de nata MAC</v>
          </cell>
          <cell r="C1201" t="str">
            <v>h</v>
          </cell>
          <cell r="D1201" t="str">
            <v>dia</v>
          </cell>
          <cell r="AD1201">
            <v>35.625</v>
          </cell>
        </row>
        <row r="1202">
          <cell r="A1202" t="str">
            <v>F803</v>
          </cell>
          <cell r="B1202" t="str">
            <v>Macaco p/ protensão MAC 7</v>
          </cell>
          <cell r="C1202" t="str">
            <v>h</v>
          </cell>
          <cell r="D1202" t="str">
            <v>dia</v>
          </cell>
          <cell r="AD1202">
            <v>33.125</v>
          </cell>
        </row>
        <row r="1203">
          <cell r="A1203" t="str">
            <v>F804</v>
          </cell>
          <cell r="B1203" t="str">
            <v>Macaco p/ protensão MAC 12</v>
          </cell>
          <cell r="C1203" t="str">
            <v>h</v>
          </cell>
          <cell r="D1203" t="str">
            <v>dia</v>
          </cell>
          <cell r="AD1203">
            <v>34.375</v>
          </cell>
        </row>
        <row r="1204">
          <cell r="A1204" t="str">
            <v>F805</v>
          </cell>
          <cell r="B1204" t="str">
            <v>Macaco p/ protensão MAC 4</v>
          </cell>
          <cell r="C1204" t="str">
            <v>h</v>
          </cell>
          <cell r="D1204" t="str">
            <v>dia</v>
          </cell>
          <cell r="AD1204">
            <v>32.15</v>
          </cell>
        </row>
        <row r="1205">
          <cell r="A1205" t="str">
            <v>F807</v>
          </cell>
          <cell r="B1205" t="str">
            <v>Bomba hidr. alta pressão STUP</v>
          </cell>
          <cell r="C1205" t="str">
            <v>h</v>
          </cell>
          <cell r="D1205" t="str">
            <v>dia</v>
          </cell>
          <cell r="AD1205">
            <v>46.625</v>
          </cell>
        </row>
        <row r="1206">
          <cell r="A1206" t="str">
            <v>F808</v>
          </cell>
          <cell r="B1206" t="str">
            <v>Bomba eletr. injeção de nata STUP</v>
          </cell>
          <cell r="C1206" t="str">
            <v>h</v>
          </cell>
          <cell r="D1206" t="str">
            <v>dia</v>
          </cell>
          <cell r="AD1206">
            <v>48.125</v>
          </cell>
        </row>
        <row r="1207">
          <cell r="A1207" t="str">
            <v>F809</v>
          </cell>
          <cell r="B1207" t="str">
            <v>Macaco p/ protensão STUP</v>
          </cell>
          <cell r="C1207" t="str">
            <v>h</v>
          </cell>
          <cell r="D1207" t="str">
            <v>dia</v>
          </cell>
          <cell r="AD1207">
            <v>46</v>
          </cell>
        </row>
        <row r="1208">
          <cell r="A1208" t="str">
            <v>F810</v>
          </cell>
          <cell r="B1208" t="str">
            <v>Macaco p/ protensão STUP</v>
          </cell>
          <cell r="C1208" t="str">
            <v>h</v>
          </cell>
          <cell r="D1208" t="str">
            <v>dia</v>
          </cell>
          <cell r="AD1208">
            <v>53.25</v>
          </cell>
        </row>
        <row r="1209">
          <cell r="A1209" t="str">
            <v>F811</v>
          </cell>
          <cell r="B1209" t="str">
            <v>Macaco p/ protensão STUP</v>
          </cell>
          <cell r="C1209" t="str">
            <v>h</v>
          </cell>
          <cell r="D1209" t="str">
            <v>dia</v>
          </cell>
          <cell r="AD1209">
            <v>47.25</v>
          </cell>
        </row>
        <row r="1210">
          <cell r="A1210" t="str">
            <v>F812</v>
          </cell>
          <cell r="B1210" t="str">
            <v>Macaco p/ protensão STUP</v>
          </cell>
          <cell r="C1210" t="str">
            <v>h</v>
          </cell>
          <cell r="D1210" t="str">
            <v>dia</v>
          </cell>
          <cell r="AD1210">
            <v>44</v>
          </cell>
        </row>
        <row r="1211">
          <cell r="A1211" t="str">
            <v>F813</v>
          </cell>
          <cell r="B1211" t="str">
            <v>Macaco p/ prot. de tirante D=32mm</v>
          </cell>
          <cell r="C1211" t="str">
            <v>h</v>
          </cell>
          <cell r="D1211" t="str">
            <v>dia</v>
          </cell>
          <cell r="AD1211">
            <v>5.665</v>
          </cell>
        </row>
        <row r="1212">
          <cell r="A1212" t="str">
            <v>F814</v>
          </cell>
          <cell r="B1212" t="str">
            <v>Injeção de nata de cimento</v>
          </cell>
          <cell r="C1212" t="str">
            <v>m</v>
          </cell>
          <cell r="D1212" t="str">
            <v>m</v>
          </cell>
          <cell r="AD1212">
            <v>4.53</v>
          </cell>
        </row>
        <row r="1213">
          <cell r="A1213" t="str">
            <v>F943</v>
          </cell>
          <cell r="B1213" t="str">
            <v>Terra Armada - moldes metálicos</v>
          </cell>
          <cell r="C1213" t="str">
            <v>m3</v>
          </cell>
          <cell r="D1213" t="str">
            <v>cj</v>
          </cell>
          <cell r="AD1213">
            <v>2.6</v>
          </cell>
        </row>
        <row r="1214">
          <cell r="A1214" t="str">
            <v>M001</v>
          </cell>
          <cell r="B1214" t="str">
            <v>Gasolina</v>
          </cell>
          <cell r="C1214" t="str">
            <v>l</v>
          </cell>
          <cell r="D1214" t="str">
            <v>l</v>
          </cell>
          <cell r="AD1214">
            <v>1.68</v>
          </cell>
        </row>
        <row r="1215">
          <cell r="A1215" t="str">
            <v>M002</v>
          </cell>
          <cell r="B1215" t="str">
            <v>Diesel</v>
          </cell>
          <cell r="C1215" t="str">
            <v>l</v>
          </cell>
          <cell r="D1215" t="str">
            <v>l</v>
          </cell>
          <cell r="AD1215">
            <v>1.07</v>
          </cell>
        </row>
        <row r="1216">
          <cell r="A1216" t="str">
            <v>M003</v>
          </cell>
          <cell r="B1216" t="str">
            <v>Óleo combustível 1A</v>
          </cell>
          <cell r="C1216" t="str">
            <v>l</v>
          </cell>
          <cell r="D1216" t="str">
            <v>l</v>
          </cell>
          <cell r="AD1216">
            <v>0.8</v>
          </cell>
        </row>
        <row r="1217">
          <cell r="A1217" t="str">
            <v>M004</v>
          </cell>
          <cell r="B1217" t="str">
            <v>Álcool</v>
          </cell>
          <cell r="C1217" t="str">
            <v>l</v>
          </cell>
          <cell r="D1217" t="str">
            <v>l</v>
          </cell>
          <cell r="AD1217">
            <v>0.91</v>
          </cell>
        </row>
        <row r="1218">
          <cell r="A1218" t="str">
            <v>M005</v>
          </cell>
          <cell r="B1218" t="str">
            <v>Energia elétrica</v>
          </cell>
          <cell r="C1218" t="str">
            <v>kwh</v>
          </cell>
          <cell r="D1218" t="str">
            <v>kwh</v>
          </cell>
          <cell r="AD1218">
            <v>0.33</v>
          </cell>
        </row>
        <row r="1219">
          <cell r="A1219" t="str">
            <v>M101</v>
          </cell>
          <cell r="B1219" t="str">
            <v>Cimento asfáltico CAP-20</v>
          </cell>
          <cell r="C1219" t="str">
            <v>t</v>
          </cell>
          <cell r="D1219" t="str">
            <v>t</v>
          </cell>
          <cell r="AD1219">
            <v>0</v>
          </cell>
        </row>
        <row r="1220">
          <cell r="A1220" t="str">
            <v>M102</v>
          </cell>
          <cell r="B1220" t="str">
            <v>Cimento asfáltico CAP-40</v>
          </cell>
          <cell r="C1220" t="str">
            <v>t</v>
          </cell>
          <cell r="D1220" t="str">
            <v>t</v>
          </cell>
          <cell r="AD1220">
            <v>0</v>
          </cell>
        </row>
        <row r="1221">
          <cell r="A1221" t="str">
            <v>M103</v>
          </cell>
          <cell r="B1221" t="str">
            <v>Asfalto diluído CM-30</v>
          </cell>
          <cell r="C1221" t="str">
            <v>t</v>
          </cell>
          <cell r="D1221" t="str">
            <v>t</v>
          </cell>
          <cell r="AD1221">
            <v>0</v>
          </cell>
        </row>
        <row r="1222">
          <cell r="A1222" t="str">
            <v>M104</v>
          </cell>
          <cell r="B1222" t="str">
            <v>Emulsão asfáltica RR-1C</v>
          </cell>
          <cell r="C1222" t="str">
            <v>t</v>
          </cell>
          <cell r="D1222" t="str">
            <v>t</v>
          </cell>
          <cell r="AD1222">
            <v>0</v>
          </cell>
        </row>
        <row r="1223">
          <cell r="A1223" t="str">
            <v>M105</v>
          </cell>
          <cell r="B1223" t="str">
            <v>Emulsão asfáltica RR-2C</v>
          </cell>
          <cell r="C1223" t="str">
            <v>t</v>
          </cell>
          <cell r="D1223" t="str">
            <v>t</v>
          </cell>
          <cell r="AD1223">
            <v>0</v>
          </cell>
        </row>
        <row r="1224">
          <cell r="A1224" t="str">
            <v>M106</v>
          </cell>
          <cell r="B1224" t="str">
            <v>Cimento asfáltico CAP 7</v>
          </cell>
          <cell r="C1224" t="str">
            <v>t</v>
          </cell>
          <cell r="D1224" t="str">
            <v>t</v>
          </cell>
          <cell r="AD1224">
            <v>0</v>
          </cell>
        </row>
        <row r="1225">
          <cell r="A1225" t="str">
            <v>M107</v>
          </cell>
          <cell r="B1225" t="str">
            <v>Emulsão asfáltica RM-1C</v>
          </cell>
          <cell r="C1225" t="str">
            <v>t</v>
          </cell>
          <cell r="D1225" t="str">
            <v>t</v>
          </cell>
          <cell r="AD1225">
            <v>0</v>
          </cell>
        </row>
        <row r="1226">
          <cell r="A1226" t="str">
            <v>M108</v>
          </cell>
          <cell r="B1226" t="str">
            <v>Emulsão asfáltica RM-2C</v>
          </cell>
          <cell r="C1226" t="str">
            <v>t</v>
          </cell>
          <cell r="D1226" t="str">
            <v>t</v>
          </cell>
          <cell r="AD1226">
            <v>0</v>
          </cell>
        </row>
        <row r="1227">
          <cell r="A1227" t="str">
            <v>M109</v>
          </cell>
          <cell r="B1227" t="str">
            <v>Emulsão asfáltica RL-1C</v>
          </cell>
          <cell r="C1227" t="str">
            <v>t</v>
          </cell>
          <cell r="D1227" t="str">
            <v>t</v>
          </cell>
          <cell r="AD1227">
            <v>0</v>
          </cell>
        </row>
        <row r="1228">
          <cell r="A1228" t="str">
            <v>M110</v>
          </cell>
          <cell r="B1228" t="str">
            <v>Emulsão polim. p/ micro-rev. a frio</v>
          </cell>
          <cell r="C1228" t="str">
            <v>t</v>
          </cell>
          <cell r="D1228" t="str">
            <v>t</v>
          </cell>
          <cell r="AD1228">
            <v>0</v>
          </cell>
        </row>
        <row r="1229">
          <cell r="A1229" t="str">
            <v>M111</v>
          </cell>
          <cell r="B1229" t="str">
            <v>Aditivo p/ controle de ruptura</v>
          </cell>
          <cell r="C1229" t="str">
            <v>kg</v>
          </cell>
          <cell r="D1229" t="str">
            <v>kg</v>
          </cell>
          <cell r="AD1229">
            <v>1.92</v>
          </cell>
        </row>
        <row r="1230">
          <cell r="A1230" t="str">
            <v>M112</v>
          </cell>
          <cell r="B1230" t="str">
            <v>Aditivo sólido (fibras)</v>
          </cell>
          <cell r="C1230" t="str">
            <v>kg</v>
          </cell>
          <cell r="D1230" t="str">
            <v>kg</v>
          </cell>
          <cell r="AD1230">
            <v>2.39</v>
          </cell>
        </row>
        <row r="1231">
          <cell r="A1231" t="str">
            <v>M114</v>
          </cell>
          <cell r="B1231" t="str">
            <v>Agente rejuv. p/ recicl. a quente</v>
          </cell>
          <cell r="C1231" t="str">
            <v>t</v>
          </cell>
          <cell r="D1231" t="str">
            <v>t</v>
          </cell>
          <cell r="AD1231">
            <v>0</v>
          </cell>
        </row>
        <row r="1232">
          <cell r="A1232" t="str">
            <v>M201</v>
          </cell>
          <cell r="B1232" t="str">
            <v>Cimento portland CP-32 (a granel)</v>
          </cell>
          <cell r="C1232" t="str">
            <v>kg</v>
          </cell>
          <cell r="D1232" t="str">
            <v>kg</v>
          </cell>
          <cell r="AD1232">
            <v>0.23</v>
          </cell>
        </row>
        <row r="1233">
          <cell r="A1233" t="str">
            <v>M202</v>
          </cell>
          <cell r="B1233" t="str">
            <v>Cimento portland CP-32</v>
          </cell>
          <cell r="C1233" t="str">
            <v>kg</v>
          </cell>
          <cell r="D1233" t="str">
            <v>sc</v>
          </cell>
          <cell r="AD1233">
            <v>0.29599999999999999</v>
          </cell>
        </row>
        <row r="1234">
          <cell r="A1234" t="str">
            <v>M307</v>
          </cell>
          <cell r="B1234" t="str">
            <v>Cordoalha CP-190 RB D=12,7mm</v>
          </cell>
          <cell r="C1234" t="str">
            <v>kg</v>
          </cell>
          <cell r="D1234" t="str">
            <v>kg</v>
          </cell>
          <cell r="AD1234">
            <v>2.9</v>
          </cell>
        </row>
        <row r="1235">
          <cell r="A1235" t="str">
            <v>M319</v>
          </cell>
          <cell r="B1235" t="str">
            <v>Arame recozido nº. 18</v>
          </cell>
          <cell r="C1235" t="str">
            <v>kg</v>
          </cell>
          <cell r="D1235" t="str">
            <v>kg</v>
          </cell>
          <cell r="AD1235">
            <v>2.4</v>
          </cell>
        </row>
        <row r="1236">
          <cell r="A1236" t="str">
            <v>M320</v>
          </cell>
          <cell r="B1236" t="str">
            <v>Pregos (18x30)</v>
          </cell>
          <cell r="C1236" t="str">
            <v>kg</v>
          </cell>
          <cell r="D1236" t="str">
            <v>kg</v>
          </cell>
          <cell r="AD1236">
            <v>2</v>
          </cell>
        </row>
        <row r="1237">
          <cell r="A1237" t="str">
            <v>M321</v>
          </cell>
          <cell r="B1237" t="str">
            <v>Arame farpado nº. 16 galv. simples</v>
          </cell>
          <cell r="C1237" t="str">
            <v>m</v>
          </cell>
          <cell r="D1237" t="str">
            <v>rl</v>
          </cell>
          <cell r="AD1237">
            <v>0.1512</v>
          </cell>
        </row>
        <row r="1238">
          <cell r="A1238" t="str">
            <v>M322</v>
          </cell>
          <cell r="B1238" t="str">
            <v>Grampo para cerca galvanizado 1 x 9</v>
          </cell>
          <cell r="C1238" t="str">
            <v>kg</v>
          </cell>
          <cell r="D1238" t="str">
            <v>kg</v>
          </cell>
          <cell r="AD1238">
            <v>3.54</v>
          </cell>
        </row>
        <row r="1239">
          <cell r="A1239" t="str">
            <v>M323</v>
          </cell>
          <cell r="B1239" t="str">
            <v>Cantoneira de aço 4" x 4" x 3/8"</v>
          </cell>
          <cell r="C1239" t="str">
            <v>kg</v>
          </cell>
          <cell r="D1239" t="str">
            <v>kg</v>
          </cell>
          <cell r="AD1239">
            <v>1.9</v>
          </cell>
        </row>
        <row r="1240">
          <cell r="A1240" t="str">
            <v>M324</v>
          </cell>
          <cell r="B1240" t="str">
            <v>Pórtico metálico (15 a 17m de vão)</v>
          </cell>
          <cell r="C1240" t="str">
            <v>un</v>
          </cell>
          <cell r="D1240" t="str">
            <v>un 21.357,00</v>
          </cell>
          <cell r="AD1240">
            <v>21000</v>
          </cell>
        </row>
        <row r="1241">
          <cell r="A1241" t="str">
            <v>M325</v>
          </cell>
          <cell r="B1241" t="str">
            <v>Trilho metálico TR-37 (usado)</v>
          </cell>
          <cell r="C1241" t="str">
            <v>kg</v>
          </cell>
          <cell r="D1241" t="str">
            <v>kg</v>
          </cell>
          <cell r="AD1241">
            <v>0.72</v>
          </cell>
        </row>
        <row r="1242">
          <cell r="A1242" t="str">
            <v>M326</v>
          </cell>
          <cell r="B1242" t="str">
            <v>Série de brocas S-12 D=22 mm</v>
          </cell>
          <cell r="C1242" t="str">
            <v>un</v>
          </cell>
          <cell r="D1242" t="str">
            <v>un</v>
          </cell>
          <cell r="AD1242">
            <v>1320.8</v>
          </cell>
        </row>
        <row r="1243">
          <cell r="A1243" t="str">
            <v>M328</v>
          </cell>
          <cell r="B1243" t="str">
            <v>Luva de emenda D=32mm</v>
          </cell>
          <cell r="C1243" t="str">
            <v>un</v>
          </cell>
          <cell r="D1243" t="str">
            <v>un</v>
          </cell>
          <cell r="AD1243">
            <v>41.5</v>
          </cell>
        </row>
        <row r="1244">
          <cell r="A1244" t="str">
            <v>M330</v>
          </cell>
          <cell r="B1244" t="str">
            <v>Calha met. semicircular D=40 cm</v>
          </cell>
          <cell r="C1244" t="str">
            <v>m</v>
          </cell>
          <cell r="D1244" t="str">
            <v>m</v>
          </cell>
          <cell r="AD1244">
            <v>56</v>
          </cell>
        </row>
        <row r="1245">
          <cell r="A1245" t="str">
            <v>M331</v>
          </cell>
          <cell r="B1245" t="str">
            <v>Paraf. fixação calha met. (1/2"x1")</v>
          </cell>
          <cell r="C1245" t="str">
            <v>un</v>
          </cell>
          <cell r="D1245" t="str">
            <v>un</v>
          </cell>
          <cell r="AD1245">
            <v>3.2</v>
          </cell>
        </row>
        <row r="1246">
          <cell r="A1246" t="str">
            <v>M332</v>
          </cell>
          <cell r="B1246" t="str">
            <v>Paraf. forma de madeira (1/2"x3")</v>
          </cell>
          <cell r="C1246" t="str">
            <v>kg</v>
          </cell>
          <cell r="D1246" t="str">
            <v>kg</v>
          </cell>
          <cell r="AD1246">
            <v>15</v>
          </cell>
        </row>
        <row r="1247">
          <cell r="A1247" t="str">
            <v>M334</v>
          </cell>
          <cell r="B1247" t="str">
            <v>Paraf. zinc. c/ fenda 1 1/2"x3/16"</v>
          </cell>
          <cell r="C1247" t="str">
            <v>un</v>
          </cell>
          <cell r="D1247" t="str">
            <v>un</v>
          </cell>
          <cell r="AD1247">
            <v>0.08</v>
          </cell>
        </row>
        <row r="1248">
          <cell r="A1248" t="str">
            <v>M335</v>
          </cell>
          <cell r="B1248" t="str">
            <v>Paraf. zincado francês 4" x 5/16"</v>
          </cell>
          <cell r="C1248" t="str">
            <v>un</v>
          </cell>
          <cell r="D1248" t="str">
            <v>un</v>
          </cell>
          <cell r="AD1248">
            <v>0.34</v>
          </cell>
        </row>
        <row r="1249">
          <cell r="A1249" t="str">
            <v>M338</v>
          </cell>
          <cell r="B1249" t="str">
            <v>Cano de ferro D=3/4"</v>
          </cell>
          <cell r="C1249" t="str">
            <v>m</v>
          </cell>
          <cell r="D1249" t="str">
            <v>pç</v>
          </cell>
          <cell r="AD1249">
            <v>4.7</v>
          </cell>
        </row>
        <row r="1250">
          <cell r="A1250" t="str">
            <v>M339</v>
          </cell>
          <cell r="B1250" t="str">
            <v>Cantoneira ferro (3,0"x3,0"x3/8")</v>
          </cell>
          <cell r="C1250" t="str">
            <v>kg</v>
          </cell>
          <cell r="D1250" t="str">
            <v>kg</v>
          </cell>
          <cell r="AD1250">
            <v>1.72</v>
          </cell>
        </row>
        <row r="1251">
          <cell r="A1251" t="str">
            <v>M340</v>
          </cell>
          <cell r="B1251" t="str">
            <v>Tampão de ferro fundido</v>
          </cell>
          <cell r="C1251" t="str">
            <v>un</v>
          </cell>
          <cell r="D1251" t="str">
            <v>un</v>
          </cell>
          <cell r="AD1251">
            <v>135.36000000000001</v>
          </cell>
        </row>
        <row r="1252">
          <cell r="A1252" t="str">
            <v>M341</v>
          </cell>
          <cell r="B1252" t="str">
            <v>Defensa met. maleável simples</v>
          </cell>
          <cell r="C1252" t="str">
            <v>mod</v>
          </cell>
          <cell r="D1252" t="str">
            <v>mod</v>
          </cell>
          <cell r="AD1252">
            <v>395</v>
          </cell>
        </row>
        <row r="1253">
          <cell r="A1253" t="str">
            <v>M342</v>
          </cell>
          <cell r="B1253" t="str">
            <v>Defensa met. maleável dupla</v>
          </cell>
          <cell r="C1253" t="str">
            <v>mod</v>
          </cell>
          <cell r="D1253" t="str">
            <v>mod</v>
          </cell>
          <cell r="AD1253">
            <v>489</v>
          </cell>
        </row>
        <row r="1254">
          <cell r="A1254" t="str">
            <v>M343</v>
          </cell>
          <cell r="B1254" t="str">
            <v>Defensa met. semi-maleável simples</v>
          </cell>
          <cell r="C1254" t="str">
            <v>mod</v>
          </cell>
          <cell r="D1254" t="str">
            <v>mod</v>
          </cell>
          <cell r="AD1254">
            <v>270</v>
          </cell>
        </row>
        <row r="1255">
          <cell r="A1255" t="str">
            <v>M344</v>
          </cell>
          <cell r="B1255" t="str">
            <v>Defensa met. semi-maleável dupla</v>
          </cell>
          <cell r="C1255" t="str">
            <v>mod</v>
          </cell>
          <cell r="D1255" t="str">
            <v>mod</v>
          </cell>
          <cell r="AD1255">
            <v>463</v>
          </cell>
        </row>
        <row r="1256">
          <cell r="A1256" t="str">
            <v>M345</v>
          </cell>
          <cell r="B1256" t="str">
            <v>Chapa de aço n. 28 (fina)</v>
          </cell>
          <cell r="C1256" t="str">
            <v>kg</v>
          </cell>
          <cell r="D1256" t="str">
            <v>kg</v>
          </cell>
          <cell r="AD1256">
            <v>2.9</v>
          </cell>
        </row>
        <row r="1257">
          <cell r="A1257" t="str">
            <v>M346</v>
          </cell>
          <cell r="B1257" t="str">
            <v>Chapa de aço n. 16 (tratada)</v>
          </cell>
          <cell r="C1257" t="str">
            <v>m2</v>
          </cell>
          <cell r="D1257" t="str">
            <v>m2</v>
          </cell>
          <cell r="AD1257">
            <v>62</v>
          </cell>
        </row>
        <row r="1258">
          <cell r="A1258" t="str">
            <v>M347</v>
          </cell>
          <cell r="B1258" t="str">
            <v>Dente p/ fresadora 1000 C</v>
          </cell>
          <cell r="C1258" t="str">
            <v>un</v>
          </cell>
          <cell r="D1258" t="str">
            <v>un</v>
          </cell>
          <cell r="AD1258">
            <v>20.5</v>
          </cell>
        </row>
        <row r="1259">
          <cell r="A1259" t="str">
            <v>M348</v>
          </cell>
          <cell r="B1259" t="str">
            <v>Porta dente p/ fresadora 1000 C</v>
          </cell>
          <cell r="C1259" t="str">
            <v>un</v>
          </cell>
          <cell r="D1259" t="str">
            <v>un</v>
          </cell>
          <cell r="AD1259">
            <v>55</v>
          </cell>
        </row>
        <row r="1260">
          <cell r="A1260" t="str">
            <v>M349</v>
          </cell>
          <cell r="B1260" t="str">
            <v>Dente p/ fresadora 2000 DC</v>
          </cell>
          <cell r="C1260" t="str">
            <v>un</v>
          </cell>
          <cell r="D1260" t="str">
            <v>un</v>
          </cell>
          <cell r="AD1260">
            <v>20.5</v>
          </cell>
        </row>
        <row r="1261">
          <cell r="A1261" t="str">
            <v>M350</v>
          </cell>
          <cell r="B1261" t="str">
            <v>Porta dente p/ fresadora 2000 DC</v>
          </cell>
          <cell r="C1261" t="str">
            <v>un</v>
          </cell>
          <cell r="D1261" t="str">
            <v>un</v>
          </cell>
          <cell r="AD1261">
            <v>188</v>
          </cell>
        </row>
        <row r="1262">
          <cell r="A1262" t="str">
            <v>M351</v>
          </cell>
          <cell r="B1262" t="str">
            <v>Estrut. (tunnel liner) D=1,6m galv.</v>
          </cell>
          <cell r="C1262" t="str">
            <v>m</v>
          </cell>
          <cell r="D1262" t="str">
            <v>m</v>
          </cell>
          <cell r="AD1262">
            <v>981.68</v>
          </cell>
        </row>
        <row r="1263">
          <cell r="A1263" t="str">
            <v>M352</v>
          </cell>
          <cell r="B1263" t="str">
            <v>Estrut. (tunnel liner) D=2,0m galv.</v>
          </cell>
          <cell r="C1263" t="str">
            <v>m</v>
          </cell>
          <cell r="D1263" t="str">
            <v>m</v>
          </cell>
          <cell r="AD1263">
            <v>1255.3</v>
          </cell>
        </row>
        <row r="1264">
          <cell r="A1264" t="str">
            <v>M353</v>
          </cell>
          <cell r="B1264" t="str">
            <v>Estrut. (tunnel liner) D=1,6m epoxy</v>
          </cell>
          <cell r="C1264" t="str">
            <v>m</v>
          </cell>
          <cell r="D1264" t="str">
            <v>m</v>
          </cell>
          <cell r="AD1264">
            <v>1090</v>
          </cell>
        </row>
        <row r="1265">
          <cell r="A1265" t="str">
            <v>M354</v>
          </cell>
          <cell r="B1265" t="str">
            <v>Estrut, (tunnel liner) D=2,0m epoxy</v>
          </cell>
          <cell r="C1265" t="str">
            <v>m</v>
          </cell>
          <cell r="D1265" t="str">
            <v>m</v>
          </cell>
          <cell r="AD1265">
            <v>1335.6</v>
          </cell>
        </row>
        <row r="1266">
          <cell r="A1266" t="str">
            <v>M355</v>
          </cell>
          <cell r="B1266" t="str">
            <v>Chapa mult. D=1,60 m rev. galv.</v>
          </cell>
          <cell r="C1266" t="str">
            <v>m</v>
          </cell>
          <cell r="D1266" t="str">
            <v>m</v>
          </cell>
          <cell r="AD1266">
            <v>471.2</v>
          </cell>
        </row>
        <row r="1267">
          <cell r="A1267" t="str">
            <v>M356</v>
          </cell>
          <cell r="B1267" t="str">
            <v>Chapa mult. D=2,00 m rev. galv.</v>
          </cell>
          <cell r="C1267" t="str">
            <v>m</v>
          </cell>
          <cell r="D1267" t="str">
            <v>m</v>
          </cell>
          <cell r="AD1267">
            <v>598.6</v>
          </cell>
        </row>
        <row r="1268">
          <cell r="A1268" t="str">
            <v>M357</v>
          </cell>
          <cell r="B1268" t="str">
            <v>Chapa mult. D=1,60 m rev. epoxy</v>
          </cell>
          <cell r="C1268" t="str">
            <v>m</v>
          </cell>
          <cell r="D1268" t="str">
            <v>m</v>
          </cell>
          <cell r="AD1268">
            <v>541.1</v>
          </cell>
        </row>
        <row r="1269">
          <cell r="A1269" t="str">
            <v>M358</v>
          </cell>
          <cell r="B1269" t="str">
            <v>Chapa mult. D=2,00 m rev. epoxy</v>
          </cell>
          <cell r="C1269" t="str">
            <v>m</v>
          </cell>
          <cell r="D1269" t="str">
            <v>m</v>
          </cell>
          <cell r="AD1269">
            <v>660.45</v>
          </cell>
        </row>
        <row r="1270">
          <cell r="A1270" t="str">
            <v>M359</v>
          </cell>
          <cell r="B1270" t="str">
            <v>Vigas "I" 254 x 117,5mm - 1ª alma</v>
          </cell>
          <cell r="C1270" t="str">
            <v>kg</v>
          </cell>
          <cell r="D1270" t="str">
            <v>kg</v>
          </cell>
          <cell r="AD1270">
            <v>1.68</v>
          </cell>
        </row>
        <row r="1271">
          <cell r="A1271" t="str">
            <v>M361</v>
          </cell>
          <cell r="B1271" t="str">
            <v>Estrut.(tunnel liner) D=1,2m galv.</v>
          </cell>
          <cell r="C1271" t="str">
            <v>m</v>
          </cell>
          <cell r="D1271" t="str">
            <v>m</v>
          </cell>
          <cell r="AD1271">
            <v>808.13</v>
          </cell>
        </row>
        <row r="1272">
          <cell r="A1272" t="str">
            <v>M362</v>
          </cell>
          <cell r="B1272" t="str">
            <v>Estrut. (tunnel liner) D=1,2m epoxy</v>
          </cell>
          <cell r="C1272" t="str">
            <v>m</v>
          </cell>
          <cell r="D1272" t="str">
            <v>m</v>
          </cell>
          <cell r="AD1272">
            <v>849.62</v>
          </cell>
        </row>
        <row r="1273">
          <cell r="A1273" t="str">
            <v>M370</v>
          </cell>
          <cell r="B1273" t="str">
            <v>Bainha metálica diam. int.=45mm MAC</v>
          </cell>
          <cell r="C1273" t="str">
            <v>m</v>
          </cell>
          <cell r="D1273" t="str">
            <v>m</v>
          </cell>
          <cell r="AD1273">
            <v>8</v>
          </cell>
        </row>
        <row r="1274">
          <cell r="A1274" t="str">
            <v>M371</v>
          </cell>
          <cell r="B1274" t="str">
            <v>Bainha metálica diam. int.=60mm MAC</v>
          </cell>
          <cell r="C1274" t="str">
            <v>m</v>
          </cell>
          <cell r="D1274" t="str">
            <v>m</v>
          </cell>
          <cell r="AD1274">
            <v>12.19</v>
          </cell>
        </row>
        <row r="1275">
          <cell r="A1275" t="str">
            <v>M372</v>
          </cell>
          <cell r="B1275" t="str">
            <v>Bainha metálica diam. int.=55mm MAC</v>
          </cell>
          <cell r="C1275" t="str">
            <v>m</v>
          </cell>
          <cell r="D1275" t="str">
            <v>m</v>
          </cell>
          <cell r="AD1275">
            <v>10.45</v>
          </cell>
        </row>
        <row r="1276">
          <cell r="A1276" t="str">
            <v>M373</v>
          </cell>
          <cell r="B1276" t="str">
            <v>Bainha metálica diam. int.=70mm MAC</v>
          </cell>
          <cell r="C1276" t="str">
            <v>m</v>
          </cell>
          <cell r="D1276" t="str">
            <v>m</v>
          </cell>
          <cell r="AD1276">
            <v>13.7</v>
          </cell>
        </row>
        <row r="1277">
          <cell r="A1277" t="str">
            <v>M374</v>
          </cell>
          <cell r="B1277" t="str">
            <v>Ancoragem p/ cabo 4V D=1/2" MAC</v>
          </cell>
          <cell r="C1277" t="str">
            <v>cj</v>
          </cell>
          <cell r="D1277" t="str">
            <v>cj</v>
          </cell>
          <cell r="AD1277">
            <v>155.24</v>
          </cell>
        </row>
        <row r="1278">
          <cell r="A1278" t="str">
            <v>M375</v>
          </cell>
          <cell r="B1278" t="str">
            <v>Ancoragem p/ cabo 6V D=1/2" MAC</v>
          </cell>
          <cell r="C1278" t="str">
            <v>cj</v>
          </cell>
          <cell r="D1278" t="str">
            <v>cj</v>
          </cell>
          <cell r="AD1278">
            <v>243.46</v>
          </cell>
        </row>
        <row r="1279">
          <cell r="A1279" t="str">
            <v>M376</v>
          </cell>
          <cell r="B1279" t="str">
            <v>Ancoragem p/ cabo 7V D=1/2" MAC</v>
          </cell>
          <cell r="C1279" t="str">
            <v>cj</v>
          </cell>
          <cell r="D1279" t="str">
            <v>cj</v>
          </cell>
          <cell r="AD1279">
            <v>243.46</v>
          </cell>
        </row>
        <row r="1280">
          <cell r="A1280" t="str">
            <v>M377</v>
          </cell>
          <cell r="B1280" t="str">
            <v>Ancoragem p/ cabo 12V D=1/2" MAC</v>
          </cell>
          <cell r="C1280" t="str">
            <v>cj</v>
          </cell>
          <cell r="D1280" t="str">
            <v>cj</v>
          </cell>
          <cell r="AD1280">
            <v>493.41</v>
          </cell>
        </row>
        <row r="1281">
          <cell r="A1281" t="str">
            <v>M378</v>
          </cell>
          <cell r="B1281" t="str">
            <v>Apoio do porta dente frezad. 2000DC</v>
          </cell>
          <cell r="C1281" t="str">
            <v>un</v>
          </cell>
          <cell r="D1281" t="str">
            <v>un</v>
          </cell>
          <cell r="AD1281">
            <v>495.02</v>
          </cell>
        </row>
        <row r="1282">
          <cell r="A1282" t="str">
            <v>M380</v>
          </cell>
          <cell r="B1282" t="str">
            <v>Bainha metálica D=45mm STUP</v>
          </cell>
          <cell r="C1282" t="str">
            <v>m</v>
          </cell>
          <cell r="D1282" t="str">
            <v>m</v>
          </cell>
          <cell r="AD1282">
            <v>7.6</v>
          </cell>
        </row>
        <row r="1283">
          <cell r="A1283" t="str">
            <v>M381</v>
          </cell>
          <cell r="B1283" t="str">
            <v>Bainha metálica D=60mm STUP</v>
          </cell>
          <cell r="C1283" t="str">
            <v>m</v>
          </cell>
          <cell r="D1283" t="str">
            <v>m</v>
          </cell>
          <cell r="AD1283">
            <v>9.1999999999999993</v>
          </cell>
        </row>
        <row r="1284">
          <cell r="A1284" t="str">
            <v>M382</v>
          </cell>
          <cell r="B1284" t="str">
            <v>Bainha metálica D=55mm STUP</v>
          </cell>
          <cell r="C1284" t="str">
            <v>m</v>
          </cell>
          <cell r="D1284" t="str">
            <v>m</v>
          </cell>
          <cell r="AD1284">
            <v>8.9</v>
          </cell>
        </row>
        <row r="1285">
          <cell r="A1285" t="str">
            <v>M383</v>
          </cell>
          <cell r="B1285" t="str">
            <v>Bainha metálica D=70mm STUP</v>
          </cell>
          <cell r="C1285" t="str">
            <v>m</v>
          </cell>
          <cell r="D1285" t="str">
            <v>m</v>
          </cell>
          <cell r="AD1285">
            <v>10.15</v>
          </cell>
        </row>
        <row r="1286">
          <cell r="A1286" t="str">
            <v>M384</v>
          </cell>
          <cell r="B1286" t="str">
            <v>Ancoragem p/ cabo 4V D=1/2" STUP</v>
          </cell>
          <cell r="C1286" t="str">
            <v>cj</v>
          </cell>
          <cell r="D1286" t="str">
            <v>cj</v>
          </cell>
          <cell r="AD1286">
            <v>121.1</v>
          </cell>
        </row>
        <row r="1287">
          <cell r="A1287" t="str">
            <v>M385</v>
          </cell>
          <cell r="B1287" t="str">
            <v>Ancoragem p/ cabo 6V D=1/2" STUP</v>
          </cell>
          <cell r="C1287" t="str">
            <v>cj</v>
          </cell>
          <cell r="D1287" t="str">
            <v>cj</v>
          </cell>
          <cell r="AD1287">
            <v>181</v>
          </cell>
        </row>
        <row r="1288">
          <cell r="A1288" t="str">
            <v>M386</v>
          </cell>
          <cell r="B1288" t="str">
            <v>Ancoragem p/ cabo 7V D=1/2" STUP</v>
          </cell>
          <cell r="C1288" t="str">
            <v>cj</v>
          </cell>
          <cell r="D1288" t="str">
            <v>cj</v>
          </cell>
          <cell r="AD1288">
            <v>216</v>
          </cell>
        </row>
        <row r="1289">
          <cell r="A1289" t="str">
            <v>M387</v>
          </cell>
          <cell r="B1289" t="str">
            <v>Ancoragem p/ cabo 12V D=1/2" STUP</v>
          </cell>
          <cell r="C1289" t="str">
            <v>cj</v>
          </cell>
          <cell r="D1289" t="str">
            <v>cj</v>
          </cell>
          <cell r="AD1289">
            <v>430</v>
          </cell>
        </row>
        <row r="1290">
          <cell r="A1290" t="str">
            <v>M390</v>
          </cell>
          <cell r="B1290" t="str">
            <v>Porca de ancoragem D=32mm</v>
          </cell>
          <cell r="C1290" t="str">
            <v>un</v>
          </cell>
          <cell r="D1290" t="str">
            <v>un</v>
          </cell>
          <cell r="AD1290">
            <v>24.75</v>
          </cell>
        </row>
        <row r="1291">
          <cell r="A1291" t="str">
            <v>M391</v>
          </cell>
          <cell r="B1291" t="str">
            <v>Contra porca h=35mm D=32mm</v>
          </cell>
          <cell r="C1291" t="str">
            <v>un</v>
          </cell>
          <cell r="D1291" t="str">
            <v>un</v>
          </cell>
          <cell r="AD1291">
            <v>11.55</v>
          </cell>
        </row>
        <row r="1292">
          <cell r="A1292" t="str">
            <v>M392</v>
          </cell>
          <cell r="B1292" t="str">
            <v>Aço ST 85/105 D=32mm</v>
          </cell>
          <cell r="C1292" t="str">
            <v>m</v>
          </cell>
          <cell r="D1292" t="str">
            <v>m</v>
          </cell>
          <cell r="AD1292">
            <v>24.15</v>
          </cell>
        </row>
        <row r="1293">
          <cell r="A1293" t="str">
            <v>M393</v>
          </cell>
          <cell r="B1293" t="str">
            <v>Placa de ancoragem - 200x200x38mm</v>
          </cell>
          <cell r="C1293" t="str">
            <v>un</v>
          </cell>
          <cell r="D1293" t="str">
            <v>un</v>
          </cell>
          <cell r="AD1293">
            <v>54.07</v>
          </cell>
        </row>
        <row r="1294">
          <cell r="A1294" t="str">
            <v>M394</v>
          </cell>
          <cell r="B1294" t="str">
            <v>Bainha metálica D=38mm</v>
          </cell>
          <cell r="C1294" t="str">
            <v>m</v>
          </cell>
          <cell r="D1294" t="str">
            <v>m</v>
          </cell>
          <cell r="AD1294">
            <v>7.15</v>
          </cell>
        </row>
        <row r="1295">
          <cell r="A1295" t="str">
            <v>M395</v>
          </cell>
          <cell r="B1295" t="str">
            <v>Bits p/ estabil. e recicl. RR/SS250</v>
          </cell>
          <cell r="C1295" t="str">
            <v>un</v>
          </cell>
          <cell r="D1295" t="str">
            <v>un</v>
          </cell>
          <cell r="AD1295">
            <v>22.08</v>
          </cell>
        </row>
        <row r="1296">
          <cell r="A1296" t="str">
            <v>M396</v>
          </cell>
          <cell r="B1296" t="str">
            <v>Porta dente p/ est. e rec. RR/SS250</v>
          </cell>
          <cell r="C1296" t="str">
            <v>un</v>
          </cell>
          <cell r="D1296" t="str">
            <v>un</v>
          </cell>
          <cell r="AD1296">
            <v>165.99</v>
          </cell>
        </row>
        <row r="1297">
          <cell r="A1297" t="str">
            <v>M397</v>
          </cell>
          <cell r="B1297" t="str">
            <v>Dente de corte para equip. recicl.</v>
          </cell>
          <cell r="C1297" t="str">
            <v>un</v>
          </cell>
          <cell r="D1297" t="str">
            <v>un</v>
          </cell>
          <cell r="AD1297">
            <v>40</v>
          </cell>
        </row>
        <row r="1298">
          <cell r="A1298" t="str">
            <v>M398</v>
          </cell>
          <cell r="B1298" t="str">
            <v>Chapa de 8,00 mm</v>
          </cell>
          <cell r="C1298" t="str">
            <v>kg</v>
          </cell>
          <cell r="D1298" t="str">
            <v>kg</v>
          </cell>
          <cell r="AD1298">
            <v>1.89</v>
          </cell>
        </row>
        <row r="1299">
          <cell r="A1299" t="str">
            <v>M401</v>
          </cell>
          <cell r="B1299" t="str">
            <v>Pontaletes D=15 cm (tronco p/ esc.)</v>
          </cell>
          <cell r="C1299" t="str">
            <v>m</v>
          </cell>
          <cell r="D1299" t="str">
            <v>m</v>
          </cell>
          <cell r="AD1299">
            <v>0.92</v>
          </cell>
        </row>
        <row r="1300">
          <cell r="A1300" t="str">
            <v>M402</v>
          </cell>
          <cell r="B1300" t="str">
            <v>Pontaletes D=20 cm (tronco p/ esc.)</v>
          </cell>
          <cell r="C1300" t="str">
            <v>m</v>
          </cell>
          <cell r="D1300" t="str">
            <v>m</v>
          </cell>
          <cell r="AD1300">
            <v>0.92</v>
          </cell>
        </row>
        <row r="1301">
          <cell r="A1301" t="str">
            <v>M403</v>
          </cell>
          <cell r="B1301" t="str">
            <v>Mourão madeira H=2,15 m D=9 cm</v>
          </cell>
          <cell r="C1301" t="str">
            <v>un</v>
          </cell>
          <cell r="D1301" t="str">
            <v>un</v>
          </cell>
          <cell r="AD1301">
            <v>6.1</v>
          </cell>
        </row>
        <row r="1302">
          <cell r="A1302" t="str">
            <v>M404</v>
          </cell>
          <cell r="B1302" t="str">
            <v>Mourão madeira H=2,50 m D=12 cm</v>
          </cell>
          <cell r="C1302" t="str">
            <v>un</v>
          </cell>
          <cell r="D1302" t="str">
            <v>un</v>
          </cell>
          <cell r="AD1302">
            <v>6.1</v>
          </cell>
        </row>
        <row r="1303">
          <cell r="A1303" t="str">
            <v>M405</v>
          </cell>
          <cell r="B1303" t="str">
            <v>Ripas de 2,5 cm x 5,0 cm</v>
          </cell>
          <cell r="C1303" t="str">
            <v>m</v>
          </cell>
          <cell r="D1303" t="str">
            <v>m</v>
          </cell>
          <cell r="AD1303">
            <v>0.46</v>
          </cell>
        </row>
        <row r="1304">
          <cell r="A1304" t="str">
            <v>M406</v>
          </cell>
          <cell r="B1304" t="str">
            <v>Caibros de 7,5 cm x 7,5 cm</v>
          </cell>
          <cell r="C1304" t="str">
            <v>m</v>
          </cell>
          <cell r="D1304" t="str">
            <v>m</v>
          </cell>
          <cell r="AD1304">
            <v>2.1</v>
          </cell>
        </row>
        <row r="1305">
          <cell r="A1305" t="str">
            <v>M407</v>
          </cell>
          <cell r="B1305" t="str">
            <v>Tábua pinho de 1ª 2,5 cm x 15,0 cm</v>
          </cell>
          <cell r="C1305" t="str">
            <v>m</v>
          </cell>
          <cell r="D1305" t="str">
            <v>m</v>
          </cell>
          <cell r="AD1305">
            <v>1.35</v>
          </cell>
        </row>
        <row r="1306">
          <cell r="A1306" t="str">
            <v>M408</v>
          </cell>
          <cell r="B1306" t="str">
            <v>Tábua de 5ª 2,5 cm x 30,0 cm</v>
          </cell>
          <cell r="C1306" t="str">
            <v>m</v>
          </cell>
          <cell r="D1306" t="str">
            <v>m</v>
          </cell>
          <cell r="AD1306">
            <v>2.7</v>
          </cell>
        </row>
        <row r="1307">
          <cell r="A1307" t="str">
            <v>M409</v>
          </cell>
          <cell r="B1307" t="str">
            <v>Pranchão de 1ª de 5,0 cm x 30,0 cm</v>
          </cell>
          <cell r="C1307" t="str">
            <v>m</v>
          </cell>
          <cell r="D1307" t="str">
            <v>m</v>
          </cell>
          <cell r="AD1307">
            <v>12.8</v>
          </cell>
        </row>
        <row r="1308">
          <cell r="A1308" t="str">
            <v>M410</v>
          </cell>
          <cell r="B1308" t="str">
            <v>Compensado resinado de 17 mm</v>
          </cell>
          <cell r="C1308" t="str">
            <v>m2</v>
          </cell>
          <cell r="D1308" t="str">
            <v>un</v>
          </cell>
          <cell r="AD1308">
            <v>9.0908999999999995</v>
          </cell>
        </row>
        <row r="1309">
          <cell r="A1309" t="str">
            <v>M411</v>
          </cell>
          <cell r="B1309" t="str">
            <v>Compensado plastificado de 17 mm</v>
          </cell>
          <cell r="C1309" t="str">
            <v>m2</v>
          </cell>
          <cell r="D1309" t="str">
            <v>un</v>
          </cell>
          <cell r="AD1309">
            <v>17.3064</v>
          </cell>
        </row>
        <row r="1310">
          <cell r="A1310" t="str">
            <v>M412</v>
          </cell>
          <cell r="B1310" t="str">
            <v>Gastalho 10 x 2,0 cm</v>
          </cell>
          <cell r="C1310" t="str">
            <v>m</v>
          </cell>
          <cell r="D1310" t="str">
            <v>m</v>
          </cell>
          <cell r="AD1310">
            <v>2.6</v>
          </cell>
        </row>
        <row r="1311">
          <cell r="A1311" t="str">
            <v>M413</v>
          </cell>
          <cell r="B1311" t="str">
            <v>Gastalho 10 x 2,5 cm</v>
          </cell>
          <cell r="C1311" t="str">
            <v>m</v>
          </cell>
          <cell r="D1311" t="str">
            <v>m</v>
          </cell>
          <cell r="AD1311">
            <v>0.9</v>
          </cell>
        </row>
        <row r="1312">
          <cell r="A1312" t="str">
            <v>M414</v>
          </cell>
          <cell r="B1312" t="str">
            <v>Pranchão 7,5 x 30,0 cm</v>
          </cell>
          <cell r="C1312" t="str">
            <v>m</v>
          </cell>
          <cell r="D1312" t="str">
            <v>un</v>
          </cell>
          <cell r="AD1312">
            <v>18</v>
          </cell>
        </row>
        <row r="1313">
          <cell r="A1313" t="str">
            <v>M415</v>
          </cell>
          <cell r="B1313" t="str">
            <v>Tábua 2,5 x 22,5 cm</v>
          </cell>
          <cell r="C1313" t="str">
            <v>m</v>
          </cell>
          <cell r="D1313" t="str">
            <v>un</v>
          </cell>
          <cell r="AD1313">
            <v>2.2000000000000002</v>
          </cell>
        </row>
        <row r="1314">
          <cell r="A1314" t="str">
            <v>M501</v>
          </cell>
          <cell r="B1314" t="str">
            <v>Dinamite a 60% (gelatina especial)</v>
          </cell>
          <cell r="C1314" t="str">
            <v>kg</v>
          </cell>
          <cell r="D1314" t="str">
            <v>kg</v>
          </cell>
          <cell r="AD1314">
            <v>3.25</v>
          </cell>
        </row>
        <row r="1315">
          <cell r="A1315" t="str">
            <v>M503</v>
          </cell>
          <cell r="B1315" t="str">
            <v>Espoleta comum n. 8</v>
          </cell>
          <cell r="C1315" t="str">
            <v>un</v>
          </cell>
          <cell r="D1315" t="str">
            <v>un</v>
          </cell>
          <cell r="AD1315">
            <v>0.39</v>
          </cell>
        </row>
        <row r="1316">
          <cell r="A1316" t="str">
            <v>M505</v>
          </cell>
          <cell r="B1316" t="str">
            <v>Cordel detonante NP 10</v>
          </cell>
          <cell r="C1316" t="str">
            <v>m</v>
          </cell>
          <cell r="D1316" t="str">
            <v>m</v>
          </cell>
          <cell r="AD1316">
            <v>0.5</v>
          </cell>
        </row>
        <row r="1317">
          <cell r="A1317" t="str">
            <v>M507</v>
          </cell>
          <cell r="B1317" t="str">
            <v>Retardador de cordel</v>
          </cell>
          <cell r="C1317" t="str">
            <v>un</v>
          </cell>
          <cell r="D1317" t="str">
            <v>un</v>
          </cell>
          <cell r="AD1317">
            <v>6.37</v>
          </cell>
        </row>
        <row r="1318">
          <cell r="A1318" t="str">
            <v>M508</v>
          </cell>
          <cell r="B1318" t="str">
            <v>Estopim</v>
          </cell>
          <cell r="C1318" t="str">
            <v>m</v>
          </cell>
          <cell r="D1318" t="str">
            <v>m</v>
          </cell>
          <cell r="AD1318">
            <v>0.52</v>
          </cell>
        </row>
        <row r="1319">
          <cell r="A1319" t="str">
            <v>M600</v>
          </cell>
          <cell r="B1319" t="str">
            <v>Tinta refletiva alquídica p/ 1 ano</v>
          </cell>
          <cell r="C1319" t="str">
            <v>l</v>
          </cell>
          <cell r="D1319" t="str">
            <v>ba</v>
          </cell>
          <cell r="AD1319">
            <v>5</v>
          </cell>
        </row>
        <row r="1320">
          <cell r="A1320" t="str">
            <v>M601</v>
          </cell>
          <cell r="B1320" t="str">
            <v>Tinta refletiva acrílica p/ 2 anos</v>
          </cell>
          <cell r="C1320" t="str">
            <v>l</v>
          </cell>
          <cell r="D1320" t="str">
            <v>ba</v>
          </cell>
          <cell r="AD1320">
            <v>5.6666999999999996</v>
          </cell>
        </row>
        <row r="1321">
          <cell r="A1321" t="str">
            <v>M602</v>
          </cell>
          <cell r="B1321" t="str">
            <v>Adubo NPK (4.14.8)</v>
          </cell>
          <cell r="C1321" t="str">
            <v>kg</v>
          </cell>
          <cell r="D1321" t="str">
            <v>kg</v>
          </cell>
          <cell r="AD1321">
            <v>0.5</v>
          </cell>
        </row>
        <row r="1322">
          <cell r="A1322" t="str">
            <v>M603</v>
          </cell>
          <cell r="B1322" t="str">
            <v>Inseticida</v>
          </cell>
          <cell r="C1322" t="str">
            <v>l</v>
          </cell>
          <cell r="D1322" t="str">
            <v>l</v>
          </cell>
          <cell r="AD1322">
            <v>16</v>
          </cell>
        </row>
        <row r="1323">
          <cell r="A1323" t="str">
            <v>M604</v>
          </cell>
          <cell r="B1323" t="str">
            <v>Aditivo plastiment BV-40</v>
          </cell>
          <cell r="C1323" t="str">
            <v>kg</v>
          </cell>
          <cell r="D1323" t="str">
            <v>tam</v>
          </cell>
          <cell r="AD1323">
            <v>2.9344999999999999</v>
          </cell>
        </row>
        <row r="1324">
          <cell r="A1324" t="str">
            <v>M605</v>
          </cell>
          <cell r="B1324" t="str">
            <v>Cola para tubo PVC</v>
          </cell>
          <cell r="C1324" t="str">
            <v>gr</v>
          </cell>
          <cell r="D1324" t="str">
            <v>tb</v>
          </cell>
          <cell r="AD1324">
            <v>1.47E-2</v>
          </cell>
        </row>
        <row r="1325">
          <cell r="A1325" t="str">
            <v>M606</v>
          </cell>
          <cell r="B1325" t="str">
            <v>Tinta anti-corrosiva</v>
          </cell>
          <cell r="C1325" t="str">
            <v>l</v>
          </cell>
          <cell r="D1325" t="str">
            <v>ba</v>
          </cell>
          <cell r="AD1325">
            <v>7.15</v>
          </cell>
        </row>
        <row r="1326">
          <cell r="A1326" t="str">
            <v>M607</v>
          </cell>
          <cell r="B1326" t="str">
            <v>Óleo de linhaça</v>
          </cell>
          <cell r="C1326" t="str">
            <v>l</v>
          </cell>
          <cell r="D1326" t="str">
            <v>tam</v>
          </cell>
          <cell r="AD1326">
            <v>4.12</v>
          </cell>
        </row>
        <row r="1327">
          <cell r="A1327" t="str">
            <v>M608</v>
          </cell>
          <cell r="B1327" t="str">
            <v>Detergente</v>
          </cell>
          <cell r="C1327" t="str">
            <v>l</v>
          </cell>
          <cell r="D1327" t="str">
            <v>ba</v>
          </cell>
          <cell r="AD1327">
            <v>0.93889999999999996</v>
          </cell>
        </row>
        <row r="1328">
          <cell r="A1328" t="str">
            <v>M609</v>
          </cell>
          <cell r="B1328" t="str">
            <v>Tinta esmalte sintético fosco</v>
          </cell>
          <cell r="C1328" t="str">
            <v>l</v>
          </cell>
          <cell r="D1328" t="str">
            <v>ba</v>
          </cell>
          <cell r="AD1328">
            <v>6.3888999999999996</v>
          </cell>
        </row>
        <row r="1329">
          <cell r="A1329" t="str">
            <v>M610</v>
          </cell>
          <cell r="B1329" t="str">
            <v>Pintura epóxica - barra D= 32mm</v>
          </cell>
          <cell r="C1329" t="str">
            <v>m</v>
          </cell>
          <cell r="D1329" t="str">
            <v>m</v>
          </cell>
          <cell r="AD1329">
            <v>4.2</v>
          </cell>
        </row>
        <row r="1330">
          <cell r="A1330" t="str">
            <v>M611</v>
          </cell>
          <cell r="B1330" t="str">
            <v>Redutor tipo 2002 prim. qualidade</v>
          </cell>
          <cell r="C1330" t="str">
            <v>l</v>
          </cell>
          <cell r="D1330" t="str">
            <v>l</v>
          </cell>
          <cell r="AD1330">
            <v>2.75</v>
          </cell>
        </row>
        <row r="1331">
          <cell r="A1331" t="str">
            <v>M612</v>
          </cell>
          <cell r="B1331" t="str">
            <v>Lixa para ferro n. 100</v>
          </cell>
          <cell r="C1331" t="str">
            <v>un</v>
          </cell>
          <cell r="D1331" t="str">
            <v>un</v>
          </cell>
          <cell r="AD1331">
            <v>1</v>
          </cell>
        </row>
        <row r="1332">
          <cell r="A1332" t="str">
            <v>M613</v>
          </cell>
          <cell r="B1332" t="str">
            <v>Base de resina alquídica (primer)</v>
          </cell>
          <cell r="C1332" t="str">
            <v>l</v>
          </cell>
          <cell r="D1332" t="str">
            <v>l</v>
          </cell>
          <cell r="AD1332">
            <v>6.5</v>
          </cell>
        </row>
        <row r="1333">
          <cell r="A1333" t="str">
            <v>M615</v>
          </cell>
          <cell r="B1333" t="str">
            <v>Microesferas PRE-MIX</v>
          </cell>
          <cell r="C1333" t="str">
            <v>kg</v>
          </cell>
          <cell r="D1333" t="str">
            <v>kg</v>
          </cell>
          <cell r="AD1333">
            <v>2.9</v>
          </cell>
        </row>
        <row r="1334">
          <cell r="A1334" t="str">
            <v>M616</v>
          </cell>
          <cell r="B1334" t="str">
            <v>Microesferas DROP-ON</v>
          </cell>
          <cell r="C1334" t="str">
            <v>kg</v>
          </cell>
          <cell r="D1334" t="str">
            <v>kg</v>
          </cell>
          <cell r="AD1334">
            <v>2.9</v>
          </cell>
        </row>
        <row r="1335">
          <cell r="A1335" t="str">
            <v>M617</v>
          </cell>
          <cell r="B1335" t="str">
            <v>Massa termoplástica para extrusão</v>
          </cell>
          <cell r="C1335" t="str">
            <v>kg</v>
          </cell>
          <cell r="D1335" t="str">
            <v>kg</v>
          </cell>
          <cell r="AD1335">
            <v>3.52</v>
          </cell>
        </row>
        <row r="1336">
          <cell r="A1336" t="str">
            <v>M618</v>
          </cell>
          <cell r="B1336" t="str">
            <v>Massa termoplástica para aspersão</v>
          </cell>
          <cell r="C1336" t="str">
            <v>kg</v>
          </cell>
          <cell r="D1336" t="str">
            <v>kg</v>
          </cell>
          <cell r="AD1336">
            <v>3.52</v>
          </cell>
        </row>
        <row r="1337">
          <cell r="A1337" t="str">
            <v>M619</v>
          </cell>
          <cell r="B1337" t="str">
            <v>Cola poliester</v>
          </cell>
          <cell r="C1337" t="str">
            <v>kg</v>
          </cell>
          <cell r="D1337" t="str">
            <v>kg</v>
          </cell>
          <cell r="AD1337">
            <v>8.3000000000000007</v>
          </cell>
        </row>
        <row r="1338">
          <cell r="A1338" t="str">
            <v>M620</v>
          </cell>
          <cell r="B1338" t="str">
            <v>Protetor de cura do concreto</v>
          </cell>
          <cell r="C1338" t="str">
            <v>kg</v>
          </cell>
          <cell r="D1338" t="str">
            <v>tam</v>
          </cell>
          <cell r="AD1338">
            <v>3.85</v>
          </cell>
        </row>
        <row r="1339">
          <cell r="A1339" t="str">
            <v>M621</v>
          </cell>
          <cell r="B1339" t="str">
            <v>Desmoldante</v>
          </cell>
          <cell r="C1339" t="str">
            <v>kg</v>
          </cell>
          <cell r="D1339" t="str">
            <v>bd</v>
          </cell>
          <cell r="AD1339">
            <v>3.4897</v>
          </cell>
        </row>
        <row r="1340">
          <cell r="A1340" t="str">
            <v>M622</v>
          </cell>
          <cell r="B1340" t="str">
            <v>Interplast N</v>
          </cell>
          <cell r="C1340" t="str">
            <v>kg</v>
          </cell>
          <cell r="D1340" t="str">
            <v>sc</v>
          </cell>
          <cell r="AD1340">
            <v>5.38</v>
          </cell>
        </row>
        <row r="1341">
          <cell r="A1341" t="str">
            <v>M623</v>
          </cell>
          <cell r="B1341" t="str">
            <v>Gás propano</v>
          </cell>
          <cell r="C1341" t="str">
            <v>kg</v>
          </cell>
          <cell r="D1341" t="str">
            <v>kg</v>
          </cell>
          <cell r="AD1341">
            <v>2.56</v>
          </cell>
        </row>
        <row r="1342">
          <cell r="A1342" t="str">
            <v>M624</v>
          </cell>
          <cell r="B1342" t="str">
            <v>Tinta para pré-marcação</v>
          </cell>
          <cell r="C1342" t="str">
            <v>l</v>
          </cell>
          <cell r="D1342" t="str">
            <v>l</v>
          </cell>
          <cell r="AD1342">
            <v>6.83</v>
          </cell>
        </row>
        <row r="1343">
          <cell r="A1343" t="str">
            <v>M625</v>
          </cell>
          <cell r="B1343" t="str">
            <v>Acetileno</v>
          </cell>
          <cell r="C1343" t="str">
            <v>m3</v>
          </cell>
          <cell r="D1343" t="str">
            <v>m3</v>
          </cell>
          <cell r="AD1343">
            <v>18.899999999999999</v>
          </cell>
        </row>
        <row r="1344">
          <cell r="A1344" t="str">
            <v>M626</v>
          </cell>
          <cell r="B1344" t="str">
            <v>Oxigênio</v>
          </cell>
          <cell r="C1344" t="str">
            <v>m3</v>
          </cell>
          <cell r="D1344" t="str">
            <v>m3</v>
          </cell>
          <cell r="AD1344">
            <v>7.9</v>
          </cell>
        </row>
        <row r="1345">
          <cell r="A1345" t="str">
            <v>M700</v>
          </cell>
          <cell r="B1345" t="str">
            <v>Tijolo comum maciço (5,5x9x19) cm</v>
          </cell>
          <cell r="C1345" t="str">
            <v>un</v>
          </cell>
          <cell r="D1345" t="str">
            <v>mlh</v>
          </cell>
          <cell r="AD1345">
            <v>0.18</v>
          </cell>
        </row>
        <row r="1346">
          <cell r="A1346" t="str">
            <v>M702</v>
          </cell>
          <cell r="B1346" t="str">
            <v>Cal hidratada</v>
          </cell>
          <cell r="C1346" t="str">
            <v>kg</v>
          </cell>
          <cell r="D1346" t="str">
            <v>sc</v>
          </cell>
          <cell r="AD1346">
            <v>0.3</v>
          </cell>
        </row>
        <row r="1347">
          <cell r="A1347" t="str">
            <v>M703</v>
          </cell>
          <cell r="B1347" t="str">
            <v>Tijolo 20 x 30 cm</v>
          </cell>
          <cell r="C1347" t="str">
            <v>un</v>
          </cell>
          <cell r="D1347" t="str">
            <v>mlh</v>
          </cell>
          <cell r="AD1347">
            <v>0.21</v>
          </cell>
        </row>
        <row r="1348">
          <cell r="A1348" t="str">
            <v>M704</v>
          </cell>
          <cell r="B1348" t="str">
            <v>Areia Lavada Comercial</v>
          </cell>
          <cell r="C1348" t="str">
            <v>m3</v>
          </cell>
          <cell r="D1348" t="str">
            <v>m3</v>
          </cell>
          <cell r="AD1348">
            <v>12</v>
          </cell>
        </row>
        <row r="1349">
          <cell r="A1349" t="str">
            <v>M705</v>
          </cell>
          <cell r="B1349" t="str">
            <v>Pó de pedra</v>
          </cell>
          <cell r="C1349" t="str">
            <v>m3</v>
          </cell>
          <cell r="D1349" t="str">
            <v>m3</v>
          </cell>
          <cell r="AD1349">
            <v>18</v>
          </cell>
        </row>
        <row r="1350">
          <cell r="A1350" t="str">
            <v>M709</v>
          </cell>
          <cell r="B1350" t="str">
            <v>Brita Comercial</v>
          </cell>
          <cell r="C1350" t="str">
            <v>m3</v>
          </cell>
          <cell r="D1350" t="str">
            <v>m3</v>
          </cell>
          <cell r="AD1350">
            <v>19</v>
          </cell>
        </row>
        <row r="1351">
          <cell r="A1351" t="str">
            <v>M710</v>
          </cell>
          <cell r="B1351" t="str">
            <v>Pedra de mão</v>
          </cell>
          <cell r="C1351" t="str">
            <v>m3</v>
          </cell>
          <cell r="D1351" t="str">
            <v>m3</v>
          </cell>
          <cell r="AD1351">
            <v>19</v>
          </cell>
        </row>
        <row r="1352">
          <cell r="A1352" t="str">
            <v>M715</v>
          </cell>
          <cell r="B1352" t="str">
            <v>Pó calcário dolomítico</v>
          </cell>
          <cell r="C1352" t="str">
            <v>kg</v>
          </cell>
          <cell r="D1352" t="str">
            <v>kg</v>
          </cell>
          <cell r="AD1352">
            <v>0.02</v>
          </cell>
        </row>
        <row r="1353">
          <cell r="A1353" t="str">
            <v>M901</v>
          </cell>
          <cell r="B1353" t="str">
            <v>Aparelho de apoio neoprene fretado</v>
          </cell>
          <cell r="C1353" t="str">
            <v>dm3</v>
          </cell>
          <cell r="D1353" t="str">
            <v>dm3</v>
          </cell>
          <cell r="AD1353">
            <v>70</v>
          </cell>
        </row>
        <row r="1354">
          <cell r="A1354" t="str">
            <v>M902</v>
          </cell>
          <cell r="B1354" t="str">
            <v>Tubo de PVC D=75 mm</v>
          </cell>
          <cell r="C1354" t="str">
            <v>m</v>
          </cell>
          <cell r="D1354" t="str">
            <v>vr</v>
          </cell>
          <cell r="AD1354">
            <v>3.6667000000000001</v>
          </cell>
        </row>
        <row r="1355">
          <cell r="A1355" t="str">
            <v>M903</v>
          </cell>
          <cell r="B1355" t="str">
            <v>Manta sintética (Bidim) OP-20</v>
          </cell>
          <cell r="C1355" t="str">
            <v>m2</v>
          </cell>
          <cell r="D1355" t="str">
            <v>m2</v>
          </cell>
          <cell r="AD1355">
            <v>2.99</v>
          </cell>
        </row>
        <row r="1356">
          <cell r="A1356" t="str">
            <v>M904</v>
          </cell>
          <cell r="B1356" t="str">
            <v>Manta sintética (Bidim) OP-30</v>
          </cell>
          <cell r="C1356" t="str">
            <v>m2</v>
          </cell>
          <cell r="D1356" t="str">
            <v>m2</v>
          </cell>
          <cell r="AD1356">
            <v>4.0999999999999996</v>
          </cell>
        </row>
        <row r="1357">
          <cell r="A1357" t="str">
            <v>M905</v>
          </cell>
          <cell r="B1357" t="str">
            <v>Filler</v>
          </cell>
          <cell r="C1357" t="str">
            <v>kg</v>
          </cell>
          <cell r="D1357" t="str">
            <v>kg</v>
          </cell>
          <cell r="AD1357">
            <v>0.02</v>
          </cell>
        </row>
        <row r="1358">
          <cell r="A1358" t="str">
            <v>M906</v>
          </cell>
          <cell r="B1358" t="str">
            <v>Sementes p/ hidrossemeadura</v>
          </cell>
          <cell r="C1358" t="str">
            <v>kg</v>
          </cell>
          <cell r="D1358" t="str">
            <v>kg</v>
          </cell>
          <cell r="AD1358">
            <v>22.8</v>
          </cell>
        </row>
        <row r="1359">
          <cell r="A1359" t="str">
            <v>M907</v>
          </cell>
          <cell r="B1359" t="str">
            <v>Adubo orgânico</v>
          </cell>
          <cell r="C1359" t="str">
            <v>kg</v>
          </cell>
          <cell r="D1359" t="str">
            <v>t</v>
          </cell>
          <cell r="AD1359">
            <v>0.06</v>
          </cell>
        </row>
        <row r="1360">
          <cell r="A1360" t="str">
            <v>M908</v>
          </cell>
          <cell r="B1360" t="str">
            <v>Eletrodo p/ solda eletr. OK 46.00</v>
          </cell>
          <cell r="C1360" t="str">
            <v>kg</v>
          </cell>
          <cell r="D1360" t="str">
            <v>kg</v>
          </cell>
          <cell r="AD1360">
            <v>4.7</v>
          </cell>
        </row>
        <row r="1361">
          <cell r="A1361" t="str">
            <v>M909</v>
          </cell>
          <cell r="B1361" t="str">
            <v>Tubo de PVC perfurado D=50 mm</v>
          </cell>
          <cell r="C1361" t="str">
            <v>m</v>
          </cell>
          <cell r="D1361" t="str">
            <v>vr</v>
          </cell>
          <cell r="AD1361">
            <v>3.4967000000000001</v>
          </cell>
        </row>
        <row r="1362">
          <cell r="A1362" t="str">
            <v>M910</v>
          </cell>
          <cell r="B1362" t="str">
            <v>Tubo de PVC rígido D=50 mm</v>
          </cell>
          <cell r="C1362" t="str">
            <v>m</v>
          </cell>
          <cell r="D1362" t="str">
            <v>vr</v>
          </cell>
          <cell r="AD1362">
            <v>3.2</v>
          </cell>
        </row>
        <row r="1363">
          <cell r="A1363" t="str">
            <v>M911</v>
          </cell>
          <cell r="B1363" t="str">
            <v>Tubo de PVC D=100 mm</v>
          </cell>
          <cell r="C1363" t="str">
            <v>m</v>
          </cell>
          <cell r="D1363" t="str">
            <v>vr</v>
          </cell>
          <cell r="AD1363">
            <v>4.7</v>
          </cell>
        </row>
        <row r="1364">
          <cell r="A1364" t="str">
            <v>M920</v>
          </cell>
          <cell r="B1364" t="str">
            <v>Meio tubo de concreto D=40 cm</v>
          </cell>
          <cell r="C1364" t="str">
            <v>m</v>
          </cell>
          <cell r="D1364" t="str">
            <v>m</v>
          </cell>
          <cell r="AD1364">
            <v>15.1</v>
          </cell>
        </row>
        <row r="1365">
          <cell r="A1365" t="str">
            <v>M930</v>
          </cell>
          <cell r="B1365" t="str">
            <v>Gabião caixa 2x1x1m galvanizado</v>
          </cell>
          <cell r="C1365" t="str">
            <v>un</v>
          </cell>
          <cell r="D1365" t="str">
            <v>un</v>
          </cell>
          <cell r="AD1365">
            <v>115.51</v>
          </cell>
        </row>
        <row r="1366">
          <cell r="A1366" t="str">
            <v>M935</v>
          </cell>
          <cell r="B1366" t="str">
            <v>Terra arm. ECE - greide 0&lt;h&lt;6m</v>
          </cell>
          <cell r="C1366" t="str">
            <v>m2</v>
          </cell>
          <cell r="D1366" t="str">
            <v>m2</v>
          </cell>
          <cell r="AD1366">
            <v>139.77000000000001</v>
          </cell>
        </row>
        <row r="1367">
          <cell r="A1367" t="str">
            <v>M936</v>
          </cell>
          <cell r="B1367" t="str">
            <v>Terra arm. ECE - greide 6&lt;h&lt;9m</v>
          </cell>
          <cell r="C1367" t="str">
            <v>m2</v>
          </cell>
          <cell r="D1367" t="str">
            <v>m2</v>
          </cell>
          <cell r="AD1367">
            <v>156.81</v>
          </cell>
        </row>
        <row r="1368">
          <cell r="A1368" t="str">
            <v>M937</v>
          </cell>
          <cell r="B1368" t="str">
            <v>Terra arm. ECE - greide 9&lt;h&lt;12m</v>
          </cell>
          <cell r="C1368" t="str">
            <v>m2</v>
          </cell>
          <cell r="D1368" t="str">
            <v>m2</v>
          </cell>
          <cell r="AD1368">
            <v>173.86</v>
          </cell>
        </row>
        <row r="1369">
          <cell r="A1369" t="str">
            <v>M938</v>
          </cell>
          <cell r="B1369" t="str">
            <v>Terra arm. ECE- pé talude 0&lt;h&lt;6m</v>
          </cell>
          <cell r="C1369" t="str">
            <v>m2</v>
          </cell>
          <cell r="D1369" t="str">
            <v>m2</v>
          </cell>
          <cell r="AD1369">
            <v>164.77</v>
          </cell>
        </row>
        <row r="1370">
          <cell r="A1370" t="str">
            <v>M939</v>
          </cell>
          <cell r="B1370" t="str">
            <v>Terra arm. ECE- pé talude 6&lt;h&lt;9m</v>
          </cell>
          <cell r="C1370" t="str">
            <v>m2</v>
          </cell>
          <cell r="D1370" t="str">
            <v>m2</v>
          </cell>
          <cell r="AD1370">
            <v>185.22</v>
          </cell>
        </row>
        <row r="1371">
          <cell r="A1371" t="str">
            <v>M940</v>
          </cell>
          <cell r="B1371" t="str">
            <v>Terra arm. ECE- pé talude 9&lt;h&lt;12m</v>
          </cell>
          <cell r="C1371" t="str">
            <v>m2</v>
          </cell>
          <cell r="D1371" t="str">
            <v>m2</v>
          </cell>
          <cell r="AD1371">
            <v>204.54</v>
          </cell>
        </row>
        <row r="1372">
          <cell r="A1372" t="str">
            <v>M941</v>
          </cell>
          <cell r="B1372" t="str">
            <v>Terra arm. ECE-enc. portante 0&lt;h&lt;6m</v>
          </cell>
          <cell r="C1372" t="str">
            <v>m2</v>
          </cell>
          <cell r="D1372" t="str">
            <v>m2</v>
          </cell>
          <cell r="AD1372">
            <v>300</v>
          </cell>
        </row>
        <row r="1373">
          <cell r="A1373" t="str">
            <v>M942</v>
          </cell>
          <cell r="B1373" t="str">
            <v>Terra arm. ECE-enc. portante 6&lt;h&lt;9m</v>
          </cell>
          <cell r="C1373" t="str">
            <v>m2</v>
          </cell>
          <cell r="D1373" t="str">
            <v>m2</v>
          </cell>
          <cell r="AD1373">
            <v>339.78</v>
          </cell>
        </row>
        <row r="1374">
          <cell r="A1374" t="str">
            <v>M945</v>
          </cell>
          <cell r="B1374" t="str">
            <v>Haste para perfuratriz de esteira</v>
          </cell>
          <cell r="C1374" t="str">
            <v>un</v>
          </cell>
          <cell r="D1374" t="str">
            <v>un</v>
          </cell>
          <cell r="AD1374">
            <v>553.97</v>
          </cell>
        </row>
        <row r="1375">
          <cell r="A1375" t="str">
            <v>M946</v>
          </cell>
          <cell r="B1375" t="str">
            <v>Luva para perfuratriz de esteira</v>
          </cell>
          <cell r="C1375" t="str">
            <v>un</v>
          </cell>
          <cell r="D1375" t="str">
            <v>un</v>
          </cell>
          <cell r="AD1375">
            <v>120.39</v>
          </cell>
        </row>
        <row r="1376">
          <cell r="A1376" t="str">
            <v>M947</v>
          </cell>
          <cell r="B1376" t="str">
            <v>Punho para perfuratriz de esteira</v>
          </cell>
          <cell r="C1376" t="str">
            <v>un</v>
          </cell>
          <cell r="D1376" t="str">
            <v>un</v>
          </cell>
          <cell r="AD1376">
            <v>263.5</v>
          </cell>
        </row>
        <row r="1377">
          <cell r="A1377" t="str">
            <v>M948</v>
          </cell>
          <cell r="B1377" t="str">
            <v>Coroa para perfuratriz de esteira</v>
          </cell>
          <cell r="C1377" t="str">
            <v>un</v>
          </cell>
          <cell r="D1377" t="str">
            <v>un</v>
          </cell>
          <cell r="AD1377">
            <v>546.32000000000005</v>
          </cell>
        </row>
        <row r="1378">
          <cell r="A1378" t="str">
            <v>M949</v>
          </cell>
          <cell r="B1378" t="str">
            <v>Disco diam. p/ máq. de disco 48kW</v>
          </cell>
          <cell r="C1378" t="str">
            <v>un</v>
          </cell>
          <cell r="D1378" t="str">
            <v>un</v>
          </cell>
          <cell r="AD1378">
            <v>1200</v>
          </cell>
        </row>
        <row r="1379">
          <cell r="A1379" t="str">
            <v>M950</v>
          </cell>
          <cell r="B1379" t="str">
            <v>Coroa de diamante linha NX</v>
          </cell>
          <cell r="C1379" t="str">
            <v>un</v>
          </cell>
          <cell r="D1379" t="str">
            <v>un</v>
          </cell>
          <cell r="AD1379">
            <v>319.68</v>
          </cell>
        </row>
        <row r="1380">
          <cell r="A1380" t="str">
            <v>M951</v>
          </cell>
          <cell r="B1380" t="str">
            <v>Calibrador de diamante linha NX</v>
          </cell>
          <cell r="C1380" t="str">
            <v>un</v>
          </cell>
          <cell r="D1380" t="str">
            <v>un</v>
          </cell>
          <cell r="AD1380">
            <v>327.24</v>
          </cell>
        </row>
        <row r="1381">
          <cell r="A1381" t="str">
            <v>M952</v>
          </cell>
          <cell r="B1381" t="str">
            <v>Mola comum linha NX</v>
          </cell>
          <cell r="C1381" t="str">
            <v>un</v>
          </cell>
          <cell r="D1381" t="str">
            <v>un</v>
          </cell>
          <cell r="AD1381">
            <v>24.84</v>
          </cell>
        </row>
        <row r="1382">
          <cell r="A1382" t="str">
            <v>M953</v>
          </cell>
          <cell r="B1382" t="str">
            <v>Barrilete simples linha NX</v>
          </cell>
          <cell r="C1382" t="str">
            <v>un</v>
          </cell>
          <cell r="D1382" t="str">
            <v>un</v>
          </cell>
          <cell r="AD1382">
            <v>233.28</v>
          </cell>
        </row>
        <row r="1383">
          <cell r="A1383" t="str">
            <v>M954</v>
          </cell>
          <cell r="B1383" t="str">
            <v>Haste paredes paraleleas c/ niples</v>
          </cell>
          <cell r="C1383" t="str">
            <v>un</v>
          </cell>
          <cell r="D1383" t="str">
            <v>un</v>
          </cell>
          <cell r="AD1383">
            <v>215.2</v>
          </cell>
        </row>
        <row r="1384">
          <cell r="A1384" t="str">
            <v>M955</v>
          </cell>
          <cell r="B1384" t="str">
            <v>Coroa de widia linha NX</v>
          </cell>
          <cell r="C1384" t="str">
            <v>un</v>
          </cell>
          <cell r="D1384" t="str">
            <v>un</v>
          </cell>
          <cell r="AD1384">
            <v>95.2</v>
          </cell>
        </row>
        <row r="1385">
          <cell r="A1385" t="str">
            <v>M956</v>
          </cell>
          <cell r="B1385" t="str">
            <v>Sapata de widia linha NX</v>
          </cell>
          <cell r="C1385" t="str">
            <v>un</v>
          </cell>
          <cell r="D1385" t="str">
            <v>un</v>
          </cell>
          <cell r="AD1385">
            <v>77.8</v>
          </cell>
        </row>
        <row r="1386">
          <cell r="A1386" t="str">
            <v>M957</v>
          </cell>
          <cell r="B1386" t="str">
            <v>Revestimento c/ conector linha NX</v>
          </cell>
          <cell r="C1386" t="str">
            <v>un</v>
          </cell>
          <cell r="D1386" t="str">
            <v>un</v>
          </cell>
          <cell r="AD1386">
            <v>180.3</v>
          </cell>
        </row>
        <row r="1387">
          <cell r="A1387" t="str">
            <v>M958</v>
          </cell>
          <cell r="B1387" t="str">
            <v>Calibrador de widia simples linh NX</v>
          </cell>
          <cell r="C1387" t="str">
            <v>un</v>
          </cell>
          <cell r="D1387" t="str">
            <v>un</v>
          </cell>
          <cell r="AD1387">
            <v>95.57</v>
          </cell>
        </row>
        <row r="1388">
          <cell r="A1388" t="str">
            <v>M960</v>
          </cell>
          <cell r="B1388" t="str">
            <v>Fio de nylon n. 40</v>
          </cell>
          <cell r="C1388" t="str">
            <v>m</v>
          </cell>
          <cell r="D1388" t="str">
            <v>rl</v>
          </cell>
          <cell r="AD1388">
            <v>1.2E-2</v>
          </cell>
        </row>
        <row r="1389">
          <cell r="A1389" t="str">
            <v>M969</v>
          </cell>
          <cell r="B1389" t="str">
            <v>Película refletiva lentes expostas</v>
          </cell>
          <cell r="C1389" t="str">
            <v>m2</v>
          </cell>
          <cell r="D1389" t="str">
            <v>m2</v>
          </cell>
          <cell r="AD1389">
            <v>49.5</v>
          </cell>
        </row>
        <row r="1390">
          <cell r="A1390" t="str">
            <v>M970</v>
          </cell>
          <cell r="B1390" t="str">
            <v>Película refletiva lentes inclusas</v>
          </cell>
          <cell r="C1390" t="str">
            <v>m2</v>
          </cell>
          <cell r="D1390" t="str">
            <v>m2</v>
          </cell>
          <cell r="AD1390">
            <v>49.5</v>
          </cell>
        </row>
        <row r="1391">
          <cell r="A1391" t="str">
            <v>M971</v>
          </cell>
          <cell r="B1391" t="str">
            <v>Dispositivo anti-ofuscante</v>
          </cell>
          <cell r="C1391" t="str">
            <v>m</v>
          </cell>
          <cell r="D1391" t="str">
            <v>m</v>
          </cell>
          <cell r="AD1391">
            <v>49</v>
          </cell>
        </row>
        <row r="1392">
          <cell r="A1392" t="str">
            <v>M972</v>
          </cell>
          <cell r="B1392" t="str">
            <v>Tacha refletiva monodirecional</v>
          </cell>
          <cell r="C1392" t="str">
            <v>un</v>
          </cell>
          <cell r="D1392" t="str">
            <v>un</v>
          </cell>
          <cell r="AD1392">
            <v>3.8</v>
          </cell>
        </row>
        <row r="1393">
          <cell r="A1393" t="str">
            <v>M973</v>
          </cell>
          <cell r="B1393" t="str">
            <v>Tacha refletiva bidirecional</v>
          </cell>
          <cell r="C1393" t="str">
            <v>un</v>
          </cell>
          <cell r="D1393" t="str">
            <v>un</v>
          </cell>
          <cell r="AD1393">
            <v>4.2</v>
          </cell>
        </row>
        <row r="1394">
          <cell r="A1394" t="str">
            <v>M974</v>
          </cell>
          <cell r="B1394" t="str">
            <v>Tachão refletivo monodirecional</v>
          </cell>
          <cell r="C1394" t="str">
            <v>un</v>
          </cell>
          <cell r="D1394" t="str">
            <v>un</v>
          </cell>
          <cell r="AD1394">
            <v>11.5</v>
          </cell>
        </row>
        <row r="1395">
          <cell r="A1395" t="str">
            <v>M975</v>
          </cell>
          <cell r="B1395" t="str">
            <v>Tachão refletivo bidirecional</v>
          </cell>
          <cell r="C1395" t="str">
            <v>un</v>
          </cell>
          <cell r="D1395" t="str">
            <v>un</v>
          </cell>
          <cell r="AD1395">
            <v>12</v>
          </cell>
        </row>
        <row r="1396">
          <cell r="A1396" t="str">
            <v>M976</v>
          </cell>
          <cell r="B1396" t="str">
            <v>Baguete limitador de polietileno</v>
          </cell>
          <cell r="C1396" t="str">
            <v>m</v>
          </cell>
          <cell r="D1396" t="str">
            <v>m</v>
          </cell>
          <cell r="AD1396">
            <v>0.88</v>
          </cell>
        </row>
        <row r="1397">
          <cell r="A1397" t="str">
            <v>M977</v>
          </cell>
          <cell r="B1397" t="str">
            <v>Selante asfáltico polimerizado</v>
          </cell>
          <cell r="C1397" t="str">
            <v>l</v>
          </cell>
          <cell r="D1397" t="str">
            <v>l</v>
          </cell>
          <cell r="AD1397">
            <v>5.21</v>
          </cell>
        </row>
        <row r="1398">
          <cell r="A1398" t="str">
            <v>M980</v>
          </cell>
          <cell r="B1398" t="str">
            <v>Indenização de jazida</v>
          </cell>
          <cell r="C1398" t="str">
            <v>m3</v>
          </cell>
          <cell r="D1398" t="str">
            <v>m3</v>
          </cell>
          <cell r="AD1398">
            <v>1.04</v>
          </cell>
        </row>
        <row r="1399">
          <cell r="A1399" t="str">
            <v>M982</v>
          </cell>
          <cell r="B1399" t="str">
            <v>Isopor de 5cm de espessura</v>
          </cell>
          <cell r="C1399" t="str">
            <v>m2</v>
          </cell>
          <cell r="D1399" t="str">
            <v>m2</v>
          </cell>
          <cell r="AD1399">
            <v>6.5</v>
          </cell>
        </row>
        <row r="1400">
          <cell r="A1400" t="str">
            <v>M983</v>
          </cell>
          <cell r="B1400" t="str">
            <v>Disco diam. p/ máq. de disco 6kW</v>
          </cell>
          <cell r="C1400" t="str">
            <v>un</v>
          </cell>
          <cell r="D1400" t="str">
            <v>un</v>
          </cell>
          <cell r="AD1400">
            <v>300</v>
          </cell>
        </row>
        <row r="1401">
          <cell r="A1401" t="str">
            <v>M984</v>
          </cell>
          <cell r="B1401" t="str">
            <v>Chumbadores</v>
          </cell>
          <cell r="C1401" t="str">
            <v>kg</v>
          </cell>
          <cell r="D1401" t="str">
            <v>pç</v>
          </cell>
          <cell r="AD1401">
            <v>10.333299999999999</v>
          </cell>
        </row>
        <row r="1402">
          <cell r="A1402" t="str">
            <v>M985</v>
          </cell>
          <cell r="B1402" t="str">
            <v>Tubo plástico para purgadores</v>
          </cell>
          <cell r="C1402" t="str">
            <v>m</v>
          </cell>
          <cell r="D1402" t="str">
            <v>m</v>
          </cell>
          <cell r="AD1402">
            <v>0.73</v>
          </cell>
        </row>
        <row r="1403">
          <cell r="A1403" t="str">
            <v>M996</v>
          </cell>
          <cell r="B1403" t="str">
            <v>Material Demolido</v>
          </cell>
          <cell r="C1403" t="str">
            <v>t</v>
          </cell>
          <cell r="D1403" t="str">
            <v>t</v>
          </cell>
          <cell r="AD1403">
            <v>0</v>
          </cell>
        </row>
        <row r="1404">
          <cell r="A1404" t="str">
            <v>M997</v>
          </cell>
          <cell r="B1404" t="str">
            <v>Material Fresado</v>
          </cell>
          <cell r="C1404" t="str">
            <v>t</v>
          </cell>
          <cell r="D1404" t="str">
            <v>t</v>
          </cell>
          <cell r="AD1404">
            <v>0</v>
          </cell>
        </row>
        <row r="1405">
          <cell r="A1405" t="str">
            <v>M998</v>
          </cell>
          <cell r="B1405" t="str">
            <v>Madeira</v>
          </cell>
          <cell r="C1405" t="str">
            <v>t</v>
          </cell>
          <cell r="D1405" t="str">
            <v>t</v>
          </cell>
          <cell r="AD1405">
            <v>0</v>
          </cell>
        </row>
        <row r="1406">
          <cell r="A1406" t="str">
            <v>M999</v>
          </cell>
          <cell r="B1406" t="str">
            <v>Material retirado da pista</v>
          </cell>
          <cell r="C1406" t="str">
            <v>t</v>
          </cell>
          <cell r="D1406" t="str">
            <v>t</v>
          </cell>
          <cell r="AD1406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 (2)"/>
      <sheetName val="RESUMO GERAL (2)"/>
      <sheetName val="DISTRIBUICAO (2)"/>
      <sheetName val="FORMULAS NÃO MEXER (2)"/>
      <sheetName val="TERRAP EST 1871 A 2169 (2)"/>
      <sheetName val="ENTRADA DE DADOS"/>
      <sheetName val="RESUMO GERAL"/>
      <sheetName val="DISTRIBUICAO"/>
      <sheetName val="FORMULAS NÃO MEXER"/>
      <sheetName val="Plan1 (2)"/>
      <sheetName val="REL. EMP. LAT."/>
      <sheetName val="CORTE PISTA"/>
      <sheetName val=" EMPR. LE"/>
      <sheetName val=" EMPR. LD"/>
      <sheetName val=" ATERRO 100%"/>
      <sheetName val=" ATERRO 95%"/>
      <sheetName val="Plan4"/>
      <sheetName val="JUN. 01"/>
      <sheetName val="resumo"/>
      <sheetName val="Plan1"/>
      <sheetName val="Plan3"/>
      <sheetName val="Plan2"/>
      <sheetName val=" ATER. A 100%(SUB.)"/>
      <sheetName val="PLANILHA DE QUANT. E CUSTOS A"/>
      <sheetName val="SERVIÇOS"/>
      <sheetName val="PLANILHA DE QUANT_ E CUSTOS A"/>
      <sheetName val="DADOS"/>
      <sheetName val="eq"/>
      <sheetName val="mo"/>
      <sheetName val="CUSTO HORÁRIO"/>
      <sheetName val="Mão de obra"/>
      <sheetName val="Mater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RESUMO_DVOP_JBS"/>
      <sheetName val="plan"/>
    </sheetNames>
    <sheetDataSet>
      <sheetData sheetId="0">
        <row r="12">
          <cell r="B12" t="str">
            <v>Firma: AGRIMAT ENGª INDUSTRIA E COMÉRCIO LTDA</v>
          </cell>
        </row>
      </sheetData>
      <sheetData sheetId="1">
        <row r="12">
          <cell r="B12" t="str">
            <v>Firma: AGRIMAT ENGª INDUSTRIA E COMÉRCIO LTDA</v>
          </cell>
        </row>
      </sheetData>
      <sheetData sheetId="2">
        <row r="12">
          <cell r="B12" t="str">
            <v>Firma: AGRIMAT ENGª INDUSTRIA E COMÉRCIO LTDA</v>
          </cell>
        </row>
      </sheetData>
      <sheetData sheetId="3">
        <row r="12">
          <cell r="B12" t="str">
            <v>Firma: AGRIMAT ENGª INDUSTRIA E COMÉRCIO LTDA</v>
          </cell>
        </row>
      </sheetData>
      <sheetData sheetId="4"/>
      <sheetData sheetId="5">
        <row r="138">
          <cell r="C138" t="str">
            <v xml:space="preserve"> Local e Data:  Brasnorte/MT, 01 de abril de 2004</v>
          </cell>
        </row>
      </sheetData>
      <sheetData sheetId="6">
        <row r="138">
          <cell r="C138" t="str">
            <v xml:space="preserve"> Local e Data:  Brasnorte/MT, 01 de abril de 2004</v>
          </cell>
        </row>
      </sheetData>
      <sheetData sheetId="7">
        <row r="138">
          <cell r="C138" t="str">
            <v xml:space="preserve"> Local e Data:  Brasnorte/MT, 01 de abril de 2004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7">
          <cell r="J27">
            <v>32400</v>
          </cell>
        </row>
      </sheetData>
      <sheetData sheetId="17">
        <row r="27">
          <cell r="J27">
            <v>32400</v>
          </cell>
        </row>
      </sheetData>
      <sheetData sheetId="18">
        <row r="27">
          <cell r="J27">
            <v>32400</v>
          </cell>
        </row>
      </sheetData>
      <sheetData sheetId="19">
        <row r="30">
          <cell r="S30">
            <v>0</v>
          </cell>
        </row>
      </sheetData>
      <sheetData sheetId="20">
        <row r="30">
          <cell r="S30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12">
          <cell r="B12" t="str">
            <v>Firma: AGRIMAT ENGª INDUSTRIA E COMÉRCIO LTDA</v>
          </cell>
        </row>
      </sheetData>
      <sheetData sheetId="39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b Base"/>
    </sheetNames>
    <sheetDataSet>
      <sheetData sheetId="0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scais"/>
      <sheetName val="Carimbo"/>
      <sheetName val="Ofício "/>
      <sheetName val="Relatório "/>
      <sheetName val="RESUMO-DVOP "/>
      <sheetName val="Reajustamento "/>
      <sheetName val="Cronograma atual"/>
      <sheetName val="Crono Físico-Financeiro"/>
      <sheetName val="REAJU"/>
      <sheetName val="Mat Asf  (2) "/>
      <sheetName val="Desmatamento "/>
      <sheetName val="Escalonamento"/>
      <sheetName val="Remoção Solo Arenoso"/>
      <sheetName val="DMT"/>
      <sheetName val="Recomposição Solo Arenoso "/>
      <sheetName val="Reposição (Compactação)"/>
      <sheetName val="VOL ATERRO LOTE 2"/>
      <sheetName val="Aterro  Lote 2"/>
      <sheetName val="Aterro "/>
      <sheetName val="Corte"/>
      <sheetName val="95%"/>
      <sheetName val="100%"/>
      <sheetName val="Regula"/>
      <sheetName val="Sub base "/>
      <sheetName val="Base "/>
      <sheetName val="Reforço do Sub-leito"/>
      <sheetName val="Imprimação"/>
      <sheetName val="Trasporte de Brita"/>
      <sheetName val="TSD"/>
      <sheetName val="Drenagem Superficial"/>
      <sheetName val="Mat Asf "/>
      <sheetName val="Serviços"/>
      <sheetName val="RESUMO-DVOP_JBS"/>
      <sheetName val="Sub Base"/>
    </sheetNames>
    <sheetDataSet>
      <sheetData sheetId="0"/>
      <sheetData sheetId="1"/>
      <sheetData sheetId="2"/>
      <sheetData sheetId="3" refreshError="1"/>
      <sheetData sheetId="4" refreshError="1"/>
      <sheetData sheetId="5" refreshError="1">
        <row r="24">
          <cell r="P24">
            <v>7.1199999999999999E-2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Abril 2000"/>
      <sheetName val="Orçamento"/>
      <sheetName val="Orçamento (2)"/>
      <sheetName val="Orçamento SubRogado"/>
      <sheetName val="Orçamento Saldo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>
        <row r="4">
          <cell r="B4" t="str">
            <v>CODIGO</v>
          </cell>
          <cell r="C4" t="str">
            <v>DESCRICAO</v>
          </cell>
          <cell r="D4" t="str">
            <v>UNID.</v>
          </cell>
          <cell r="E4" t="str">
            <v>EQUIP.</v>
          </cell>
          <cell r="F4" t="str">
            <v>M. OBRA</v>
          </cell>
          <cell r="G4" t="str">
            <v>EXECUCAO</v>
          </cell>
          <cell r="H4" t="str">
            <v>MATERIAL</v>
          </cell>
          <cell r="I4" t="str">
            <v>TRANSPORTE</v>
          </cell>
          <cell r="J4" t="str">
            <v>BONIF.   (%)</v>
          </cell>
          <cell r="K4" t="str">
            <v>CUSTO TOTAL</v>
          </cell>
          <cell r="M4">
            <v>1.383</v>
          </cell>
        </row>
        <row r="5">
          <cell r="B5">
            <v>40000</v>
          </cell>
          <cell r="C5" t="str">
            <v>TERRAPLENAGEM</v>
          </cell>
        </row>
        <row r="6">
          <cell r="B6">
            <v>40110</v>
          </cell>
          <cell r="C6" t="str">
            <v>DESMATAMENTO, DESTOCAMENTO E LIMPEZA EM MATA</v>
          </cell>
          <cell r="D6" t="str">
            <v>m²</v>
          </cell>
          <cell r="E6">
            <v>0.22</v>
          </cell>
          <cell r="F6">
            <v>0.02</v>
          </cell>
          <cell r="G6">
            <v>0.24</v>
          </cell>
          <cell r="H6">
            <v>0</v>
          </cell>
          <cell r="I6" t="str">
            <v>-</v>
          </cell>
          <cell r="J6">
            <v>38.299999999999997</v>
          </cell>
          <cell r="K6">
            <v>0.33</v>
          </cell>
        </row>
        <row r="7">
          <cell r="B7">
            <v>40120</v>
          </cell>
          <cell r="C7" t="str">
            <v>DESMATAMENTO, DESTOCAMENTO E LIMPEZA EM CERRADO</v>
          </cell>
          <cell r="D7" t="str">
            <v>m²</v>
          </cell>
          <cell r="E7">
            <v>0.13</v>
          </cell>
          <cell r="F7">
            <v>0.01</v>
          </cell>
          <cell r="G7">
            <v>0.12</v>
          </cell>
          <cell r="H7">
            <v>0</v>
          </cell>
          <cell r="I7" t="str">
            <v>-</v>
          </cell>
          <cell r="J7">
            <v>38.299999999999997</v>
          </cell>
          <cell r="K7">
            <v>0.17</v>
          </cell>
          <cell r="N7">
            <v>0.12</v>
          </cell>
        </row>
        <row r="8">
          <cell r="B8">
            <v>40130</v>
          </cell>
          <cell r="C8" t="str">
            <v>DESTOCAMENTO E LIMPEZA</v>
          </cell>
          <cell r="D8" t="str">
            <v>m²</v>
          </cell>
          <cell r="E8">
            <v>0.12</v>
          </cell>
          <cell r="F8">
            <v>0.01</v>
          </cell>
          <cell r="G8">
            <v>0.13</v>
          </cell>
          <cell r="H8">
            <v>0</v>
          </cell>
          <cell r="I8" t="str">
            <v>-</v>
          </cell>
          <cell r="J8">
            <v>38.299999999999997</v>
          </cell>
          <cell r="K8">
            <v>0.18</v>
          </cell>
          <cell r="N8">
            <v>0.13</v>
          </cell>
        </row>
        <row r="9">
          <cell r="B9">
            <v>40140</v>
          </cell>
          <cell r="C9" t="str">
            <v>REMOCAO E LIMPEZA DE CAMADA VEGETAL</v>
          </cell>
          <cell r="D9" t="str">
            <v>m²</v>
          </cell>
          <cell r="E9">
            <v>7.0000000000000007E-2</v>
          </cell>
          <cell r="F9">
            <v>0</v>
          </cell>
          <cell r="G9">
            <v>7.0000000000000007E-2</v>
          </cell>
          <cell r="H9">
            <v>0</v>
          </cell>
          <cell r="I9" t="str">
            <v>-</v>
          </cell>
          <cell r="J9">
            <v>38.299999999999997</v>
          </cell>
          <cell r="K9">
            <v>0.1</v>
          </cell>
          <cell r="N9">
            <v>7.0000000000000007E-2</v>
          </cell>
        </row>
        <row r="10">
          <cell r="B10">
            <v>40201</v>
          </cell>
          <cell r="C10" t="str">
            <v>ESCAVACAO, CARGA E TRANSP. DE MATERIAL DE 1A. CATEGORIA DMT &lt;= 50M</v>
          </cell>
          <cell r="D10" t="str">
            <v>m³</v>
          </cell>
          <cell r="E10">
            <v>1.44</v>
          </cell>
          <cell r="F10">
            <v>0.05</v>
          </cell>
          <cell r="G10">
            <v>1.49</v>
          </cell>
          <cell r="H10">
            <v>0</v>
          </cell>
          <cell r="I10" t="str">
            <v>-</v>
          </cell>
          <cell r="J10">
            <v>38.299999999999997</v>
          </cell>
          <cell r="K10">
            <v>2.06</v>
          </cell>
          <cell r="N10">
            <v>1.49</v>
          </cell>
        </row>
        <row r="11">
          <cell r="B11">
            <v>40202</v>
          </cell>
          <cell r="C11" t="str">
            <v>ESCAVACAO, CARGA E TRANSP. DE MATERIAL DE 1A. CATEG. 50 =&lt;DMT&lt;= 200M</v>
          </cell>
          <cell r="D11" t="str">
            <v>m³</v>
          </cell>
          <cell r="E11">
            <v>2.58</v>
          </cell>
          <cell r="F11">
            <v>0.06</v>
          </cell>
          <cell r="G11">
            <v>2.62</v>
          </cell>
          <cell r="H11">
            <v>0</v>
          </cell>
          <cell r="I11" t="str">
            <v>-</v>
          </cell>
          <cell r="J11">
            <v>38.299999999999997</v>
          </cell>
          <cell r="K11">
            <v>3.62</v>
          </cell>
          <cell r="N11">
            <v>2.62</v>
          </cell>
        </row>
        <row r="12">
          <cell r="B12">
            <v>40203</v>
          </cell>
          <cell r="C12" t="str">
            <v>ESCAVACAO, CARGA E TRANSP. DE MATERIAL DE 1A. CATEG. 200=&lt;DMT&lt;=400M</v>
          </cell>
          <cell r="D12" t="str">
            <v>m³</v>
          </cell>
          <cell r="E12">
            <v>3.1</v>
          </cell>
          <cell r="F12">
            <v>0.06</v>
          </cell>
          <cell r="G12">
            <v>3.16</v>
          </cell>
          <cell r="H12">
            <v>0</v>
          </cell>
          <cell r="I12" t="str">
            <v>-</v>
          </cell>
          <cell r="J12">
            <v>38.299999999999997</v>
          </cell>
          <cell r="K12">
            <v>4.37</v>
          </cell>
          <cell r="N12">
            <v>3.16</v>
          </cell>
        </row>
        <row r="13">
          <cell r="B13">
            <v>40204</v>
          </cell>
          <cell r="C13" t="str">
            <v>ESCAVACAO, CARGA E TRANSP. DE MATERIAL DE 1A. CATEG. 400=&lt;DMT&lt;=600M</v>
          </cell>
          <cell r="D13" t="str">
            <v>m³</v>
          </cell>
          <cell r="E13">
            <v>3.62</v>
          </cell>
          <cell r="F13">
            <v>0.08</v>
          </cell>
          <cell r="G13">
            <v>3.7</v>
          </cell>
          <cell r="H13">
            <v>0</v>
          </cell>
          <cell r="I13" t="str">
            <v>-</v>
          </cell>
          <cell r="J13">
            <v>38.299999999999997</v>
          </cell>
          <cell r="K13">
            <v>5.12</v>
          </cell>
          <cell r="N13">
            <v>3.7</v>
          </cell>
        </row>
        <row r="14">
          <cell r="B14">
            <v>40205</v>
          </cell>
          <cell r="C14" t="str">
            <v>ESCAVACAO, CARGA E TRANSP. DE MATERIAL DE 1A. CATEG. 600=&lt;DMT&lt;=800M</v>
          </cell>
          <cell r="D14" t="str">
            <v>m³</v>
          </cell>
          <cell r="E14">
            <v>4.32</v>
          </cell>
          <cell r="F14">
            <v>7.0000000000000007E-2</v>
          </cell>
          <cell r="G14">
            <v>4.3899999999999997</v>
          </cell>
          <cell r="H14">
            <v>0</v>
          </cell>
          <cell r="I14" t="str">
            <v>-</v>
          </cell>
          <cell r="J14">
            <v>38.299999999999997</v>
          </cell>
          <cell r="K14">
            <v>6.07</v>
          </cell>
          <cell r="N14">
            <v>4.3899999999999997</v>
          </cell>
        </row>
        <row r="15">
          <cell r="B15">
            <v>40206</v>
          </cell>
          <cell r="C15" t="str">
            <v>ESCAVACAO, CARGA E TRANSP. DE MATERIAL DE 1A. CATEG. 800=&lt;DMT&lt;=1000M</v>
          </cell>
          <cell r="D15" t="str">
            <v>m³</v>
          </cell>
          <cell r="E15">
            <v>4.47</v>
          </cell>
          <cell r="F15">
            <v>7.0000000000000007E-2</v>
          </cell>
          <cell r="G15">
            <v>4.54</v>
          </cell>
          <cell r="H15">
            <v>0</v>
          </cell>
          <cell r="I15" t="str">
            <v>-</v>
          </cell>
          <cell r="J15">
            <v>38.299999999999997</v>
          </cell>
          <cell r="K15">
            <v>6.28</v>
          </cell>
          <cell r="N15">
            <v>4.54</v>
          </cell>
        </row>
        <row r="16">
          <cell r="B16">
            <v>40207</v>
          </cell>
          <cell r="C16" t="str">
            <v>ESCAVACAO, CARGA E TRANSP. (CAMINHAO) DE MATERIAL DE 1A. CATEG. 1000=&lt;DMT&lt;=1200</v>
          </cell>
          <cell r="D16" t="str">
            <v>m³</v>
          </cell>
          <cell r="E16">
            <v>3.69</v>
          </cell>
          <cell r="F16">
            <v>0.1</v>
          </cell>
          <cell r="G16">
            <v>3.79</v>
          </cell>
          <cell r="H16">
            <v>0</v>
          </cell>
          <cell r="I16" t="str">
            <v>-</v>
          </cell>
          <cell r="J16">
            <v>38.299999999999997</v>
          </cell>
          <cell r="K16">
            <v>5.24</v>
          </cell>
          <cell r="N16">
            <v>3.79</v>
          </cell>
        </row>
        <row r="17">
          <cell r="B17">
            <v>40208</v>
          </cell>
          <cell r="C17" t="str">
            <v>ESCAVACAO, CARGA E TRANSP. (CAMINHAO) DE MATERIAL DE 1A. CATEG. 1200=&lt;DMT&lt;=1400</v>
          </cell>
          <cell r="D17" t="str">
            <v>m³</v>
          </cell>
          <cell r="E17">
            <v>3.75</v>
          </cell>
          <cell r="F17">
            <v>0.11</v>
          </cell>
          <cell r="G17">
            <v>3.86</v>
          </cell>
          <cell r="H17">
            <v>0</v>
          </cell>
          <cell r="I17" t="str">
            <v>-</v>
          </cell>
          <cell r="J17">
            <v>38.299999999999997</v>
          </cell>
          <cell r="K17">
            <v>5.34</v>
          </cell>
          <cell r="N17">
            <v>3.86</v>
          </cell>
        </row>
        <row r="18">
          <cell r="B18">
            <v>40209</v>
          </cell>
          <cell r="C18" t="str">
            <v>ESCAVACAO, CARGA E TRANSP. (CAMINHAO) DE MATERIAL DE 1A. CATEG. 1400=&lt;DMT&lt;=1600</v>
          </cell>
          <cell r="D18" t="str">
            <v>m³</v>
          </cell>
          <cell r="E18">
            <v>3.8</v>
          </cell>
          <cell r="F18">
            <v>0.1</v>
          </cell>
          <cell r="G18">
            <v>3.9</v>
          </cell>
          <cell r="H18">
            <v>0</v>
          </cell>
          <cell r="I18" t="str">
            <v>-</v>
          </cell>
          <cell r="J18">
            <v>38.299999999999997</v>
          </cell>
          <cell r="K18">
            <v>5.39</v>
          </cell>
          <cell r="N18">
            <v>3.9</v>
          </cell>
        </row>
        <row r="19">
          <cell r="B19">
            <v>40210</v>
          </cell>
          <cell r="C19" t="str">
            <v>ESCAVACAO, CARGA E TRANSP. (CAMINHAO) DE MATERIAL DE 1A. CATEG. 1600=&lt;DMT&lt;=1800</v>
          </cell>
          <cell r="D19" t="str">
            <v>m³</v>
          </cell>
          <cell r="E19">
            <v>3.86</v>
          </cell>
          <cell r="F19">
            <v>0.11</v>
          </cell>
          <cell r="G19">
            <v>3.97</v>
          </cell>
          <cell r="H19">
            <v>0</v>
          </cell>
          <cell r="I19" t="str">
            <v>-</v>
          </cell>
          <cell r="J19">
            <v>38.299999999999997</v>
          </cell>
          <cell r="K19">
            <v>5.49</v>
          </cell>
          <cell r="N19">
            <v>3.97</v>
          </cell>
        </row>
        <row r="20">
          <cell r="B20">
            <v>40211</v>
          </cell>
          <cell r="C20" t="str">
            <v>ESCAVACAO, CARGA E TRANSP. (CAMINHAO) DE MATERIAL DE 1A. CATEG. 1800=&lt;DMT&lt;=2000</v>
          </cell>
          <cell r="D20" t="str">
            <v>m³</v>
          </cell>
          <cell r="E20">
            <v>3.91</v>
          </cell>
          <cell r="F20">
            <v>0.1</v>
          </cell>
          <cell r="G20">
            <v>4.01</v>
          </cell>
          <cell r="H20">
            <v>0</v>
          </cell>
          <cell r="I20" t="str">
            <v>-</v>
          </cell>
          <cell r="J20">
            <v>38.299999999999997</v>
          </cell>
          <cell r="K20">
            <v>5.55</v>
          </cell>
          <cell r="N20">
            <v>4.01</v>
          </cell>
        </row>
        <row r="21">
          <cell r="B21">
            <v>40212</v>
          </cell>
          <cell r="C21" t="str">
            <v>ESCAVACAO, CARGA E TRANSP. (CAMINHAO) DE MATERIAL DE 1A. CATEG. 2000=&lt;DMT&lt;=3000</v>
          </cell>
          <cell r="D21" t="str">
            <v>m³</v>
          </cell>
          <cell r="E21">
            <v>4.25</v>
          </cell>
          <cell r="F21">
            <v>0.1</v>
          </cell>
          <cell r="G21">
            <v>4.3499999999999996</v>
          </cell>
          <cell r="H21">
            <v>0</v>
          </cell>
          <cell r="I21" t="str">
            <v>-</v>
          </cell>
          <cell r="J21">
            <v>38.299999999999997</v>
          </cell>
          <cell r="K21">
            <v>6.02</v>
          </cell>
          <cell r="N21">
            <v>4.3499999999999996</v>
          </cell>
        </row>
        <row r="22">
          <cell r="B22">
            <v>40213</v>
          </cell>
          <cell r="C22" t="str">
            <v>ESCAVACAO, CARGA E TRANSP. (CAMINHAO) DE MATERIAL DE 1A. CATEG. 3000=&lt;DMT&lt;=5000</v>
          </cell>
          <cell r="D22" t="str">
            <v>m³</v>
          </cell>
          <cell r="E22">
            <v>5.38</v>
          </cell>
          <cell r="F22">
            <v>0.1</v>
          </cell>
          <cell r="G22">
            <v>5.46</v>
          </cell>
          <cell r="H22">
            <v>0</v>
          </cell>
          <cell r="I22" t="str">
            <v>-</v>
          </cell>
          <cell r="J22">
            <v>38.299999999999997</v>
          </cell>
          <cell r="K22">
            <v>7.55</v>
          </cell>
          <cell r="N22">
            <v>5.46</v>
          </cell>
        </row>
        <row r="23">
          <cell r="B23">
            <v>40301</v>
          </cell>
          <cell r="C23" t="str">
            <v>ESCAVACAO, CARGA E TRANSP. DE MATERIAL DE 2A. CATEG. DMT&lt;=50M</v>
          </cell>
          <cell r="D23" t="str">
            <v>m³</v>
          </cell>
          <cell r="E23">
            <v>2.56</v>
          </cell>
          <cell r="F23">
            <v>0.11</v>
          </cell>
          <cell r="G23">
            <v>2.67</v>
          </cell>
          <cell r="H23">
            <v>0</v>
          </cell>
          <cell r="I23" t="str">
            <v>-</v>
          </cell>
          <cell r="J23">
            <v>38.299999999999997</v>
          </cell>
          <cell r="K23">
            <v>3.69</v>
          </cell>
          <cell r="N23">
            <v>2.67</v>
          </cell>
        </row>
        <row r="24">
          <cell r="B24">
            <v>40302</v>
          </cell>
          <cell r="C24" t="str">
            <v>ESCAVACAO, CARGA E TRANSP. DE MATERIAL DE 2A. CATEG. 50=&lt;DMT200M</v>
          </cell>
          <cell r="D24" t="str">
            <v>m³</v>
          </cell>
          <cell r="E24">
            <v>4.58</v>
          </cell>
          <cell r="F24">
            <v>0.1</v>
          </cell>
          <cell r="G24">
            <v>4.68</v>
          </cell>
          <cell r="H24">
            <v>0</v>
          </cell>
          <cell r="I24" t="str">
            <v>-</v>
          </cell>
          <cell r="J24">
            <v>38.299999999999997</v>
          </cell>
          <cell r="K24">
            <v>6.47</v>
          </cell>
          <cell r="N24">
            <v>4.68</v>
          </cell>
        </row>
        <row r="25">
          <cell r="B25">
            <v>40303</v>
          </cell>
          <cell r="C25" t="str">
            <v>ESCAVACAO, CARGA E TRANSP. DE MATERIAL DE 2A. CATEG. 200=&lt;DMT&lt;=400M</v>
          </cell>
          <cell r="D25" t="str">
            <v>m³</v>
          </cell>
          <cell r="E25">
            <v>4.6100000000000003</v>
          </cell>
          <cell r="F25">
            <v>0.1</v>
          </cell>
          <cell r="G25">
            <v>4.71</v>
          </cell>
          <cell r="H25">
            <v>0</v>
          </cell>
          <cell r="I25" t="str">
            <v>-</v>
          </cell>
          <cell r="J25">
            <v>38.299999999999997</v>
          </cell>
          <cell r="K25">
            <v>6.51</v>
          </cell>
          <cell r="N25">
            <v>4.71</v>
          </cell>
        </row>
        <row r="26">
          <cell r="B26">
            <v>40304</v>
          </cell>
          <cell r="C26" t="str">
            <v>ESCAVACAO, CARGA E TRANSP. DE MATERIAL DE 2A. CATEG. 400=&lt;DMT&lt;=600M</v>
          </cell>
          <cell r="D26" t="str">
            <v>m³</v>
          </cell>
          <cell r="E26">
            <v>5.47</v>
          </cell>
          <cell r="F26">
            <v>0.12</v>
          </cell>
          <cell r="G26">
            <v>5.57</v>
          </cell>
          <cell r="H26">
            <v>0</v>
          </cell>
          <cell r="I26" t="str">
            <v>-</v>
          </cell>
          <cell r="J26">
            <v>38.299999999999997</v>
          </cell>
          <cell r="K26">
            <v>7.7</v>
          </cell>
          <cell r="N26">
            <v>5.57</v>
          </cell>
        </row>
        <row r="27">
          <cell r="B27">
            <v>40305</v>
          </cell>
          <cell r="C27" t="str">
            <v>ESCAVACAO, CARGA E TRANSP. DE MATERIAL DE 2A. CATEG. 600=&lt;DMT&lt;=800M</v>
          </cell>
          <cell r="D27" t="str">
            <v>m³</v>
          </cell>
          <cell r="E27">
            <v>6.12</v>
          </cell>
          <cell r="F27">
            <v>0.12</v>
          </cell>
          <cell r="G27">
            <v>6.24</v>
          </cell>
          <cell r="H27">
            <v>0</v>
          </cell>
          <cell r="I27" t="str">
            <v>-</v>
          </cell>
          <cell r="J27">
            <v>38.299999999999997</v>
          </cell>
          <cell r="K27">
            <v>8.6300000000000008</v>
          </cell>
          <cell r="N27">
            <v>6.24</v>
          </cell>
        </row>
        <row r="28">
          <cell r="B28">
            <v>40306</v>
          </cell>
          <cell r="C28" t="str">
            <v>ESCAVACAO, CARGA E TRANSP. DE MATERIAL DE 2A. CATEG. 800=&lt;DMT&lt;=1000M</v>
          </cell>
          <cell r="D28" t="str">
            <v>m³</v>
          </cell>
          <cell r="E28">
            <v>6.72</v>
          </cell>
          <cell r="F28">
            <v>0.13</v>
          </cell>
          <cell r="G28">
            <v>6.85</v>
          </cell>
          <cell r="H28">
            <v>0</v>
          </cell>
          <cell r="I28" t="str">
            <v>-</v>
          </cell>
          <cell r="J28">
            <v>38.299999999999997</v>
          </cell>
          <cell r="K28">
            <v>9.4700000000000006</v>
          </cell>
          <cell r="N28">
            <v>6.85</v>
          </cell>
        </row>
        <row r="29">
          <cell r="B29">
            <v>40307</v>
          </cell>
          <cell r="C29" t="str">
            <v>ESCAVACAO, CARGA E TRANSP. DE MATERIAL DE 2A. CATEG. 1000=&lt;DMT&lt;=1200M</v>
          </cell>
          <cell r="D29" t="str">
            <v>m³</v>
          </cell>
          <cell r="E29">
            <v>7.64</v>
          </cell>
          <cell r="F29">
            <v>0.13</v>
          </cell>
          <cell r="G29">
            <v>7.77</v>
          </cell>
          <cell r="H29">
            <v>0</v>
          </cell>
          <cell r="I29" t="str">
            <v>-</v>
          </cell>
          <cell r="J29">
            <v>38.299999999999997</v>
          </cell>
          <cell r="K29">
            <v>10.75</v>
          </cell>
          <cell r="N29">
            <v>7.77</v>
          </cell>
        </row>
        <row r="30">
          <cell r="B30">
            <v>40401</v>
          </cell>
          <cell r="C30" t="str">
            <v>ESCAVACAO, CARGA E TRANSP. DE MATERIAL DE 3A. CATEG. DMT &lt;=50M</v>
          </cell>
          <cell r="D30" t="str">
            <v>m³</v>
          </cell>
          <cell r="E30">
            <v>4.72</v>
          </cell>
          <cell r="F30">
            <v>0.54</v>
          </cell>
          <cell r="G30">
            <v>5.26</v>
          </cell>
          <cell r="H30">
            <v>6.91</v>
          </cell>
          <cell r="I30" t="str">
            <v>-</v>
          </cell>
          <cell r="J30">
            <v>38.299999999999997</v>
          </cell>
          <cell r="K30">
            <v>16.829999999999998</v>
          </cell>
          <cell r="N30">
            <v>12.17</v>
          </cell>
        </row>
        <row r="31">
          <cell r="B31">
            <v>40402</v>
          </cell>
          <cell r="C31" t="str">
            <v>ESCAVACAO, CARGA E TRANSP. DE MATERIAL DE 3A. CATEG. 50 &lt;DMT&lt;=200M</v>
          </cell>
          <cell r="D31" t="str">
            <v>m³</v>
          </cell>
          <cell r="E31">
            <v>7.28</v>
          </cell>
          <cell r="F31">
            <v>0.72</v>
          </cell>
          <cell r="G31">
            <v>8</v>
          </cell>
          <cell r="H31">
            <v>6.91</v>
          </cell>
          <cell r="I31" t="str">
            <v>-</v>
          </cell>
          <cell r="J31">
            <v>38.299999999999997</v>
          </cell>
          <cell r="K31">
            <v>20.62</v>
          </cell>
          <cell r="N31">
            <v>14.91</v>
          </cell>
        </row>
        <row r="32">
          <cell r="B32">
            <v>40403</v>
          </cell>
          <cell r="C32" t="str">
            <v>ESCAVACAO, CARGA E TRANSP. DE MATERIAL DE 3A. CATEG. 200&lt;DMT&lt;=400M</v>
          </cell>
          <cell r="D32" t="str">
            <v>m³</v>
          </cell>
          <cell r="E32">
            <v>7.42</v>
          </cell>
          <cell r="F32">
            <v>0.72</v>
          </cell>
          <cell r="G32">
            <v>8.14</v>
          </cell>
          <cell r="H32">
            <v>6.91</v>
          </cell>
          <cell r="I32" t="str">
            <v>-</v>
          </cell>
          <cell r="J32">
            <v>38.299999999999997</v>
          </cell>
          <cell r="K32">
            <v>20.81</v>
          </cell>
          <cell r="N32">
            <v>15.05</v>
          </cell>
        </row>
        <row r="33">
          <cell r="B33">
            <v>40404</v>
          </cell>
          <cell r="C33" t="str">
            <v>ESCAVACAO, CARGA E TRANSP. DE MATERIAL DE 3A. CATEG. 400&lt;DMT&lt;=600M</v>
          </cell>
          <cell r="D33" t="str">
            <v>m³</v>
          </cell>
          <cell r="E33">
            <v>7.5</v>
          </cell>
          <cell r="F33">
            <v>0.72</v>
          </cell>
          <cell r="G33">
            <v>8.2200000000000006</v>
          </cell>
          <cell r="H33">
            <v>6.91</v>
          </cell>
          <cell r="I33" t="str">
            <v>-</v>
          </cell>
          <cell r="J33">
            <v>38.299999999999997</v>
          </cell>
          <cell r="K33">
            <v>20.92</v>
          </cell>
          <cell r="N33">
            <v>15.13</v>
          </cell>
        </row>
        <row r="34">
          <cell r="B34">
            <v>40405</v>
          </cell>
          <cell r="C34" t="str">
            <v>ESCAVACAO, CARGA E TRANSP. DE MATERIAL DE 3A. CATEG. 600&lt;DMT&lt;=800M</v>
          </cell>
          <cell r="D34" t="str">
            <v>m³</v>
          </cell>
          <cell r="E34">
            <v>8.43</v>
          </cell>
          <cell r="F34">
            <v>0.72</v>
          </cell>
          <cell r="G34">
            <v>9.15</v>
          </cell>
          <cell r="H34">
            <v>6.91</v>
          </cell>
          <cell r="I34" t="str">
            <v>-</v>
          </cell>
          <cell r="J34">
            <v>38.299999999999997</v>
          </cell>
          <cell r="K34">
            <v>22.21</v>
          </cell>
          <cell r="N34">
            <v>16.060000000000002</v>
          </cell>
        </row>
        <row r="35">
          <cell r="B35">
            <v>40406</v>
          </cell>
          <cell r="C35" t="str">
            <v>ESCAVACAO, CARGA E TRANSP. DE MATERIAL DE 3A. CATEG. 800&lt;DMT&lt;=1000M</v>
          </cell>
          <cell r="D35" t="str">
            <v>m³</v>
          </cell>
          <cell r="E35">
            <v>8.5</v>
          </cell>
          <cell r="F35">
            <v>0.72</v>
          </cell>
          <cell r="G35">
            <v>9.2200000000000006</v>
          </cell>
          <cell r="H35">
            <v>6.91</v>
          </cell>
          <cell r="I35" t="str">
            <v>-</v>
          </cell>
          <cell r="J35">
            <v>38.299999999999997</v>
          </cell>
          <cell r="K35">
            <v>22.31</v>
          </cell>
          <cell r="N35">
            <v>16.130000000000003</v>
          </cell>
        </row>
        <row r="36">
          <cell r="B36">
            <v>40407</v>
          </cell>
          <cell r="C36" t="str">
            <v>ESCAVACAO, CARGA E TRANSP. DE MATERIAL DE 3A. CATEG. 1000&lt;DMT&lt;=1200M</v>
          </cell>
          <cell r="D36" t="str">
            <v>m³</v>
          </cell>
          <cell r="E36">
            <v>8.7100000000000009</v>
          </cell>
          <cell r="F36">
            <v>0.72</v>
          </cell>
          <cell r="G36">
            <v>9.43</v>
          </cell>
          <cell r="H36">
            <v>6.91</v>
          </cell>
          <cell r="I36" t="str">
            <v>-</v>
          </cell>
          <cell r="J36">
            <v>38.299999999999997</v>
          </cell>
          <cell r="K36">
            <v>22.6</v>
          </cell>
          <cell r="N36">
            <v>16.34</v>
          </cell>
        </row>
        <row r="37">
          <cell r="B37">
            <v>40510</v>
          </cell>
          <cell r="C37" t="str">
            <v>COMPACTACAO DE ATERROS A 95% DO PROCTOR NORMAL</v>
          </cell>
          <cell r="D37" t="str">
            <v>m³</v>
          </cell>
          <cell r="E37">
            <v>1</v>
          </cell>
          <cell r="F37">
            <v>7.0000000000000007E-2</v>
          </cell>
          <cell r="G37">
            <v>1.07</v>
          </cell>
          <cell r="H37">
            <v>0</v>
          </cell>
          <cell r="I37" t="str">
            <v>-</v>
          </cell>
          <cell r="J37">
            <v>38.299999999999997</v>
          </cell>
          <cell r="K37">
            <v>1.48</v>
          </cell>
          <cell r="N37">
            <v>1.07</v>
          </cell>
        </row>
        <row r="38">
          <cell r="B38">
            <v>40520</v>
          </cell>
          <cell r="C38" t="str">
            <v>COMPACTACAO DE ATERROS A 100% DO PROCTOR NORMAL</v>
          </cell>
          <cell r="D38" t="str">
            <v>m³</v>
          </cell>
          <cell r="E38">
            <v>1.41</v>
          </cell>
          <cell r="F38">
            <v>0.16</v>
          </cell>
          <cell r="G38">
            <v>1.57</v>
          </cell>
          <cell r="H38">
            <v>0</v>
          </cell>
          <cell r="I38" t="str">
            <v>-</v>
          </cell>
          <cell r="J38">
            <v>38.299999999999997</v>
          </cell>
          <cell r="K38">
            <v>2.17</v>
          </cell>
          <cell r="N38">
            <v>1.57</v>
          </cell>
        </row>
        <row r="39">
          <cell r="B39">
            <v>40620</v>
          </cell>
          <cell r="C39" t="str">
            <v>REVESTIMENTO PRIMARIO DE SOLO ESTABILIZADO</v>
          </cell>
          <cell r="D39" t="str">
            <v>m³</v>
          </cell>
          <cell r="E39">
            <v>1.8</v>
          </cell>
          <cell r="F39">
            <v>0.27</v>
          </cell>
          <cell r="G39">
            <v>2.0699999999999998</v>
          </cell>
          <cell r="H39">
            <v>3.58</v>
          </cell>
          <cell r="I39" t="str">
            <v>ACRESCER</v>
          </cell>
          <cell r="J39">
            <v>38.299999999999997</v>
          </cell>
          <cell r="K39">
            <v>7.81</v>
          </cell>
          <cell r="N39">
            <v>5.65</v>
          </cell>
        </row>
        <row r="40">
          <cell r="B40">
            <v>40710</v>
          </cell>
          <cell r="C40" t="str">
            <v>PREENCHIMENTO DE REBAIXO EM ROCHA</v>
          </cell>
          <cell r="D40" t="str">
            <v>m³</v>
          </cell>
          <cell r="E40">
            <v>0.88</v>
          </cell>
          <cell r="F40">
            <v>7.0000000000000007E-2</v>
          </cell>
          <cell r="G40">
            <v>0.95</v>
          </cell>
          <cell r="H40">
            <v>22.11</v>
          </cell>
          <cell r="I40" t="str">
            <v>ACRESCER</v>
          </cell>
          <cell r="J40">
            <v>38.299999999999997</v>
          </cell>
          <cell r="K40">
            <v>31.89</v>
          </cell>
          <cell r="N40">
            <v>23.06</v>
          </cell>
        </row>
        <row r="41">
          <cell r="B41">
            <v>40720</v>
          </cell>
          <cell r="C41" t="str">
            <v>REMOCAO DE SOLOS MOLES</v>
          </cell>
          <cell r="D41" t="str">
            <v>m³</v>
          </cell>
          <cell r="E41">
            <v>3.78</v>
          </cell>
          <cell r="F41">
            <v>0.09</v>
          </cell>
          <cell r="G41">
            <v>3.85</v>
          </cell>
          <cell r="H41">
            <v>0</v>
          </cell>
          <cell r="I41" t="str">
            <v>-</v>
          </cell>
          <cell r="J41">
            <v>38.299999999999997</v>
          </cell>
          <cell r="K41">
            <v>5.32</v>
          </cell>
          <cell r="N41">
            <v>3.85</v>
          </cell>
        </row>
        <row r="42">
          <cell r="B42">
            <v>40740</v>
          </cell>
          <cell r="C42" t="str">
            <v>COMPACTACAO DOS ATERROS DOS ENCONTROS DAS O.A.E. (ATE 50 CM DAS ALAS)</v>
          </cell>
          <cell r="D42" t="str">
            <v>m³</v>
          </cell>
          <cell r="E42">
            <v>4.66</v>
          </cell>
          <cell r="F42">
            <v>3.9</v>
          </cell>
          <cell r="G42">
            <v>8.56</v>
          </cell>
          <cell r="H42">
            <v>0</v>
          </cell>
          <cell r="I42" t="str">
            <v>-</v>
          </cell>
          <cell r="J42">
            <v>38.299999999999997</v>
          </cell>
          <cell r="K42">
            <v>11.84</v>
          </cell>
          <cell r="N42">
            <v>8.56</v>
          </cell>
        </row>
        <row r="43">
          <cell r="B43">
            <v>40790</v>
          </cell>
          <cell r="C43" t="str">
            <v>BOTA DENTRO</v>
          </cell>
          <cell r="D43" t="str">
            <v>m³</v>
          </cell>
          <cell r="E43">
            <v>1.31</v>
          </cell>
          <cell r="F43">
            <v>0.1</v>
          </cell>
          <cell r="G43">
            <v>1.41</v>
          </cell>
          <cell r="H43">
            <v>0</v>
          </cell>
          <cell r="I43" t="str">
            <v>-</v>
          </cell>
          <cell r="J43">
            <v>38.299999999999997</v>
          </cell>
          <cell r="K43">
            <v>1.95</v>
          </cell>
          <cell r="N43">
            <v>1.41</v>
          </cell>
        </row>
        <row r="44">
          <cell r="B44">
            <v>40910</v>
          </cell>
          <cell r="C44" t="str">
            <v>TRANSPORTE DE BRITA</v>
          </cell>
          <cell r="D44" t="str">
            <v>t.Km</v>
          </cell>
          <cell r="E44">
            <v>0.25</v>
          </cell>
          <cell r="F44">
            <v>0</v>
          </cell>
          <cell r="G44">
            <v>0.25</v>
          </cell>
          <cell r="H44">
            <v>0</v>
          </cell>
          <cell r="I44" t="str">
            <v>-</v>
          </cell>
          <cell r="J44">
            <v>38.299999999999997</v>
          </cell>
          <cell r="K44">
            <v>0.35</v>
          </cell>
          <cell r="N44">
            <v>0.25</v>
          </cell>
        </row>
        <row r="45">
          <cell r="B45">
            <v>50000</v>
          </cell>
          <cell r="C45" t="str">
            <v>PAVIMENTACAO</v>
          </cell>
          <cell r="N45">
            <v>0</v>
          </cell>
        </row>
        <row r="46">
          <cell r="B46">
            <v>50100</v>
          </cell>
          <cell r="C46" t="str">
            <v>REGULARIZACAO DO SUB-LEITO</v>
          </cell>
          <cell r="D46" t="str">
            <v>m²</v>
          </cell>
          <cell r="E46">
            <v>0.33</v>
          </cell>
          <cell r="F46">
            <v>0.04</v>
          </cell>
          <cell r="G46">
            <v>0.37</v>
          </cell>
          <cell r="H46">
            <v>0</v>
          </cell>
          <cell r="I46" t="str">
            <v>-</v>
          </cell>
          <cell r="J46">
            <v>38.299999999999997</v>
          </cell>
          <cell r="K46">
            <v>0.51</v>
          </cell>
          <cell r="N46">
            <v>0.37</v>
          </cell>
        </row>
        <row r="47">
          <cell r="B47">
            <v>50200</v>
          </cell>
          <cell r="C47" t="str">
            <v>REFORCO DE SUBLEITO</v>
          </cell>
          <cell r="D47" t="str">
            <v>m³</v>
          </cell>
          <cell r="E47">
            <v>1.97</v>
          </cell>
          <cell r="F47">
            <v>0.26</v>
          </cell>
          <cell r="G47">
            <v>2.23</v>
          </cell>
          <cell r="H47">
            <v>3.76</v>
          </cell>
          <cell r="I47" t="str">
            <v>ACRESCER</v>
          </cell>
          <cell r="J47">
            <v>38.299999999999997</v>
          </cell>
          <cell r="K47">
            <v>8.2799999999999994</v>
          </cell>
          <cell r="N47">
            <v>5.99</v>
          </cell>
        </row>
        <row r="48">
          <cell r="B48">
            <v>50210</v>
          </cell>
          <cell r="C48" t="str">
            <v>SUB-BASE DE SOLO ESTABILIZADO SEM MISTURA</v>
          </cell>
          <cell r="D48" t="str">
            <v>m³</v>
          </cell>
          <cell r="E48">
            <v>2.2799999999999998</v>
          </cell>
          <cell r="F48">
            <v>0.2</v>
          </cell>
          <cell r="G48">
            <v>2.46</v>
          </cell>
          <cell r="H48">
            <v>3.76</v>
          </cell>
          <cell r="I48" t="str">
            <v>ACRESCER</v>
          </cell>
          <cell r="J48">
            <v>38.299999999999997</v>
          </cell>
          <cell r="K48">
            <v>8.6</v>
          </cell>
          <cell r="N48">
            <v>6.22</v>
          </cell>
        </row>
        <row r="49">
          <cell r="B49">
            <v>50220</v>
          </cell>
          <cell r="C49" t="str">
            <v>SUB-BASE DE SOLO ESTABILIZADO C/MISTURA NA PISTA</v>
          </cell>
          <cell r="D49" t="str">
            <v>m³</v>
          </cell>
          <cell r="E49">
            <v>2.52</v>
          </cell>
          <cell r="F49">
            <v>0.2</v>
          </cell>
          <cell r="G49">
            <v>2.7</v>
          </cell>
          <cell r="H49">
            <v>3.76</v>
          </cell>
          <cell r="I49" t="str">
            <v>ACRESCER</v>
          </cell>
          <cell r="J49">
            <v>38.299999999999997</v>
          </cell>
          <cell r="K49">
            <v>8.93</v>
          </cell>
          <cell r="N49">
            <v>6.46</v>
          </cell>
        </row>
        <row r="50">
          <cell r="B50">
            <v>50230</v>
          </cell>
          <cell r="C50" t="str">
            <v>BASE DE SOLO ESTABILIZADO SEM MISTURA</v>
          </cell>
          <cell r="D50" t="str">
            <v>m³</v>
          </cell>
          <cell r="E50">
            <v>2.2799999999999998</v>
          </cell>
          <cell r="F50">
            <v>0.2</v>
          </cell>
          <cell r="G50">
            <v>2.46</v>
          </cell>
          <cell r="H50">
            <v>3.76</v>
          </cell>
          <cell r="I50" t="str">
            <v>ACRESCER</v>
          </cell>
          <cell r="J50">
            <v>38.299999999999997</v>
          </cell>
          <cell r="K50">
            <v>8.6</v>
          </cell>
          <cell r="N50">
            <v>6.22</v>
          </cell>
        </row>
        <row r="51">
          <cell r="B51">
            <v>50240</v>
          </cell>
          <cell r="C51" t="str">
            <v>BASE DE SOLO ESTABILIZADO C/ MISTURA NA PISTA</v>
          </cell>
          <cell r="D51" t="str">
            <v>m³</v>
          </cell>
          <cell r="E51">
            <v>2.52</v>
          </cell>
          <cell r="F51">
            <v>0.2</v>
          </cell>
          <cell r="G51">
            <v>2.7</v>
          </cell>
          <cell r="H51">
            <v>3.76</v>
          </cell>
          <cell r="I51" t="str">
            <v>ACRESCER</v>
          </cell>
          <cell r="J51">
            <v>38.299999999999997</v>
          </cell>
          <cell r="K51">
            <v>8.93</v>
          </cell>
          <cell r="N51">
            <v>6.46</v>
          </cell>
        </row>
        <row r="52">
          <cell r="B52">
            <v>50245</v>
          </cell>
          <cell r="C52" t="str">
            <v>BASE DE SOLO ESTABILIZADO C/ CIMENTO MISTURADO NA PISTA</v>
          </cell>
          <cell r="D52" t="str">
            <v>m³</v>
          </cell>
          <cell r="E52">
            <v>2.52</v>
          </cell>
          <cell r="F52">
            <v>0.2</v>
          </cell>
          <cell r="G52">
            <v>2.7</v>
          </cell>
          <cell r="H52">
            <v>20.27</v>
          </cell>
          <cell r="I52" t="str">
            <v>ACRESCER</v>
          </cell>
          <cell r="J52">
            <v>38.299999999999997</v>
          </cell>
          <cell r="K52">
            <v>31.77</v>
          </cell>
          <cell r="N52">
            <v>22.97</v>
          </cell>
        </row>
        <row r="53">
          <cell r="B53">
            <v>50250</v>
          </cell>
          <cell r="C53" t="str">
            <v>BASE DE SOLO MELHORADO COM CIMENTO C/MISTURA EM USINA</v>
          </cell>
          <cell r="D53" t="str">
            <v>m³</v>
          </cell>
          <cell r="E53">
            <v>2.4</v>
          </cell>
          <cell r="F53">
            <v>0.28999999999999998</v>
          </cell>
          <cell r="G53">
            <v>2.69</v>
          </cell>
          <cell r="H53">
            <v>13.27</v>
          </cell>
          <cell r="I53" t="str">
            <v>ACRESCER</v>
          </cell>
          <cell r="J53">
            <v>38.299999999999997</v>
          </cell>
          <cell r="K53">
            <v>22.07</v>
          </cell>
          <cell r="N53">
            <v>15.959999999999999</v>
          </cell>
        </row>
        <row r="54">
          <cell r="B54">
            <v>50260</v>
          </cell>
          <cell r="C54" t="str">
            <v>BASE ESTABILIZADO DE SOLO-BRITA C/ MISTURA EM USINA</v>
          </cell>
          <cell r="D54" t="str">
            <v>m³</v>
          </cell>
          <cell r="E54">
            <v>2.36</v>
          </cell>
          <cell r="F54">
            <v>0.31</v>
          </cell>
          <cell r="G54">
            <v>2.67</v>
          </cell>
          <cell r="H54">
            <v>29.17</v>
          </cell>
          <cell r="I54" t="str">
            <v>ACRESCER</v>
          </cell>
          <cell r="J54">
            <v>38.299999999999997</v>
          </cell>
          <cell r="K54">
            <v>44.03</v>
          </cell>
          <cell r="N54">
            <v>31.840000000000003</v>
          </cell>
        </row>
        <row r="55">
          <cell r="B55">
            <v>50270</v>
          </cell>
          <cell r="C55" t="str">
            <v>BASE BRITA GRADUADA</v>
          </cell>
          <cell r="D55" t="str">
            <v>m³</v>
          </cell>
          <cell r="E55">
            <v>2.36</v>
          </cell>
          <cell r="F55">
            <v>0.31</v>
          </cell>
          <cell r="G55">
            <v>2.67</v>
          </cell>
          <cell r="H55">
            <v>35.770000000000003</v>
          </cell>
          <cell r="I55" t="str">
            <v>ACRESCER</v>
          </cell>
          <cell r="J55">
            <v>38.299999999999997</v>
          </cell>
          <cell r="K55">
            <v>53.16</v>
          </cell>
          <cell r="N55">
            <v>38.440000000000005</v>
          </cell>
        </row>
        <row r="56">
          <cell r="B56">
            <v>50280</v>
          </cell>
          <cell r="C56" t="str">
            <v>BASE BICA CORRIDA</v>
          </cell>
          <cell r="D56" t="str">
            <v>m³</v>
          </cell>
          <cell r="E56">
            <v>2.36</v>
          </cell>
          <cell r="F56">
            <v>0.31</v>
          </cell>
          <cell r="G56">
            <v>2.67</v>
          </cell>
          <cell r="H56">
            <v>32.82</v>
          </cell>
          <cell r="I56" t="str">
            <v>ACRESCER</v>
          </cell>
          <cell r="J56">
            <v>38.299999999999997</v>
          </cell>
          <cell r="K56">
            <v>49.08</v>
          </cell>
          <cell r="N56">
            <v>35.49</v>
          </cell>
        </row>
        <row r="57">
          <cell r="B57">
            <v>50610</v>
          </cell>
          <cell r="C57" t="str">
            <v>IMPRIMACAO, EXECUCAO</v>
          </cell>
          <cell r="D57" t="str">
            <v>m²</v>
          </cell>
          <cell r="E57">
            <v>0.13</v>
          </cell>
          <cell r="F57">
            <v>0.04</v>
          </cell>
          <cell r="G57">
            <v>0.17</v>
          </cell>
          <cell r="H57">
            <v>0</v>
          </cell>
          <cell r="I57" t="str">
            <v>ACRESCER</v>
          </cell>
          <cell r="J57">
            <v>38.299999999999997</v>
          </cell>
          <cell r="K57">
            <v>0.24</v>
          </cell>
          <cell r="N57">
            <v>0.17</v>
          </cell>
        </row>
        <row r="58">
          <cell r="B58">
            <v>50620</v>
          </cell>
          <cell r="C58" t="str">
            <v>PINTURA DE LIGACAO - EXECUCAO</v>
          </cell>
          <cell r="D58" t="str">
            <v>m²</v>
          </cell>
          <cell r="E58">
            <v>0.13</v>
          </cell>
          <cell r="F58">
            <v>0.04</v>
          </cell>
          <cell r="G58">
            <v>0.17</v>
          </cell>
          <cell r="H58">
            <v>0</v>
          </cell>
          <cell r="I58" t="str">
            <v>ACRESCER</v>
          </cell>
          <cell r="J58">
            <v>38.299999999999997</v>
          </cell>
          <cell r="K58">
            <v>0.24</v>
          </cell>
          <cell r="N58">
            <v>0.17</v>
          </cell>
        </row>
        <row r="59">
          <cell r="B59">
            <v>50710</v>
          </cell>
          <cell r="C59" t="str">
            <v>TRATAMENTO SUPERFICIAL SIMPLES</v>
          </cell>
          <cell r="D59" t="str">
            <v>m²</v>
          </cell>
          <cell r="E59">
            <v>0.45</v>
          </cell>
          <cell r="F59">
            <v>0.04</v>
          </cell>
          <cell r="G59">
            <v>0.49</v>
          </cell>
          <cell r="H59">
            <v>0.19</v>
          </cell>
          <cell r="I59" t="str">
            <v>ACRESCER</v>
          </cell>
          <cell r="J59">
            <v>38.299999999999997</v>
          </cell>
          <cell r="K59">
            <v>0.94</v>
          </cell>
          <cell r="N59">
            <v>0.67999999999999994</v>
          </cell>
        </row>
        <row r="60">
          <cell r="B60">
            <v>50720</v>
          </cell>
          <cell r="C60" t="str">
            <v>TRATAMENTO SUPERFICIAL DUPLO</v>
          </cell>
          <cell r="D60" t="str">
            <v>m²</v>
          </cell>
          <cell r="E60">
            <v>0.85</v>
          </cell>
          <cell r="F60">
            <v>0.06</v>
          </cell>
          <cell r="G60">
            <v>0.89</v>
          </cell>
          <cell r="H60">
            <v>0.57999999999999996</v>
          </cell>
          <cell r="I60" t="str">
            <v>ACRESCER</v>
          </cell>
          <cell r="J60">
            <v>38.299999999999997</v>
          </cell>
          <cell r="K60">
            <v>2.0299999999999998</v>
          </cell>
          <cell r="N60">
            <v>1.47</v>
          </cell>
        </row>
        <row r="61">
          <cell r="B61">
            <v>50730</v>
          </cell>
          <cell r="C61" t="str">
            <v>TRATAMENTO SUPERFICIAL TRIPLO</v>
          </cell>
          <cell r="D61" t="str">
            <v>m²</v>
          </cell>
          <cell r="E61">
            <v>1.17</v>
          </cell>
          <cell r="F61">
            <v>0.08</v>
          </cell>
          <cell r="G61">
            <v>1.25</v>
          </cell>
          <cell r="H61">
            <v>0.91</v>
          </cell>
          <cell r="I61" t="str">
            <v>ACRESCER</v>
          </cell>
          <cell r="J61">
            <v>38.299999999999997</v>
          </cell>
          <cell r="K61">
            <v>2.99</v>
          </cell>
          <cell r="N61">
            <v>2.16</v>
          </cell>
        </row>
        <row r="62">
          <cell r="B62">
            <v>50735</v>
          </cell>
          <cell r="C62" t="str">
            <v>TRATAMENTO SUPERFICIAL DUPLO COM CAPA SELANTE</v>
          </cell>
          <cell r="D62" t="str">
            <v>m²</v>
          </cell>
          <cell r="E62">
            <v>1.1499999999999999</v>
          </cell>
          <cell r="F62">
            <v>0.06</v>
          </cell>
          <cell r="G62">
            <v>1.21</v>
          </cell>
          <cell r="H62">
            <v>0.7</v>
          </cell>
          <cell r="I62" t="str">
            <v>ACRESCER</v>
          </cell>
          <cell r="J62">
            <v>38.299999999999997</v>
          </cell>
          <cell r="K62">
            <v>2.64</v>
          </cell>
          <cell r="N62">
            <v>1.91</v>
          </cell>
        </row>
        <row r="63">
          <cell r="B63">
            <v>50737</v>
          </cell>
          <cell r="C63" t="str">
            <v>FOG (EXCLUSIVE EMULSAO ASFALTICA)</v>
          </cell>
          <cell r="D63" t="str">
            <v>m²</v>
          </cell>
          <cell r="E63">
            <v>0.25</v>
          </cell>
          <cell r="F63">
            <v>0.04</v>
          </cell>
          <cell r="G63">
            <v>0.28999999999999998</v>
          </cell>
          <cell r="H63">
            <v>0</v>
          </cell>
          <cell r="I63" t="str">
            <v>ACRESCER</v>
          </cell>
          <cell r="J63">
            <v>38.299999999999997</v>
          </cell>
          <cell r="K63">
            <v>0.4</v>
          </cell>
          <cell r="N63">
            <v>0.28999999999999998</v>
          </cell>
        </row>
        <row r="64">
          <cell r="B64">
            <v>50740</v>
          </cell>
          <cell r="C64" t="str">
            <v>CONCRETO BETUMINOSO USINADO A QUENTE (UTILIZANDO BRITA)</v>
          </cell>
          <cell r="D64" t="str">
            <v>m³</v>
          </cell>
          <cell r="E64">
            <v>19.88</v>
          </cell>
          <cell r="F64">
            <v>1.56</v>
          </cell>
          <cell r="G64">
            <v>21.44</v>
          </cell>
          <cell r="H64">
            <v>52.33</v>
          </cell>
          <cell r="I64" t="str">
            <v>ACRESCER</v>
          </cell>
          <cell r="J64">
            <v>38.299999999999997</v>
          </cell>
          <cell r="K64">
            <v>102.02</v>
          </cell>
          <cell r="N64">
            <v>73.77</v>
          </cell>
        </row>
        <row r="65">
          <cell r="B65">
            <v>50742</v>
          </cell>
          <cell r="C65" t="str">
            <v>CONCRETO BETUMINOSO USINADO A QUENTE (UTILIZANDO CASCALHO LAVADO C/ ADITIVO)</v>
          </cell>
          <cell r="D65" t="str">
            <v>m³</v>
          </cell>
          <cell r="E65">
            <v>19.88</v>
          </cell>
          <cell r="F65">
            <v>1.56</v>
          </cell>
          <cell r="G65">
            <v>21.44</v>
          </cell>
          <cell r="H65">
            <v>46.38</v>
          </cell>
          <cell r="I65" t="str">
            <v>ACRESCER</v>
          </cell>
          <cell r="J65">
            <v>38.299999999999997</v>
          </cell>
          <cell r="K65">
            <v>93.8</v>
          </cell>
          <cell r="N65">
            <v>67.820000000000007</v>
          </cell>
        </row>
        <row r="66">
          <cell r="B66">
            <v>50745</v>
          </cell>
          <cell r="C66" t="str">
            <v>CONCRETO BETUMINOSO USINADO A QUENTE PARA BINDER (UTILIZANDO BRITA)</v>
          </cell>
          <cell r="D66" t="str">
            <v>m³</v>
          </cell>
          <cell r="E66">
            <v>19.88</v>
          </cell>
          <cell r="F66">
            <v>1.56</v>
          </cell>
          <cell r="G66">
            <v>21.44</v>
          </cell>
          <cell r="H66">
            <v>45.62</v>
          </cell>
          <cell r="I66" t="str">
            <v>ACRESCER</v>
          </cell>
          <cell r="J66">
            <v>38.299999999999997</v>
          </cell>
          <cell r="K66">
            <v>92.74</v>
          </cell>
          <cell r="N66">
            <v>67.06</v>
          </cell>
        </row>
        <row r="67">
          <cell r="B67">
            <v>50748</v>
          </cell>
          <cell r="C67" t="str">
            <v>CONCRETO BETUMINOSO USINADO A QUENTE P/ BINDER (UTIL.CASCALHO LAVADO C/ ADITIVO</v>
          </cell>
          <cell r="D67" t="str">
            <v>m³</v>
          </cell>
          <cell r="E67">
            <v>19.88</v>
          </cell>
          <cell r="F67">
            <v>1.56</v>
          </cell>
          <cell r="G67">
            <v>21.44</v>
          </cell>
          <cell r="H67">
            <v>38.49</v>
          </cell>
          <cell r="I67" t="str">
            <v>ACRESCER</v>
          </cell>
          <cell r="J67">
            <v>38.299999999999997</v>
          </cell>
          <cell r="K67">
            <v>82.88</v>
          </cell>
          <cell r="N67">
            <v>59.930000000000007</v>
          </cell>
        </row>
        <row r="68">
          <cell r="B68">
            <v>50750</v>
          </cell>
          <cell r="C68" t="str">
            <v>PRE-MISTURADO A FRIO (UTILIZANDO BRITA)</v>
          </cell>
          <cell r="D68" t="str">
            <v>m³</v>
          </cell>
          <cell r="E68">
            <v>8.1999999999999993</v>
          </cell>
          <cell r="F68">
            <v>0.8</v>
          </cell>
          <cell r="G68">
            <v>9</v>
          </cell>
          <cell r="H68">
            <v>29.72</v>
          </cell>
          <cell r="I68" t="str">
            <v>ACRESCER</v>
          </cell>
          <cell r="J68">
            <v>38.299999999999997</v>
          </cell>
          <cell r="K68">
            <v>53.55</v>
          </cell>
          <cell r="N68">
            <v>38.72</v>
          </cell>
        </row>
        <row r="69">
          <cell r="B69">
            <v>50755</v>
          </cell>
          <cell r="C69" t="str">
            <v>PRE-MISTURADO A FRIO (UTILIZANDO CASCALHO)</v>
          </cell>
          <cell r="D69" t="str">
            <v>m³</v>
          </cell>
          <cell r="E69">
            <v>8.1999999999999993</v>
          </cell>
          <cell r="F69">
            <v>0.8</v>
          </cell>
          <cell r="G69">
            <v>9</v>
          </cell>
          <cell r="H69">
            <v>22.21</v>
          </cell>
          <cell r="I69" t="str">
            <v>ACRESCER</v>
          </cell>
          <cell r="J69">
            <v>38.299999999999997</v>
          </cell>
          <cell r="K69">
            <v>43.16</v>
          </cell>
          <cell r="N69">
            <v>31.21</v>
          </cell>
        </row>
        <row r="70">
          <cell r="B70">
            <v>52010</v>
          </cell>
          <cell r="C70" t="str">
            <v>TRANSPORTE DE MATERIAL DE JAZIDA P/SUB-BASE E BASE</v>
          </cell>
          <cell r="D70" t="str">
            <v>m³.Km</v>
          </cell>
          <cell r="E70">
            <v>0.41</v>
          </cell>
          <cell r="F70">
            <v>0</v>
          </cell>
          <cell r="G70">
            <v>0.41</v>
          </cell>
          <cell r="H70">
            <v>0</v>
          </cell>
          <cell r="I70" t="str">
            <v>-</v>
          </cell>
          <cell r="J70">
            <v>38.299999999999997</v>
          </cell>
          <cell r="K70">
            <v>0.56999999999999995</v>
          </cell>
          <cell r="N70">
            <v>0.41</v>
          </cell>
        </row>
        <row r="71">
          <cell r="B71">
            <v>52100</v>
          </cell>
          <cell r="C71" t="str">
            <v>FORNECIMENTO E TRANSPORTE DE CIMENTO ASFALTICO DE PENETRACAO CAP-20</v>
          </cell>
          <cell r="D71" t="str">
            <v>t</v>
          </cell>
          <cell r="E71">
            <v>0</v>
          </cell>
          <cell r="F71">
            <v>0</v>
          </cell>
          <cell r="G71">
            <v>0</v>
          </cell>
          <cell r="H71">
            <v>345.4</v>
          </cell>
          <cell r="I71" t="str">
            <v>ACRESCER</v>
          </cell>
          <cell r="J71">
            <v>15</v>
          </cell>
          <cell r="K71">
            <v>397.21</v>
          </cell>
          <cell r="N71">
            <v>345.4</v>
          </cell>
        </row>
        <row r="72">
          <cell r="B72">
            <v>52150</v>
          </cell>
          <cell r="C72" t="str">
            <v>FORNECIMENTO E TRANSPORTE DE CIMENTO ASFALTICO DE PENETRACAO CAP-7</v>
          </cell>
          <cell r="D72" t="str">
            <v>t</v>
          </cell>
          <cell r="E72">
            <v>0</v>
          </cell>
          <cell r="F72">
            <v>0</v>
          </cell>
          <cell r="G72">
            <v>0</v>
          </cell>
          <cell r="H72">
            <v>371.2</v>
          </cell>
          <cell r="I72" t="str">
            <v>ACRESCER</v>
          </cell>
          <cell r="J72">
            <v>15</v>
          </cell>
          <cell r="K72">
            <v>426.88</v>
          </cell>
          <cell r="N72">
            <v>371.2</v>
          </cell>
        </row>
        <row r="73">
          <cell r="B73">
            <v>52200</v>
          </cell>
          <cell r="C73" t="str">
            <v>FORNECIMENTO E TRANSPORTE DE ASFALTO DILUIDO CM-30</v>
          </cell>
          <cell r="D73" t="str">
            <v>t</v>
          </cell>
          <cell r="E73">
            <v>0</v>
          </cell>
          <cell r="F73">
            <v>0</v>
          </cell>
          <cell r="G73">
            <v>0</v>
          </cell>
          <cell r="H73">
            <v>524.26</v>
          </cell>
          <cell r="I73" t="str">
            <v>ACRESCER</v>
          </cell>
          <cell r="J73">
            <v>15</v>
          </cell>
          <cell r="K73">
            <v>602.9</v>
          </cell>
          <cell r="N73">
            <v>524.26</v>
          </cell>
        </row>
        <row r="74">
          <cell r="B74">
            <v>52250</v>
          </cell>
          <cell r="C74" t="str">
            <v>FORNECIMENTO E TRANSPORTE DE ASFALTO DILUIDO CM-70</v>
          </cell>
          <cell r="D74" t="str">
            <v>t</v>
          </cell>
          <cell r="E74">
            <v>0</v>
          </cell>
          <cell r="F74">
            <v>0</v>
          </cell>
          <cell r="G74">
            <v>0</v>
          </cell>
          <cell r="H74">
            <v>489.72</v>
          </cell>
          <cell r="I74" t="str">
            <v>ACRESCER</v>
          </cell>
          <cell r="J74">
            <v>15</v>
          </cell>
          <cell r="K74">
            <v>563.17999999999995</v>
          </cell>
          <cell r="N74">
            <v>489.72</v>
          </cell>
        </row>
        <row r="75">
          <cell r="B75">
            <v>52300</v>
          </cell>
          <cell r="C75" t="str">
            <v>FORNECIMENTO E TRANSPORTE DE EMULSAO ASFALTICA RR-2C</v>
          </cell>
          <cell r="D75" t="str">
            <v>t</v>
          </cell>
          <cell r="E75">
            <v>0</v>
          </cell>
          <cell r="F75">
            <v>0</v>
          </cell>
          <cell r="G75">
            <v>0</v>
          </cell>
          <cell r="H75">
            <v>423.82</v>
          </cell>
          <cell r="I75" t="str">
            <v>ACRESCER</v>
          </cell>
          <cell r="J75">
            <v>15</v>
          </cell>
          <cell r="K75">
            <v>487.39</v>
          </cell>
          <cell r="N75">
            <v>423.82</v>
          </cell>
        </row>
        <row r="76">
          <cell r="B76">
            <v>52400</v>
          </cell>
          <cell r="C76" t="str">
            <v>FORNECIMENTO E TRANSPORTE DE EMULSAO ASFALTICA RL-1C</v>
          </cell>
          <cell r="D76" t="str">
            <v>t</v>
          </cell>
          <cell r="E76">
            <v>0</v>
          </cell>
          <cell r="F76">
            <v>0</v>
          </cell>
          <cell r="G76">
            <v>0</v>
          </cell>
          <cell r="H76">
            <v>493.24</v>
          </cell>
          <cell r="I76" t="str">
            <v>ACRESCER</v>
          </cell>
          <cell r="J76">
            <v>15</v>
          </cell>
          <cell r="K76">
            <v>567.23</v>
          </cell>
          <cell r="N76">
            <v>493.24</v>
          </cell>
        </row>
        <row r="77">
          <cell r="B77">
            <v>52500</v>
          </cell>
          <cell r="C77" t="str">
            <v>FORNECIMENTO E TRANSPORTE DE EMULSAO ASFALTICA RM-1C</v>
          </cell>
          <cell r="D77" t="str">
            <v>t</v>
          </cell>
          <cell r="E77">
            <v>0</v>
          </cell>
          <cell r="F77">
            <v>0</v>
          </cell>
          <cell r="G77">
            <v>0</v>
          </cell>
          <cell r="H77">
            <v>478.28</v>
          </cell>
          <cell r="I77" t="str">
            <v>ACRESCER</v>
          </cell>
          <cell r="J77">
            <v>15</v>
          </cell>
          <cell r="K77">
            <v>550.02</v>
          </cell>
          <cell r="N77">
            <v>478.28</v>
          </cell>
        </row>
        <row r="78">
          <cell r="B78">
            <v>55000</v>
          </cell>
          <cell r="C78" t="str">
            <v>DRENAGEM</v>
          </cell>
          <cell r="N78">
            <v>0</v>
          </cell>
        </row>
        <row r="79">
          <cell r="B79">
            <v>55110</v>
          </cell>
          <cell r="C79" t="str">
            <v>DRENO LONGITUDINAL PARA CORTE EM ROCHA</v>
          </cell>
          <cell r="D79" t="str">
            <v>m</v>
          </cell>
          <cell r="E79">
            <v>0</v>
          </cell>
          <cell r="F79">
            <v>9.26</v>
          </cell>
          <cell r="G79">
            <v>9.26</v>
          </cell>
          <cell r="H79">
            <v>25.78</v>
          </cell>
          <cell r="I79" t="str">
            <v>ACRESCER</v>
          </cell>
          <cell r="J79">
            <v>38.299999999999997</v>
          </cell>
          <cell r="K79">
            <v>48.46</v>
          </cell>
          <cell r="N79">
            <v>35.04</v>
          </cell>
        </row>
        <row r="80">
          <cell r="B80">
            <v>55120</v>
          </cell>
          <cell r="C80" t="str">
            <v>DRENO LONGITUDINAL PARA CORTE EM SOLO TIPO A (COM BIDIM)</v>
          </cell>
          <cell r="D80" t="str">
            <v>m</v>
          </cell>
          <cell r="E80">
            <v>0</v>
          </cell>
          <cell r="F80">
            <v>8.74</v>
          </cell>
          <cell r="G80">
            <v>8.74</v>
          </cell>
          <cell r="H80">
            <v>35.380000000000003</v>
          </cell>
          <cell r="I80" t="str">
            <v>ACRESCER</v>
          </cell>
          <cell r="J80">
            <v>38.299999999999997</v>
          </cell>
          <cell r="K80">
            <v>61.02</v>
          </cell>
          <cell r="N80">
            <v>44.120000000000005</v>
          </cell>
        </row>
        <row r="81">
          <cell r="B81">
            <v>55130</v>
          </cell>
          <cell r="C81" t="str">
            <v>DRENO LONGITUDINAL PARA CORTE EM SOLO TIPO B (COM BIDIM)</v>
          </cell>
          <cell r="D81" t="str">
            <v>m</v>
          </cell>
          <cell r="E81">
            <v>0</v>
          </cell>
          <cell r="F81">
            <v>9.26</v>
          </cell>
          <cell r="G81">
            <v>9.26</v>
          </cell>
          <cell r="H81">
            <v>44.32</v>
          </cell>
          <cell r="I81" t="str">
            <v>ACRESCER</v>
          </cell>
          <cell r="J81">
            <v>38.299999999999997</v>
          </cell>
          <cell r="K81">
            <v>74.099999999999994</v>
          </cell>
          <cell r="N81">
            <v>53.58</v>
          </cell>
        </row>
        <row r="82">
          <cell r="B82">
            <v>55140</v>
          </cell>
          <cell r="C82" t="str">
            <v>DRENO LONGITUDINAL PARA CORTE EM SOLO TIPO C</v>
          </cell>
          <cell r="D82" t="str">
            <v>m</v>
          </cell>
          <cell r="E82">
            <v>0</v>
          </cell>
          <cell r="F82">
            <v>10.46</v>
          </cell>
          <cell r="G82">
            <v>10.46</v>
          </cell>
          <cell r="H82">
            <v>21.37</v>
          </cell>
          <cell r="I82" t="str">
            <v>ACRESCER</v>
          </cell>
          <cell r="J82">
            <v>38.299999999999997</v>
          </cell>
          <cell r="K82">
            <v>44.02</v>
          </cell>
          <cell r="N82">
            <v>31.830000000000002</v>
          </cell>
        </row>
        <row r="83">
          <cell r="B83">
            <v>55145</v>
          </cell>
          <cell r="C83" t="str">
            <v>DRENO LONGITUDINAL PARA CORTE EM SOLO TIPO D (SEM BIDIM)</v>
          </cell>
          <cell r="D83" t="str">
            <v>m³</v>
          </cell>
          <cell r="E83">
            <v>0</v>
          </cell>
          <cell r="F83">
            <v>7.37</v>
          </cell>
          <cell r="G83">
            <v>7.37</v>
          </cell>
          <cell r="H83">
            <v>26.56</v>
          </cell>
          <cell r="I83" t="str">
            <v>ACRESCER</v>
          </cell>
          <cell r="J83">
            <v>38.299999999999997</v>
          </cell>
          <cell r="K83">
            <v>46.93</v>
          </cell>
          <cell r="N83">
            <v>33.93</v>
          </cell>
        </row>
        <row r="84">
          <cell r="B84">
            <v>55150</v>
          </cell>
          <cell r="C84" t="str">
            <v>DRENO TRANSVERSAL DE BASE</v>
          </cell>
          <cell r="D84" t="str">
            <v>m</v>
          </cell>
          <cell r="E84">
            <v>0</v>
          </cell>
          <cell r="F84">
            <v>4.68</v>
          </cell>
          <cell r="G84">
            <v>4.68</v>
          </cell>
          <cell r="H84">
            <v>12.59</v>
          </cell>
          <cell r="I84" t="str">
            <v>ACRESCER</v>
          </cell>
          <cell r="J84">
            <v>38.299999999999997</v>
          </cell>
          <cell r="K84">
            <v>23.88</v>
          </cell>
          <cell r="N84">
            <v>17.27</v>
          </cell>
        </row>
        <row r="85">
          <cell r="B85">
            <v>55160</v>
          </cell>
          <cell r="C85" t="str">
            <v>MURO DE TESTA DE SAIDA DOS DRENOS</v>
          </cell>
          <cell r="D85" t="str">
            <v>Und</v>
          </cell>
          <cell r="E85">
            <v>0</v>
          </cell>
          <cell r="F85">
            <v>6.85</v>
          </cell>
          <cell r="G85">
            <v>6.85</v>
          </cell>
          <cell r="H85">
            <v>48.57</v>
          </cell>
          <cell r="I85" t="str">
            <v>ACRESCER</v>
          </cell>
          <cell r="J85">
            <v>38.299999999999997</v>
          </cell>
          <cell r="K85">
            <v>76.650000000000006</v>
          </cell>
          <cell r="N85">
            <v>55.42</v>
          </cell>
        </row>
        <row r="86">
          <cell r="B86">
            <v>55310</v>
          </cell>
          <cell r="C86" t="str">
            <v>VALETA DE PROTECAO SEM REVESTIMENTO</v>
          </cell>
          <cell r="D86" t="str">
            <v>m</v>
          </cell>
          <cell r="E86">
            <v>0</v>
          </cell>
          <cell r="F86">
            <v>0.77</v>
          </cell>
          <cell r="G86">
            <v>0.77</v>
          </cell>
          <cell r="H86">
            <v>2.65</v>
          </cell>
          <cell r="I86" t="str">
            <v>-</v>
          </cell>
          <cell r="J86">
            <v>38.299999999999997</v>
          </cell>
          <cell r="K86">
            <v>4.7300000000000004</v>
          </cell>
          <cell r="N86">
            <v>3.42</v>
          </cell>
        </row>
        <row r="87">
          <cell r="B87">
            <v>55320</v>
          </cell>
          <cell r="C87" t="str">
            <v>VALETA DE PROTECAO COM REVESTIMENTO VEGETAL</v>
          </cell>
          <cell r="D87" t="str">
            <v>m</v>
          </cell>
          <cell r="E87">
            <v>0</v>
          </cell>
          <cell r="F87">
            <v>3.05</v>
          </cell>
          <cell r="G87">
            <v>3.05</v>
          </cell>
          <cell r="H87">
            <v>9.93</v>
          </cell>
          <cell r="I87" t="str">
            <v>-</v>
          </cell>
          <cell r="J87">
            <v>38.299999999999997</v>
          </cell>
          <cell r="K87">
            <v>17.95</v>
          </cell>
          <cell r="N87">
            <v>12.98</v>
          </cell>
        </row>
        <row r="88">
          <cell r="B88">
            <v>55330</v>
          </cell>
          <cell r="C88" t="str">
            <v>VALETA DE PROTECAO COM REVESTIMENTO EM CONCRETO P/ CORTE</v>
          </cell>
          <cell r="D88" t="str">
            <v>m</v>
          </cell>
          <cell r="E88">
            <v>0</v>
          </cell>
          <cell r="F88">
            <v>9.3699999999999992</v>
          </cell>
          <cell r="G88">
            <v>9.3699999999999992</v>
          </cell>
          <cell r="H88">
            <v>40.19</v>
          </cell>
          <cell r="I88" t="str">
            <v>ACRESCER</v>
          </cell>
          <cell r="J88">
            <v>38.299999999999997</v>
          </cell>
          <cell r="K88">
            <v>68.540000000000006</v>
          </cell>
          <cell r="N88">
            <v>49.559999999999995</v>
          </cell>
        </row>
        <row r="89">
          <cell r="B89">
            <v>55340</v>
          </cell>
          <cell r="C89" t="str">
            <v>VALETA DE PROTECAO COM REVESTIMENTO EM CONCRETO P/ ATERRO</v>
          </cell>
          <cell r="D89" t="str">
            <v>m</v>
          </cell>
          <cell r="E89">
            <v>0</v>
          </cell>
          <cell r="F89">
            <v>14.08</v>
          </cell>
          <cell r="G89">
            <v>14.08</v>
          </cell>
          <cell r="H89">
            <v>55.4</v>
          </cell>
          <cell r="I89" t="str">
            <v>ACRESCER</v>
          </cell>
          <cell r="J89">
            <v>38.299999999999997</v>
          </cell>
          <cell r="K89">
            <v>96.09</v>
          </cell>
          <cell r="N89">
            <v>69.48</v>
          </cell>
        </row>
        <row r="90">
          <cell r="B90">
            <v>55410</v>
          </cell>
          <cell r="C90" t="str">
            <v>MEIO FIO SIMPLES</v>
          </cell>
          <cell r="D90" t="str">
            <v>m</v>
          </cell>
          <cell r="E90">
            <v>0</v>
          </cell>
          <cell r="F90">
            <v>0.84</v>
          </cell>
          <cell r="G90">
            <v>0.84</v>
          </cell>
          <cell r="H90">
            <v>5.51</v>
          </cell>
          <cell r="I90" t="str">
            <v>ACRESCER</v>
          </cell>
          <cell r="J90">
            <v>38.299999999999997</v>
          </cell>
          <cell r="K90">
            <v>8.7799999999999994</v>
          </cell>
          <cell r="N90">
            <v>6.35</v>
          </cell>
        </row>
        <row r="91">
          <cell r="B91">
            <v>55500</v>
          </cell>
          <cell r="C91" t="str">
            <v>SARJETA DE ATERRO OU MEIO FIO C/ SARJETA CONJUGADA</v>
          </cell>
          <cell r="D91" t="str">
            <v>m</v>
          </cell>
          <cell r="E91">
            <v>0</v>
          </cell>
          <cell r="F91">
            <v>1.23</v>
          </cell>
          <cell r="G91">
            <v>1.23</v>
          </cell>
          <cell r="H91">
            <v>8.07</v>
          </cell>
          <cell r="I91" t="str">
            <v>ACRESCER</v>
          </cell>
          <cell r="J91">
            <v>38.299999999999997</v>
          </cell>
          <cell r="K91">
            <v>12.86</v>
          </cell>
          <cell r="N91">
            <v>9.3000000000000007</v>
          </cell>
        </row>
        <row r="92">
          <cell r="B92">
            <v>55501</v>
          </cell>
          <cell r="C92" t="str">
            <v>ENTRADA D'AGUA TIPO I</v>
          </cell>
          <cell r="D92" t="str">
            <v>Und</v>
          </cell>
          <cell r="E92">
            <v>0</v>
          </cell>
          <cell r="F92">
            <v>14.6</v>
          </cell>
          <cell r="G92">
            <v>14.6</v>
          </cell>
          <cell r="H92">
            <v>104.93</v>
          </cell>
          <cell r="I92" t="str">
            <v>ACRESCER</v>
          </cell>
          <cell r="J92">
            <v>38.299999999999997</v>
          </cell>
          <cell r="K92">
            <v>165.31</v>
          </cell>
          <cell r="N92">
            <v>119.53</v>
          </cell>
        </row>
        <row r="93">
          <cell r="B93">
            <v>55502</v>
          </cell>
          <cell r="C93" t="str">
            <v>ENTRADA D'AGUA TIPO II</v>
          </cell>
          <cell r="D93" t="str">
            <v>Und</v>
          </cell>
          <cell r="E93">
            <v>0</v>
          </cell>
          <cell r="F93">
            <v>22.34</v>
          </cell>
          <cell r="G93">
            <v>22.34</v>
          </cell>
          <cell r="H93">
            <v>146.16</v>
          </cell>
          <cell r="I93" t="str">
            <v>ACRESCER</v>
          </cell>
          <cell r="J93">
            <v>38.299999999999997</v>
          </cell>
          <cell r="K93">
            <v>233.04</v>
          </cell>
          <cell r="N93">
            <v>168.5</v>
          </cell>
        </row>
        <row r="94">
          <cell r="B94">
            <v>55503</v>
          </cell>
          <cell r="C94" t="str">
            <v>DESCIDA D'AGUA TIPO I</v>
          </cell>
          <cell r="D94" t="str">
            <v>m</v>
          </cell>
          <cell r="E94">
            <v>0</v>
          </cell>
          <cell r="F94">
            <v>8.92</v>
          </cell>
          <cell r="G94">
            <v>8.92</v>
          </cell>
          <cell r="H94">
            <v>49.56</v>
          </cell>
          <cell r="I94" t="str">
            <v>ACRESCER</v>
          </cell>
          <cell r="J94">
            <v>38.299999999999997</v>
          </cell>
          <cell r="K94">
            <v>80.88</v>
          </cell>
          <cell r="N94">
            <v>58.480000000000004</v>
          </cell>
        </row>
        <row r="95">
          <cell r="B95">
            <v>55504</v>
          </cell>
          <cell r="C95" t="str">
            <v>DESCIDA D'AGUA TIPO II</v>
          </cell>
          <cell r="D95" t="str">
            <v>m</v>
          </cell>
          <cell r="E95">
            <v>0</v>
          </cell>
          <cell r="F95">
            <v>10.65</v>
          </cell>
          <cell r="G95">
            <v>10.65</v>
          </cell>
          <cell r="H95">
            <v>58.86</v>
          </cell>
          <cell r="I95" t="str">
            <v>ACRESCER</v>
          </cell>
          <cell r="J95">
            <v>38.299999999999997</v>
          </cell>
          <cell r="K95">
            <v>96.13</v>
          </cell>
          <cell r="N95">
            <v>69.510000000000005</v>
          </cell>
        </row>
        <row r="96">
          <cell r="B96">
            <v>55505</v>
          </cell>
          <cell r="C96" t="str">
            <v>BACIA DE AMORTECIMENTO TIPO I E II</v>
          </cell>
          <cell r="D96" t="str">
            <v>Und</v>
          </cell>
          <cell r="E96">
            <v>0</v>
          </cell>
          <cell r="F96">
            <v>10.06</v>
          </cell>
          <cell r="G96">
            <v>10.06</v>
          </cell>
          <cell r="H96">
            <v>63.92</v>
          </cell>
          <cell r="I96" t="str">
            <v>ACRESCER</v>
          </cell>
          <cell r="J96">
            <v>38.299999999999997</v>
          </cell>
          <cell r="K96">
            <v>102.31</v>
          </cell>
          <cell r="N96">
            <v>73.98</v>
          </cell>
        </row>
        <row r="97">
          <cell r="B97">
            <v>55506</v>
          </cell>
          <cell r="C97" t="str">
            <v>DESCIDA D'AGUA TIPO III P/ B.S.T.C. D=0,80 M</v>
          </cell>
          <cell r="D97" t="str">
            <v>m</v>
          </cell>
          <cell r="E97">
            <v>0</v>
          </cell>
          <cell r="F97">
            <v>14.11</v>
          </cell>
          <cell r="G97">
            <v>14.11</v>
          </cell>
          <cell r="H97">
            <v>92.85</v>
          </cell>
          <cell r="I97" t="str">
            <v>ACRESCER</v>
          </cell>
          <cell r="J97">
            <v>38.299999999999997</v>
          </cell>
          <cell r="K97">
            <v>147.93</v>
          </cell>
          <cell r="N97">
            <v>106.96</v>
          </cell>
        </row>
        <row r="98">
          <cell r="B98">
            <v>55507</v>
          </cell>
          <cell r="C98" t="str">
            <v>DESCIDA D'AGUA TIPO III P/ B.S.T.C. D=1,00 M</v>
          </cell>
          <cell r="D98" t="str">
            <v>m</v>
          </cell>
          <cell r="E98">
            <v>0</v>
          </cell>
          <cell r="F98">
            <v>15.54</v>
          </cell>
          <cell r="G98">
            <v>15.54</v>
          </cell>
          <cell r="H98">
            <v>105.24</v>
          </cell>
          <cell r="I98" t="str">
            <v>ACRESCER</v>
          </cell>
          <cell r="J98">
            <v>38.299999999999997</v>
          </cell>
          <cell r="K98">
            <v>167.04</v>
          </cell>
          <cell r="N98">
            <v>120.78</v>
          </cell>
        </row>
        <row r="99">
          <cell r="B99">
            <v>55508</v>
          </cell>
          <cell r="C99" t="str">
            <v>DESCIDA D'AGUA TIPO III P/ B.S.T.C. D=1,20 M</v>
          </cell>
          <cell r="D99" t="str">
            <v>m</v>
          </cell>
          <cell r="E99">
            <v>0</v>
          </cell>
          <cell r="F99">
            <v>16.82</v>
          </cell>
          <cell r="G99">
            <v>16.82</v>
          </cell>
          <cell r="H99">
            <v>117.89</v>
          </cell>
          <cell r="I99" t="str">
            <v>ACRESCER</v>
          </cell>
          <cell r="J99">
            <v>38.299999999999997</v>
          </cell>
          <cell r="K99">
            <v>186.3</v>
          </cell>
          <cell r="N99">
            <v>134.71</v>
          </cell>
        </row>
        <row r="100">
          <cell r="B100">
            <v>55510</v>
          </cell>
          <cell r="C100" t="str">
            <v>SARJETA DE CORTE TIPO A</v>
          </cell>
          <cell r="D100" t="str">
            <v>m</v>
          </cell>
          <cell r="E100">
            <v>0</v>
          </cell>
          <cell r="F100">
            <v>1.48</v>
          </cell>
          <cell r="G100">
            <v>1.48</v>
          </cell>
          <cell r="H100">
            <v>13.18</v>
          </cell>
          <cell r="I100" t="str">
            <v>ACRESCER</v>
          </cell>
          <cell r="J100">
            <v>38.299999999999997</v>
          </cell>
          <cell r="K100">
            <v>20.27</v>
          </cell>
          <cell r="N100">
            <v>14.66</v>
          </cell>
        </row>
        <row r="101">
          <cell r="B101">
            <v>55520</v>
          </cell>
          <cell r="C101" t="str">
            <v>SARJETA E CORTE TIPO  B</v>
          </cell>
          <cell r="D101" t="str">
            <v>m</v>
          </cell>
          <cell r="E101">
            <v>0</v>
          </cell>
          <cell r="F101">
            <v>1.58</v>
          </cell>
          <cell r="G101">
            <v>1.58</v>
          </cell>
          <cell r="H101">
            <v>16.190000000000001</v>
          </cell>
          <cell r="I101" t="str">
            <v>ACRESCER</v>
          </cell>
          <cell r="J101">
            <v>38.299999999999997</v>
          </cell>
          <cell r="K101">
            <v>24.58</v>
          </cell>
          <cell r="N101">
            <v>17.770000000000003</v>
          </cell>
        </row>
        <row r="102">
          <cell r="B102">
            <v>55610</v>
          </cell>
          <cell r="C102" t="str">
            <v>SAIDA D'AGUA DE SARJETA TIPO A</v>
          </cell>
          <cell r="D102" t="str">
            <v>Und</v>
          </cell>
          <cell r="E102">
            <v>0</v>
          </cell>
          <cell r="F102">
            <v>4.51</v>
          </cell>
          <cell r="G102">
            <v>4.51</v>
          </cell>
          <cell r="H102">
            <v>17.649999999999999</v>
          </cell>
          <cell r="I102" t="str">
            <v>ACRESCER</v>
          </cell>
          <cell r="J102">
            <v>38.299999999999997</v>
          </cell>
          <cell r="K102">
            <v>30.65</v>
          </cell>
          <cell r="N102">
            <v>22.159999999999997</v>
          </cell>
        </row>
        <row r="103">
          <cell r="B103">
            <v>55620</v>
          </cell>
          <cell r="C103" t="str">
            <v>SAIDA D'AGUA DA SARJETA TIPO B</v>
          </cell>
          <cell r="D103" t="str">
            <v>Und</v>
          </cell>
          <cell r="E103">
            <v>0</v>
          </cell>
          <cell r="F103">
            <v>5.61</v>
          </cell>
          <cell r="G103">
            <v>5.61</v>
          </cell>
          <cell r="H103">
            <v>20.8</v>
          </cell>
          <cell r="I103" t="str">
            <v>ACRESCER</v>
          </cell>
          <cell r="J103">
            <v>38.299999999999997</v>
          </cell>
          <cell r="K103">
            <v>36.53</v>
          </cell>
          <cell r="N103">
            <v>26.41</v>
          </cell>
        </row>
        <row r="104">
          <cell r="B104">
            <v>55710</v>
          </cell>
          <cell r="C104" t="str">
            <v>CAIXA COLETORA TIPO A</v>
          </cell>
          <cell r="D104" t="str">
            <v>Und</v>
          </cell>
          <cell r="E104">
            <v>0</v>
          </cell>
          <cell r="F104">
            <v>91.73</v>
          </cell>
          <cell r="G104">
            <v>91.73</v>
          </cell>
          <cell r="H104">
            <v>625.23</v>
          </cell>
          <cell r="I104" t="str">
            <v>ACRESCER</v>
          </cell>
          <cell r="J104">
            <v>38.299999999999997</v>
          </cell>
          <cell r="K104">
            <v>991.56</v>
          </cell>
          <cell r="N104">
            <v>716.96</v>
          </cell>
        </row>
        <row r="105">
          <cell r="B105">
            <v>55720</v>
          </cell>
          <cell r="C105" t="str">
            <v>CAIXA COLETORA TIPO B</v>
          </cell>
          <cell r="D105" t="str">
            <v>Und</v>
          </cell>
          <cell r="E105">
            <v>0</v>
          </cell>
          <cell r="F105">
            <v>103.58</v>
          </cell>
          <cell r="G105">
            <v>103.58</v>
          </cell>
          <cell r="H105">
            <v>619.24</v>
          </cell>
          <cell r="I105" t="str">
            <v>ACRESCER</v>
          </cell>
          <cell r="J105">
            <v>38.299999999999997</v>
          </cell>
          <cell r="K105">
            <v>999.66</v>
          </cell>
          <cell r="N105">
            <v>722.82</v>
          </cell>
        </row>
        <row r="106">
          <cell r="B106">
            <v>55730</v>
          </cell>
          <cell r="C106" t="str">
            <v>CAIXA COLETORA C/ RETENCAO DE DIVISA P/ TUBOS DE D=0,60 M</v>
          </cell>
          <cell r="D106" t="str">
            <v>Und</v>
          </cell>
          <cell r="E106">
            <v>0</v>
          </cell>
          <cell r="F106">
            <v>88.67</v>
          </cell>
          <cell r="G106">
            <v>88.67</v>
          </cell>
          <cell r="H106">
            <v>749.57</v>
          </cell>
          <cell r="I106" t="str">
            <v>ACRESCER</v>
          </cell>
          <cell r="J106">
            <v>38.299999999999997</v>
          </cell>
          <cell r="K106">
            <v>1159.29</v>
          </cell>
          <cell r="N106">
            <v>838.24</v>
          </cell>
        </row>
        <row r="107">
          <cell r="B107">
            <v>55735</v>
          </cell>
          <cell r="C107" t="str">
            <v>CAIXA COLETORA C/ RETENCAO DE DIVISA P/ TUBOS DE D=0,80 M</v>
          </cell>
          <cell r="D107" t="str">
            <v>Und</v>
          </cell>
          <cell r="E107">
            <v>0</v>
          </cell>
          <cell r="F107">
            <v>100.06</v>
          </cell>
          <cell r="G107">
            <v>100.06</v>
          </cell>
          <cell r="H107">
            <v>831.78</v>
          </cell>
          <cell r="I107" t="str">
            <v>ACRESCER</v>
          </cell>
          <cell r="J107">
            <v>38.299999999999997</v>
          </cell>
          <cell r="K107">
            <v>1288.73</v>
          </cell>
          <cell r="N107">
            <v>931.83999999999992</v>
          </cell>
        </row>
        <row r="108">
          <cell r="B108">
            <v>55740</v>
          </cell>
          <cell r="C108" t="str">
            <v>CAIXA COLETORA C/ RETENCAO DE DIVISA P/ TUBOS D=1,0 M</v>
          </cell>
          <cell r="D108" t="str">
            <v>Und</v>
          </cell>
          <cell r="E108">
            <v>0</v>
          </cell>
          <cell r="F108">
            <v>110.76</v>
          </cell>
          <cell r="G108">
            <v>110.76</v>
          </cell>
          <cell r="H108">
            <v>910.66</v>
          </cell>
          <cell r="I108" t="str">
            <v>ACRESCER</v>
          </cell>
          <cell r="J108">
            <v>38.299999999999997</v>
          </cell>
          <cell r="K108">
            <v>1412.62</v>
          </cell>
          <cell r="N108">
            <v>1021.42</v>
          </cell>
        </row>
        <row r="109">
          <cell r="B109">
            <v>55745</v>
          </cell>
          <cell r="C109" t="str">
            <v>CAIXA COLETORA C/ RETENCAO DE DIVISA P/ TUBOS D=1,20 M</v>
          </cell>
          <cell r="D109" t="str">
            <v>Und</v>
          </cell>
          <cell r="E109">
            <v>0</v>
          </cell>
          <cell r="F109">
            <v>121.62</v>
          </cell>
          <cell r="G109">
            <v>121.62</v>
          </cell>
          <cell r="H109">
            <v>985.95</v>
          </cell>
          <cell r="I109" t="str">
            <v>ACRESCER</v>
          </cell>
          <cell r="J109">
            <v>38.299999999999997</v>
          </cell>
          <cell r="K109">
            <v>1531.77</v>
          </cell>
          <cell r="N109">
            <v>1107.5700000000002</v>
          </cell>
        </row>
        <row r="110">
          <cell r="B110">
            <v>55750</v>
          </cell>
          <cell r="C110" t="str">
            <v>COLCHAO DRENANTE</v>
          </cell>
          <cell r="D110" t="str">
            <v>m³</v>
          </cell>
          <cell r="E110">
            <v>1.63</v>
          </cell>
          <cell r="F110">
            <v>0.22</v>
          </cell>
          <cell r="G110">
            <v>1.85</v>
          </cell>
          <cell r="H110">
            <v>25.78</v>
          </cell>
          <cell r="I110" t="str">
            <v>ACRESCER</v>
          </cell>
          <cell r="J110">
            <v>38.299999999999997</v>
          </cell>
          <cell r="K110">
            <v>38.21</v>
          </cell>
          <cell r="N110">
            <v>27.630000000000003</v>
          </cell>
        </row>
        <row r="111">
          <cell r="B111">
            <v>55760</v>
          </cell>
          <cell r="C111" t="str">
            <v>TAMPAO DE FERRO FUNDIDO PARA POCO DE VISITA</v>
          </cell>
          <cell r="D111" t="str">
            <v>Und</v>
          </cell>
          <cell r="E111">
            <v>0</v>
          </cell>
          <cell r="F111">
            <v>9.36</v>
          </cell>
          <cell r="G111">
            <v>9.36</v>
          </cell>
          <cell r="H111">
            <v>122.33</v>
          </cell>
          <cell r="I111" t="str">
            <v>ACRESCER</v>
          </cell>
          <cell r="J111">
            <v>38.299999999999997</v>
          </cell>
          <cell r="K111">
            <v>182.13</v>
          </cell>
          <cell r="N111">
            <v>131.69</v>
          </cell>
        </row>
        <row r="112">
          <cell r="B112">
            <v>55761</v>
          </cell>
          <cell r="C112" t="str">
            <v>CHAMINE EM ALVENARIA D=0,60M P/ ALTURA ATE 1,50M</v>
          </cell>
          <cell r="D112" t="str">
            <v>m</v>
          </cell>
          <cell r="E112">
            <v>0</v>
          </cell>
          <cell r="F112">
            <v>25</v>
          </cell>
          <cell r="G112">
            <v>25</v>
          </cell>
          <cell r="H112">
            <v>125.19</v>
          </cell>
          <cell r="I112" t="str">
            <v>ACRESCER</v>
          </cell>
          <cell r="J112">
            <v>38.299999999999997</v>
          </cell>
          <cell r="K112">
            <v>207.71</v>
          </cell>
          <cell r="N112">
            <v>150.19</v>
          </cell>
        </row>
        <row r="113">
          <cell r="B113">
            <v>55762</v>
          </cell>
          <cell r="C113" t="str">
            <v>CHAMINE EM ALVENARIA D=0,80M P/ 1,50 &lt; H &lt; 3,50M</v>
          </cell>
          <cell r="D113" t="str">
            <v>m</v>
          </cell>
          <cell r="E113">
            <v>0</v>
          </cell>
          <cell r="F113">
            <v>31.51</v>
          </cell>
          <cell r="G113">
            <v>31.51</v>
          </cell>
          <cell r="H113">
            <v>156.87</v>
          </cell>
          <cell r="I113" t="str">
            <v>ACRESCER</v>
          </cell>
          <cell r="J113">
            <v>38.299999999999997</v>
          </cell>
          <cell r="K113">
            <v>260.52999999999997</v>
          </cell>
          <cell r="N113">
            <v>188.38</v>
          </cell>
        </row>
        <row r="114">
          <cell r="B114">
            <v>55763</v>
          </cell>
          <cell r="C114" t="str">
            <v>CHAMINE EM ALVENARIA D=1,0M P/ ALTURA ACIMA DE 3,50M</v>
          </cell>
          <cell r="D114" t="str">
            <v>m</v>
          </cell>
          <cell r="E114">
            <v>0</v>
          </cell>
          <cell r="F114">
            <v>38.47</v>
          </cell>
          <cell r="G114">
            <v>38.47</v>
          </cell>
          <cell r="H114">
            <v>189.26</v>
          </cell>
          <cell r="I114" t="str">
            <v>ACRESCER</v>
          </cell>
          <cell r="J114">
            <v>38.299999999999997</v>
          </cell>
          <cell r="K114">
            <v>314.95</v>
          </cell>
          <cell r="N114">
            <v>227.73</v>
          </cell>
        </row>
        <row r="115">
          <cell r="B115">
            <v>55780</v>
          </cell>
          <cell r="C115" t="str">
            <v>POCO DE VISITA (CAIXA) EM ALVENARIA P/ GALERIA D=0,40M</v>
          </cell>
          <cell r="D115" t="str">
            <v>Und</v>
          </cell>
          <cell r="E115">
            <v>0</v>
          </cell>
          <cell r="F115">
            <v>93.26</v>
          </cell>
          <cell r="G115">
            <v>93.26</v>
          </cell>
          <cell r="H115">
            <v>557.66999999999996</v>
          </cell>
          <cell r="I115" t="str">
            <v>ACRESCER</v>
          </cell>
          <cell r="J115">
            <v>38.299999999999997</v>
          </cell>
          <cell r="K115">
            <v>900.24</v>
          </cell>
          <cell r="N115">
            <v>650.92999999999995</v>
          </cell>
        </row>
        <row r="116">
          <cell r="B116">
            <v>55781</v>
          </cell>
          <cell r="C116" t="str">
            <v>POCO DE VISITA (CAIXA) EM ALVENARIA P/ GALERIA D=0,60M</v>
          </cell>
          <cell r="D116" t="str">
            <v>Und</v>
          </cell>
          <cell r="E116">
            <v>0</v>
          </cell>
          <cell r="F116">
            <v>105.49</v>
          </cell>
          <cell r="G116">
            <v>105.49</v>
          </cell>
          <cell r="H116">
            <v>625.98</v>
          </cell>
          <cell r="I116" t="str">
            <v>ACRESCER</v>
          </cell>
          <cell r="J116">
            <v>38.299999999999997</v>
          </cell>
          <cell r="K116">
            <v>1011.62</v>
          </cell>
          <cell r="N116">
            <v>731.47</v>
          </cell>
        </row>
        <row r="117">
          <cell r="B117">
            <v>55782</v>
          </cell>
          <cell r="C117" t="str">
            <v>POCO DE VISITA (CAIXA) EM ALVENARIA P/ GALERIA D=0,80M</v>
          </cell>
          <cell r="D117" t="str">
            <v>Und</v>
          </cell>
          <cell r="E117">
            <v>0</v>
          </cell>
          <cell r="F117">
            <v>136.06</v>
          </cell>
          <cell r="G117">
            <v>136.06</v>
          </cell>
          <cell r="H117">
            <v>785.35</v>
          </cell>
          <cell r="I117" t="str">
            <v>ACRESCER</v>
          </cell>
          <cell r="J117">
            <v>38.299999999999997</v>
          </cell>
          <cell r="K117">
            <v>1274.31</v>
          </cell>
          <cell r="N117">
            <v>921.41000000000008</v>
          </cell>
        </row>
        <row r="118">
          <cell r="B118">
            <v>55783</v>
          </cell>
          <cell r="C118" t="str">
            <v>POCO DE VISITA (CAIXA) EM ALVENARIA P/ GALERIA D=1,00M</v>
          </cell>
          <cell r="D118" t="str">
            <v>Und</v>
          </cell>
          <cell r="E118">
            <v>0</v>
          </cell>
          <cell r="F118">
            <v>169.7</v>
          </cell>
          <cell r="G118">
            <v>169.7</v>
          </cell>
          <cell r="H118">
            <v>958.41</v>
          </cell>
          <cell r="I118" t="str">
            <v>ACRESCER</v>
          </cell>
          <cell r="J118">
            <v>38.299999999999997</v>
          </cell>
          <cell r="K118">
            <v>1560.18</v>
          </cell>
          <cell r="N118">
            <v>1128.1099999999999</v>
          </cell>
        </row>
        <row r="119">
          <cell r="B119">
            <v>55784</v>
          </cell>
          <cell r="C119" t="str">
            <v>POCO DE VISITA (CAIXA) EM ALVENARIA P/ GALERIA D=1,20M</v>
          </cell>
          <cell r="D119" t="str">
            <v>Und</v>
          </cell>
          <cell r="E119">
            <v>0</v>
          </cell>
          <cell r="F119">
            <v>198.06</v>
          </cell>
          <cell r="G119">
            <v>198.06</v>
          </cell>
          <cell r="H119">
            <v>1102.44</v>
          </cell>
          <cell r="I119" t="str">
            <v>ACRESCER</v>
          </cell>
          <cell r="J119">
            <v>38.299999999999997</v>
          </cell>
          <cell r="K119">
            <v>1798.59</v>
          </cell>
          <cell r="N119">
            <v>1300.5</v>
          </cell>
        </row>
        <row r="120">
          <cell r="B120">
            <v>55800</v>
          </cell>
          <cell r="C120" t="str">
            <v>CAIXA DE PASSAGEM EM ALVENARIA P/ TUBOS D=0,40M (1,44 X 1,24 X 0,80)</v>
          </cell>
          <cell r="D120" t="str">
            <v>Und</v>
          </cell>
          <cell r="E120">
            <v>0</v>
          </cell>
          <cell r="F120">
            <v>52.92</v>
          </cell>
          <cell r="G120">
            <v>52.92</v>
          </cell>
          <cell r="H120">
            <v>297.70999999999998</v>
          </cell>
          <cell r="I120" t="str">
            <v>ACRESCER</v>
          </cell>
          <cell r="J120">
            <v>38.299999999999997</v>
          </cell>
          <cell r="K120">
            <v>484.92</v>
          </cell>
          <cell r="N120">
            <v>350.63</v>
          </cell>
        </row>
        <row r="121">
          <cell r="B121">
            <v>55801</v>
          </cell>
          <cell r="C121" t="str">
            <v>CAIXA DE PASSAGEM EM ALVENARIA P/ TUBOS D=0,60M (1,94 X 1,44 X 1,00)</v>
          </cell>
          <cell r="D121" t="str">
            <v>Und</v>
          </cell>
          <cell r="E121">
            <v>0</v>
          </cell>
          <cell r="F121">
            <v>74.319999999999993</v>
          </cell>
          <cell r="G121">
            <v>74.319999999999993</v>
          </cell>
          <cell r="H121">
            <v>424.38</v>
          </cell>
          <cell r="I121" t="str">
            <v>ACRESCER</v>
          </cell>
          <cell r="J121">
            <v>38.299999999999997</v>
          </cell>
          <cell r="K121">
            <v>689.7</v>
          </cell>
          <cell r="N121">
            <v>498.7</v>
          </cell>
        </row>
        <row r="122">
          <cell r="B122">
            <v>55802</v>
          </cell>
          <cell r="C122" t="str">
            <v>CAIXA DE PASSAGEM EM ALVENARIA P/ TUBOS D=0,80M (1,94 X 1,74 X 1,30)</v>
          </cell>
          <cell r="D122" t="str">
            <v>Und</v>
          </cell>
          <cell r="E122">
            <v>0</v>
          </cell>
          <cell r="F122">
            <v>101.2</v>
          </cell>
          <cell r="G122">
            <v>101.2</v>
          </cell>
          <cell r="H122">
            <v>559.58000000000004</v>
          </cell>
          <cell r="I122" t="str">
            <v>ACRESCER</v>
          </cell>
          <cell r="J122">
            <v>38.299999999999997</v>
          </cell>
          <cell r="K122">
            <v>913.86</v>
          </cell>
          <cell r="N122">
            <v>660.78000000000009</v>
          </cell>
        </row>
        <row r="123">
          <cell r="B123">
            <v>55803</v>
          </cell>
          <cell r="C123" t="str">
            <v>CAIXA DE PASSAGEM EM ALVENARIA P/ TUBOS D=1,00M (1,94 X 2,04 X 1,60)</v>
          </cell>
          <cell r="D123" t="str">
            <v>Und</v>
          </cell>
          <cell r="E123">
            <v>0</v>
          </cell>
          <cell r="F123">
            <v>131.47999999999999</v>
          </cell>
          <cell r="G123">
            <v>131.47999999999999</v>
          </cell>
          <cell r="H123">
            <v>708.85</v>
          </cell>
          <cell r="I123" t="str">
            <v>ACRESCER</v>
          </cell>
          <cell r="J123">
            <v>38.299999999999997</v>
          </cell>
          <cell r="K123">
            <v>1162.18</v>
          </cell>
          <cell r="N123">
            <v>840.33</v>
          </cell>
        </row>
        <row r="124">
          <cell r="B124">
            <v>55804</v>
          </cell>
          <cell r="C124" t="str">
            <v>CAIXA DE PASSAGEM EM ALVENARIA P/ TUBOS D=1,20M (1,94 X 2,29 X 1,85)</v>
          </cell>
          <cell r="D124" t="str">
            <v>Und</v>
          </cell>
          <cell r="E124">
            <v>0</v>
          </cell>
          <cell r="F124">
            <v>158.4</v>
          </cell>
          <cell r="G124">
            <v>158.4</v>
          </cell>
          <cell r="H124">
            <v>838.6</v>
          </cell>
          <cell r="I124" t="str">
            <v>ACRESCER</v>
          </cell>
          <cell r="J124">
            <v>38.299999999999997</v>
          </cell>
          <cell r="K124">
            <v>1378.85</v>
          </cell>
          <cell r="N124">
            <v>997</v>
          </cell>
        </row>
        <row r="125">
          <cell r="B125">
            <v>60000</v>
          </cell>
          <cell r="C125" t="str">
            <v>OBRAS DE ARTE CORRENTE</v>
          </cell>
          <cell r="N125">
            <v>0</v>
          </cell>
        </row>
        <row r="126">
          <cell r="B126">
            <v>60101</v>
          </cell>
          <cell r="C126" t="str">
            <v>CORPO DE B.S.T.C. D=0,40 M TIPO CA-1 INCLUSIVE BERCO</v>
          </cell>
          <cell r="D126" t="str">
            <v>m</v>
          </cell>
          <cell r="E126">
            <v>0</v>
          </cell>
          <cell r="F126">
            <v>19.739999999999998</v>
          </cell>
          <cell r="G126">
            <v>19.739999999999998</v>
          </cell>
          <cell r="H126">
            <v>38.07</v>
          </cell>
          <cell r="I126" t="str">
            <v>ACRESCER</v>
          </cell>
          <cell r="J126">
            <v>38.299999999999997</v>
          </cell>
          <cell r="K126">
            <v>79.95</v>
          </cell>
          <cell r="N126">
            <v>57.81</v>
          </cell>
        </row>
        <row r="127">
          <cell r="B127">
            <v>60102</v>
          </cell>
          <cell r="C127" t="str">
            <v>CORPO DE B.S.T.C. D=0,60 M TIPO CA-1 INCLUSIVE BERCO</v>
          </cell>
          <cell r="D127" t="str">
            <v>m</v>
          </cell>
          <cell r="E127">
            <v>0</v>
          </cell>
          <cell r="F127">
            <v>20.6</v>
          </cell>
          <cell r="G127">
            <v>20.6</v>
          </cell>
          <cell r="H127">
            <v>68.2</v>
          </cell>
          <cell r="I127" t="str">
            <v>ACRESCER</v>
          </cell>
          <cell r="J127">
            <v>38.299999999999997</v>
          </cell>
          <cell r="K127">
            <v>122.81</v>
          </cell>
          <cell r="N127">
            <v>88.800000000000011</v>
          </cell>
        </row>
        <row r="128">
          <cell r="B128">
            <v>60103</v>
          </cell>
          <cell r="C128" t="str">
            <v>CORPO DE B.S.T.C. D=0,80 M TIPO CA-1 INCLUSIVE BERCO</v>
          </cell>
          <cell r="D128" t="str">
            <v>m</v>
          </cell>
          <cell r="E128">
            <v>0</v>
          </cell>
          <cell r="F128">
            <v>21.69</v>
          </cell>
          <cell r="G128">
            <v>21.69</v>
          </cell>
          <cell r="H128">
            <v>107.57</v>
          </cell>
          <cell r="I128" t="str">
            <v>ACRESCER</v>
          </cell>
          <cell r="J128">
            <v>38.299999999999997</v>
          </cell>
          <cell r="K128">
            <v>178.77</v>
          </cell>
          <cell r="N128">
            <v>129.26</v>
          </cell>
        </row>
        <row r="129">
          <cell r="B129">
            <v>60104</v>
          </cell>
          <cell r="C129" t="str">
            <v>CORPO DE B.S.T.C. D=1,00 M TIPO CA-1 INCLUSIVE BERCO</v>
          </cell>
          <cell r="D129" t="str">
            <v>m</v>
          </cell>
          <cell r="E129">
            <v>0</v>
          </cell>
          <cell r="F129">
            <v>22.78</v>
          </cell>
          <cell r="G129">
            <v>22.78</v>
          </cell>
          <cell r="H129">
            <v>154.22999999999999</v>
          </cell>
          <cell r="I129" t="str">
            <v>ACRESCER</v>
          </cell>
          <cell r="J129">
            <v>38.299999999999997</v>
          </cell>
          <cell r="K129">
            <v>244.8</v>
          </cell>
          <cell r="N129">
            <v>177.01</v>
          </cell>
        </row>
        <row r="130">
          <cell r="B130">
            <v>60105</v>
          </cell>
          <cell r="C130" t="str">
            <v>CORPO DE B.S.T.C. D=1,20 M TIPO CA-1 INCLUSIVE BERCO</v>
          </cell>
          <cell r="D130" t="str">
            <v>m</v>
          </cell>
          <cell r="E130">
            <v>0</v>
          </cell>
          <cell r="F130">
            <v>23.87</v>
          </cell>
          <cell r="G130">
            <v>23.87</v>
          </cell>
          <cell r="H130">
            <v>219.97</v>
          </cell>
          <cell r="I130" t="str">
            <v>ACRESCER</v>
          </cell>
          <cell r="J130">
            <v>38.299999999999997</v>
          </cell>
          <cell r="K130">
            <v>337.23</v>
          </cell>
          <cell r="N130">
            <v>243.84</v>
          </cell>
        </row>
        <row r="131">
          <cell r="B131">
            <v>60106</v>
          </cell>
          <cell r="C131" t="str">
            <v>CORPO DE B.D.T.C. D=0,80 M TIPO CA-1 INCLUSIVE BERCO</v>
          </cell>
          <cell r="D131" t="str">
            <v>m</v>
          </cell>
          <cell r="E131">
            <v>0</v>
          </cell>
          <cell r="F131">
            <v>34.479999999999997</v>
          </cell>
          <cell r="G131">
            <v>34.479999999999997</v>
          </cell>
          <cell r="H131">
            <v>211</v>
          </cell>
          <cell r="I131" t="str">
            <v>ACRESCER</v>
          </cell>
          <cell r="J131">
            <v>38.299999999999997</v>
          </cell>
          <cell r="K131">
            <v>339.5</v>
          </cell>
          <cell r="N131">
            <v>245.48</v>
          </cell>
        </row>
        <row r="132">
          <cell r="B132">
            <v>60107</v>
          </cell>
          <cell r="C132" t="str">
            <v>CORPO DE B.D.T.C. D=1,00 M TIPO CA-1 INCLUSIVE BERCO</v>
          </cell>
          <cell r="D132" t="str">
            <v>m</v>
          </cell>
          <cell r="E132">
            <v>0</v>
          </cell>
          <cell r="F132">
            <v>36.270000000000003</v>
          </cell>
          <cell r="G132">
            <v>36.270000000000003</v>
          </cell>
          <cell r="H132">
            <v>304.48</v>
          </cell>
          <cell r="I132" t="str">
            <v>ACRESCER</v>
          </cell>
          <cell r="J132">
            <v>38.299999999999997</v>
          </cell>
          <cell r="K132">
            <v>471.26</v>
          </cell>
          <cell r="N132">
            <v>340.75</v>
          </cell>
        </row>
        <row r="133">
          <cell r="B133">
            <v>60108</v>
          </cell>
          <cell r="C133" t="str">
            <v>CORPO DE B.D.T.C. D=1,20 M TIPO CA-1 INCLUSIVE BERCO</v>
          </cell>
          <cell r="D133" t="str">
            <v>m</v>
          </cell>
          <cell r="E133">
            <v>0</v>
          </cell>
          <cell r="F133">
            <v>38.06</v>
          </cell>
          <cell r="G133">
            <v>38.06</v>
          </cell>
          <cell r="H133">
            <v>432.08</v>
          </cell>
          <cell r="I133" t="str">
            <v>ACRESCER</v>
          </cell>
          <cell r="J133">
            <v>38.299999999999997</v>
          </cell>
          <cell r="K133">
            <v>650.20000000000005</v>
          </cell>
          <cell r="N133">
            <v>470.14</v>
          </cell>
        </row>
        <row r="134">
          <cell r="B134">
            <v>60110</v>
          </cell>
          <cell r="C134" t="str">
            <v>CORPO DE B.T.T.C. D=0,80 M TIPO CA-1 INCLUSIVE BERCO</v>
          </cell>
          <cell r="D134" t="str">
            <v>m</v>
          </cell>
          <cell r="E134">
            <v>0</v>
          </cell>
          <cell r="F134">
            <v>47.73</v>
          </cell>
          <cell r="G134">
            <v>47.73</v>
          </cell>
          <cell r="H134">
            <v>315.7</v>
          </cell>
          <cell r="I134" t="str">
            <v>ACRESCER</v>
          </cell>
          <cell r="J134">
            <v>38.299999999999997</v>
          </cell>
          <cell r="K134">
            <v>502.62</v>
          </cell>
          <cell r="N134">
            <v>363.43</v>
          </cell>
        </row>
        <row r="135">
          <cell r="B135">
            <v>60111</v>
          </cell>
          <cell r="C135" t="str">
            <v>CORPO DE B.T.T.C. D=1,00 M TIPO CA-1 INCLUSIVE BERCO</v>
          </cell>
          <cell r="D135" t="str">
            <v>m</v>
          </cell>
          <cell r="E135">
            <v>0</v>
          </cell>
          <cell r="F135">
            <v>51.01</v>
          </cell>
          <cell r="G135">
            <v>51.01</v>
          </cell>
          <cell r="H135">
            <v>453.12</v>
          </cell>
          <cell r="I135" t="str">
            <v>ACRESCER</v>
          </cell>
          <cell r="J135">
            <v>38.299999999999997</v>
          </cell>
          <cell r="K135">
            <v>697.21</v>
          </cell>
          <cell r="N135">
            <v>504.13</v>
          </cell>
        </row>
        <row r="136">
          <cell r="B136">
            <v>60112</v>
          </cell>
          <cell r="C136" t="str">
            <v>CORPO DE B.T.T.C  D=1,20 M TIPO CA-1 INCLUSIVE BERCO</v>
          </cell>
          <cell r="D136" t="str">
            <v>m</v>
          </cell>
          <cell r="E136">
            <v>0</v>
          </cell>
          <cell r="F136">
            <v>54.29</v>
          </cell>
          <cell r="G136">
            <v>54.29</v>
          </cell>
          <cell r="H136">
            <v>645.38</v>
          </cell>
          <cell r="I136" t="str">
            <v>ACRESCER</v>
          </cell>
          <cell r="J136">
            <v>38.299999999999997</v>
          </cell>
          <cell r="K136">
            <v>967.64</v>
          </cell>
          <cell r="N136">
            <v>699.67</v>
          </cell>
        </row>
        <row r="137">
          <cell r="B137">
            <v>60114</v>
          </cell>
          <cell r="C137" t="str">
            <v>CORPO DE B.S.T.C. D=0,60 M TIPO CA-2 INCLUSIVE BERCO</v>
          </cell>
          <cell r="D137" t="str">
            <v>m</v>
          </cell>
          <cell r="E137">
            <v>0</v>
          </cell>
          <cell r="F137">
            <v>20.6</v>
          </cell>
          <cell r="G137">
            <v>20.6</v>
          </cell>
          <cell r="H137">
            <v>81.2</v>
          </cell>
          <cell r="I137" t="str">
            <v>ACRESCER</v>
          </cell>
          <cell r="J137">
            <v>38.299999999999997</v>
          </cell>
          <cell r="K137">
            <v>140.79</v>
          </cell>
          <cell r="N137">
            <v>101.80000000000001</v>
          </cell>
        </row>
        <row r="138">
          <cell r="B138">
            <v>60115</v>
          </cell>
          <cell r="C138" t="str">
            <v>CORPO DE B.S.T.C. D=0,80 M TIPO CA-2 INCLUSIVE BERCO</v>
          </cell>
          <cell r="D138" t="str">
            <v>m</v>
          </cell>
          <cell r="E138">
            <v>0</v>
          </cell>
          <cell r="F138">
            <v>21.69</v>
          </cell>
          <cell r="G138">
            <v>21.69</v>
          </cell>
          <cell r="H138">
            <v>127.57</v>
          </cell>
          <cell r="I138" t="str">
            <v>ACRESCER</v>
          </cell>
          <cell r="J138">
            <v>38.299999999999997</v>
          </cell>
          <cell r="K138">
            <v>206.43</v>
          </cell>
          <cell r="N138">
            <v>149.26</v>
          </cell>
        </row>
        <row r="139">
          <cell r="B139">
            <v>60116</v>
          </cell>
          <cell r="C139" t="str">
            <v>CORPO DE B.S.T.C. D=1,00 M TIPO CA-2 INCLUSIVE BERCO</v>
          </cell>
          <cell r="D139" t="str">
            <v>m</v>
          </cell>
          <cell r="E139">
            <v>0</v>
          </cell>
          <cell r="F139">
            <v>22.78</v>
          </cell>
          <cell r="G139">
            <v>22.78</v>
          </cell>
          <cell r="H139">
            <v>182.23</v>
          </cell>
          <cell r="I139" t="str">
            <v>ACRESCER</v>
          </cell>
          <cell r="J139">
            <v>38.299999999999997</v>
          </cell>
          <cell r="K139">
            <v>283.52999999999997</v>
          </cell>
          <cell r="N139">
            <v>205.01</v>
          </cell>
        </row>
        <row r="140">
          <cell r="B140">
            <v>60117</v>
          </cell>
          <cell r="C140" t="str">
            <v>CORPO DE B.S.T.C. D=1,20 M TIPO CA-2 INCLUSIVE BERCO</v>
          </cell>
          <cell r="D140" t="str">
            <v>m</v>
          </cell>
          <cell r="E140">
            <v>0</v>
          </cell>
          <cell r="F140">
            <v>23.87</v>
          </cell>
          <cell r="G140">
            <v>23.87</v>
          </cell>
          <cell r="H140">
            <v>260.97000000000003</v>
          </cell>
          <cell r="I140" t="str">
            <v>ACRESCER</v>
          </cell>
          <cell r="J140">
            <v>38.299999999999997</v>
          </cell>
          <cell r="K140">
            <v>393.93</v>
          </cell>
          <cell r="N140">
            <v>284.84000000000003</v>
          </cell>
        </row>
        <row r="141">
          <cell r="B141">
            <v>60119</v>
          </cell>
          <cell r="C141" t="str">
            <v>CORPO DE B.D.T.C. D=0,80 M TIPO CA-2 INCLUSIVE BERCO</v>
          </cell>
          <cell r="D141" t="str">
            <v>m</v>
          </cell>
          <cell r="E141">
            <v>0</v>
          </cell>
          <cell r="F141">
            <v>34.479999999999997</v>
          </cell>
          <cell r="G141">
            <v>34.479999999999997</v>
          </cell>
          <cell r="H141">
            <v>251</v>
          </cell>
          <cell r="I141" t="str">
            <v>ACRESCER</v>
          </cell>
          <cell r="J141">
            <v>38.299999999999997</v>
          </cell>
          <cell r="K141">
            <v>394.82</v>
          </cell>
          <cell r="N141">
            <v>285.48</v>
          </cell>
        </row>
        <row r="142">
          <cell r="B142">
            <v>60120</v>
          </cell>
          <cell r="C142" t="str">
            <v>CORPO DE B.D.T.C. D=1,00 M TIPO CA-2 INCLUSIVE BERCO</v>
          </cell>
          <cell r="D142" t="str">
            <v>m</v>
          </cell>
          <cell r="E142">
            <v>0</v>
          </cell>
          <cell r="F142">
            <v>36.270000000000003</v>
          </cell>
          <cell r="G142">
            <v>36.270000000000003</v>
          </cell>
          <cell r="H142">
            <v>360.48</v>
          </cell>
          <cell r="I142" t="str">
            <v>ACRESCER</v>
          </cell>
          <cell r="J142">
            <v>38.299999999999997</v>
          </cell>
          <cell r="K142">
            <v>548.71</v>
          </cell>
          <cell r="N142">
            <v>396.75</v>
          </cell>
        </row>
        <row r="143">
          <cell r="B143">
            <v>60121</v>
          </cell>
          <cell r="C143" t="str">
            <v>CORPO DE B.D.T.C. D=1,20 M TIPO CA-2 INCLUSIVE BERCO</v>
          </cell>
          <cell r="D143" t="str">
            <v>m</v>
          </cell>
          <cell r="E143">
            <v>0</v>
          </cell>
          <cell r="F143">
            <v>38.06</v>
          </cell>
          <cell r="G143">
            <v>38.06</v>
          </cell>
          <cell r="H143">
            <v>514.08000000000004</v>
          </cell>
          <cell r="I143" t="str">
            <v>ACRESCER</v>
          </cell>
          <cell r="J143">
            <v>38.299999999999997</v>
          </cell>
          <cell r="K143">
            <v>763.61</v>
          </cell>
          <cell r="N143">
            <v>552.1400000000001</v>
          </cell>
        </row>
        <row r="144">
          <cell r="B144">
            <v>60123</v>
          </cell>
          <cell r="C144" t="str">
            <v>CORPO DE B.T.T.C. D=0,80 M TIPO CA-2 INCLUSIVE BERCO</v>
          </cell>
          <cell r="D144" t="str">
            <v>m</v>
          </cell>
          <cell r="E144">
            <v>0</v>
          </cell>
          <cell r="F144">
            <v>47.73</v>
          </cell>
          <cell r="G144">
            <v>47.73</v>
          </cell>
          <cell r="H144">
            <v>375.7</v>
          </cell>
          <cell r="I144" t="str">
            <v>ACRESCER</v>
          </cell>
          <cell r="J144">
            <v>38.299999999999997</v>
          </cell>
          <cell r="K144">
            <v>585.6</v>
          </cell>
          <cell r="N144">
            <v>423.43</v>
          </cell>
        </row>
        <row r="145">
          <cell r="B145">
            <v>60124</v>
          </cell>
          <cell r="C145" t="str">
            <v>CORPO DE B.T.T.C. D=1,00 M TIPO CA-2 INCLUSIVE BERCO</v>
          </cell>
          <cell r="D145" t="str">
            <v>m</v>
          </cell>
          <cell r="E145">
            <v>0</v>
          </cell>
          <cell r="F145">
            <v>51.01</v>
          </cell>
          <cell r="G145">
            <v>51.01</v>
          </cell>
          <cell r="H145">
            <v>537.12</v>
          </cell>
          <cell r="I145" t="str">
            <v>ACRESCER</v>
          </cell>
          <cell r="J145">
            <v>38.299999999999997</v>
          </cell>
          <cell r="K145">
            <v>813.38</v>
          </cell>
          <cell r="N145">
            <v>588.13</v>
          </cell>
        </row>
        <row r="146">
          <cell r="B146">
            <v>60125</v>
          </cell>
          <cell r="C146" t="str">
            <v>CORPO DE B.T.T.C. D=1,20 M TIPO CA-2 INCLUSIVE BERCO</v>
          </cell>
          <cell r="D146" t="str">
            <v>m</v>
          </cell>
          <cell r="E146">
            <v>0</v>
          </cell>
          <cell r="F146">
            <v>54.29</v>
          </cell>
          <cell r="G146">
            <v>54.29</v>
          </cell>
          <cell r="H146">
            <v>768.38</v>
          </cell>
          <cell r="I146" t="str">
            <v>ACRESCER</v>
          </cell>
          <cell r="J146">
            <v>38.299999999999997</v>
          </cell>
          <cell r="K146">
            <v>1137.75</v>
          </cell>
          <cell r="N146">
            <v>822.67</v>
          </cell>
        </row>
        <row r="147">
          <cell r="B147">
            <v>60131</v>
          </cell>
          <cell r="C147" t="str">
            <v>CORPO DE B.S.C.C. 1,50 X 1,50 M C/ ALTURA DE ATERRO 1,00 &lt; H &lt; 2,5 M</v>
          </cell>
          <cell r="D147" t="str">
            <v>m</v>
          </cell>
          <cell r="E147">
            <v>0</v>
          </cell>
          <cell r="F147">
            <v>27.61</v>
          </cell>
          <cell r="G147">
            <v>27.61</v>
          </cell>
          <cell r="H147">
            <v>328.82</v>
          </cell>
          <cell r="I147" t="str">
            <v>ACRESCER</v>
          </cell>
          <cell r="J147">
            <v>38.299999999999997</v>
          </cell>
          <cell r="K147">
            <v>492.94</v>
          </cell>
          <cell r="N147">
            <v>356.43</v>
          </cell>
        </row>
        <row r="148">
          <cell r="B148">
            <v>60132</v>
          </cell>
          <cell r="C148" t="str">
            <v>CORPO DE B.S.C.C. 1,50 X 1,50 M C/ ALTURA DE ATERRO 2,50 &lt; H &lt;= 5,00 M</v>
          </cell>
          <cell r="D148" t="str">
            <v>m</v>
          </cell>
          <cell r="E148">
            <v>0</v>
          </cell>
          <cell r="F148">
            <v>31.04</v>
          </cell>
          <cell r="G148">
            <v>31.04</v>
          </cell>
          <cell r="H148">
            <v>371.65</v>
          </cell>
          <cell r="I148" t="str">
            <v>ACRESCER</v>
          </cell>
          <cell r="J148">
            <v>38.299999999999997</v>
          </cell>
          <cell r="K148">
            <v>556.91999999999996</v>
          </cell>
          <cell r="N148">
            <v>402.69</v>
          </cell>
        </row>
        <row r="149">
          <cell r="B149">
            <v>60133</v>
          </cell>
          <cell r="C149" t="str">
            <v>CORPO DE B.S.C.C. 1,50 X 1,50 M C/ ALTURA DE ATERRO 5,00 &lt; H &lt;= 7,50 M</v>
          </cell>
          <cell r="D149" t="str">
            <v>m</v>
          </cell>
          <cell r="E149">
            <v>0</v>
          </cell>
          <cell r="F149">
            <v>34.479999999999997</v>
          </cell>
          <cell r="G149">
            <v>34.479999999999997</v>
          </cell>
          <cell r="H149">
            <v>424.02</v>
          </cell>
          <cell r="I149" t="str">
            <v>ACRESCER</v>
          </cell>
          <cell r="J149">
            <v>38.299999999999997</v>
          </cell>
          <cell r="K149">
            <v>634.11</v>
          </cell>
          <cell r="N149">
            <v>458.5</v>
          </cell>
        </row>
        <row r="150">
          <cell r="B150">
            <v>60134</v>
          </cell>
          <cell r="C150" t="str">
            <v>CORPO DE B.S.C.C. 1,50 X 1,50 M C/ ALTURA DE ATERRO 7,50 &lt; H &lt;= 10,00 M</v>
          </cell>
          <cell r="D150" t="str">
            <v>m</v>
          </cell>
          <cell r="E150">
            <v>0</v>
          </cell>
          <cell r="F150">
            <v>36.5</v>
          </cell>
          <cell r="G150">
            <v>36.5</v>
          </cell>
          <cell r="H150">
            <v>464.41</v>
          </cell>
          <cell r="I150" t="str">
            <v>ACRESCER</v>
          </cell>
          <cell r="J150">
            <v>38.299999999999997</v>
          </cell>
          <cell r="K150">
            <v>692.76</v>
          </cell>
          <cell r="N150">
            <v>500.91</v>
          </cell>
        </row>
        <row r="151">
          <cell r="B151">
            <v>60135</v>
          </cell>
          <cell r="C151" t="str">
            <v>CORPO DE B.S.C.C. 2,00 X 2,00 M C/ ALTURA DE ATERRO 1,00 &lt; H &lt;= 2,50 M</v>
          </cell>
          <cell r="D151" t="str">
            <v>m</v>
          </cell>
          <cell r="E151">
            <v>0</v>
          </cell>
          <cell r="F151">
            <v>42.43</v>
          </cell>
          <cell r="G151">
            <v>42.43</v>
          </cell>
          <cell r="H151">
            <v>481.64</v>
          </cell>
          <cell r="I151" t="str">
            <v>ACRESCER</v>
          </cell>
          <cell r="J151">
            <v>38.299999999999997</v>
          </cell>
          <cell r="K151">
            <v>724.79</v>
          </cell>
          <cell r="N151">
            <v>524.06999999999994</v>
          </cell>
        </row>
        <row r="152">
          <cell r="B152">
            <v>60136</v>
          </cell>
          <cell r="C152" t="str">
            <v>CORPO DE B.S.C.C. 2,00 X 2,00 M C/ ALTURA DE ATERRO 2,50 &lt; H &lt;= 5,00 M</v>
          </cell>
          <cell r="D152" t="str">
            <v>m</v>
          </cell>
          <cell r="E152">
            <v>0</v>
          </cell>
          <cell r="F152">
            <v>48.36</v>
          </cell>
          <cell r="G152">
            <v>48.36</v>
          </cell>
          <cell r="H152">
            <v>581.17999999999995</v>
          </cell>
          <cell r="I152" t="str">
            <v>ACRESCER</v>
          </cell>
          <cell r="J152">
            <v>38.299999999999997</v>
          </cell>
          <cell r="K152">
            <v>870.65</v>
          </cell>
          <cell r="N152">
            <v>629.54</v>
          </cell>
        </row>
        <row r="153">
          <cell r="B153">
            <v>60137</v>
          </cell>
          <cell r="C153" t="str">
            <v>CORPO DE B.S.C.C. 2,00 X 2,00 M C/ ALTURA DE ATERRO 5,00 &lt; H &lt;= 7,5 M</v>
          </cell>
          <cell r="D153" t="str">
            <v>m</v>
          </cell>
          <cell r="E153">
            <v>0</v>
          </cell>
          <cell r="F153">
            <v>54.76</v>
          </cell>
          <cell r="G153">
            <v>54.76</v>
          </cell>
          <cell r="H153">
            <v>670.23</v>
          </cell>
          <cell r="I153" t="str">
            <v>ACRESCER</v>
          </cell>
          <cell r="J153">
            <v>38.299999999999997</v>
          </cell>
          <cell r="K153">
            <v>1002.66</v>
          </cell>
          <cell r="N153">
            <v>724.99</v>
          </cell>
        </row>
        <row r="154">
          <cell r="B154">
            <v>60138</v>
          </cell>
          <cell r="C154" t="str">
            <v>CORPO DE B.S.C.C. 2,00 X 2,00 M C/ ALTURA DE ATERRO 7,50 &lt; H &lt;= 10,00 M</v>
          </cell>
          <cell r="D154" t="str">
            <v>m</v>
          </cell>
          <cell r="E154">
            <v>0</v>
          </cell>
          <cell r="F154">
            <v>58.19</v>
          </cell>
          <cell r="G154">
            <v>58.19</v>
          </cell>
          <cell r="H154">
            <v>740.82</v>
          </cell>
          <cell r="I154" t="str">
            <v>ACRESCER</v>
          </cell>
          <cell r="J154">
            <v>38.299999999999997</v>
          </cell>
          <cell r="K154">
            <v>1105.03</v>
          </cell>
          <cell r="N154">
            <v>799.01</v>
          </cell>
        </row>
        <row r="155">
          <cell r="B155">
            <v>60139</v>
          </cell>
          <cell r="C155" t="str">
            <v>CORPO DE B.S.C.C. 2,50 X 2,50 M C/ ALTURA DE ATERRO 1,00 &lt; H &lt; 2,5 M</v>
          </cell>
          <cell r="D155" t="str">
            <v>m</v>
          </cell>
          <cell r="E155">
            <v>0</v>
          </cell>
          <cell r="F155">
            <v>63.65</v>
          </cell>
          <cell r="G155">
            <v>63.65</v>
          </cell>
          <cell r="H155">
            <v>740.44</v>
          </cell>
          <cell r="I155" t="str">
            <v>ACRESCER</v>
          </cell>
          <cell r="J155">
            <v>38.299999999999997</v>
          </cell>
          <cell r="K155">
            <v>1112.06</v>
          </cell>
          <cell r="N155">
            <v>804.09</v>
          </cell>
        </row>
        <row r="156">
          <cell r="B156">
            <v>60140</v>
          </cell>
          <cell r="C156" t="str">
            <v>CORPO DE B.S.C.C. 2,50 X 2,50 M C/ ALTURA DE ATERRO 2,50 &lt; H &lt;= 5,00 M</v>
          </cell>
          <cell r="D156" t="str">
            <v>m</v>
          </cell>
          <cell r="E156">
            <v>0</v>
          </cell>
          <cell r="F156">
            <v>70.98</v>
          </cell>
          <cell r="G156">
            <v>70.98</v>
          </cell>
          <cell r="H156">
            <v>848.47</v>
          </cell>
          <cell r="I156" t="str">
            <v>ACRESCER</v>
          </cell>
          <cell r="J156">
            <v>38.299999999999997</v>
          </cell>
          <cell r="K156">
            <v>1271.5999999999999</v>
          </cell>
          <cell r="N156">
            <v>919.45</v>
          </cell>
        </row>
        <row r="157">
          <cell r="B157">
            <v>60141</v>
          </cell>
          <cell r="C157" t="str">
            <v>CORPO DE B.S.C.C. 2,50 X 2,50 M C/ ALTURA DE ATERRO 5,00 &lt; H &lt;= 7,50 M</v>
          </cell>
          <cell r="D157" t="str">
            <v>m</v>
          </cell>
          <cell r="E157">
            <v>0</v>
          </cell>
          <cell r="F157">
            <v>78.94</v>
          </cell>
          <cell r="G157">
            <v>78.94</v>
          </cell>
          <cell r="H157">
            <v>965.3</v>
          </cell>
          <cell r="I157" t="str">
            <v>ACRESCER</v>
          </cell>
          <cell r="J157">
            <v>38.299999999999997</v>
          </cell>
          <cell r="K157">
            <v>1444.18</v>
          </cell>
          <cell r="N157">
            <v>1044.24</v>
          </cell>
        </row>
        <row r="158">
          <cell r="B158">
            <v>60142</v>
          </cell>
          <cell r="C158" t="str">
            <v>CORPO DE B.S.C.C. 2,50 X 2,50 M C/ ALTURA DE ATERRO 7,50 &lt; H &lt;= 10,00 M</v>
          </cell>
          <cell r="D158" t="str">
            <v>m</v>
          </cell>
          <cell r="E158">
            <v>0</v>
          </cell>
          <cell r="F158">
            <v>87.83</v>
          </cell>
          <cell r="G158">
            <v>87.83</v>
          </cell>
          <cell r="H158">
            <v>1092.82</v>
          </cell>
          <cell r="I158" t="str">
            <v>ACRESCER</v>
          </cell>
          <cell r="J158">
            <v>38.299999999999997</v>
          </cell>
          <cell r="K158">
            <v>1632.84</v>
          </cell>
          <cell r="N158">
            <v>1180.6499999999999</v>
          </cell>
        </row>
        <row r="159">
          <cell r="B159">
            <v>60143</v>
          </cell>
          <cell r="C159" t="str">
            <v>CORPO DE B.S.C.C. 3,00 X 3,00 M C/ ALTURA DE ATERRO 1,00 &lt; H &lt;= 2,50 M</v>
          </cell>
          <cell r="D159" t="str">
            <v>m</v>
          </cell>
          <cell r="E159">
            <v>0</v>
          </cell>
          <cell r="F159">
            <v>80.34</v>
          </cell>
          <cell r="G159">
            <v>80.34</v>
          </cell>
          <cell r="H159">
            <v>956.91</v>
          </cell>
          <cell r="I159" t="str">
            <v>ACRESCER</v>
          </cell>
          <cell r="J159">
            <v>38.299999999999997</v>
          </cell>
          <cell r="K159">
            <v>1434.52</v>
          </cell>
          <cell r="N159">
            <v>1037.25</v>
          </cell>
        </row>
        <row r="160">
          <cell r="B160">
            <v>60144</v>
          </cell>
          <cell r="C160" t="str">
            <v>CORPO DE B.S.C.C. 3,00 X 3,00 M C/ ALTURA DE ATERRO 2,50 &lt; H &lt;= 5,00 M</v>
          </cell>
          <cell r="D160" t="str">
            <v>m</v>
          </cell>
          <cell r="E160">
            <v>0</v>
          </cell>
          <cell r="F160">
            <v>95.16</v>
          </cell>
          <cell r="G160">
            <v>95.16</v>
          </cell>
          <cell r="H160">
            <v>1191.08</v>
          </cell>
          <cell r="I160" t="str">
            <v>ACRESCER</v>
          </cell>
          <cell r="J160">
            <v>38.299999999999997</v>
          </cell>
          <cell r="K160">
            <v>1778.87</v>
          </cell>
          <cell r="N160">
            <v>1286.24</v>
          </cell>
        </row>
        <row r="161">
          <cell r="B161">
            <v>60145</v>
          </cell>
          <cell r="C161" t="str">
            <v>CORPO DE B.S.C.C. 3,00 X 3,00 M C/ ALTURA DE ATERRO 5,00 &lt; H &lt;= 7,50 M</v>
          </cell>
          <cell r="D161" t="str">
            <v>m</v>
          </cell>
          <cell r="E161">
            <v>0</v>
          </cell>
          <cell r="F161">
            <v>103.12</v>
          </cell>
          <cell r="G161">
            <v>103.12</v>
          </cell>
          <cell r="H161">
            <v>1274.54</v>
          </cell>
          <cell r="I161" t="str">
            <v>ACRESCER</v>
          </cell>
          <cell r="J161">
            <v>38.299999999999997</v>
          </cell>
          <cell r="K161">
            <v>1905.3</v>
          </cell>
          <cell r="N161">
            <v>1377.6599999999999</v>
          </cell>
        </row>
        <row r="162">
          <cell r="B162">
            <v>60146</v>
          </cell>
          <cell r="C162" t="str">
            <v>CORPO DE B.S.C.C. 3,00 X 3,00 M C/ ALTURA DE ATERRO 7,50 &lt; H &lt;= 10,00 M</v>
          </cell>
          <cell r="D162" t="str">
            <v>m</v>
          </cell>
          <cell r="E162">
            <v>0</v>
          </cell>
          <cell r="F162">
            <v>115.91</v>
          </cell>
          <cell r="G162">
            <v>115.91</v>
          </cell>
          <cell r="H162">
            <v>1486.29</v>
          </cell>
          <cell r="I162" t="str">
            <v>ACRESCER</v>
          </cell>
          <cell r="J162">
            <v>38.299999999999997</v>
          </cell>
          <cell r="K162">
            <v>2215.84</v>
          </cell>
          <cell r="N162">
            <v>1602.2</v>
          </cell>
        </row>
        <row r="163">
          <cell r="B163">
            <v>60147</v>
          </cell>
          <cell r="C163" t="str">
            <v>CORPO DE B.D.C.C. 1,50 X 1,50 M C/ ALTURA DE ATERRO 1,00 &lt; H &lt;= 2,50 M</v>
          </cell>
          <cell r="D163" t="str">
            <v>m</v>
          </cell>
          <cell r="E163">
            <v>0</v>
          </cell>
          <cell r="F163">
            <v>46.33</v>
          </cell>
          <cell r="G163">
            <v>46.33</v>
          </cell>
          <cell r="H163">
            <v>554.52</v>
          </cell>
          <cell r="I163" t="str">
            <v>ACRESCER</v>
          </cell>
          <cell r="J163">
            <v>38.299999999999997</v>
          </cell>
          <cell r="K163">
            <v>830.98</v>
          </cell>
          <cell r="N163">
            <v>600.85</v>
          </cell>
        </row>
        <row r="164">
          <cell r="B164">
            <v>60148</v>
          </cell>
          <cell r="C164" t="str">
            <v>CORPO DE B.D.C.C. 1,50 X 1,50 M C/ ALTURA DE ATERRO 2,50 &lt; H &lt;= 5,00 M</v>
          </cell>
          <cell r="D164" t="str">
            <v>m</v>
          </cell>
          <cell r="E164">
            <v>0</v>
          </cell>
          <cell r="F164">
            <v>49.76</v>
          </cell>
          <cell r="G164">
            <v>49.76</v>
          </cell>
          <cell r="H164">
            <v>598.74</v>
          </cell>
          <cell r="I164" t="str">
            <v>ACRESCER</v>
          </cell>
          <cell r="J164">
            <v>38.299999999999997</v>
          </cell>
          <cell r="K164">
            <v>896.88</v>
          </cell>
          <cell r="N164">
            <v>648.5</v>
          </cell>
        </row>
        <row r="165">
          <cell r="B165">
            <v>60149</v>
          </cell>
          <cell r="C165" t="str">
            <v>CORPO DE B.D.C.C. 1,50 X 1,50 M C/ ALTURA DE ATERRO 5,00 &lt; H &lt;= 7,50 M</v>
          </cell>
          <cell r="D165" t="str">
            <v>m</v>
          </cell>
          <cell r="E165">
            <v>0</v>
          </cell>
          <cell r="F165">
            <v>54.76</v>
          </cell>
          <cell r="G165">
            <v>54.76</v>
          </cell>
          <cell r="H165">
            <v>654.44000000000005</v>
          </cell>
          <cell r="I165" t="str">
            <v>ACRESCER</v>
          </cell>
          <cell r="J165">
            <v>38.299999999999997</v>
          </cell>
          <cell r="K165">
            <v>980.82</v>
          </cell>
          <cell r="N165">
            <v>709.2</v>
          </cell>
        </row>
        <row r="166">
          <cell r="B166">
            <v>60150</v>
          </cell>
          <cell r="C166" t="str">
            <v>CORPO DE B.D.C.C. 1,50 X 1,50 M C/ ALTURA DE ATERRO 7,50 &lt; H &lt;= 10,00 M</v>
          </cell>
          <cell r="D166" t="str">
            <v>m</v>
          </cell>
          <cell r="E166">
            <v>0</v>
          </cell>
          <cell r="F166">
            <v>58.66</v>
          </cell>
          <cell r="G166">
            <v>58.66</v>
          </cell>
          <cell r="H166">
            <v>734.36</v>
          </cell>
          <cell r="I166" t="str">
            <v>ACRESCER</v>
          </cell>
          <cell r="J166">
            <v>38.299999999999997</v>
          </cell>
          <cell r="K166">
            <v>1096.75</v>
          </cell>
          <cell r="N166">
            <v>793.02</v>
          </cell>
        </row>
        <row r="167">
          <cell r="B167">
            <v>60151</v>
          </cell>
          <cell r="C167" t="str">
            <v>CORPO DE B.D.C.C. 2,00 X 2,00 M C/ ALTURA DE ATERRO 1,00 &lt; H &lt;= 2,50 M</v>
          </cell>
          <cell r="D167" t="str">
            <v>m</v>
          </cell>
          <cell r="E167">
            <v>0</v>
          </cell>
          <cell r="F167">
            <v>70.040000000000006</v>
          </cell>
          <cell r="G167">
            <v>70.040000000000006</v>
          </cell>
          <cell r="H167">
            <v>786.82</v>
          </cell>
          <cell r="I167" t="str">
            <v>ACRESCER</v>
          </cell>
          <cell r="J167">
            <v>38.299999999999997</v>
          </cell>
          <cell r="K167">
            <v>1185.04</v>
          </cell>
          <cell r="N167">
            <v>856.86</v>
          </cell>
        </row>
        <row r="168">
          <cell r="B168">
            <v>60152</v>
          </cell>
          <cell r="C168" t="str">
            <v>CORPO DE B.D.C.C. 2,00 X 2,00 M C/ ALTURA DE ATERRO 2,50 &lt; H &lt;= 5,00 M</v>
          </cell>
          <cell r="D168" t="str">
            <v>m</v>
          </cell>
          <cell r="E168">
            <v>0</v>
          </cell>
          <cell r="F168">
            <v>78.94</v>
          </cell>
          <cell r="G168">
            <v>78.94</v>
          </cell>
          <cell r="H168">
            <v>906.33</v>
          </cell>
          <cell r="I168" t="str">
            <v>ACRESCER</v>
          </cell>
          <cell r="J168">
            <v>38.299999999999997</v>
          </cell>
          <cell r="K168">
            <v>1362.63</v>
          </cell>
          <cell r="N168">
            <v>985.27</v>
          </cell>
        </row>
        <row r="169">
          <cell r="B169">
            <v>60153</v>
          </cell>
          <cell r="C169" t="str">
            <v>CORPO DE B.D.C.C. 2,00 X 2,00 M C/ ALTURA DE ATERRO 5,00 &lt; H &lt;= 7,50 M</v>
          </cell>
          <cell r="D169" t="str">
            <v>m</v>
          </cell>
          <cell r="E169">
            <v>0</v>
          </cell>
          <cell r="F169">
            <v>85.33</v>
          </cell>
          <cell r="G169">
            <v>85.33</v>
          </cell>
          <cell r="H169">
            <v>1030.57</v>
          </cell>
          <cell r="I169" t="str">
            <v>ACRESCER</v>
          </cell>
          <cell r="J169">
            <v>38.299999999999997</v>
          </cell>
          <cell r="K169">
            <v>1543.29</v>
          </cell>
          <cell r="N169">
            <v>1115.8999999999999</v>
          </cell>
        </row>
        <row r="170">
          <cell r="B170">
            <v>60154</v>
          </cell>
          <cell r="C170" t="str">
            <v>CORPO DE B.D.C.C. 2,00 X 2,00 M C/ ALTURA DE ATERRO 7,50 &lt; H &lt;= 10,00 M</v>
          </cell>
          <cell r="D170" t="str">
            <v>m</v>
          </cell>
          <cell r="E170">
            <v>0</v>
          </cell>
          <cell r="F170">
            <v>92.2</v>
          </cell>
          <cell r="G170">
            <v>92.2</v>
          </cell>
          <cell r="H170">
            <v>1131.3399999999999</v>
          </cell>
          <cell r="I170" t="str">
            <v>ACRESCER</v>
          </cell>
          <cell r="J170">
            <v>38.299999999999997</v>
          </cell>
          <cell r="K170">
            <v>1692.16</v>
          </cell>
          <cell r="N170">
            <v>1223.54</v>
          </cell>
        </row>
        <row r="171">
          <cell r="B171">
            <v>60155</v>
          </cell>
          <cell r="C171" t="str">
            <v>CORPO DE B.D.C.C. 2,50 X 2,50 M C/ ALTURA DE ATERRO 1,00 &lt; H &lt;= 2,50 M</v>
          </cell>
          <cell r="D171" t="str">
            <v>m</v>
          </cell>
          <cell r="E171">
            <v>0</v>
          </cell>
          <cell r="F171">
            <v>103.58</v>
          </cell>
          <cell r="G171">
            <v>103.58</v>
          </cell>
          <cell r="H171">
            <v>1146.3499999999999</v>
          </cell>
          <cell r="I171" t="str">
            <v>ACRESCER</v>
          </cell>
          <cell r="J171">
            <v>38.299999999999997</v>
          </cell>
          <cell r="K171">
            <v>1728.65</v>
          </cell>
          <cell r="N171">
            <v>1249.9299999999998</v>
          </cell>
        </row>
        <row r="172">
          <cell r="B172">
            <v>60156</v>
          </cell>
          <cell r="C172" t="str">
            <v>CORPO DE B.D.C.C. 2,50 X 2,50 M C/ ALTURA DE ATERRO 2,50 &lt; H &lt;= 5,00 M</v>
          </cell>
          <cell r="D172" t="str">
            <v>m</v>
          </cell>
          <cell r="E172">
            <v>0</v>
          </cell>
          <cell r="F172">
            <v>109.98</v>
          </cell>
          <cell r="G172">
            <v>109.98</v>
          </cell>
          <cell r="H172">
            <v>1279.07</v>
          </cell>
          <cell r="I172" t="str">
            <v>ACRESCER</v>
          </cell>
          <cell r="J172">
            <v>38.299999999999997</v>
          </cell>
          <cell r="K172">
            <v>1921.06</v>
          </cell>
          <cell r="N172">
            <v>1389.05</v>
          </cell>
        </row>
        <row r="173">
          <cell r="B173">
            <v>60157</v>
          </cell>
          <cell r="C173" t="str">
            <v>CORPO DE B.D.C.C. 2,50 X 2,50 M C/ ALTURA DE ATERRO 5,00 &lt; H &lt;= 7,50 M</v>
          </cell>
          <cell r="D173" t="str">
            <v>m</v>
          </cell>
          <cell r="E173">
            <v>0</v>
          </cell>
          <cell r="F173">
            <v>127.76</v>
          </cell>
          <cell r="G173">
            <v>127.76</v>
          </cell>
          <cell r="H173">
            <v>1508.58</v>
          </cell>
          <cell r="I173" t="str">
            <v>ACRESCER</v>
          </cell>
          <cell r="J173">
            <v>38.299999999999997</v>
          </cell>
          <cell r="K173">
            <v>2263.06</v>
          </cell>
          <cell r="N173">
            <v>1636.34</v>
          </cell>
        </row>
        <row r="174">
          <cell r="B174">
            <v>60158</v>
          </cell>
          <cell r="C174" t="str">
            <v>CORPO DE B.D.C.C. 2,50 X 2,50 M C/ ALTURA DE ATERRO 7,50 &lt; H &lt;= 10,00 M</v>
          </cell>
          <cell r="D174" t="str">
            <v>m</v>
          </cell>
          <cell r="E174">
            <v>0</v>
          </cell>
          <cell r="F174">
            <v>134.63</v>
          </cell>
          <cell r="G174">
            <v>134.63</v>
          </cell>
          <cell r="H174">
            <v>1661.36</v>
          </cell>
          <cell r="I174" t="str">
            <v>ACRESCER</v>
          </cell>
          <cell r="J174">
            <v>38.299999999999997</v>
          </cell>
          <cell r="K174">
            <v>2483.85</v>
          </cell>
          <cell r="N174">
            <v>1795.9899999999998</v>
          </cell>
        </row>
        <row r="175">
          <cell r="B175">
            <v>60159</v>
          </cell>
          <cell r="C175" t="str">
            <v>CORPO DE B.D.C.C. 3,00 X 3,00 M C/ ALTURA DE ATERRO 1,00 &lt; H &lt;= 2,50 M</v>
          </cell>
          <cell r="D175" t="str">
            <v>m</v>
          </cell>
          <cell r="E175">
            <v>0</v>
          </cell>
          <cell r="F175">
            <v>134.63</v>
          </cell>
          <cell r="G175">
            <v>134.63</v>
          </cell>
          <cell r="H175">
            <v>1499.13</v>
          </cell>
          <cell r="I175" t="str">
            <v>ACRESCER</v>
          </cell>
          <cell r="J175">
            <v>38.299999999999997</v>
          </cell>
          <cell r="K175">
            <v>2259.4899999999998</v>
          </cell>
          <cell r="N175">
            <v>1633.7600000000002</v>
          </cell>
        </row>
        <row r="176">
          <cell r="B176">
            <v>60160</v>
          </cell>
          <cell r="C176" t="str">
            <v>CORPO DE B.D.C.C. 3,00 X 3,00 M C/ ALTURA DE ATERRO 2,50 &lt; H &lt;= 5,00 M</v>
          </cell>
          <cell r="D176" t="str">
            <v>m</v>
          </cell>
          <cell r="E176">
            <v>0</v>
          </cell>
          <cell r="F176">
            <v>153.82</v>
          </cell>
          <cell r="G176">
            <v>153.82</v>
          </cell>
          <cell r="H176">
            <v>1822.83</v>
          </cell>
          <cell r="I176" t="str">
            <v>ACRESCER</v>
          </cell>
          <cell r="J176">
            <v>38.299999999999997</v>
          </cell>
          <cell r="K176">
            <v>2733.71</v>
          </cell>
          <cell r="N176">
            <v>1976.6499999999999</v>
          </cell>
        </row>
        <row r="177">
          <cell r="B177">
            <v>60161</v>
          </cell>
          <cell r="C177" t="str">
            <v>CORPO DE B.D.C.C. 3,00 X 3,00 M C/ ALTURA DE ATERRO 5,00 &lt; H &lt;= 7,50 M</v>
          </cell>
          <cell r="D177" t="str">
            <v>m</v>
          </cell>
          <cell r="E177">
            <v>0</v>
          </cell>
          <cell r="F177">
            <v>173.63</v>
          </cell>
          <cell r="G177">
            <v>173.63</v>
          </cell>
          <cell r="H177">
            <v>2066.08</v>
          </cell>
          <cell r="I177" t="str">
            <v>ACRESCER</v>
          </cell>
          <cell r="J177">
            <v>38.299999999999997</v>
          </cell>
          <cell r="K177">
            <v>3097.52</v>
          </cell>
          <cell r="N177">
            <v>2239.71</v>
          </cell>
        </row>
        <row r="178">
          <cell r="B178">
            <v>60162</v>
          </cell>
          <cell r="C178" t="str">
            <v>CORPO DE B.D.C.C. 3,00 X 3,00 M C/ ALTURA DE ATERRO 7,50 &lt;H &lt;= 10,00 M</v>
          </cell>
          <cell r="D178" t="str">
            <v>m</v>
          </cell>
          <cell r="E178">
            <v>0</v>
          </cell>
          <cell r="F178">
            <v>186.42</v>
          </cell>
          <cell r="G178">
            <v>186.42</v>
          </cell>
          <cell r="H178">
            <v>2303.23</v>
          </cell>
          <cell r="I178" t="str">
            <v>ACRESCER</v>
          </cell>
          <cell r="J178">
            <v>38.299999999999997</v>
          </cell>
          <cell r="K178">
            <v>3443.19</v>
          </cell>
          <cell r="N178">
            <v>2489.65</v>
          </cell>
        </row>
        <row r="179">
          <cell r="B179">
            <v>60163</v>
          </cell>
          <cell r="C179" t="str">
            <v>CORPO DE B.T.C.C. 1,50 X 1,50 M C/ ALTURA DE ATERRO 1,00 &lt; H &lt;= 2,50 M</v>
          </cell>
          <cell r="D179" t="str">
            <v>m</v>
          </cell>
          <cell r="E179">
            <v>0</v>
          </cell>
          <cell r="F179">
            <v>63.65</v>
          </cell>
          <cell r="G179">
            <v>63.65</v>
          </cell>
          <cell r="H179">
            <v>782.69</v>
          </cell>
          <cell r="I179" t="str">
            <v>ACRESCER</v>
          </cell>
          <cell r="J179">
            <v>38.299999999999997</v>
          </cell>
          <cell r="K179">
            <v>1170.49</v>
          </cell>
          <cell r="N179">
            <v>846.34</v>
          </cell>
        </row>
        <row r="180">
          <cell r="B180">
            <v>60164</v>
          </cell>
          <cell r="C180" t="str">
            <v>CORPO DE B.T.C.C. 1,50 X 1,50 M C/ ALTURA DE ATERRO 2,50 &lt; H &lt;= 5,00M</v>
          </cell>
          <cell r="D180" t="str">
            <v>m</v>
          </cell>
          <cell r="E180">
            <v>0</v>
          </cell>
          <cell r="F180">
            <v>67.55</v>
          </cell>
          <cell r="G180">
            <v>67.55</v>
          </cell>
          <cell r="H180">
            <v>846.54</v>
          </cell>
          <cell r="I180" t="str">
            <v>ACRESCER</v>
          </cell>
          <cell r="J180">
            <v>38.299999999999997</v>
          </cell>
          <cell r="K180">
            <v>1264.19</v>
          </cell>
          <cell r="N180">
            <v>914.08999999999992</v>
          </cell>
        </row>
        <row r="181">
          <cell r="B181">
            <v>60165</v>
          </cell>
          <cell r="C181" t="str">
            <v>CORPO DE B.T.C.C. 1,50 X 1,50 M C/ ALTURA DE ATERRO 5,00 &lt; H &lt;= 7,50 M</v>
          </cell>
          <cell r="D181" t="str">
            <v>m</v>
          </cell>
          <cell r="E181">
            <v>0</v>
          </cell>
          <cell r="F181">
            <v>73.010000000000005</v>
          </cell>
          <cell r="G181">
            <v>73.010000000000005</v>
          </cell>
          <cell r="H181">
            <v>919.63</v>
          </cell>
          <cell r="I181" t="str">
            <v>ACRESCER</v>
          </cell>
          <cell r="J181">
            <v>38.299999999999997</v>
          </cell>
          <cell r="K181">
            <v>1372.82</v>
          </cell>
          <cell r="N181">
            <v>992.64</v>
          </cell>
        </row>
        <row r="182">
          <cell r="B182">
            <v>60166</v>
          </cell>
          <cell r="C182" t="str">
            <v>CORPO DE B.T.C.C. 1,50 X 1,50 M C/ ALTURA DE ATERRO 7,50 &lt; H &lt;= 10,00 M</v>
          </cell>
          <cell r="D182" t="str">
            <v>m</v>
          </cell>
          <cell r="E182">
            <v>0</v>
          </cell>
          <cell r="F182">
            <v>81.900000000000006</v>
          </cell>
          <cell r="G182">
            <v>81.900000000000006</v>
          </cell>
          <cell r="H182">
            <v>1032.3900000000001</v>
          </cell>
          <cell r="I182" t="str">
            <v>ACRESCER</v>
          </cell>
          <cell r="J182">
            <v>38.299999999999997</v>
          </cell>
          <cell r="K182">
            <v>1541.06</v>
          </cell>
          <cell r="N182">
            <v>1114.2900000000002</v>
          </cell>
        </row>
        <row r="183">
          <cell r="B183">
            <v>60167</v>
          </cell>
          <cell r="C183" t="str">
            <v>CORPO DE B.T.C.C. 2,00 X 2,00 M C/ ALTURA DE ATERRO 1,00 &lt; H &lt;= 2,50 M</v>
          </cell>
          <cell r="D183" t="str">
            <v>m</v>
          </cell>
          <cell r="E183">
            <v>0</v>
          </cell>
          <cell r="F183">
            <v>100.15</v>
          </cell>
          <cell r="G183">
            <v>100.15</v>
          </cell>
          <cell r="H183">
            <v>1111</v>
          </cell>
          <cell r="I183" t="str">
            <v>ACRESCER</v>
          </cell>
          <cell r="J183">
            <v>38.299999999999997</v>
          </cell>
          <cell r="K183">
            <v>1675.02</v>
          </cell>
          <cell r="N183">
            <v>1211.1500000000001</v>
          </cell>
        </row>
        <row r="184">
          <cell r="B184">
            <v>60168</v>
          </cell>
          <cell r="C184" t="str">
            <v>CORPO DE B.T.C.C. 2,00 X 2,00 M C/ ALTURA DE ATERRO 2,50 &lt; H &lt;= 5,00 M</v>
          </cell>
          <cell r="D184" t="str">
            <v>m</v>
          </cell>
          <cell r="E184">
            <v>0</v>
          </cell>
          <cell r="F184">
            <v>112.48</v>
          </cell>
          <cell r="G184">
            <v>112.48</v>
          </cell>
          <cell r="H184">
            <v>1274.76</v>
          </cell>
          <cell r="I184" t="str">
            <v>ACRESCER</v>
          </cell>
          <cell r="J184">
            <v>38.299999999999997</v>
          </cell>
          <cell r="K184">
            <v>1918.55</v>
          </cell>
          <cell r="N184">
            <v>1387.24</v>
          </cell>
        </row>
        <row r="185">
          <cell r="B185">
            <v>60169</v>
          </cell>
          <cell r="C185" t="str">
            <v>CORPO DE B.T.C.C. 2,00 X 2,00 M C/ ALTURA DE ATERRO 5,00 &lt; H &lt;= 7,50 M</v>
          </cell>
          <cell r="D185" t="str">
            <v>m</v>
          </cell>
          <cell r="E185">
            <v>0</v>
          </cell>
          <cell r="F185">
            <v>121.84</v>
          </cell>
          <cell r="G185">
            <v>121.84</v>
          </cell>
          <cell r="H185">
            <v>1456.7</v>
          </cell>
          <cell r="I185" t="str">
            <v>ACRESCER</v>
          </cell>
          <cell r="J185">
            <v>38.299999999999997</v>
          </cell>
          <cell r="K185">
            <v>2183.12</v>
          </cell>
          <cell r="N185">
            <v>1578.54</v>
          </cell>
        </row>
        <row r="186">
          <cell r="B186">
            <v>60170</v>
          </cell>
          <cell r="C186" t="str">
            <v>CORPO DE B.T.C.C. 2,00 X 2,00 M C/ ALTURA DE ATERRO 7,50 &lt; H &lt;= 10,00 M</v>
          </cell>
          <cell r="D186" t="str">
            <v>m</v>
          </cell>
          <cell r="E186">
            <v>0</v>
          </cell>
          <cell r="F186">
            <v>131.66</v>
          </cell>
          <cell r="G186">
            <v>131.66</v>
          </cell>
          <cell r="H186">
            <v>1600.99</v>
          </cell>
          <cell r="I186" t="str">
            <v>ACRESCER</v>
          </cell>
          <cell r="J186">
            <v>38.299999999999997</v>
          </cell>
          <cell r="K186">
            <v>2396.25</v>
          </cell>
          <cell r="N186">
            <v>1732.65</v>
          </cell>
        </row>
        <row r="187">
          <cell r="B187">
            <v>60171</v>
          </cell>
          <cell r="C187" t="str">
            <v>CORPO DE B.T.C.C. 2,50 X 2,50 M C/ ALTURA DE ATERRO 1,00 &lt; H &lt;= 2,50 M</v>
          </cell>
          <cell r="D187" t="str">
            <v>m</v>
          </cell>
          <cell r="E187">
            <v>0</v>
          </cell>
          <cell r="F187">
            <v>146.47999999999999</v>
          </cell>
          <cell r="G187">
            <v>146.47999999999999</v>
          </cell>
          <cell r="H187">
            <v>1608.12</v>
          </cell>
          <cell r="I187" t="str">
            <v>ACRESCER</v>
          </cell>
          <cell r="J187">
            <v>38.299999999999997</v>
          </cell>
          <cell r="K187">
            <v>2426.61</v>
          </cell>
          <cell r="N187">
            <v>1754.6</v>
          </cell>
        </row>
        <row r="188">
          <cell r="B188">
            <v>60172</v>
          </cell>
          <cell r="C188" t="str">
            <v>CORPO DE B.T.C.C. 2,50 X 2,50 M C/ ALTURA DE ATERRO 2,50 &lt; H &lt;= 5,00 M</v>
          </cell>
          <cell r="D188" t="str">
            <v>m</v>
          </cell>
          <cell r="E188">
            <v>0</v>
          </cell>
          <cell r="F188">
            <v>156.31</v>
          </cell>
          <cell r="G188">
            <v>156.31</v>
          </cell>
          <cell r="H188">
            <v>1806.02</v>
          </cell>
          <cell r="I188" t="str">
            <v>ACRESCER</v>
          </cell>
          <cell r="J188">
            <v>38.299999999999997</v>
          </cell>
          <cell r="K188">
            <v>2713.9</v>
          </cell>
          <cell r="N188">
            <v>1962.33</v>
          </cell>
        </row>
        <row r="189">
          <cell r="B189">
            <v>60173</v>
          </cell>
          <cell r="C189" t="str">
            <v>CORPO DE B.T.C.C. 2,50 X 2,50 M C/ ALTURA DE ATERRO 5,00 &lt; H &lt;= 7,50 M</v>
          </cell>
          <cell r="D189" t="str">
            <v>m</v>
          </cell>
          <cell r="E189">
            <v>0</v>
          </cell>
          <cell r="F189">
            <v>180.02</v>
          </cell>
          <cell r="G189">
            <v>180.02</v>
          </cell>
          <cell r="H189">
            <v>2121.4899999999998</v>
          </cell>
          <cell r="I189" t="str">
            <v>ACRESCER</v>
          </cell>
          <cell r="J189">
            <v>38.299999999999997</v>
          </cell>
          <cell r="K189">
            <v>3182.99</v>
          </cell>
          <cell r="N189">
            <v>2301.5099999999998</v>
          </cell>
        </row>
        <row r="190">
          <cell r="B190">
            <v>60174</v>
          </cell>
          <cell r="C190" t="str">
            <v>CORPO DE B.T.C.C. 2,50 X 2,50 M C/ ALTURA DE ATERRO 7,50 &lt; H &lt;= 10,00 M</v>
          </cell>
          <cell r="D190" t="str">
            <v>m</v>
          </cell>
          <cell r="E190">
            <v>0</v>
          </cell>
          <cell r="F190">
            <v>191.88</v>
          </cell>
          <cell r="G190">
            <v>191.88</v>
          </cell>
          <cell r="H190">
            <v>2343.48</v>
          </cell>
          <cell r="I190" t="str">
            <v>ACRESCER</v>
          </cell>
          <cell r="J190">
            <v>38.299999999999997</v>
          </cell>
          <cell r="K190">
            <v>3506.4</v>
          </cell>
          <cell r="N190">
            <v>2535.36</v>
          </cell>
        </row>
        <row r="191">
          <cell r="B191">
            <v>60175</v>
          </cell>
          <cell r="C191" t="str">
            <v>CORPO DE B.T.C.C. 3,00 X 3,00 M C/ ALTURA DE ATERRO 1,00 &lt; H &lt;= 2,50 M</v>
          </cell>
          <cell r="D191" t="str">
            <v>m</v>
          </cell>
          <cell r="E191">
            <v>0</v>
          </cell>
          <cell r="F191">
            <v>192.35</v>
          </cell>
          <cell r="G191">
            <v>192.35</v>
          </cell>
          <cell r="H191">
            <v>2121.34</v>
          </cell>
          <cell r="I191" t="str">
            <v>ACRESCER</v>
          </cell>
          <cell r="J191">
            <v>38.299999999999997</v>
          </cell>
          <cell r="K191">
            <v>3199.83</v>
          </cell>
          <cell r="N191">
            <v>2313.69</v>
          </cell>
        </row>
        <row r="192">
          <cell r="B192">
            <v>60176</v>
          </cell>
          <cell r="C192" t="str">
            <v>CORPO DE B.T.C.C. 3,00 X 3,00 M C/ ALTURA DE ATERRO 2,50 &lt; H &lt;= 5,00 M</v>
          </cell>
          <cell r="D192" t="str">
            <v>m</v>
          </cell>
          <cell r="E192">
            <v>0</v>
          </cell>
          <cell r="F192">
            <v>220.43</v>
          </cell>
          <cell r="G192">
            <v>220.43</v>
          </cell>
          <cell r="H192">
            <v>2582.46</v>
          </cell>
          <cell r="I192" t="str">
            <v>ACRESCER</v>
          </cell>
          <cell r="J192">
            <v>38.299999999999997</v>
          </cell>
          <cell r="K192">
            <v>3876.4</v>
          </cell>
          <cell r="N192">
            <v>2802.89</v>
          </cell>
        </row>
        <row r="193">
          <cell r="B193">
            <v>60177</v>
          </cell>
          <cell r="C193" t="str">
            <v>CORPO DE B.T.C.C. 3,00 X 3,00 M C/ ALTURA DE ATERRO 5,00 &lt; H &lt;= 7,50 M</v>
          </cell>
          <cell r="D193" t="str">
            <v>m</v>
          </cell>
          <cell r="E193">
            <v>0</v>
          </cell>
          <cell r="F193">
            <v>237.74</v>
          </cell>
          <cell r="G193">
            <v>237.74</v>
          </cell>
          <cell r="H193">
            <v>2925.32</v>
          </cell>
          <cell r="I193" t="str">
            <v>ACRESCER</v>
          </cell>
          <cell r="J193">
            <v>38.299999999999997</v>
          </cell>
          <cell r="K193">
            <v>4374.51</v>
          </cell>
          <cell r="N193">
            <v>3163.0600000000004</v>
          </cell>
        </row>
        <row r="194">
          <cell r="B194">
            <v>60178</v>
          </cell>
          <cell r="C194" t="str">
            <v>CORPO DE B.T.C.C. 3,00 X 3,00 M C/ ALTURA DE ATERRO 7,50 &lt; H &lt;= 10,00 M</v>
          </cell>
          <cell r="D194" t="str">
            <v>m</v>
          </cell>
          <cell r="E194">
            <v>0</v>
          </cell>
          <cell r="F194">
            <v>248.51</v>
          </cell>
          <cell r="G194">
            <v>248.51</v>
          </cell>
          <cell r="H194">
            <v>3263.51</v>
          </cell>
          <cell r="I194" t="str">
            <v>ACRESCER</v>
          </cell>
          <cell r="J194">
            <v>38.299999999999997</v>
          </cell>
          <cell r="K194">
            <v>4857.12</v>
          </cell>
          <cell r="N194">
            <v>3512.0200000000004</v>
          </cell>
        </row>
        <row r="195">
          <cell r="B195">
            <v>60202</v>
          </cell>
          <cell r="C195" t="str">
            <v>BOCA DE BUEIRO SIMPLES TUBULAR DE CONCRETO D=0,60 M</v>
          </cell>
          <cell r="D195" t="str">
            <v>Und</v>
          </cell>
          <cell r="E195">
            <v>0</v>
          </cell>
          <cell r="F195">
            <v>3.12</v>
          </cell>
          <cell r="G195">
            <v>3.12</v>
          </cell>
          <cell r="H195">
            <v>179.29</v>
          </cell>
          <cell r="I195" t="str">
            <v>ACRESCER</v>
          </cell>
          <cell r="J195">
            <v>38.299999999999997</v>
          </cell>
          <cell r="K195">
            <v>252.27</v>
          </cell>
          <cell r="N195">
            <v>182.41</v>
          </cell>
        </row>
        <row r="196">
          <cell r="B196">
            <v>60203</v>
          </cell>
          <cell r="C196" t="str">
            <v>BOCA DE BUEIRO SIMPLES TUBULAR DE CONCRETO D=0,80 M</v>
          </cell>
          <cell r="D196" t="str">
            <v>Und</v>
          </cell>
          <cell r="E196">
            <v>0</v>
          </cell>
          <cell r="F196">
            <v>3.12</v>
          </cell>
          <cell r="G196">
            <v>3.12</v>
          </cell>
          <cell r="H196">
            <v>305.83999999999997</v>
          </cell>
          <cell r="I196" t="str">
            <v>ACRESCER</v>
          </cell>
          <cell r="J196">
            <v>38.299999999999997</v>
          </cell>
          <cell r="K196">
            <v>427.29</v>
          </cell>
          <cell r="N196">
            <v>308.95999999999998</v>
          </cell>
        </row>
        <row r="197">
          <cell r="B197">
            <v>60204</v>
          </cell>
          <cell r="C197" t="str">
            <v>BOCA DE BUEIRO SIMPLES TUBULAR DE CONCRETO D=1,00 M</v>
          </cell>
          <cell r="D197" t="str">
            <v>Und</v>
          </cell>
          <cell r="E197">
            <v>0</v>
          </cell>
          <cell r="F197">
            <v>3.28</v>
          </cell>
          <cell r="G197">
            <v>3.28</v>
          </cell>
          <cell r="H197">
            <v>479.6</v>
          </cell>
          <cell r="I197" t="str">
            <v>ACRESCER</v>
          </cell>
          <cell r="J197">
            <v>38.299999999999997</v>
          </cell>
          <cell r="K197">
            <v>667.82</v>
          </cell>
          <cell r="N197">
            <v>482.88</v>
          </cell>
        </row>
        <row r="198">
          <cell r="B198">
            <v>60205</v>
          </cell>
          <cell r="C198" t="str">
            <v>BOCA DE BUEIRO SIMPLES TUBULAR DE CONCRETO D=1,20 M</v>
          </cell>
          <cell r="D198" t="str">
            <v>Und</v>
          </cell>
          <cell r="E198">
            <v>0</v>
          </cell>
          <cell r="F198">
            <v>3.28</v>
          </cell>
          <cell r="G198">
            <v>3.28</v>
          </cell>
          <cell r="H198">
            <v>693.99</v>
          </cell>
          <cell r="I198" t="str">
            <v>ACRESCER</v>
          </cell>
          <cell r="J198">
            <v>38.299999999999997</v>
          </cell>
          <cell r="K198">
            <v>964.32</v>
          </cell>
          <cell r="N198">
            <v>697.27</v>
          </cell>
        </row>
        <row r="199">
          <cell r="B199">
            <v>60206</v>
          </cell>
          <cell r="C199" t="str">
            <v>BOCA DE BUEIRO DUPLO TUBULAR DE CONCRETO D=0,80 M</v>
          </cell>
          <cell r="D199" t="str">
            <v>Und</v>
          </cell>
          <cell r="E199">
            <v>0</v>
          </cell>
          <cell r="F199">
            <v>4.76</v>
          </cell>
          <cell r="G199">
            <v>4.76</v>
          </cell>
          <cell r="H199">
            <v>433.42</v>
          </cell>
          <cell r="I199" t="str">
            <v>ACRESCER</v>
          </cell>
          <cell r="J199">
            <v>38.299999999999997</v>
          </cell>
          <cell r="K199">
            <v>606</v>
          </cell>
          <cell r="N199">
            <v>438.18</v>
          </cell>
        </row>
        <row r="200">
          <cell r="B200">
            <v>60207</v>
          </cell>
          <cell r="C200" t="str">
            <v>BOCA DE BUEIRO DUPLO TUBULAR DE CONCRETO D=1,00 M</v>
          </cell>
          <cell r="D200" t="str">
            <v>Und</v>
          </cell>
          <cell r="E200">
            <v>0</v>
          </cell>
          <cell r="F200">
            <v>4.76</v>
          </cell>
          <cell r="G200">
            <v>4.76</v>
          </cell>
          <cell r="H200">
            <v>664.36</v>
          </cell>
          <cell r="I200" t="str">
            <v>ACRESCER</v>
          </cell>
          <cell r="J200">
            <v>38.299999999999997</v>
          </cell>
          <cell r="K200">
            <v>925.39</v>
          </cell>
          <cell r="N200">
            <v>669.12</v>
          </cell>
        </row>
        <row r="201">
          <cell r="B201">
            <v>60208</v>
          </cell>
          <cell r="C201" t="str">
            <v>BOCA DE BUEIRO DUPLO TUBULAR DE CONCRETO D=1,20 M</v>
          </cell>
          <cell r="D201" t="str">
            <v>Und</v>
          </cell>
          <cell r="E201">
            <v>0</v>
          </cell>
          <cell r="F201">
            <v>4.76</v>
          </cell>
          <cell r="G201">
            <v>4.76</v>
          </cell>
          <cell r="H201">
            <v>943.32</v>
          </cell>
          <cell r="I201" t="str">
            <v>ACRESCER</v>
          </cell>
          <cell r="J201">
            <v>38.299999999999997</v>
          </cell>
          <cell r="K201">
            <v>1311.19</v>
          </cell>
          <cell r="N201">
            <v>948.08</v>
          </cell>
        </row>
        <row r="202">
          <cell r="B202">
            <v>60210</v>
          </cell>
          <cell r="C202" t="str">
            <v>BOCA DE BUEIRO TRIPLO TUBULAR DE CONCRETO D=0,80 M</v>
          </cell>
          <cell r="D202" t="str">
            <v>Und</v>
          </cell>
          <cell r="E202">
            <v>0</v>
          </cell>
          <cell r="F202">
            <v>6.24</v>
          </cell>
          <cell r="G202">
            <v>6.24</v>
          </cell>
          <cell r="H202">
            <v>565.87</v>
          </cell>
          <cell r="I202" t="str">
            <v>ACRESCER</v>
          </cell>
          <cell r="J202">
            <v>38.299999999999997</v>
          </cell>
          <cell r="K202">
            <v>791.23</v>
          </cell>
          <cell r="N202">
            <v>572.11</v>
          </cell>
        </row>
        <row r="203">
          <cell r="B203">
            <v>60211</v>
          </cell>
          <cell r="C203" t="str">
            <v>BOCA DE BUEIRO TRIPLO TUBULAR DE CONCRETO D=1,00 M</v>
          </cell>
          <cell r="D203" t="str">
            <v>Und</v>
          </cell>
          <cell r="E203">
            <v>0</v>
          </cell>
          <cell r="F203">
            <v>6.24</v>
          </cell>
          <cell r="G203">
            <v>6.24</v>
          </cell>
          <cell r="H203">
            <v>831.93</v>
          </cell>
          <cell r="I203" t="str">
            <v>ACRESCER</v>
          </cell>
          <cell r="J203">
            <v>38.299999999999997</v>
          </cell>
          <cell r="K203">
            <v>1159.19</v>
          </cell>
          <cell r="N203">
            <v>838.17</v>
          </cell>
        </row>
        <row r="204">
          <cell r="B204">
            <v>60212</v>
          </cell>
          <cell r="C204" t="str">
            <v>BOCA DE BUEIRO TRIPLO TUBULAR DE CONCRETO D=1,20 M</v>
          </cell>
          <cell r="D204" t="str">
            <v>Und</v>
          </cell>
          <cell r="E204">
            <v>0</v>
          </cell>
          <cell r="F204">
            <v>6.24</v>
          </cell>
          <cell r="G204">
            <v>6.24</v>
          </cell>
          <cell r="H204">
            <v>1192.6500000000001</v>
          </cell>
          <cell r="I204" t="str">
            <v>ACRESCER</v>
          </cell>
          <cell r="J204">
            <v>38.299999999999997</v>
          </cell>
          <cell r="K204">
            <v>1658.06</v>
          </cell>
          <cell r="N204">
            <v>1198.8900000000001</v>
          </cell>
        </row>
        <row r="205">
          <cell r="B205">
            <v>60231</v>
          </cell>
          <cell r="C205" t="str">
            <v>BOCA DE BUEIRO SIMPLES CELULAR DE CONCRETO DE 1,50 X 1,50 M</v>
          </cell>
          <cell r="D205" t="str">
            <v>Und</v>
          </cell>
          <cell r="E205">
            <v>0</v>
          </cell>
          <cell r="F205">
            <v>115.91</v>
          </cell>
          <cell r="G205">
            <v>115.91</v>
          </cell>
          <cell r="H205">
            <v>1603.11</v>
          </cell>
          <cell r="I205" t="str">
            <v>ACRESCER</v>
          </cell>
          <cell r="J205">
            <v>38.299999999999997</v>
          </cell>
          <cell r="K205">
            <v>2377.4</v>
          </cell>
          <cell r="N205">
            <v>1719.02</v>
          </cell>
        </row>
        <row r="206">
          <cell r="B206">
            <v>60232</v>
          </cell>
          <cell r="C206" t="str">
            <v>BOCA DE BUEIRO SIMPLES CELULAR DE CONCRETO DE 2,00 X 2,00 M</v>
          </cell>
          <cell r="D206" t="str">
            <v>Und</v>
          </cell>
          <cell r="E206">
            <v>0</v>
          </cell>
          <cell r="F206">
            <v>173.63</v>
          </cell>
          <cell r="G206">
            <v>173.63</v>
          </cell>
          <cell r="H206">
            <v>2422.4299999999998</v>
          </cell>
          <cell r="I206" t="str">
            <v>ACRESCER</v>
          </cell>
          <cell r="J206">
            <v>38.299999999999997</v>
          </cell>
          <cell r="K206">
            <v>3590.35</v>
          </cell>
          <cell r="N206">
            <v>2596.06</v>
          </cell>
        </row>
        <row r="207">
          <cell r="B207">
            <v>60233</v>
          </cell>
          <cell r="C207" t="str">
            <v>BOCA DE BUEIRO SIMPLES CELULAR DE CONCRETO DE 2,50 X 2,50 M</v>
          </cell>
          <cell r="D207" t="str">
            <v>Und</v>
          </cell>
          <cell r="E207">
            <v>0</v>
          </cell>
          <cell r="F207">
            <v>259.89999999999998</v>
          </cell>
          <cell r="G207">
            <v>259.89999999999998</v>
          </cell>
          <cell r="H207">
            <v>3711.92</v>
          </cell>
          <cell r="I207" t="str">
            <v>ACRESCER</v>
          </cell>
          <cell r="J207">
            <v>38.299999999999997</v>
          </cell>
          <cell r="K207">
            <v>5493.03</v>
          </cell>
          <cell r="N207">
            <v>3971.82</v>
          </cell>
        </row>
        <row r="208">
          <cell r="B208">
            <v>60234</v>
          </cell>
          <cell r="C208" t="str">
            <v>BOCA DE BUEIRO SIMPLES CELULAR DE CONCRETO DE 3,00 X 3,00 M</v>
          </cell>
          <cell r="D208" t="str">
            <v>Und</v>
          </cell>
          <cell r="E208">
            <v>0</v>
          </cell>
          <cell r="F208">
            <v>354.59</v>
          </cell>
          <cell r="G208">
            <v>354.59</v>
          </cell>
          <cell r="H208">
            <v>5093.26</v>
          </cell>
          <cell r="I208" t="str">
            <v>ACRESCER</v>
          </cell>
          <cell r="J208">
            <v>38.299999999999997</v>
          </cell>
          <cell r="K208">
            <v>7534.38</v>
          </cell>
          <cell r="N208">
            <v>5447.85</v>
          </cell>
        </row>
        <row r="209">
          <cell r="B209">
            <v>60235</v>
          </cell>
          <cell r="C209" t="str">
            <v>BOCA DE BUEIRO DUPLO CELULAR DE CONCRETO DE 1,50 X 1,50 M</v>
          </cell>
          <cell r="D209" t="str">
            <v>Und</v>
          </cell>
          <cell r="E209">
            <v>0</v>
          </cell>
          <cell r="F209">
            <v>146.94999999999999</v>
          </cell>
          <cell r="G209">
            <v>146.94999999999999</v>
          </cell>
          <cell r="H209">
            <v>2020.66</v>
          </cell>
          <cell r="I209" t="str">
            <v>ACRESCER</v>
          </cell>
          <cell r="J209">
            <v>38.299999999999997</v>
          </cell>
          <cell r="K209">
            <v>2997.8</v>
          </cell>
          <cell r="N209">
            <v>2167.61</v>
          </cell>
        </row>
        <row r="210">
          <cell r="B210">
            <v>60236</v>
          </cell>
          <cell r="C210" t="str">
            <v>BOCA DE BUEIRO DUPLO CELULAR DE CONCRETO DE 2,00 X 2,00 M</v>
          </cell>
          <cell r="D210" t="str">
            <v>Und</v>
          </cell>
          <cell r="E210">
            <v>0</v>
          </cell>
          <cell r="F210">
            <v>217.46</v>
          </cell>
          <cell r="G210">
            <v>217.46</v>
          </cell>
          <cell r="H210">
            <v>3075.03</v>
          </cell>
          <cell r="I210" t="str">
            <v>ACRESCER</v>
          </cell>
          <cell r="J210">
            <v>38.299999999999997</v>
          </cell>
          <cell r="K210">
            <v>4553.51</v>
          </cell>
          <cell r="N210">
            <v>3292.4900000000002</v>
          </cell>
        </row>
        <row r="211">
          <cell r="B211">
            <v>60237</v>
          </cell>
          <cell r="C211" t="str">
            <v>BOCA DE BUEIRO DUPLO CELULAR DE CONCRETO DE 2,50 X 2,50 M</v>
          </cell>
          <cell r="D211" t="str">
            <v>Und</v>
          </cell>
          <cell r="E211">
            <v>0</v>
          </cell>
          <cell r="F211">
            <v>330.41</v>
          </cell>
          <cell r="G211">
            <v>330.41</v>
          </cell>
          <cell r="H211">
            <v>4704.6499999999996</v>
          </cell>
          <cell r="I211" t="str">
            <v>ACRESCER</v>
          </cell>
          <cell r="J211">
            <v>38.299999999999997</v>
          </cell>
          <cell r="K211">
            <v>6963.49</v>
          </cell>
          <cell r="N211">
            <v>5035.0599999999995</v>
          </cell>
        </row>
        <row r="212">
          <cell r="B212">
            <v>60238</v>
          </cell>
          <cell r="C212" t="str">
            <v>BOCA DE BUEIRO DUPLO CELULAR DE CONCRETO DE 3,00 X 3,00 M</v>
          </cell>
          <cell r="D212" t="str">
            <v>Und</v>
          </cell>
          <cell r="E212">
            <v>0</v>
          </cell>
          <cell r="F212">
            <v>428.53</v>
          </cell>
          <cell r="G212">
            <v>428.53</v>
          </cell>
          <cell r="H212">
            <v>6433.48</v>
          </cell>
          <cell r="I212" t="str">
            <v>ACRESCER</v>
          </cell>
          <cell r="J212">
            <v>38.299999999999997</v>
          </cell>
          <cell r="K212">
            <v>9490.16</v>
          </cell>
          <cell r="N212">
            <v>6862.0099999999993</v>
          </cell>
        </row>
        <row r="213">
          <cell r="B213">
            <v>60239</v>
          </cell>
          <cell r="C213" t="str">
            <v>BOCA DE BUEIRO TRIPLO CELULAR DE CONCRETO DE 1,50 X 1,50 M</v>
          </cell>
          <cell r="D213" t="str">
            <v>Und</v>
          </cell>
          <cell r="E213">
            <v>0</v>
          </cell>
          <cell r="F213">
            <v>176.59</v>
          </cell>
          <cell r="G213">
            <v>176.59</v>
          </cell>
          <cell r="H213">
            <v>2454.65</v>
          </cell>
          <cell r="I213" t="str">
            <v>ACRESCER</v>
          </cell>
          <cell r="J213">
            <v>38.299999999999997</v>
          </cell>
          <cell r="K213">
            <v>3639</v>
          </cell>
          <cell r="N213">
            <v>2631.2400000000002</v>
          </cell>
        </row>
        <row r="214">
          <cell r="B214">
            <v>60240</v>
          </cell>
          <cell r="C214" t="str">
            <v>BOCA DE BUEIRO TRIPLO CECULAR DE CONCRETO DE 2,00 X 2,00 M</v>
          </cell>
          <cell r="D214" t="str">
            <v>Und</v>
          </cell>
          <cell r="E214">
            <v>0</v>
          </cell>
          <cell r="F214">
            <v>265.82</v>
          </cell>
          <cell r="G214">
            <v>265.82</v>
          </cell>
          <cell r="H214">
            <v>3771.2</v>
          </cell>
          <cell r="I214" t="str">
            <v>ACRESCER</v>
          </cell>
          <cell r="J214">
            <v>38.299999999999997</v>
          </cell>
          <cell r="K214">
            <v>5583.2</v>
          </cell>
          <cell r="N214">
            <v>4037.02</v>
          </cell>
        </row>
        <row r="215">
          <cell r="B215">
            <v>60241</v>
          </cell>
          <cell r="C215" t="str">
            <v>BOCA DE BUEIRO TRIPLO CECULAR DE CONCRETO DE 2,50 X 2,50 M</v>
          </cell>
          <cell r="D215" t="str">
            <v>Und</v>
          </cell>
          <cell r="E215">
            <v>0</v>
          </cell>
          <cell r="F215">
            <v>416.21</v>
          </cell>
          <cell r="G215">
            <v>416.21</v>
          </cell>
          <cell r="H215">
            <v>5702.77</v>
          </cell>
          <cell r="I215" t="str">
            <v>ACRESCER</v>
          </cell>
          <cell r="J215">
            <v>38.299999999999997</v>
          </cell>
          <cell r="K215">
            <v>8462.5499999999993</v>
          </cell>
          <cell r="N215">
            <v>6118.9800000000005</v>
          </cell>
        </row>
        <row r="216">
          <cell r="B216">
            <v>60242</v>
          </cell>
          <cell r="C216" t="str">
            <v>BOCA DE BUEIRO TRIPLO CELULAR DE CONCRETO DE 3,00 X 3,00 M</v>
          </cell>
          <cell r="D216" t="str">
            <v>Und</v>
          </cell>
          <cell r="E216">
            <v>0</v>
          </cell>
          <cell r="F216">
            <v>541.01</v>
          </cell>
          <cell r="G216">
            <v>541.01</v>
          </cell>
          <cell r="H216">
            <v>7805.15</v>
          </cell>
          <cell r="I216" t="str">
            <v>ACRESCER</v>
          </cell>
          <cell r="J216">
            <v>38.299999999999997</v>
          </cell>
          <cell r="K216">
            <v>11542.74</v>
          </cell>
          <cell r="N216">
            <v>8346.16</v>
          </cell>
        </row>
        <row r="217">
          <cell r="B217">
            <v>60302</v>
          </cell>
          <cell r="C217" t="str">
            <v>CORPO DE B.S.T.M. MINI-MULTIPLATE D=0,60 M (ESP=2,00 MM)</v>
          </cell>
          <cell r="D217" t="str">
            <v>m</v>
          </cell>
          <cell r="E217">
            <v>0</v>
          </cell>
          <cell r="F217">
            <v>20.079999999999998</v>
          </cell>
          <cell r="G217">
            <v>20.079999999999998</v>
          </cell>
          <cell r="H217">
            <v>193.2</v>
          </cell>
          <cell r="I217" t="str">
            <v>ACRESCER</v>
          </cell>
          <cell r="J217">
            <v>38.299999999999997</v>
          </cell>
          <cell r="K217">
            <v>294.97000000000003</v>
          </cell>
          <cell r="N217">
            <v>213.27999999999997</v>
          </cell>
        </row>
        <row r="218">
          <cell r="B218">
            <v>60304</v>
          </cell>
          <cell r="C218" t="str">
            <v>CORPO DE B.S.T.M. MINI-MULTIPLATE D=0,80 M (ESP=2,00 MM)</v>
          </cell>
          <cell r="D218" t="str">
            <v>m</v>
          </cell>
          <cell r="E218">
            <v>0</v>
          </cell>
          <cell r="F218">
            <v>26.33</v>
          </cell>
          <cell r="G218">
            <v>26.33</v>
          </cell>
          <cell r="H218">
            <v>248.4</v>
          </cell>
          <cell r="I218" t="str">
            <v>ACRESCER</v>
          </cell>
          <cell r="J218">
            <v>38.299999999999997</v>
          </cell>
          <cell r="K218">
            <v>379.95</v>
          </cell>
          <cell r="N218">
            <v>274.73</v>
          </cell>
        </row>
        <row r="219">
          <cell r="B219">
            <v>60308</v>
          </cell>
          <cell r="C219" t="str">
            <v>CORPO DE B.S.T.M. MINI-MULTIPLATE D=1,00 M (ESP=2,00 MM)</v>
          </cell>
          <cell r="D219" t="str">
            <v>m</v>
          </cell>
          <cell r="E219">
            <v>0</v>
          </cell>
          <cell r="F219">
            <v>31.94</v>
          </cell>
          <cell r="G219">
            <v>31.94</v>
          </cell>
          <cell r="H219">
            <v>308.2</v>
          </cell>
          <cell r="I219" t="str">
            <v>ACRESCER</v>
          </cell>
          <cell r="J219">
            <v>38.299999999999997</v>
          </cell>
          <cell r="K219">
            <v>470.41</v>
          </cell>
          <cell r="N219">
            <v>340.14</v>
          </cell>
        </row>
        <row r="220">
          <cell r="B220">
            <v>60313</v>
          </cell>
          <cell r="C220" t="str">
            <v>CORPO DE B.S.T.M. MINI-MULTIPLATE D=1,20 M (ESP=2,65 MM)</v>
          </cell>
          <cell r="D220" t="str">
            <v>m</v>
          </cell>
          <cell r="E220">
            <v>0</v>
          </cell>
          <cell r="F220">
            <v>44.64</v>
          </cell>
          <cell r="G220">
            <v>44.64</v>
          </cell>
          <cell r="H220">
            <v>451.47</v>
          </cell>
          <cell r="I220" t="str">
            <v>ACRESCER</v>
          </cell>
          <cell r="J220">
            <v>38.299999999999997</v>
          </cell>
          <cell r="K220">
            <v>686.12</v>
          </cell>
          <cell r="N220">
            <v>496.11</v>
          </cell>
        </row>
        <row r="221">
          <cell r="B221">
            <v>60317</v>
          </cell>
          <cell r="C221" t="str">
            <v>CORPO DE B.S.T.M. MINI-MULTIPLATE D=1,50 M (ESP=2,65 MM)</v>
          </cell>
          <cell r="D221" t="str">
            <v>m</v>
          </cell>
          <cell r="E221">
            <v>0</v>
          </cell>
          <cell r="F221">
            <v>54.3</v>
          </cell>
          <cell r="G221">
            <v>54.3</v>
          </cell>
          <cell r="H221">
            <v>558.75</v>
          </cell>
          <cell r="I221" t="str">
            <v>ACRESCER</v>
          </cell>
          <cell r="J221">
            <v>38.299999999999997</v>
          </cell>
          <cell r="K221">
            <v>847.85</v>
          </cell>
          <cell r="N221">
            <v>613.04999999999995</v>
          </cell>
        </row>
        <row r="222">
          <cell r="B222">
            <v>60318</v>
          </cell>
          <cell r="C222" t="str">
            <v>CORPO DE B.S.T.M. MINI-MULTIPLATE D=1,50 M (ESP=3,35 MM)</v>
          </cell>
          <cell r="D222" t="str">
            <v>m</v>
          </cell>
          <cell r="E222">
            <v>0</v>
          </cell>
          <cell r="F222">
            <v>62.03</v>
          </cell>
          <cell r="G222">
            <v>62.03</v>
          </cell>
          <cell r="H222">
            <v>652.08000000000004</v>
          </cell>
          <cell r="I222" t="str">
            <v>ACRESCER</v>
          </cell>
          <cell r="J222">
            <v>38.299999999999997</v>
          </cell>
          <cell r="K222">
            <v>987.61</v>
          </cell>
          <cell r="N222">
            <v>714.11</v>
          </cell>
        </row>
        <row r="223">
          <cell r="B223">
            <v>60326</v>
          </cell>
          <cell r="C223" t="str">
            <v>CORPO DE B.S.T.M. MINI-MULTIPLATE D=1,80 M (ESP=3,35 MM)</v>
          </cell>
          <cell r="D223" t="str">
            <v>m</v>
          </cell>
          <cell r="E223">
            <v>0</v>
          </cell>
          <cell r="F223">
            <v>75.349999999999994</v>
          </cell>
          <cell r="G223">
            <v>75.349999999999994</v>
          </cell>
          <cell r="H223">
            <v>790.02</v>
          </cell>
          <cell r="I223" t="str">
            <v>ACRESCER</v>
          </cell>
          <cell r="J223">
            <v>38.299999999999997</v>
          </cell>
          <cell r="K223">
            <v>1196.81</v>
          </cell>
          <cell r="N223">
            <v>865.37</v>
          </cell>
        </row>
        <row r="224">
          <cell r="B224">
            <v>60331</v>
          </cell>
          <cell r="C224" t="str">
            <v>CORPO DE B.S.T.M. MULTIPLATE D=1,90 M (ESP=2,65 MM)</v>
          </cell>
          <cell r="D224" t="str">
            <v>m</v>
          </cell>
          <cell r="E224">
            <v>0</v>
          </cell>
          <cell r="F224">
            <v>118.68</v>
          </cell>
          <cell r="G224">
            <v>118.68</v>
          </cell>
          <cell r="H224">
            <v>715.2</v>
          </cell>
          <cell r="I224" t="str">
            <v>ACRESCER</v>
          </cell>
          <cell r="J224">
            <v>38.299999999999997</v>
          </cell>
          <cell r="K224">
            <v>1153.26</v>
          </cell>
          <cell r="N224">
            <v>833.88000000000011</v>
          </cell>
        </row>
        <row r="225">
          <cell r="B225">
            <v>60332</v>
          </cell>
          <cell r="C225" t="str">
            <v>CORPO DE B.S.T.M. MULTIPLATE D=1,90 M (ESP=3,35 MM)</v>
          </cell>
          <cell r="D225" t="str">
            <v>m</v>
          </cell>
          <cell r="E225">
            <v>0</v>
          </cell>
          <cell r="F225">
            <v>131.01</v>
          </cell>
          <cell r="G225">
            <v>131.01</v>
          </cell>
          <cell r="H225">
            <v>831.82</v>
          </cell>
          <cell r="I225" t="str">
            <v>ACRESCER</v>
          </cell>
          <cell r="J225">
            <v>38.299999999999997</v>
          </cell>
          <cell r="K225">
            <v>1331.59</v>
          </cell>
          <cell r="N225">
            <v>962.83</v>
          </cell>
        </row>
        <row r="226">
          <cell r="B226">
            <v>60335</v>
          </cell>
          <cell r="C226" t="str">
            <v>CORPO DE B.S.T.M. MULTIPLATE D=2,30 M (ESP=2,65 MM)</v>
          </cell>
          <cell r="D226" t="str">
            <v>m</v>
          </cell>
          <cell r="E226">
            <v>0</v>
          </cell>
          <cell r="F226">
            <v>142.38</v>
          </cell>
          <cell r="G226">
            <v>142.38</v>
          </cell>
          <cell r="H226">
            <v>853.77</v>
          </cell>
          <cell r="I226" t="str">
            <v>ACRESCER</v>
          </cell>
          <cell r="J226">
            <v>38.299999999999997</v>
          </cell>
          <cell r="K226">
            <v>1377.68</v>
          </cell>
          <cell r="N226">
            <v>996.15</v>
          </cell>
        </row>
        <row r="227">
          <cell r="B227">
            <v>60336</v>
          </cell>
          <cell r="C227" t="str">
            <v>CORPO DE B.S.T.M. MULTIPLATE D=2,30 M (ESP=3,35 MM)</v>
          </cell>
          <cell r="D227" t="str">
            <v>m</v>
          </cell>
          <cell r="E227">
            <v>0</v>
          </cell>
          <cell r="F227">
            <v>157.29</v>
          </cell>
          <cell r="G227">
            <v>157.29</v>
          </cell>
          <cell r="H227">
            <v>999.02</v>
          </cell>
          <cell r="I227" t="str">
            <v>ACRESCER</v>
          </cell>
          <cell r="J227">
            <v>38.299999999999997</v>
          </cell>
          <cell r="K227">
            <v>1599.18</v>
          </cell>
          <cell r="N227">
            <v>1156.31</v>
          </cell>
        </row>
        <row r="228">
          <cell r="B228">
            <v>60339</v>
          </cell>
          <cell r="C228" t="str">
            <v>CORPO DE B.S.T.M. MULTIPLATE D=2,65 M (ESP=2,65 MM)</v>
          </cell>
          <cell r="D228" t="str">
            <v>m</v>
          </cell>
          <cell r="E228">
            <v>0</v>
          </cell>
          <cell r="F228">
            <v>166.33</v>
          </cell>
          <cell r="G228">
            <v>166.33</v>
          </cell>
          <cell r="H228">
            <v>1293.31</v>
          </cell>
          <cell r="I228" t="str">
            <v>ACRESCER</v>
          </cell>
          <cell r="J228">
            <v>38.299999999999997</v>
          </cell>
          <cell r="K228">
            <v>2018.68</v>
          </cell>
          <cell r="N228">
            <v>1459.6399999999999</v>
          </cell>
        </row>
        <row r="229">
          <cell r="B229">
            <v>60340</v>
          </cell>
          <cell r="C229" t="str">
            <v>CORPO DE B.S.T.M. MULTIPLATE D=2,65 M (ESP=3,35 MM)</v>
          </cell>
          <cell r="D229" t="str">
            <v>m</v>
          </cell>
          <cell r="E229">
            <v>0</v>
          </cell>
          <cell r="F229">
            <v>183.82</v>
          </cell>
          <cell r="G229">
            <v>183.82</v>
          </cell>
          <cell r="H229">
            <v>1454.64</v>
          </cell>
          <cell r="I229" t="str">
            <v>ACRESCER</v>
          </cell>
          <cell r="J229">
            <v>38.299999999999997</v>
          </cell>
          <cell r="K229">
            <v>2265.9899999999998</v>
          </cell>
          <cell r="N229">
            <v>1638.46</v>
          </cell>
        </row>
        <row r="230">
          <cell r="B230">
            <v>60343</v>
          </cell>
          <cell r="C230" t="str">
            <v>CORPO DE B.S.T.M. MULTIPLATE D=3,05 M (ESP=2,65 MM)</v>
          </cell>
          <cell r="D230" t="str">
            <v>m</v>
          </cell>
          <cell r="E230">
            <v>0</v>
          </cell>
          <cell r="F230">
            <v>190.79</v>
          </cell>
          <cell r="G230">
            <v>190.79</v>
          </cell>
          <cell r="H230">
            <v>1476.11</v>
          </cell>
          <cell r="I230" t="str">
            <v>ACRESCER</v>
          </cell>
          <cell r="J230">
            <v>38.299999999999997</v>
          </cell>
          <cell r="K230">
            <v>2305.3200000000002</v>
          </cell>
          <cell r="N230">
            <v>1666.8999999999999</v>
          </cell>
        </row>
        <row r="231">
          <cell r="B231">
            <v>60344</v>
          </cell>
          <cell r="C231" t="str">
            <v>CORPO DE B.S.T.M. MULTIPLATE D=3,05 M (ESP=3,85 MM)</v>
          </cell>
          <cell r="D231" t="str">
            <v>m</v>
          </cell>
          <cell r="E231">
            <v>0</v>
          </cell>
          <cell r="F231">
            <v>209.71</v>
          </cell>
          <cell r="G231">
            <v>209.71</v>
          </cell>
          <cell r="H231">
            <v>1663.64</v>
          </cell>
          <cell r="I231" t="str">
            <v>ACRESCER</v>
          </cell>
          <cell r="J231">
            <v>38.299999999999997</v>
          </cell>
          <cell r="K231">
            <v>2590.84</v>
          </cell>
          <cell r="N231">
            <v>1873.3500000000001</v>
          </cell>
        </row>
        <row r="232">
          <cell r="B232">
            <v>60347</v>
          </cell>
          <cell r="C232" t="str">
            <v>CORPO DE B.S.T.M. MULTIPLATE D=3,40 M (ESP=2,65 MM)</v>
          </cell>
          <cell r="D232" t="str">
            <v>m</v>
          </cell>
          <cell r="E232">
            <v>0</v>
          </cell>
          <cell r="F232">
            <v>216.58</v>
          </cell>
          <cell r="G232">
            <v>216.58</v>
          </cell>
          <cell r="H232">
            <v>1658.91</v>
          </cell>
          <cell r="I232" t="str">
            <v>ACRESCER</v>
          </cell>
          <cell r="J232">
            <v>38.299999999999997</v>
          </cell>
          <cell r="K232">
            <v>2593.8000000000002</v>
          </cell>
          <cell r="N232">
            <v>1875.49</v>
          </cell>
        </row>
        <row r="233">
          <cell r="B233">
            <v>60348</v>
          </cell>
          <cell r="C233" t="str">
            <v>CORPO DE B.S.T.M. MULTIPLATE D=3,40 M (ESP=3,35 MM)</v>
          </cell>
          <cell r="D233" t="str">
            <v>m</v>
          </cell>
          <cell r="E233">
            <v>0</v>
          </cell>
          <cell r="F233">
            <v>238.08</v>
          </cell>
          <cell r="G233">
            <v>238.08</v>
          </cell>
          <cell r="H233">
            <v>1868.46</v>
          </cell>
          <cell r="I233" t="str">
            <v>ACRESCER</v>
          </cell>
          <cell r="J233">
            <v>38.299999999999997</v>
          </cell>
          <cell r="K233">
            <v>2913.34</v>
          </cell>
          <cell r="N233">
            <v>2106.54</v>
          </cell>
        </row>
        <row r="234">
          <cell r="B234">
            <v>60351</v>
          </cell>
          <cell r="C234" t="str">
            <v>CORPO DE B.S.T.M. MULTIPLATE D=3,80 M (ESP=2,65 MM)</v>
          </cell>
          <cell r="D234" t="str">
            <v>m</v>
          </cell>
          <cell r="E234">
            <v>0</v>
          </cell>
          <cell r="F234">
            <v>241.97</v>
          </cell>
          <cell r="G234">
            <v>241.97</v>
          </cell>
          <cell r="H234">
            <v>1983.38</v>
          </cell>
          <cell r="I234" t="str">
            <v>ACRESCER</v>
          </cell>
          <cell r="J234">
            <v>38.299999999999997</v>
          </cell>
          <cell r="K234">
            <v>3077.66</v>
          </cell>
          <cell r="N234">
            <v>2225.35</v>
          </cell>
        </row>
        <row r="235">
          <cell r="B235">
            <v>60352</v>
          </cell>
          <cell r="C235" t="str">
            <v>CORPO DE B.S.T.M. MULTIPLATE D=3,80 M (ESP=3,35 MM)</v>
          </cell>
          <cell r="D235" t="str">
            <v>m</v>
          </cell>
          <cell r="E235">
            <v>0</v>
          </cell>
          <cell r="F235">
            <v>266.33999999999997</v>
          </cell>
          <cell r="G235">
            <v>266.33999999999997</v>
          </cell>
          <cell r="H235">
            <v>2077.46</v>
          </cell>
          <cell r="I235" t="str">
            <v>ACRESCER</v>
          </cell>
          <cell r="J235">
            <v>38.299999999999997</v>
          </cell>
          <cell r="K235">
            <v>3241.48</v>
          </cell>
          <cell r="N235">
            <v>2343.8000000000002</v>
          </cell>
        </row>
        <row r="236">
          <cell r="B236">
            <v>60355</v>
          </cell>
          <cell r="C236" t="str">
            <v>CORPO DE B.S.T.M. MULTIPLATE D=4,20 M (ESP=2,65 MM)</v>
          </cell>
          <cell r="D236" t="str">
            <v>m</v>
          </cell>
          <cell r="E236">
            <v>0</v>
          </cell>
          <cell r="F236">
            <v>267.89999999999998</v>
          </cell>
          <cell r="G236">
            <v>267.89999999999998</v>
          </cell>
          <cell r="H236">
            <v>2029.08</v>
          </cell>
          <cell r="I236" t="str">
            <v>ACRESCER</v>
          </cell>
          <cell r="J236">
            <v>38.299999999999997</v>
          </cell>
          <cell r="K236">
            <v>3176.72</v>
          </cell>
          <cell r="N236">
            <v>2296.98</v>
          </cell>
        </row>
        <row r="237">
          <cell r="B237">
            <v>60356</v>
          </cell>
          <cell r="C237" t="str">
            <v>CORPO DE B.S.T.M. MULTIPLATE D=4,20 M (ESP=3,35 MM)</v>
          </cell>
          <cell r="D237" t="str">
            <v>m</v>
          </cell>
          <cell r="E237">
            <v>0</v>
          </cell>
          <cell r="F237">
            <v>294.64</v>
          </cell>
          <cell r="G237">
            <v>294.64</v>
          </cell>
          <cell r="H237">
            <v>2286.46</v>
          </cell>
          <cell r="I237" t="str">
            <v>ACRESCER</v>
          </cell>
          <cell r="J237">
            <v>38.299999999999997</v>
          </cell>
          <cell r="K237">
            <v>3569.66</v>
          </cell>
          <cell r="N237">
            <v>2581.1</v>
          </cell>
        </row>
        <row r="238">
          <cell r="B238">
            <v>60359</v>
          </cell>
          <cell r="C238" t="str">
            <v>CORPO DE B.S.T.M. MULTIPLATE D=4,60 M (ESP=2,65 MM)</v>
          </cell>
          <cell r="D238" t="str">
            <v>m</v>
          </cell>
          <cell r="E238">
            <v>0</v>
          </cell>
          <cell r="F238">
            <v>295.13</v>
          </cell>
          <cell r="G238">
            <v>295.13</v>
          </cell>
          <cell r="H238">
            <v>2216.4299999999998</v>
          </cell>
          <cell r="I238" t="str">
            <v>ACRESCER</v>
          </cell>
          <cell r="J238">
            <v>38.299999999999997</v>
          </cell>
          <cell r="K238">
            <v>3473.49</v>
          </cell>
          <cell r="N238">
            <v>2511.56</v>
          </cell>
        </row>
        <row r="239">
          <cell r="B239">
            <v>60360</v>
          </cell>
          <cell r="C239" t="str">
            <v>CORPO DE B.S.T.M. MULTIPLATE D=4,60 M (ESP=3,35 MM)</v>
          </cell>
          <cell r="D239" t="str">
            <v>m</v>
          </cell>
          <cell r="E239">
            <v>0</v>
          </cell>
          <cell r="F239">
            <v>324.37</v>
          </cell>
          <cell r="G239">
            <v>324.37</v>
          </cell>
          <cell r="H239">
            <v>2495.46</v>
          </cell>
          <cell r="I239" t="str">
            <v>ACRESCER</v>
          </cell>
          <cell r="J239">
            <v>38.299999999999997</v>
          </cell>
          <cell r="K239">
            <v>3899.82</v>
          </cell>
          <cell r="N239">
            <v>2819.83</v>
          </cell>
        </row>
        <row r="240">
          <cell r="B240">
            <v>60401</v>
          </cell>
          <cell r="C240" t="str">
            <v>BOCA DE BUEIRO TUBULAR METALICO D=0,60 M</v>
          </cell>
          <cell r="D240" t="str">
            <v>Und</v>
          </cell>
          <cell r="E240">
            <v>0</v>
          </cell>
          <cell r="F240">
            <v>2.0299999999999998</v>
          </cell>
          <cell r="G240">
            <v>2.0299999999999998</v>
          </cell>
          <cell r="H240">
            <v>80.45</v>
          </cell>
          <cell r="I240" t="str">
            <v>ACRESCER</v>
          </cell>
          <cell r="J240">
            <v>38.299999999999997</v>
          </cell>
          <cell r="K240">
            <v>114.07</v>
          </cell>
          <cell r="N240">
            <v>82.48</v>
          </cell>
        </row>
        <row r="241">
          <cell r="B241">
            <v>60403</v>
          </cell>
          <cell r="C241" t="str">
            <v>BOCA DE BUEIRO TUBULAR METALICO D=0,80 M</v>
          </cell>
          <cell r="D241" t="str">
            <v>Und</v>
          </cell>
          <cell r="E241">
            <v>0</v>
          </cell>
          <cell r="F241">
            <v>2.8</v>
          </cell>
          <cell r="G241">
            <v>2.8</v>
          </cell>
          <cell r="H241">
            <v>121</v>
          </cell>
          <cell r="I241" t="str">
            <v>ACRESCER</v>
          </cell>
          <cell r="J241">
            <v>38.299999999999997</v>
          </cell>
          <cell r="K241">
            <v>171.22</v>
          </cell>
          <cell r="N241">
            <v>123.8</v>
          </cell>
        </row>
        <row r="242">
          <cell r="B242">
            <v>60407</v>
          </cell>
          <cell r="C242" t="str">
            <v>BOCA DE BUEIRO TUBULAR METALICO D=1,00 M</v>
          </cell>
          <cell r="D242" t="str">
            <v>Und</v>
          </cell>
          <cell r="E242">
            <v>0</v>
          </cell>
          <cell r="F242">
            <v>2.8</v>
          </cell>
          <cell r="G242">
            <v>2.8</v>
          </cell>
          <cell r="H242">
            <v>168.25</v>
          </cell>
          <cell r="I242" t="str">
            <v>ACRESCER</v>
          </cell>
          <cell r="J242">
            <v>38.299999999999997</v>
          </cell>
          <cell r="K242">
            <v>236.56</v>
          </cell>
          <cell r="N242">
            <v>171.05</v>
          </cell>
        </row>
        <row r="243">
          <cell r="B243">
            <v>60413</v>
          </cell>
          <cell r="C243" t="str">
            <v>BOCA DE BUEIRO TUBULAR METALICO D=1,20 M</v>
          </cell>
          <cell r="D243" t="str">
            <v>Und</v>
          </cell>
          <cell r="E243">
            <v>0</v>
          </cell>
          <cell r="F243">
            <v>2.8</v>
          </cell>
          <cell r="G243">
            <v>2.8</v>
          </cell>
          <cell r="H243">
            <v>222.39</v>
          </cell>
          <cell r="I243" t="str">
            <v>ACRESCER</v>
          </cell>
          <cell r="J243">
            <v>38.299999999999997</v>
          </cell>
          <cell r="K243">
            <v>311.44</v>
          </cell>
          <cell r="N243">
            <v>225.19</v>
          </cell>
        </row>
        <row r="244">
          <cell r="B244">
            <v>60417</v>
          </cell>
          <cell r="C244" t="str">
            <v>BOCA DE BUEIRO TUBULAR METALICO D=1,50 M</v>
          </cell>
          <cell r="D244" t="str">
            <v>Und</v>
          </cell>
          <cell r="E244">
            <v>0</v>
          </cell>
          <cell r="F244">
            <v>3.43</v>
          </cell>
          <cell r="G244">
            <v>3.43</v>
          </cell>
          <cell r="H244">
            <v>316.27999999999997</v>
          </cell>
          <cell r="I244" t="str">
            <v>ACRESCER</v>
          </cell>
          <cell r="J244">
            <v>38.299999999999997</v>
          </cell>
          <cell r="K244">
            <v>442.16</v>
          </cell>
          <cell r="N244">
            <v>319.70999999999998</v>
          </cell>
        </row>
        <row r="245">
          <cell r="B245">
            <v>60426</v>
          </cell>
          <cell r="C245" t="str">
            <v>BOCA DE BUEIRO TUBULAR METALICO D=1,80 M</v>
          </cell>
          <cell r="D245" t="str">
            <v>Und</v>
          </cell>
          <cell r="E245">
            <v>0</v>
          </cell>
          <cell r="F245">
            <v>3.43</v>
          </cell>
          <cell r="G245">
            <v>3.43</v>
          </cell>
          <cell r="H245">
            <v>425.6</v>
          </cell>
          <cell r="I245" t="str">
            <v>ACRESCER</v>
          </cell>
          <cell r="J245">
            <v>38.299999999999997</v>
          </cell>
          <cell r="K245">
            <v>593.35</v>
          </cell>
          <cell r="N245">
            <v>429.03000000000003</v>
          </cell>
        </row>
        <row r="246">
          <cell r="B246">
            <v>60431</v>
          </cell>
          <cell r="C246" t="str">
            <v>BOCA DE BUEIRO TUBULAR METALICO D=1,90 M</v>
          </cell>
          <cell r="D246" t="str">
            <v>Und</v>
          </cell>
          <cell r="E246">
            <v>0</v>
          </cell>
          <cell r="F246">
            <v>3.43</v>
          </cell>
          <cell r="G246">
            <v>3.43</v>
          </cell>
          <cell r="H246">
            <v>440.75</v>
          </cell>
          <cell r="I246" t="str">
            <v>ACRESCER</v>
          </cell>
          <cell r="J246">
            <v>38.299999999999997</v>
          </cell>
          <cell r="K246">
            <v>614.29999999999995</v>
          </cell>
          <cell r="N246">
            <v>444.18</v>
          </cell>
        </row>
        <row r="247">
          <cell r="B247">
            <v>60435</v>
          </cell>
          <cell r="C247" t="str">
            <v>BOCA DE BUEIRO TUBULAR METALICO D=2,30 M</v>
          </cell>
          <cell r="D247" t="str">
            <v>Und</v>
          </cell>
          <cell r="E247">
            <v>0</v>
          </cell>
          <cell r="F247">
            <v>5.46</v>
          </cell>
          <cell r="G247">
            <v>5.46</v>
          </cell>
          <cell r="H247">
            <v>641.80999999999995</v>
          </cell>
          <cell r="I247" t="str">
            <v>ACRESCER</v>
          </cell>
          <cell r="J247">
            <v>38.299999999999997</v>
          </cell>
          <cell r="K247">
            <v>895.17</v>
          </cell>
          <cell r="N247">
            <v>647.27</v>
          </cell>
        </row>
        <row r="248">
          <cell r="B248">
            <v>60439</v>
          </cell>
          <cell r="C248" t="str">
            <v>BOCA DE BUEIRO TUBULAR METALICO D=2,65 M</v>
          </cell>
          <cell r="D248" t="str">
            <v>Und</v>
          </cell>
          <cell r="E248">
            <v>0</v>
          </cell>
          <cell r="F248">
            <v>5.46</v>
          </cell>
          <cell r="G248">
            <v>5.46</v>
          </cell>
          <cell r="H248">
            <v>766.19</v>
          </cell>
          <cell r="I248" t="str">
            <v>ACRESCER</v>
          </cell>
          <cell r="J248">
            <v>38.299999999999997</v>
          </cell>
          <cell r="K248">
            <v>1067.19</v>
          </cell>
          <cell r="N248">
            <v>771.65000000000009</v>
          </cell>
        </row>
        <row r="249">
          <cell r="B249">
            <v>60443</v>
          </cell>
          <cell r="C249" t="str">
            <v>BOCA DE BUEIRO TUBULAR METALICO D=3,05 M</v>
          </cell>
          <cell r="D249" t="str">
            <v>Und</v>
          </cell>
          <cell r="E249">
            <v>0</v>
          </cell>
          <cell r="F249">
            <v>6.4</v>
          </cell>
          <cell r="G249">
            <v>6.4</v>
          </cell>
          <cell r="H249">
            <v>1046.08</v>
          </cell>
          <cell r="I249" t="str">
            <v>ACRESCER</v>
          </cell>
          <cell r="J249">
            <v>38.299999999999997</v>
          </cell>
          <cell r="K249">
            <v>1455.58</v>
          </cell>
          <cell r="N249">
            <v>1052.48</v>
          </cell>
        </row>
        <row r="250">
          <cell r="B250">
            <v>60447</v>
          </cell>
          <cell r="C250" t="str">
            <v>BOCA DE BUEIRO TUBULAR METALICO D=3,40 M</v>
          </cell>
          <cell r="D250" t="str">
            <v>Und</v>
          </cell>
          <cell r="E250">
            <v>0</v>
          </cell>
          <cell r="F250">
            <v>6.4</v>
          </cell>
          <cell r="G250">
            <v>6.4</v>
          </cell>
          <cell r="H250">
            <v>1267.49</v>
          </cell>
          <cell r="I250" t="str">
            <v>ACRESCER</v>
          </cell>
          <cell r="J250">
            <v>38.299999999999997</v>
          </cell>
          <cell r="K250">
            <v>1761.79</v>
          </cell>
          <cell r="N250">
            <v>1273.8900000000001</v>
          </cell>
        </row>
        <row r="251">
          <cell r="B251">
            <v>60451</v>
          </cell>
          <cell r="C251" t="str">
            <v>BOCA DE BUEIRO TUBULAR METALICO D=3,80 M</v>
          </cell>
          <cell r="D251" t="str">
            <v>Und</v>
          </cell>
          <cell r="E251">
            <v>0</v>
          </cell>
          <cell r="F251">
            <v>6.4</v>
          </cell>
          <cell r="G251">
            <v>6.4</v>
          </cell>
          <cell r="H251">
            <v>1429.43</v>
          </cell>
          <cell r="I251" t="str">
            <v>ACRESCER</v>
          </cell>
          <cell r="J251">
            <v>38.299999999999997</v>
          </cell>
          <cell r="K251">
            <v>1985.75</v>
          </cell>
          <cell r="N251">
            <v>1435.8300000000002</v>
          </cell>
        </row>
        <row r="252">
          <cell r="B252">
            <v>60455</v>
          </cell>
          <cell r="C252" t="str">
            <v>BOCA DE BUEIRO TUBULAR METALICO D=4,20 M</v>
          </cell>
          <cell r="D252" t="str">
            <v>Und</v>
          </cell>
          <cell r="E252">
            <v>0</v>
          </cell>
          <cell r="F252">
            <v>8.89</v>
          </cell>
          <cell r="G252">
            <v>8.89</v>
          </cell>
          <cell r="H252">
            <v>1707.02</v>
          </cell>
          <cell r="I252" t="str">
            <v>ACRESCER</v>
          </cell>
          <cell r="J252">
            <v>38.299999999999997</v>
          </cell>
          <cell r="K252">
            <v>2373.1</v>
          </cell>
          <cell r="N252">
            <v>1715.91</v>
          </cell>
        </row>
        <row r="253">
          <cell r="B253">
            <v>60459</v>
          </cell>
          <cell r="C253" t="str">
            <v>BOCA DE BUEIRO TUBULAR METALICO D=4,60 M</v>
          </cell>
          <cell r="D253" t="str">
            <v>Und</v>
          </cell>
          <cell r="E253">
            <v>0</v>
          </cell>
          <cell r="F253">
            <v>8.89</v>
          </cell>
          <cell r="G253">
            <v>8.89</v>
          </cell>
          <cell r="H253">
            <v>2008.85</v>
          </cell>
          <cell r="I253" t="str">
            <v>ACRESCER</v>
          </cell>
          <cell r="J253">
            <v>38.299999999999997</v>
          </cell>
          <cell r="K253">
            <v>2790.53</v>
          </cell>
          <cell r="N253">
            <v>2017.74</v>
          </cell>
        </row>
        <row r="254">
          <cell r="B254">
            <v>60501</v>
          </cell>
          <cell r="C254" t="str">
            <v>GALERIA SIMPLES D=0,40M, TIPO CA-1</v>
          </cell>
          <cell r="D254" t="str">
            <v>m</v>
          </cell>
          <cell r="E254">
            <v>0</v>
          </cell>
          <cell r="F254">
            <v>19.739999999999998</v>
          </cell>
          <cell r="G254">
            <v>19.739999999999998</v>
          </cell>
          <cell r="H254">
            <v>21.28</v>
          </cell>
          <cell r="I254" t="str">
            <v>ACRESCER</v>
          </cell>
          <cell r="J254">
            <v>38.299999999999997</v>
          </cell>
          <cell r="K254">
            <v>56.73</v>
          </cell>
          <cell r="N254">
            <v>41.019999999999996</v>
          </cell>
        </row>
        <row r="255">
          <cell r="B255">
            <v>60502</v>
          </cell>
          <cell r="C255" t="str">
            <v>GALERIA SIMPLES D=0,60M, TIPO CA-1</v>
          </cell>
          <cell r="D255" t="str">
            <v>m</v>
          </cell>
          <cell r="E255">
            <v>0</v>
          </cell>
          <cell r="F255">
            <v>20.6</v>
          </cell>
          <cell r="G255">
            <v>20.6</v>
          </cell>
          <cell r="H255">
            <v>38.700000000000003</v>
          </cell>
          <cell r="I255" t="str">
            <v>ACRESCER</v>
          </cell>
          <cell r="J255">
            <v>38.299999999999997</v>
          </cell>
          <cell r="K255">
            <v>82.01</v>
          </cell>
          <cell r="N255">
            <v>59.300000000000004</v>
          </cell>
        </row>
        <row r="256">
          <cell r="B256">
            <v>60503</v>
          </cell>
          <cell r="C256" t="str">
            <v>GALERIA SIMPLES D=0,80M, TIPO CA-1</v>
          </cell>
          <cell r="D256" t="str">
            <v>m</v>
          </cell>
          <cell r="E256">
            <v>0</v>
          </cell>
          <cell r="F256">
            <v>21.69</v>
          </cell>
          <cell r="G256">
            <v>21.69</v>
          </cell>
          <cell r="H256">
            <v>60.25</v>
          </cell>
          <cell r="I256" t="str">
            <v>ACRESCER</v>
          </cell>
          <cell r="J256">
            <v>38.299999999999997</v>
          </cell>
          <cell r="K256">
            <v>113.32</v>
          </cell>
          <cell r="N256">
            <v>81.94</v>
          </cell>
        </row>
        <row r="257">
          <cell r="B257">
            <v>60504</v>
          </cell>
          <cell r="C257" t="str">
            <v>GALERIA SIMPLES D=1,00M, TIPO CA-1</v>
          </cell>
          <cell r="D257" t="str">
            <v>m</v>
          </cell>
          <cell r="E257">
            <v>0</v>
          </cell>
          <cell r="F257">
            <v>22.78</v>
          </cell>
          <cell r="G257">
            <v>22.78</v>
          </cell>
          <cell r="H257">
            <v>85.39</v>
          </cell>
          <cell r="I257" t="str">
            <v>ACRESCER</v>
          </cell>
          <cell r="J257">
            <v>38.299999999999997</v>
          </cell>
          <cell r="K257">
            <v>149.6</v>
          </cell>
          <cell r="N257">
            <v>108.17</v>
          </cell>
        </row>
        <row r="258">
          <cell r="B258">
            <v>60505</v>
          </cell>
          <cell r="C258" t="str">
            <v>GALERIA SIMPLES D=1,20M, TIPO CA-1</v>
          </cell>
          <cell r="D258" t="str">
            <v>m</v>
          </cell>
          <cell r="E258">
            <v>0</v>
          </cell>
          <cell r="F258">
            <v>23.87</v>
          </cell>
          <cell r="G258">
            <v>23.87</v>
          </cell>
          <cell r="H258">
            <v>126.78</v>
          </cell>
          <cell r="I258" t="str">
            <v>ACRESCER</v>
          </cell>
          <cell r="J258">
            <v>38.299999999999997</v>
          </cell>
          <cell r="K258">
            <v>208.35</v>
          </cell>
          <cell r="N258">
            <v>150.65</v>
          </cell>
        </row>
        <row r="259">
          <cell r="B259">
            <v>60506</v>
          </cell>
          <cell r="C259" t="str">
            <v>GALERIA DUPLA, D=0,80M, TIPO CA-1</v>
          </cell>
          <cell r="D259" t="str">
            <v>m</v>
          </cell>
          <cell r="E259">
            <v>0</v>
          </cell>
          <cell r="F259">
            <v>34.479999999999997</v>
          </cell>
          <cell r="G259">
            <v>34.479999999999997</v>
          </cell>
          <cell r="H259">
            <v>120.78</v>
          </cell>
          <cell r="I259" t="str">
            <v>ACRESCER</v>
          </cell>
          <cell r="J259">
            <v>38.299999999999997</v>
          </cell>
          <cell r="K259">
            <v>214.72</v>
          </cell>
          <cell r="N259">
            <v>155.26</v>
          </cell>
        </row>
        <row r="260">
          <cell r="B260">
            <v>60507</v>
          </cell>
          <cell r="C260" t="str">
            <v>GALERIA DUPLA, D=1,00, TIPO CA-1</v>
          </cell>
          <cell r="D260" t="str">
            <v>m</v>
          </cell>
          <cell r="E260">
            <v>0</v>
          </cell>
          <cell r="F260">
            <v>36.270000000000003</v>
          </cell>
          <cell r="G260">
            <v>36.270000000000003</v>
          </cell>
          <cell r="H260">
            <v>172.18</v>
          </cell>
          <cell r="I260" t="str">
            <v>ACRESCER</v>
          </cell>
          <cell r="J260">
            <v>38.299999999999997</v>
          </cell>
          <cell r="K260">
            <v>288.29000000000002</v>
          </cell>
          <cell r="N260">
            <v>208.45000000000002</v>
          </cell>
        </row>
        <row r="261">
          <cell r="B261">
            <v>60508</v>
          </cell>
          <cell r="C261" t="str">
            <v>GALERIA DUPLA, D=1,20M, TIPO CA-1</v>
          </cell>
          <cell r="D261" t="str">
            <v>m</v>
          </cell>
          <cell r="E261">
            <v>0</v>
          </cell>
          <cell r="F261">
            <v>38.06</v>
          </cell>
          <cell r="G261">
            <v>38.06</v>
          </cell>
          <cell r="H261">
            <v>252.18</v>
          </cell>
          <cell r="I261" t="str">
            <v>ACRESCER</v>
          </cell>
          <cell r="J261">
            <v>38.299999999999997</v>
          </cell>
          <cell r="K261">
            <v>401.4</v>
          </cell>
          <cell r="N261">
            <v>290.24</v>
          </cell>
        </row>
        <row r="262">
          <cell r="B262">
            <v>60510</v>
          </cell>
          <cell r="C262" t="str">
            <v>GALERIA TRIPLA, D=0,80, TIPO CA-1</v>
          </cell>
          <cell r="D262" t="str">
            <v>m</v>
          </cell>
          <cell r="E262">
            <v>0</v>
          </cell>
          <cell r="F262">
            <v>47.73</v>
          </cell>
          <cell r="G262">
            <v>47.73</v>
          </cell>
          <cell r="H262">
            <v>182.57</v>
          </cell>
          <cell r="I262" t="str">
            <v>ACRESCER</v>
          </cell>
          <cell r="J262">
            <v>38.299999999999997</v>
          </cell>
          <cell r="K262">
            <v>318.5</v>
          </cell>
          <cell r="N262">
            <v>230.29999999999998</v>
          </cell>
        </row>
        <row r="263">
          <cell r="B263">
            <v>60511</v>
          </cell>
          <cell r="C263" t="str">
            <v>GALERIA TRIPLA, D=1,00M, TIPO CA-1</v>
          </cell>
          <cell r="D263" t="str">
            <v>m</v>
          </cell>
          <cell r="E263">
            <v>0</v>
          </cell>
          <cell r="F263">
            <v>51.01</v>
          </cell>
          <cell r="G263">
            <v>51.01</v>
          </cell>
          <cell r="H263">
            <v>257.57</v>
          </cell>
          <cell r="I263" t="str">
            <v>ACRESCER</v>
          </cell>
          <cell r="J263">
            <v>38.299999999999997</v>
          </cell>
          <cell r="K263">
            <v>426.77</v>
          </cell>
          <cell r="N263">
            <v>308.58</v>
          </cell>
        </row>
        <row r="264">
          <cell r="B264">
            <v>60512</v>
          </cell>
          <cell r="C264" t="str">
            <v>GALERIA TRIPLA, D=1,20M, TIPO CA-1</v>
          </cell>
          <cell r="D264" t="str">
            <v>m</v>
          </cell>
          <cell r="E264">
            <v>0</v>
          </cell>
          <cell r="F264">
            <v>54.29</v>
          </cell>
          <cell r="G264">
            <v>54.29</v>
          </cell>
          <cell r="H264">
            <v>378.96</v>
          </cell>
          <cell r="I264" t="str">
            <v>ACRESCER</v>
          </cell>
          <cell r="J264">
            <v>38.299999999999997</v>
          </cell>
          <cell r="K264">
            <v>599.17999999999995</v>
          </cell>
          <cell r="N264">
            <v>433.25</v>
          </cell>
        </row>
        <row r="265">
          <cell r="B265">
            <v>61110</v>
          </cell>
          <cell r="C265" t="str">
            <v>ESCAVACAO MANUAL DE VALAS EM MATERIAL DE 1A. CATEGORIA</v>
          </cell>
          <cell r="D265" t="str">
            <v>m³</v>
          </cell>
          <cell r="E265">
            <v>0</v>
          </cell>
          <cell r="F265">
            <v>9.83</v>
          </cell>
          <cell r="G265">
            <v>9.83</v>
          </cell>
          <cell r="H265">
            <v>0</v>
          </cell>
          <cell r="I265" t="str">
            <v>-</v>
          </cell>
          <cell r="J265">
            <v>38.299999999999997</v>
          </cell>
          <cell r="K265">
            <v>13.59</v>
          </cell>
          <cell r="N265">
            <v>9.83</v>
          </cell>
        </row>
        <row r="266">
          <cell r="B266">
            <v>61120</v>
          </cell>
          <cell r="C266" t="str">
            <v>ESCAVACAO MANUAL DE VALAS EM MATERIAL DE 2A. CATEGORIA</v>
          </cell>
          <cell r="D266" t="str">
            <v>m³</v>
          </cell>
          <cell r="E266">
            <v>0</v>
          </cell>
          <cell r="F266">
            <v>13.51</v>
          </cell>
          <cell r="G266">
            <v>13.51</v>
          </cell>
          <cell r="H266">
            <v>0</v>
          </cell>
          <cell r="I266" t="str">
            <v>-</v>
          </cell>
          <cell r="J266">
            <v>38.299999999999997</v>
          </cell>
          <cell r="K266">
            <v>18.68</v>
          </cell>
          <cell r="N266">
            <v>13.51</v>
          </cell>
        </row>
        <row r="267">
          <cell r="B267">
            <v>61130</v>
          </cell>
          <cell r="C267" t="str">
            <v>ESCAVACAO MANUAL DE VALAS EM MATERIAL DE 3A. CATEGORIA</v>
          </cell>
          <cell r="D267" t="str">
            <v>m³</v>
          </cell>
          <cell r="E267">
            <v>16.23</v>
          </cell>
          <cell r="F267">
            <v>2.95</v>
          </cell>
          <cell r="G267">
            <v>19.18</v>
          </cell>
          <cell r="H267">
            <v>13.51</v>
          </cell>
          <cell r="I267" t="str">
            <v>-</v>
          </cell>
          <cell r="J267">
            <v>38.299999999999997</v>
          </cell>
          <cell r="K267">
            <v>45.21</v>
          </cell>
          <cell r="N267">
            <v>32.69</v>
          </cell>
        </row>
        <row r="268">
          <cell r="B268">
            <v>61140</v>
          </cell>
          <cell r="C268" t="str">
            <v>ESCAVACAO MECANICA DE VALAS EM MATERIAL DE 1A. CATEGORIA</v>
          </cell>
          <cell r="D268" t="str">
            <v>m³</v>
          </cell>
          <cell r="E268">
            <v>2.37</v>
          </cell>
          <cell r="F268">
            <v>0.23</v>
          </cell>
          <cell r="G268">
            <v>2.6</v>
          </cell>
          <cell r="H268">
            <v>0</v>
          </cell>
          <cell r="I268" t="str">
            <v>-</v>
          </cell>
          <cell r="J268">
            <v>38.299999999999997</v>
          </cell>
          <cell r="K268">
            <v>3.6</v>
          </cell>
          <cell r="N268">
            <v>2.6</v>
          </cell>
        </row>
        <row r="269">
          <cell r="B269">
            <v>61150</v>
          </cell>
          <cell r="C269" t="str">
            <v>ESCAVACAO MECANICA DE VALAS EM MATERIAL DE 2A. CATEGORIA</v>
          </cell>
          <cell r="D269" t="str">
            <v>m³</v>
          </cell>
          <cell r="E269">
            <v>3.08</v>
          </cell>
          <cell r="F269">
            <v>0.31</v>
          </cell>
          <cell r="G269">
            <v>3.39</v>
          </cell>
          <cell r="H269">
            <v>0</v>
          </cell>
          <cell r="I269" t="str">
            <v>-</v>
          </cell>
          <cell r="J269">
            <v>38.299999999999997</v>
          </cell>
          <cell r="K269">
            <v>4.6900000000000004</v>
          </cell>
          <cell r="N269">
            <v>3.39</v>
          </cell>
        </row>
        <row r="270">
          <cell r="B270">
            <v>61160</v>
          </cell>
          <cell r="C270" t="str">
            <v>REATERRO E COMPACTACAO C/ PLACA VIBRATORIA</v>
          </cell>
          <cell r="D270" t="str">
            <v>m³</v>
          </cell>
          <cell r="E270">
            <v>0.59</v>
          </cell>
          <cell r="F270">
            <v>1.87</v>
          </cell>
          <cell r="G270">
            <v>2.46</v>
          </cell>
          <cell r="H270">
            <v>0</v>
          </cell>
          <cell r="I270" t="str">
            <v>-</v>
          </cell>
          <cell r="J270">
            <v>38.299999999999997</v>
          </cell>
          <cell r="K270">
            <v>3.4</v>
          </cell>
          <cell r="N270">
            <v>2.46</v>
          </cell>
        </row>
        <row r="271">
          <cell r="B271">
            <v>61170</v>
          </cell>
          <cell r="C271" t="str">
            <v>REATERRO MANUAL DE VALAS</v>
          </cell>
          <cell r="D271" t="str">
            <v>m³</v>
          </cell>
          <cell r="E271">
            <v>0</v>
          </cell>
          <cell r="F271">
            <v>1.47</v>
          </cell>
          <cell r="G271">
            <v>1.47</v>
          </cell>
          <cell r="H271">
            <v>0</v>
          </cell>
          <cell r="I271" t="str">
            <v>-</v>
          </cell>
          <cell r="J271">
            <v>38.299999999999997</v>
          </cell>
          <cell r="K271">
            <v>2.0299999999999998</v>
          </cell>
          <cell r="N271">
            <v>1.47</v>
          </cell>
        </row>
        <row r="272">
          <cell r="B272">
            <v>61180</v>
          </cell>
          <cell r="C272" t="str">
            <v>REATERRO E COMPACTACAO DE VALAS</v>
          </cell>
          <cell r="D272" t="str">
            <v>m³</v>
          </cell>
          <cell r="E272">
            <v>0</v>
          </cell>
          <cell r="F272">
            <v>10.039999999999999</v>
          </cell>
          <cell r="G272">
            <v>10.039999999999999</v>
          </cell>
          <cell r="H272">
            <v>0</v>
          </cell>
          <cell r="I272" t="str">
            <v>-</v>
          </cell>
          <cell r="J272">
            <v>38.299999999999997</v>
          </cell>
          <cell r="K272">
            <v>13.89</v>
          </cell>
          <cell r="N272">
            <v>10.039999999999999</v>
          </cell>
        </row>
        <row r="273">
          <cell r="B273">
            <v>61190</v>
          </cell>
          <cell r="C273" t="str">
            <v>ESCORAMENTO DE VALAS</v>
          </cell>
          <cell r="D273" t="str">
            <v>m²</v>
          </cell>
          <cell r="E273">
            <v>0</v>
          </cell>
          <cell r="F273">
            <v>7.78</v>
          </cell>
          <cell r="G273">
            <v>7.78</v>
          </cell>
          <cell r="H273">
            <v>2.61</v>
          </cell>
          <cell r="I273" t="str">
            <v>ACRESCER</v>
          </cell>
          <cell r="J273">
            <v>38.299999999999997</v>
          </cell>
          <cell r="K273">
            <v>14.37</v>
          </cell>
          <cell r="N273">
            <v>10.39</v>
          </cell>
        </row>
        <row r="274">
          <cell r="B274">
            <v>61200</v>
          </cell>
          <cell r="C274" t="str">
            <v>DEMOLICAO DE ESTRUTURA DE CONCRETO</v>
          </cell>
          <cell r="D274" t="str">
            <v>m³</v>
          </cell>
          <cell r="E274">
            <v>0</v>
          </cell>
          <cell r="F274">
            <v>15.56</v>
          </cell>
          <cell r="G274">
            <v>15.56</v>
          </cell>
          <cell r="H274">
            <v>0</v>
          </cell>
          <cell r="I274" t="str">
            <v>-</v>
          </cell>
          <cell r="J274">
            <v>38.299999999999997</v>
          </cell>
          <cell r="K274">
            <v>21.52</v>
          </cell>
          <cell r="N274">
            <v>15.56</v>
          </cell>
        </row>
        <row r="275">
          <cell r="B275">
            <v>61410</v>
          </cell>
          <cell r="C275" t="str">
            <v>REMOCAO DE BUEIROS TUBULARES</v>
          </cell>
          <cell r="D275" t="str">
            <v>m</v>
          </cell>
          <cell r="E275">
            <v>0</v>
          </cell>
          <cell r="F275">
            <v>19.66</v>
          </cell>
          <cell r="G275">
            <v>19.66</v>
          </cell>
          <cell r="H275">
            <v>0</v>
          </cell>
          <cell r="I275" t="str">
            <v>-</v>
          </cell>
          <cell r="J275">
            <v>38.299999999999997</v>
          </cell>
          <cell r="K275">
            <v>27.19</v>
          </cell>
          <cell r="N275">
            <v>19.66</v>
          </cell>
        </row>
        <row r="276">
          <cell r="B276">
            <v>61420</v>
          </cell>
          <cell r="C276" t="str">
            <v>REMOCAO DE BUEIRO TUBULAR METALICO D=0,60 A 1,20 M</v>
          </cell>
          <cell r="D276" t="str">
            <v>m</v>
          </cell>
          <cell r="E276">
            <v>2.58</v>
          </cell>
          <cell r="F276">
            <v>0.54</v>
          </cell>
          <cell r="G276">
            <v>3.12</v>
          </cell>
          <cell r="H276">
            <v>0</v>
          </cell>
          <cell r="I276" t="str">
            <v>-</v>
          </cell>
          <cell r="J276">
            <v>38.299999999999997</v>
          </cell>
          <cell r="K276">
            <v>4.3099999999999996</v>
          </cell>
          <cell r="N276">
            <v>3.12</v>
          </cell>
        </row>
        <row r="277">
          <cell r="B277">
            <v>61421</v>
          </cell>
          <cell r="C277" t="str">
            <v>REMOCAO DE BUEIRO TUBULAR METALICO D=1,20 A 1,80 M</v>
          </cell>
          <cell r="D277" t="str">
            <v>m</v>
          </cell>
          <cell r="E277">
            <v>2.9</v>
          </cell>
          <cell r="F277">
            <v>0.61</v>
          </cell>
          <cell r="G277">
            <v>3.51</v>
          </cell>
          <cell r="H277">
            <v>0</v>
          </cell>
          <cell r="I277" t="str">
            <v>-</v>
          </cell>
          <cell r="J277">
            <v>38.299999999999997</v>
          </cell>
          <cell r="K277">
            <v>4.8499999999999996</v>
          </cell>
          <cell r="N277">
            <v>3.51</v>
          </cell>
        </row>
        <row r="278">
          <cell r="B278">
            <v>61422</v>
          </cell>
          <cell r="C278" t="str">
            <v>REMOCAO DE BUEIRO TUBULAR METALICO D=1,80 A 3,00 M</v>
          </cell>
          <cell r="D278" t="str">
            <v>m</v>
          </cell>
          <cell r="E278">
            <v>5.81</v>
          </cell>
          <cell r="F278">
            <v>1.21</v>
          </cell>
          <cell r="G278">
            <v>7.02</v>
          </cell>
          <cell r="H278">
            <v>0</v>
          </cell>
          <cell r="I278" t="str">
            <v>-</v>
          </cell>
          <cell r="J278">
            <v>38.299999999999997</v>
          </cell>
          <cell r="K278">
            <v>9.7100000000000009</v>
          </cell>
          <cell r="N278">
            <v>7.02</v>
          </cell>
        </row>
        <row r="279">
          <cell r="B279">
            <v>61510</v>
          </cell>
          <cell r="C279" t="str">
            <v>DESMONTAGEM DE BUEIRO TUBULAR METALICO D=0,60 A 1,20 M</v>
          </cell>
          <cell r="D279" t="str">
            <v>m</v>
          </cell>
          <cell r="E279">
            <v>0</v>
          </cell>
          <cell r="F279">
            <v>9.01</v>
          </cell>
          <cell r="G279">
            <v>9.01</v>
          </cell>
          <cell r="H279">
            <v>0</v>
          </cell>
          <cell r="I279" t="str">
            <v>-</v>
          </cell>
          <cell r="J279">
            <v>38.299999999999997</v>
          </cell>
          <cell r="K279">
            <v>12.46</v>
          </cell>
          <cell r="N279">
            <v>9.01</v>
          </cell>
        </row>
        <row r="280">
          <cell r="B280">
            <v>61511</v>
          </cell>
          <cell r="C280" t="str">
            <v>DESMONTAGEM DE BUEIRO TUBULAR METALICO D=1,20 A 1,80 M</v>
          </cell>
          <cell r="D280" t="str">
            <v>m</v>
          </cell>
          <cell r="E280">
            <v>0</v>
          </cell>
          <cell r="F280">
            <v>11.47</v>
          </cell>
          <cell r="G280">
            <v>11.47</v>
          </cell>
          <cell r="H280">
            <v>0</v>
          </cell>
          <cell r="I280" t="str">
            <v>-</v>
          </cell>
          <cell r="J280">
            <v>38.299999999999997</v>
          </cell>
          <cell r="K280">
            <v>15.86</v>
          </cell>
          <cell r="N280">
            <v>11.47</v>
          </cell>
        </row>
        <row r="281">
          <cell r="B281">
            <v>61512</v>
          </cell>
          <cell r="C281" t="str">
            <v>DESMONTAGEM DE BUEIRO TUBULAR METALICO D=1,80 A 3,00 M</v>
          </cell>
          <cell r="D281" t="str">
            <v>m</v>
          </cell>
          <cell r="E281">
            <v>0</v>
          </cell>
          <cell r="F281">
            <v>20.07</v>
          </cell>
          <cell r="G281">
            <v>20.07</v>
          </cell>
          <cell r="H281">
            <v>0</v>
          </cell>
          <cell r="I281" t="str">
            <v>-</v>
          </cell>
          <cell r="J281">
            <v>38.299999999999997</v>
          </cell>
          <cell r="K281">
            <v>27.76</v>
          </cell>
          <cell r="N281">
            <v>20.07</v>
          </cell>
        </row>
        <row r="282">
          <cell r="B282">
            <v>61600</v>
          </cell>
          <cell r="C282" t="str">
            <v>BERCO DE CASCALHO</v>
          </cell>
          <cell r="D282" t="str">
            <v>m³</v>
          </cell>
          <cell r="E282">
            <v>0</v>
          </cell>
          <cell r="F282">
            <v>5.34</v>
          </cell>
          <cell r="G282">
            <v>5.34</v>
          </cell>
          <cell r="H282">
            <v>3.18</v>
          </cell>
          <cell r="I282" t="str">
            <v>ACRESCER</v>
          </cell>
          <cell r="J282">
            <v>38.299999999999997</v>
          </cell>
          <cell r="K282">
            <v>11.78</v>
          </cell>
          <cell r="N282">
            <v>8.52</v>
          </cell>
        </row>
        <row r="283">
          <cell r="B283">
            <v>61610</v>
          </cell>
          <cell r="C283" t="str">
            <v>BERCO C/ SOLO COMPACTADO PARA VALA EM ROCHA</v>
          </cell>
          <cell r="D283" t="str">
            <v>m³</v>
          </cell>
          <cell r="E283">
            <v>0</v>
          </cell>
          <cell r="F283">
            <v>5.09</v>
          </cell>
          <cell r="G283">
            <v>5.09</v>
          </cell>
          <cell r="H283">
            <v>3.2</v>
          </cell>
          <cell r="I283" t="str">
            <v>-</v>
          </cell>
          <cell r="J283">
            <v>38.299999999999997</v>
          </cell>
          <cell r="K283">
            <v>11.47</v>
          </cell>
          <cell r="N283">
            <v>8.2899999999999991</v>
          </cell>
        </row>
        <row r="284">
          <cell r="B284">
            <v>61611</v>
          </cell>
          <cell r="C284" t="str">
            <v>BERCO DE MADEIRA ROLICA</v>
          </cell>
          <cell r="D284" t="str">
            <v>m²</v>
          </cell>
          <cell r="E284">
            <v>0</v>
          </cell>
          <cell r="F284">
            <v>2.0499999999999998</v>
          </cell>
          <cell r="G284">
            <v>2.0499999999999998</v>
          </cell>
          <cell r="H284">
            <v>4</v>
          </cell>
          <cell r="I284" t="str">
            <v>ACRESCER</v>
          </cell>
          <cell r="J284">
            <v>38.299999999999997</v>
          </cell>
          <cell r="K284">
            <v>8.3699999999999992</v>
          </cell>
          <cell r="N284">
            <v>6.05</v>
          </cell>
        </row>
        <row r="285">
          <cell r="B285">
            <v>70000</v>
          </cell>
          <cell r="C285" t="str">
            <v>OBRAS DE ARTE ESPECIAL</v>
          </cell>
          <cell r="N285">
            <v>0</v>
          </cell>
        </row>
        <row r="286">
          <cell r="B286">
            <v>71000</v>
          </cell>
          <cell r="C286" t="str">
            <v>INFRA-ESTRUTURA</v>
          </cell>
          <cell r="N286">
            <v>0</v>
          </cell>
        </row>
        <row r="287">
          <cell r="B287">
            <v>71110</v>
          </cell>
          <cell r="C287" t="str">
            <v>ESCAVACAO P/ FUNDACAO EM MATERIAL DE 1A. CATEGORIA</v>
          </cell>
          <cell r="D287" t="str">
            <v>m³</v>
          </cell>
          <cell r="E287">
            <v>0</v>
          </cell>
          <cell r="F287">
            <v>11.06</v>
          </cell>
          <cell r="G287">
            <v>11.06</v>
          </cell>
          <cell r="H287">
            <v>0</v>
          </cell>
          <cell r="I287" t="str">
            <v>-</v>
          </cell>
          <cell r="J287">
            <v>38.299999999999997</v>
          </cell>
          <cell r="K287">
            <v>15.3</v>
          </cell>
          <cell r="N287">
            <v>11.06</v>
          </cell>
        </row>
        <row r="288">
          <cell r="B288">
            <v>71120</v>
          </cell>
          <cell r="C288" t="str">
            <v>ESCAVACAO P/ FUNDACAO EM MATERIAL DE 2A. CATEGORIA</v>
          </cell>
          <cell r="D288" t="str">
            <v>m³</v>
          </cell>
          <cell r="E288">
            <v>16.489999999999998</v>
          </cell>
          <cell r="F288">
            <v>3.04</v>
          </cell>
          <cell r="G288">
            <v>19.53</v>
          </cell>
          <cell r="H288">
            <v>0</v>
          </cell>
          <cell r="I288" t="str">
            <v>-</v>
          </cell>
          <cell r="J288">
            <v>38.299999999999997</v>
          </cell>
          <cell r="K288">
            <v>27.01</v>
          </cell>
          <cell r="N288">
            <v>19.53</v>
          </cell>
        </row>
        <row r="289">
          <cell r="B289">
            <v>71130</v>
          </cell>
          <cell r="C289" t="str">
            <v>ESCAVACAO P/ FUNDACAO EM MATERIAL DE 3A. CATEGORIA</v>
          </cell>
          <cell r="D289" t="str">
            <v>m³</v>
          </cell>
          <cell r="E289">
            <v>18.05</v>
          </cell>
          <cell r="F289">
            <v>3.28</v>
          </cell>
          <cell r="G289">
            <v>21.31</v>
          </cell>
          <cell r="H289">
            <v>13.51</v>
          </cell>
          <cell r="I289" t="str">
            <v>-</v>
          </cell>
          <cell r="J289">
            <v>38.299999999999997</v>
          </cell>
          <cell r="K289">
            <v>48.16</v>
          </cell>
          <cell r="N289">
            <v>34.82</v>
          </cell>
        </row>
        <row r="290">
          <cell r="B290">
            <v>71140</v>
          </cell>
          <cell r="C290" t="str">
            <v>ESCAVACAO P/ FUNDACAO EM MATERIAL DE 1A. CATEGORIA C/ ESGOTAMENTO</v>
          </cell>
          <cell r="D290" t="str">
            <v>m³</v>
          </cell>
          <cell r="E290">
            <v>0.18</v>
          </cell>
          <cell r="F290">
            <v>12.29</v>
          </cell>
          <cell r="G290">
            <v>12.47</v>
          </cell>
          <cell r="H290">
            <v>0</v>
          </cell>
          <cell r="I290" t="str">
            <v>-</v>
          </cell>
          <cell r="J290">
            <v>38.299999999999997</v>
          </cell>
          <cell r="K290">
            <v>17.25</v>
          </cell>
          <cell r="N290">
            <v>12.47</v>
          </cell>
        </row>
        <row r="291">
          <cell r="B291">
            <v>71150</v>
          </cell>
          <cell r="C291" t="str">
            <v>ESCAVACAO P/ FUNDACAO EM MATERIAL DE 2A. CATEGORIA C/ ESGOTAMENTO</v>
          </cell>
          <cell r="D291" t="str">
            <v>m³</v>
          </cell>
          <cell r="E291">
            <v>19.420000000000002</v>
          </cell>
          <cell r="F291">
            <v>3.55</v>
          </cell>
          <cell r="G291">
            <v>22.97</v>
          </cell>
          <cell r="H291">
            <v>0</v>
          </cell>
          <cell r="I291" t="str">
            <v>-</v>
          </cell>
          <cell r="J291">
            <v>38.299999999999997</v>
          </cell>
          <cell r="K291">
            <v>31.77</v>
          </cell>
          <cell r="N291">
            <v>22.97</v>
          </cell>
        </row>
        <row r="292">
          <cell r="B292">
            <v>71160</v>
          </cell>
          <cell r="C292" t="str">
            <v>ESCAVACAO P/ FUNDACAO EM MATERIAL DE 3A. CATEGORIA C/ ESGOTAMENTO</v>
          </cell>
          <cell r="D292" t="str">
            <v>m³</v>
          </cell>
          <cell r="E292">
            <v>20.47</v>
          </cell>
          <cell r="F292">
            <v>3.69</v>
          </cell>
          <cell r="G292">
            <v>24.16</v>
          </cell>
          <cell r="H292">
            <v>13.51</v>
          </cell>
          <cell r="I292" t="str">
            <v>-</v>
          </cell>
          <cell r="J292">
            <v>38.299999999999997</v>
          </cell>
          <cell r="K292">
            <v>52.1</v>
          </cell>
          <cell r="N292">
            <v>37.67</v>
          </cell>
        </row>
        <row r="293">
          <cell r="B293">
            <v>71170</v>
          </cell>
          <cell r="C293" t="str">
            <v>ESCORAMENTO DE VALAS</v>
          </cell>
          <cell r="D293" t="str">
            <v>m²</v>
          </cell>
          <cell r="E293">
            <v>0</v>
          </cell>
          <cell r="F293">
            <v>7.78</v>
          </cell>
          <cell r="G293">
            <v>7.78</v>
          </cell>
          <cell r="H293">
            <v>2.61</v>
          </cell>
          <cell r="I293" t="str">
            <v>ACRESCER</v>
          </cell>
          <cell r="J293">
            <v>38.299999999999997</v>
          </cell>
          <cell r="K293">
            <v>14.37</v>
          </cell>
          <cell r="N293">
            <v>10.39</v>
          </cell>
        </row>
        <row r="294">
          <cell r="B294">
            <v>71210</v>
          </cell>
          <cell r="C294" t="str">
            <v>ENSECADEIRA C/ PAREDE SIMPLES</v>
          </cell>
          <cell r="D294" t="str">
            <v>m²</v>
          </cell>
          <cell r="E294">
            <v>3.04</v>
          </cell>
          <cell r="F294">
            <v>11.3</v>
          </cell>
          <cell r="G294">
            <v>14.34</v>
          </cell>
          <cell r="H294">
            <v>29.05</v>
          </cell>
          <cell r="I294" t="str">
            <v>ACRESCER</v>
          </cell>
          <cell r="J294">
            <v>38.299999999999997</v>
          </cell>
          <cell r="K294">
            <v>60.01</v>
          </cell>
          <cell r="N294">
            <v>43.39</v>
          </cell>
        </row>
        <row r="295">
          <cell r="B295">
            <v>71220</v>
          </cell>
          <cell r="C295" t="str">
            <v>ENSECADEIRA C/ PAREDE DUPLA</v>
          </cell>
          <cell r="D295" t="str">
            <v>m²</v>
          </cell>
          <cell r="E295">
            <v>9.11</v>
          </cell>
          <cell r="F295">
            <v>33.9</v>
          </cell>
          <cell r="G295">
            <v>43.01</v>
          </cell>
          <cell r="H295">
            <v>57.22</v>
          </cell>
          <cell r="I295" t="str">
            <v>ACRESCER</v>
          </cell>
          <cell r="J295">
            <v>38.299999999999997</v>
          </cell>
          <cell r="K295">
            <v>138.62</v>
          </cell>
          <cell r="N295">
            <v>100.22999999999999</v>
          </cell>
        </row>
        <row r="296">
          <cell r="B296">
            <v>71310</v>
          </cell>
          <cell r="C296" t="str">
            <v>FORNECIMENTO E CRAVACAO DE ESTACA PRE-MOLDADA DE CONCRETO ARMADO 30 X 30 CM</v>
          </cell>
          <cell r="D296" t="str">
            <v>m</v>
          </cell>
          <cell r="E296">
            <v>7.18</v>
          </cell>
          <cell r="F296">
            <v>9.36</v>
          </cell>
          <cell r="G296">
            <v>16.54</v>
          </cell>
          <cell r="H296">
            <v>26.99</v>
          </cell>
          <cell r="I296" t="str">
            <v>ACRESCER</v>
          </cell>
          <cell r="J296">
            <v>38.299999999999997</v>
          </cell>
          <cell r="K296">
            <v>60.2</v>
          </cell>
          <cell r="N296">
            <v>43.53</v>
          </cell>
        </row>
        <row r="297">
          <cell r="B297">
            <v>71320</v>
          </cell>
          <cell r="C297" t="str">
            <v>FORNECIMENTO E CRAVACAO DE ESTACA PRE-MOLDADA DE CONCRETO ARMADO 40 X 40 CM</v>
          </cell>
          <cell r="D297" t="str">
            <v>m</v>
          </cell>
          <cell r="E297">
            <v>10.77</v>
          </cell>
          <cell r="F297">
            <v>14.04</v>
          </cell>
          <cell r="G297">
            <v>24.81</v>
          </cell>
          <cell r="H297">
            <v>47.34</v>
          </cell>
          <cell r="I297" t="str">
            <v>ACRESCER</v>
          </cell>
          <cell r="J297">
            <v>38.299999999999997</v>
          </cell>
          <cell r="K297">
            <v>99.78</v>
          </cell>
          <cell r="N297">
            <v>72.150000000000006</v>
          </cell>
        </row>
        <row r="298">
          <cell r="B298">
            <v>71330</v>
          </cell>
          <cell r="C298" t="str">
            <v>FORNECIMENTO E CRAVACAO DE ESTACA METALICA 2I-12"</v>
          </cell>
          <cell r="D298" t="str">
            <v>m</v>
          </cell>
          <cell r="E298">
            <v>3.08</v>
          </cell>
          <cell r="F298">
            <v>4.01</v>
          </cell>
          <cell r="G298">
            <v>7.09</v>
          </cell>
          <cell r="H298">
            <v>305</v>
          </cell>
          <cell r="I298" t="str">
            <v>ACRESCER</v>
          </cell>
          <cell r="J298">
            <v>38.299999999999997</v>
          </cell>
          <cell r="K298">
            <v>431.62</v>
          </cell>
          <cell r="N298">
            <v>312.08999999999997</v>
          </cell>
        </row>
        <row r="299">
          <cell r="B299">
            <v>71340</v>
          </cell>
          <cell r="C299" t="str">
            <v>FORNECIMENTO E CRAVACAO DE ESTACA METALICA DE 3 TRILHOS TR-37 SOLDADOS</v>
          </cell>
          <cell r="D299" t="str">
            <v>m</v>
          </cell>
          <cell r="E299">
            <v>3.11</v>
          </cell>
          <cell r="F299">
            <v>4.01</v>
          </cell>
          <cell r="G299">
            <v>7.12</v>
          </cell>
          <cell r="H299">
            <v>300.2</v>
          </cell>
          <cell r="I299" t="str">
            <v>ACRESCER</v>
          </cell>
          <cell r="J299">
            <v>38.299999999999997</v>
          </cell>
          <cell r="K299">
            <v>425.02</v>
          </cell>
          <cell r="N299">
            <v>307.32</v>
          </cell>
        </row>
        <row r="300">
          <cell r="B300">
            <v>71350</v>
          </cell>
          <cell r="C300" t="str">
            <v>FORNECIMENTO E CRAVACAO DE ESTACAS DE MADEIRA DE 0,20 A 0,30 M</v>
          </cell>
          <cell r="D300" t="str">
            <v>m</v>
          </cell>
          <cell r="E300">
            <v>1.98</v>
          </cell>
          <cell r="F300">
            <v>2.81</v>
          </cell>
          <cell r="G300">
            <v>4.79</v>
          </cell>
          <cell r="H300">
            <v>27.12</v>
          </cell>
          <cell r="I300" t="str">
            <v>ACRESCER</v>
          </cell>
          <cell r="J300">
            <v>38.299999999999997</v>
          </cell>
          <cell r="K300">
            <v>44.13</v>
          </cell>
          <cell r="N300">
            <v>31.91</v>
          </cell>
        </row>
        <row r="301">
          <cell r="B301">
            <v>71410</v>
          </cell>
          <cell r="C301" t="str">
            <v>ESCAVACAO, CRAVACAO E EXECUCAO DE TUBULAO A CEU ABERTO EM MAT. DE 1A. CAT.</v>
          </cell>
          <cell r="D301" t="str">
            <v>m³</v>
          </cell>
          <cell r="E301">
            <v>0.59</v>
          </cell>
          <cell r="F301">
            <v>164.62</v>
          </cell>
          <cell r="G301">
            <v>165.21</v>
          </cell>
          <cell r="H301">
            <v>9.2200000000000006</v>
          </cell>
          <cell r="I301" t="str">
            <v>-</v>
          </cell>
          <cell r="J301">
            <v>38.299999999999997</v>
          </cell>
          <cell r="K301">
            <v>241.24</v>
          </cell>
          <cell r="N301">
            <v>174.43</v>
          </cell>
        </row>
        <row r="302">
          <cell r="B302">
            <v>71420</v>
          </cell>
          <cell r="C302" t="str">
            <v>ESCAVACAO, CRAVACAO E EXECUCAO DE TUBULAO A CEU ABERTO EM MAT. DE 2A. CAT.</v>
          </cell>
          <cell r="D302" t="str">
            <v>m³</v>
          </cell>
          <cell r="E302">
            <v>110.11</v>
          </cell>
          <cell r="F302">
            <v>250.78</v>
          </cell>
          <cell r="G302">
            <v>360.89</v>
          </cell>
          <cell r="H302">
            <v>9.2200000000000006</v>
          </cell>
          <cell r="I302" t="str">
            <v>-</v>
          </cell>
          <cell r="J302">
            <v>38.299999999999997</v>
          </cell>
          <cell r="K302">
            <v>511.86</v>
          </cell>
          <cell r="N302">
            <v>370.11</v>
          </cell>
        </row>
        <row r="303">
          <cell r="B303">
            <v>71430</v>
          </cell>
          <cell r="C303" t="str">
            <v>ESCAVACAO, CRAVACAO E EXECUCAO DE TUBULAO A CEU ABERTO EM MAT. DE 3A. CAT.</v>
          </cell>
          <cell r="D303" t="str">
            <v>m³</v>
          </cell>
          <cell r="E303">
            <v>292.73</v>
          </cell>
          <cell r="F303">
            <v>366.76</v>
          </cell>
          <cell r="G303">
            <v>659.49</v>
          </cell>
          <cell r="H303">
            <v>22.73</v>
          </cell>
          <cell r="I303" t="str">
            <v>-</v>
          </cell>
          <cell r="J303">
            <v>38.299999999999997</v>
          </cell>
          <cell r="K303">
            <v>943.51</v>
          </cell>
          <cell r="N303">
            <v>682.22</v>
          </cell>
        </row>
        <row r="304">
          <cell r="B304">
            <v>71450</v>
          </cell>
          <cell r="C304" t="str">
            <v>CRAVACAO E EXECUCAO DE TUBULAO EM LAMINA D'AGUA</v>
          </cell>
          <cell r="D304" t="str">
            <v>m³</v>
          </cell>
          <cell r="E304">
            <v>53.12</v>
          </cell>
          <cell r="F304">
            <v>68.8</v>
          </cell>
          <cell r="G304">
            <v>121.92</v>
          </cell>
          <cell r="H304">
            <v>9.2200000000000006</v>
          </cell>
          <cell r="I304" t="str">
            <v>-</v>
          </cell>
          <cell r="J304">
            <v>38.299999999999997</v>
          </cell>
          <cell r="K304">
            <v>181.37</v>
          </cell>
          <cell r="N304">
            <v>131.14000000000001</v>
          </cell>
        </row>
        <row r="305">
          <cell r="B305">
            <v>71470</v>
          </cell>
          <cell r="C305" t="str">
            <v>ESCAVACAO, CRAVACAO E EXECUCAO DE TUBULAO A AR COMPRIMIDO EM MAT. DE 1A. CAT.</v>
          </cell>
          <cell r="D305" t="str">
            <v>m³</v>
          </cell>
          <cell r="E305">
            <v>90.12</v>
          </cell>
          <cell r="F305">
            <v>398.94</v>
          </cell>
          <cell r="G305">
            <v>489.06</v>
          </cell>
          <cell r="H305">
            <v>9.2200000000000006</v>
          </cell>
          <cell r="I305" t="str">
            <v>-</v>
          </cell>
          <cell r="J305">
            <v>38.299999999999997</v>
          </cell>
          <cell r="K305">
            <v>689.12</v>
          </cell>
          <cell r="N305">
            <v>498.28000000000003</v>
          </cell>
        </row>
        <row r="306">
          <cell r="B306">
            <v>71480</v>
          </cell>
          <cell r="C306" t="str">
            <v>ESCAVACAO, CRAVACAO E EXECUCAO DE TUBULAO A AR COMPRIMIDO EM MAT. DE 2A. CAT.</v>
          </cell>
          <cell r="D306" t="str">
            <v>m³</v>
          </cell>
          <cell r="E306">
            <v>283.91000000000003</v>
          </cell>
          <cell r="F306">
            <v>616.88</v>
          </cell>
          <cell r="G306">
            <v>900.79</v>
          </cell>
          <cell r="H306">
            <v>9.2200000000000006</v>
          </cell>
          <cell r="I306" t="str">
            <v>-</v>
          </cell>
          <cell r="J306">
            <v>38.299999999999997</v>
          </cell>
          <cell r="K306">
            <v>1258.54</v>
          </cell>
          <cell r="N306">
            <v>910.01</v>
          </cell>
        </row>
        <row r="307">
          <cell r="B307">
            <v>71490</v>
          </cell>
          <cell r="C307" t="str">
            <v>ESCAVACAO, CRAVACAO E EXECUCAO DE TUBULAO A AR COMPRIMIDO EM MAT. DE 3A. CAT.</v>
          </cell>
          <cell r="D307" t="str">
            <v>m³</v>
          </cell>
          <cell r="E307">
            <v>440.74</v>
          </cell>
          <cell r="F307">
            <v>980.51</v>
          </cell>
          <cell r="G307">
            <v>1421.25</v>
          </cell>
          <cell r="H307">
            <v>9.2200000000000006</v>
          </cell>
          <cell r="I307" t="str">
            <v>-</v>
          </cell>
          <cell r="J307">
            <v>38.299999999999997</v>
          </cell>
          <cell r="K307">
            <v>1978.34</v>
          </cell>
          <cell r="N307">
            <v>1430.47</v>
          </cell>
        </row>
        <row r="308">
          <cell r="B308">
            <v>71510</v>
          </cell>
          <cell r="C308" t="str">
            <v>FORMAS P/ TUBULAO</v>
          </cell>
          <cell r="D308" t="str">
            <v>m²</v>
          </cell>
          <cell r="E308">
            <v>0.32</v>
          </cell>
          <cell r="F308">
            <v>3.76</v>
          </cell>
          <cell r="G308">
            <v>4.08</v>
          </cell>
          <cell r="H308">
            <v>1.99</v>
          </cell>
          <cell r="I308" t="str">
            <v>ACRESCER</v>
          </cell>
          <cell r="J308">
            <v>38.299999999999997</v>
          </cell>
          <cell r="K308">
            <v>8.39</v>
          </cell>
          <cell r="N308">
            <v>6.07</v>
          </cell>
        </row>
        <row r="309">
          <cell r="B309">
            <v>71520</v>
          </cell>
          <cell r="C309" t="str">
            <v>FORMAS COMUNS DE MADEIRA</v>
          </cell>
          <cell r="D309" t="str">
            <v>m²</v>
          </cell>
          <cell r="E309">
            <v>0.32</v>
          </cell>
          <cell r="F309">
            <v>8.81</v>
          </cell>
          <cell r="G309">
            <v>9.1300000000000008</v>
          </cell>
          <cell r="H309">
            <v>7.2</v>
          </cell>
          <cell r="I309" t="str">
            <v>ACRESCER</v>
          </cell>
          <cell r="J309">
            <v>38.299999999999997</v>
          </cell>
          <cell r="K309">
            <v>22.58</v>
          </cell>
          <cell r="N309">
            <v>16.330000000000002</v>
          </cell>
        </row>
        <row r="310">
          <cell r="B310">
            <v>71610</v>
          </cell>
          <cell r="C310" t="str">
            <v>CONCRETO MAGRO 1:3:6</v>
          </cell>
          <cell r="D310" t="str">
            <v>m³</v>
          </cell>
          <cell r="E310">
            <v>4.0999999999999996</v>
          </cell>
          <cell r="F310">
            <v>21.29</v>
          </cell>
          <cell r="G310">
            <v>25.39</v>
          </cell>
          <cell r="H310">
            <v>70.540000000000006</v>
          </cell>
          <cell r="I310" t="str">
            <v>ACRESCER</v>
          </cell>
          <cell r="J310">
            <v>38.299999999999997</v>
          </cell>
          <cell r="K310">
            <v>132.66999999999999</v>
          </cell>
          <cell r="N310">
            <v>95.93</v>
          </cell>
        </row>
        <row r="311">
          <cell r="B311">
            <v>71620</v>
          </cell>
          <cell r="C311" t="str">
            <v>CONCRETO CICLOPICO FCK=150 KG/CM2</v>
          </cell>
          <cell r="D311" t="str">
            <v>m³</v>
          </cell>
          <cell r="E311">
            <v>0</v>
          </cell>
          <cell r="F311">
            <v>4.8099999999999996</v>
          </cell>
          <cell r="G311">
            <v>4.8099999999999996</v>
          </cell>
          <cell r="H311">
            <v>95.44</v>
          </cell>
          <cell r="I311" t="str">
            <v>ACRESCER</v>
          </cell>
          <cell r="J311">
            <v>38.299999999999997</v>
          </cell>
          <cell r="K311">
            <v>138.65</v>
          </cell>
          <cell r="N311">
            <v>100.25</v>
          </cell>
        </row>
        <row r="312">
          <cell r="B312">
            <v>71630</v>
          </cell>
          <cell r="C312" t="str">
            <v>CONCRETO ESTRUTURAL FCK=150 KG/CM2</v>
          </cell>
          <cell r="D312" t="str">
            <v>m³</v>
          </cell>
          <cell r="E312">
            <v>4.0999999999999996</v>
          </cell>
          <cell r="F312">
            <v>21.29</v>
          </cell>
          <cell r="G312">
            <v>25.39</v>
          </cell>
          <cell r="H312">
            <v>90.68</v>
          </cell>
          <cell r="I312" t="str">
            <v>ACRESCER</v>
          </cell>
          <cell r="J312">
            <v>38.299999999999997</v>
          </cell>
          <cell r="K312">
            <v>160.52000000000001</v>
          </cell>
          <cell r="N312">
            <v>116.07000000000001</v>
          </cell>
        </row>
        <row r="313">
          <cell r="B313">
            <v>71640</v>
          </cell>
          <cell r="C313" t="str">
            <v>CONCRETO ESTRUTURAL FCK=180 KM/CM2</v>
          </cell>
          <cell r="D313" t="str">
            <v>m³</v>
          </cell>
          <cell r="E313">
            <v>4.0999999999999996</v>
          </cell>
          <cell r="F313">
            <v>21.29</v>
          </cell>
          <cell r="G313">
            <v>25.39</v>
          </cell>
          <cell r="H313">
            <v>96.13</v>
          </cell>
          <cell r="I313" t="str">
            <v>ACRESCER</v>
          </cell>
          <cell r="J313">
            <v>38.299999999999997</v>
          </cell>
          <cell r="K313">
            <v>168.06</v>
          </cell>
          <cell r="N313">
            <v>121.52</v>
          </cell>
        </row>
        <row r="314">
          <cell r="B314">
            <v>71650</v>
          </cell>
          <cell r="C314" t="str">
            <v>CONCRETO ESTRUTURAL FCK=200 KG/CM2</v>
          </cell>
          <cell r="D314" t="str">
            <v>m³</v>
          </cell>
          <cell r="E314">
            <v>4.0999999999999996</v>
          </cell>
          <cell r="F314">
            <v>21.29</v>
          </cell>
          <cell r="G314">
            <v>25.39</v>
          </cell>
          <cell r="H314">
            <v>101.43</v>
          </cell>
          <cell r="I314" t="str">
            <v>ACRESCER</v>
          </cell>
          <cell r="J314">
            <v>38.299999999999997</v>
          </cell>
          <cell r="K314">
            <v>175.39</v>
          </cell>
          <cell r="N314">
            <v>126.82000000000001</v>
          </cell>
        </row>
        <row r="315">
          <cell r="B315">
            <v>71700</v>
          </cell>
          <cell r="C315" t="str">
            <v>FORNECIMENTO, PREPARO E COLOCACAO DE ACO CA-50 NAS FORMAS</v>
          </cell>
          <cell r="D315" t="str">
            <v>KG</v>
          </cell>
          <cell r="E315">
            <v>0</v>
          </cell>
          <cell r="F315">
            <v>0.71</v>
          </cell>
          <cell r="G315">
            <v>0.71</v>
          </cell>
          <cell r="H315">
            <v>1.17</v>
          </cell>
          <cell r="I315" t="str">
            <v>ACRESCER</v>
          </cell>
          <cell r="J315">
            <v>38.299999999999997</v>
          </cell>
          <cell r="K315">
            <v>2.6</v>
          </cell>
          <cell r="N315">
            <v>1.88</v>
          </cell>
        </row>
        <row r="316">
          <cell r="B316">
            <v>72000</v>
          </cell>
          <cell r="C316" t="str">
            <v>MESO-ESTRUTURA</v>
          </cell>
          <cell r="N316">
            <v>0</v>
          </cell>
        </row>
        <row r="317">
          <cell r="B317">
            <v>72120</v>
          </cell>
          <cell r="C317" t="str">
            <v>FORMAS COMUNS DE MADEIRA</v>
          </cell>
          <cell r="D317" t="str">
            <v>m²</v>
          </cell>
          <cell r="E317">
            <v>0.32</v>
          </cell>
          <cell r="F317">
            <v>8.81</v>
          </cell>
          <cell r="G317">
            <v>9.1300000000000008</v>
          </cell>
          <cell r="H317">
            <v>7.2</v>
          </cell>
          <cell r="I317" t="str">
            <v>ACRESCER</v>
          </cell>
          <cell r="J317">
            <v>38.299999999999997</v>
          </cell>
          <cell r="K317">
            <v>22.58</v>
          </cell>
          <cell r="N317">
            <v>16.330000000000002</v>
          </cell>
        </row>
        <row r="318">
          <cell r="B318">
            <v>72130</v>
          </cell>
          <cell r="C318" t="str">
            <v>FORMAS DE MADEIRA COMPENSADA PARA SUPERFICIE APARENTE</v>
          </cell>
          <cell r="D318" t="str">
            <v>m²</v>
          </cell>
          <cell r="E318">
            <v>0.32</v>
          </cell>
          <cell r="F318">
            <v>5.08</v>
          </cell>
          <cell r="G318">
            <v>5.4</v>
          </cell>
          <cell r="H318">
            <v>7.27</v>
          </cell>
          <cell r="I318" t="str">
            <v>ACRESCER</v>
          </cell>
          <cell r="J318">
            <v>38.299999999999997</v>
          </cell>
          <cell r="K318">
            <v>17.52</v>
          </cell>
          <cell r="N318">
            <v>12.67</v>
          </cell>
        </row>
        <row r="319">
          <cell r="B319">
            <v>72300</v>
          </cell>
          <cell r="C319" t="str">
            <v>CONCRETO ESTRUTURAL FCK=150 KG/CM2</v>
          </cell>
          <cell r="D319" t="str">
            <v>m³</v>
          </cell>
          <cell r="E319">
            <v>4.0999999999999996</v>
          </cell>
          <cell r="F319">
            <v>21.29</v>
          </cell>
          <cell r="G319">
            <v>25.39</v>
          </cell>
          <cell r="H319">
            <v>90.68</v>
          </cell>
          <cell r="I319" t="str">
            <v>ACRESCER</v>
          </cell>
          <cell r="J319">
            <v>38.299999999999997</v>
          </cell>
          <cell r="K319">
            <v>160.52000000000001</v>
          </cell>
          <cell r="N319">
            <v>116.07000000000001</v>
          </cell>
        </row>
        <row r="320">
          <cell r="B320">
            <v>72310</v>
          </cell>
          <cell r="C320" t="str">
            <v>CONCRETO ESTRUTURAL FCK=180 KG/CM2</v>
          </cell>
          <cell r="D320" t="str">
            <v>m³</v>
          </cell>
          <cell r="E320">
            <v>4.0999999999999996</v>
          </cell>
          <cell r="F320">
            <v>21.29</v>
          </cell>
          <cell r="G320">
            <v>25.39</v>
          </cell>
          <cell r="H320">
            <v>96.13</v>
          </cell>
          <cell r="I320" t="str">
            <v>ACRESCER</v>
          </cell>
          <cell r="J320">
            <v>38.299999999999997</v>
          </cell>
          <cell r="K320">
            <v>168.06</v>
          </cell>
          <cell r="N320">
            <v>121.52</v>
          </cell>
        </row>
        <row r="321">
          <cell r="B321">
            <v>72320</v>
          </cell>
          <cell r="C321" t="str">
            <v>CONCRETO ESTRUTURAL FCK=200 KG/CM2</v>
          </cell>
          <cell r="D321" t="str">
            <v>m³</v>
          </cell>
          <cell r="E321">
            <v>4.0999999999999996</v>
          </cell>
          <cell r="F321">
            <v>21.29</v>
          </cell>
          <cell r="G321">
            <v>25.39</v>
          </cell>
          <cell r="H321">
            <v>101.43</v>
          </cell>
          <cell r="I321" t="str">
            <v>ACRESCER</v>
          </cell>
          <cell r="J321">
            <v>38.299999999999997</v>
          </cell>
          <cell r="K321">
            <v>175.39</v>
          </cell>
          <cell r="N321">
            <v>126.82000000000001</v>
          </cell>
        </row>
        <row r="322">
          <cell r="B322">
            <v>72330</v>
          </cell>
          <cell r="C322" t="str">
            <v>CONCRETO ESTRUTURAL FCK=210 KG/CM2</v>
          </cell>
          <cell r="D322" t="str">
            <v>m³</v>
          </cell>
          <cell r="E322">
            <v>4.0999999999999996</v>
          </cell>
          <cell r="F322">
            <v>21.29</v>
          </cell>
          <cell r="G322">
            <v>25.39</v>
          </cell>
          <cell r="H322">
            <v>106.61</v>
          </cell>
          <cell r="I322" t="str">
            <v>ACRESCER</v>
          </cell>
          <cell r="J322">
            <v>38.299999999999997</v>
          </cell>
          <cell r="K322">
            <v>182.56</v>
          </cell>
          <cell r="N322">
            <v>132</v>
          </cell>
        </row>
        <row r="323">
          <cell r="B323">
            <v>72340</v>
          </cell>
          <cell r="C323" t="str">
            <v>CONCRETO ESTRUTURAL FCK=225 KG/CM2</v>
          </cell>
          <cell r="D323" t="str">
            <v>m³</v>
          </cell>
          <cell r="E323">
            <v>4.0999999999999996</v>
          </cell>
          <cell r="F323">
            <v>21.29</v>
          </cell>
          <cell r="G323">
            <v>25.39</v>
          </cell>
          <cell r="H323">
            <v>109.59</v>
          </cell>
          <cell r="I323" t="str">
            <v>ACRESCER</v>
          </cell>
          <cell r="J323">
            <v>38.299999999999997</v>
          </cell>
          <cell r="K323">
            <v>186.68</v>
          </cell>
          <cell r="N323">
            <v>134.98000000000002</v>
          </cell>
        </row>
        <row r="324">
          <cell r="B324">
            <v>72350</v>
          </cell>
          <cell r="C324" t="str">
            <v>CONCRETO ESTRUTURAL FCK=250 KG/CM2</v>
          </cell>
          <cell r="D324" t="str">
            <v>m³</v>
          </cell>
          <cell r="E324">
            <v>4.0999999999999996</v>
          </cell>
          <cell r="F324">
            <v>21.29</v>
          </cell>
          <cell r="G324">
            <v>25.39</v>
          </cell>
          <cell r="H324">
            <v>112.69</v>
          </cell>
          <cell r="I324" t="str">
            <v>ACRESCER</v>
          </cell>
          <cell r="J324">
            <v>38.299999999999997</v>
          </cell>
          <cell r="K324">
            <v>190.96</v>
          </cell>
          <cell r="N324">
            <v>138.07999999999998</v>
          </cell>
        </row>
        <row r="325">
          <cell r="B325">
            <v>72360</v>
          </cell>
          <cell r="C325" t="str">
            <v>CONCRETO ESTRUTURAL FCK=270 KG/CM2</v>
          </cell>
          <cell r="D325" t="str">
            <v>m³</v>
          </cell>
          <cell r="E325">
            <v>4.0999999999999996</v>
          </cell>
          <cell r="F325">
            <v>21.29</v>
          </cell>
          <cell r="G325">
            <v>25.39</v>
          </cell>
          <cell r="H325">
            <v>120.88</v>
          </cell>
          <cell r="I325" t="str">
            <v>ACRESCER</v>
          </cell>
          <cell r="J325">
            <v>38.299999999999997</v>
          </cell>
          <cell r="K325">
            <v>202.29</v>
          </cell>
          <cell r="N325">
            <v>146.26999999999998</v>
          </cell>
        </row>
        <row r="326">
          <cell r="B326">
            <v>72370</v>
          </cell>
          <cell r="C326" t="str">
            <v>CONCRETO ESTRUTURAL FCK=300 KG/CM2</v>
          </cell>
          <cell r="D326" t="str">
            <v>m³</v>
          </cell>
          <cell r="E326">
            <v>4.0999999999999996</v>
          </cell>
          <cell r="F326">
            <v>21.29</v>
          </cell>
          <cell r="G326">
            <v>25.39</v>
          </cell>
          <cell r="H326">
            <v>128.43</v>
          </cell>
          <cell r="I326" t="str">
            <v>ACRESCER</v>
          </cell>
          <cell r="J326">
            <v>38.299999999999997</v>
          </cell>
          <cell r="K326">
            <v>212.73</v>
          </cell>
          <cell r="N326">
            <v>153.82</v>
          </cell>
        </row>
        <row r="327">
          <cell r="B327">
            <v>72380</v>
          </cell>
          <cell r="C327" t="str">
            <v>CONCRETO ESTRUTURAL FCK=320 KG/CM2</v>
          </cell>
          <cell r="D327" t="str">
            <v>m³</v>
          </cell>
          <cell r="E327">
            <v>4.0999999999999996</v>
          </cell>
          <cell r="F327">
            <v>21.29</v>
          </cell>
          <cell r="G327">
            <v>25.39</v>
          </cell>
          <cell r="H327">
            <v>133.72</v>
          </cell>
          <cell r="I327" t="str">
            <v>ACRESCER</v>
          </cell>
          <cell r="J327">
            <v>38.299999999999997</v>
          </cell>
          <cell r="K327">
            <v>220.05</v>
          </cell>
          <cell r="N327">
            <v>159.11000000000001</v>
          </cell>
        </row>
        <row r="328">
          <cell r="B328">
            <v>72390</v>
          </cell>
          <cell r="C328" t="str">
            <v>CONCRETO ESTRUTURAL FCK=350 KG/CM2</v>
          </cell>
          <cell r="D328" t="str">
            <v>m³</v>
          </cell>
          <cell r="E328">
            <v>4.0999999999999996</v>
          </cell>
          <cell r="F328">
            <v>21.29</v>
          </cell>
          <cell r="G328">
            <v>25.39</v>
          </cell>
          <cell r="H328">
            <v>141.97999999999999</v>
          </cell>
          <cell r="I328" t="str">
            <v>ACRESCER</v>
          </cell>
          <cell r="J328">
            <v>38.299999999999997</v>
          </cell>
          <cell r="K328">
            <v>231.47</v>
          </cell>
          <cell r="N328">
            <v>167.37</v>
          </cell>
        </row>
        <row r="329">
          <cell r="B329">
            <v>72400</v>
          </cell>
          <cell r="C329" t="str">
            <v>FORNECIMENTO, PREPARO E COLOCACAO DE ACO CA-50 NAS FORMAS</v>
          </cell>
          <cell r="D329" t="str">
            <v>KG</v>
          </cell>
          <cell r="E329">
            <v>0</v>
          </cell>
          <cell r="F329">
            <v>0.71</v>
          </cell>
          <cell r="G329">
            <v>0.71</v>
          </cell>
          <cell r="H329">
            <v>1.17</v>
          </cell>
          <cell r="I329" t="str">
            <v>ACRESCER</v>
          </cell>
          <cell r="J329">
            <v>38.299999999999997</v>
          </cell>
          <cell r="K329">
            <v>2.6</v>
          </cell>
          <cell r="N329">
            <v>1.88</v>
          </cell>
        </row>
        <row r="330">
          <cell r="B330">
            <v>72500</v>
          </cell>
          <cell r="C330" t="str">
            <v>APARELHO DE APOIO EM NEOPRENE FRETADO</v>
          </cell>
          <cell r="D330" t="str">
            <v>Dm³</v>
          </cell>
          <cell r="E330">
            <v>0</v>
          </cell>
          <cell r="F330">
            <v>1.72</v>
          </cell>
          <cell r="G330">
            <v>1.72</v>
          </cell>
          <cell r="H330">
            <v>83</v>
          </cell>
          <cell r="I330" t="str">
            <v>ACRESCER</v>
          </cell>
          <cell r="J330">
            <v>38.299999999999997</v>
          </cell>
          <cell r="K330">
            <v>117.17</v>
          </cell>
          <cell r="N330">
            <v>84.72</v>
          </cell>
        </row>
        <row r="331">
          <cell r="B331">
            <v>72510</v>
          </cell>
          <cell r="C331" t="str">
            <v>APARELHO DE APOIO EM NEOFLON (NEOPRENE C/ TEFLON)</v>
          </cell>
          <cell r="D331" t="str">
            <v>Dm³</v>
          </cell>
          <cell r="E331">
            <v>0</v>
          </cell>
          <cell r="F331">
            <v>2.2200000000000002</v>
          </cell>
          <cell r="G331">
            <v>2.2200000000000002</v>
          </cell>
          <cell r="H331">
            <v>83</v>
          </cell>
          <cell r="I331" t="str">
            <v>ACRESCER</v>
          </cell>
          <cell r="J331">
            <v>38.299999999999997</v>
          </cell>
          <cell r="K331">
            <v>117.86</v>
          </cell>
          <cell r="N331">
            <v>85.22</v>
          </cell>
        </row>
        <row r="332">
          <cell r="B332">
            <v>74000</v>
          </cell>
          <cell r="C332" t="str">
            <v>SUPER-ESTRUTURA</v>
          </cell>
          <cell r="N332">
            <v>0</v>
          </cell>
        </row>
        <row r="333">
          <cell r="B333">
            <v>74002</v>
          </cell>
          <cell r="C333" t="str">
            <v>FORMAS COMUNS DE MADEIRA</v>
          </cell>
          <cell r="D333" t="str">
            <v>m²</v>
          </cell>
          <cell r="E333">
            <v>0.32</v>
          </cell>
          <cell r="F333">
            <v>8.81</v>
          </cell>
          <cell r="G333">
            <v>9.1300000000000008</v>
          </cell>
          <cell r="H333">
            <v>7.2</v>
          </cell>
          <cell r="I333" t="str">
            <v>ACRESCER</v>
          </cell>
          <cell r="J333">
            <v>38.299999999999997</v>
          </cell>
          <cell r="K333">
            <v>22.58</v>
          </cell>
          <cell r="N333">
            <v>16.330000000000002</v>
          </cell>
        </row>
        <row r="334">
          <cell r="B334">
            <v>74004</v>
          </cell>
          <cell r="C334" t="str">
            <v>FORMAS DE MADEIRA COMPENSADA P/ SUPERFICIE APARENTE</v>
          </cell>
          <cell r="D334" t="str">
            <v>m²</v>
          </cell>
          <cell r="E334">
            <v>0.32</v>
          </cell>
          <cell r="F334">
            <v>5.08</v>
          </cell>
          <cell r="G334">
            <v>5.4</v>
          </cell>
          <cell r="H334">
            <v>7.27</v>
          </cell>
          <cell r="I334" t="str">
            <v>ACRESCER</v>
          </cell>
          <cell r="J334">
            <v>38.299999999999997</v>
          </cell>
          <cell r="K334">
            <v>17.52</v>
          </cell>
          <cell r="N334">
            <v>12.67</v>
          </cell>
        </row>
        <row r="335">
          <cell r="B335">
            <v>74006</v>
          </cell>
          <cell r="C335" t="str">
            <v>CONCRETO ESTRUTURAL FCK=150 KG/CM2</v>
          </cell>
          <cell r="D335" t="str">
            <v>m³</v>
          </cell>
          <cell r="E335">
            <v>4.0999999999999996</v>
          </cell>
          <cell r="F335">
            <v>21.29</v>
          </cell>
          <cell r="G335">
            <v>25.39</v>
          </cell>
          <cell r="H335">
            <v>90.68</v>
          </cell>
          <cell r="I335" t="str">
            <v>ACRESCER</v>
          </cell>
          <cell r="J335">
            <v>38.299999999999997</v>
          </cell>
          <cell r="K335">
            <v>160.52000000000001</v>
          </cell>
          <cell r="N335">
            <v>116.07000000000001</v>
          </cell>
        </row>
        <row r="336">
          <cell r="B336">
            <v>74008</v>
          </cell>
          <cell r="C336" t="str">
            <v>CONCRETO ESTRUTURAL FCK=180 KG/CM2</v>
          </cell>
          <cell r="D336" t="str">
            <v>m³</v>
          </cell>
          <cell r="E336">
            <v>4.0999999999999996</v>
          </cell>
          <cell r="F336">
            <v>21.29</v>
          </cell>
          <cell r="G336">
            <v>25.39</v>
          </cell>
          <cell r="H336">
            <v>96.13</v>
          </cell>
          <cell r="I336" t="str">
            <v>ACRESCER</v>
          </cell>
          <cell r="J336">
            <v>38.299999999999997</v>
          </cell>
          <cell r="K336">
            <v>168.06</v>
          </cell>
          <cell r="N336">
            <v>121.52</v>
          </cell>
        </row>
        <row r="337">
          <cell r="B337">
            <v>74010</v>
          </cell>
          <cell r="C337" t="str">
            <v>CONCRETO ESTRUTURAL FCK=200 KG/CM2</v>
          </cell>
          <cell r="D337" t="str">
            <v>m³</v>
          </cell>
          <cell r="E337">
            <v>4.0999999999999996</v>
          </cell>
          <cell r="F337">
            <v>21.29</v>
          </cell>
          <cell r="G337">
            <v>25.39</v>
          </cell>
          <cell r="H337">
            <v>101.43</v>
          </cell>
          <cell r="I337" t="str">
            <v>ACRESCER</v>
          </cell>
          <cell r="J337">
            <v>38.299999999999997</v>
          </cell>
          <cell r="K337">
            <v>175.39</v>
          </cell>
          <cell r="N337">
            <v>126.82000000000001</v>
          </cell>
        </row>
        <row r="338">
          <cell r="B338">
            <v>74020</v>
          </cell>
          <cell r="C338" t="str">
            <v>CONCRETO ESTRUTURAL FCK=210 KG/CM2</v>
          </cell>
          <cell r="D338" t="str">
            <v>m³</v>
          </cell>
          <cell r="E338">
            <v>4.0999999999999996</v>
          </cell>
          <cell r="F338">
            <v>21.29</v>
          </cell>
          <cell r="G338">
            <v>25.39</v>
          </cell>
          <cell r="H338">
            <v>106.61</v>
          </cell>
          <cell r="I338" t="str">
            <v>ACRESCER</v>
          </cell>
          <cell r="J338">
            <v>38.299999999999997</v>
          </cell>
          <cell r="K338">
            <v>182.56</v>
          </cell>
          <cell r="N338">
            <v>132</v>
          </cell>
        </row>
        <row r="339">
          <cell r="B339">
            <v>74030</v>
          </cell>
          <cell r="C339" t="str">
            <v>CONCRETO ESTRUTURAL FCK=225 KG/CM2</v>
          </cell>
          <cell r="D339" t="str">
            <v>m³</v>
          </cell>
          <cell r="E339">
            <v>4.0999999999999996</v>
          </cell>
          <cell r="F339">
            <v>21.29</v>
          </cell>
          <cell r="G339">
            <v>25.39</v>
          </cell>
          <cell r="H339">
            <v>109.59</v>
          </cell>
          <cell r="I339" t="str">
            <v>ACRESCER</v>
          </cell>
          <cell r="J339">
            <v>38.299999999999997</v>
          </cell>
          <cell r="K339">
            <v>186.68</v>
          </cell>
          <cell r="N339">
            <v>134.98000000000002</v>
          </cell>
        </row>
        <row r="340">
          <cell r="B340">
            <v>74040</v>
          </cell>
          <cell r="C340" t="str">
            <v>CONCRETO ESTRUTURAL FCK=250 KG/CM2</v>
          </cell>
          <cell r="D340" t="str">
            <v>m³</v>
          </cell>
          <cell r="E340">
            <v>4.0999999999999996</v>
          </cell>
          <cell r="F340">
            <v>21.29</v>
          </cell>
          <cell r="G340">
            <v>25.39</v>
          </cell>
          <cell r="H340">
            <v>112.69</v>
          </cell>
          <cell r="I340" t="str">
            <v>ACRESCER</v>
          </cell>
          <cell r="J340">
            <v>38.299999999999997</v>
          </cell>
          <cell r="K340">
            <v>190.96</v>
          </cell>
          <cell r="N340">
            <v>138.07999999999998</v>
          </cell>
        </row>
        <row r="341">
          <cell r="B341">
            <v>74050</v>
          </cell>
          <cell r="C341" t="str">
            <v>CONCRETO ESTRUTURAL FCK=270 KG/CM2</v>
          </cell>
          <cell r="D341" t="str">
            <v>m³</v>
          </cell>
          <cell r="E341">
            <v>4.0999999999999996</v>
          </cell>
          <cell r="F341">
            <v>21.29</v>
          </cell>
          <cell r="G341">
            <v>25.39</v>
          </cell>
          <cell r="H341">
            <v>120.88</v>
          </cell>
          <cell r="I341" t="str">
            <v>ACRESCER</v>
          </cell>
          <cell r="J341">
            <v>38.299999999999997</v>
          </cell>
          <cell r="K341">
            <v>202.29</v>
          </cell>
          <cell r="N341">
            <v>146.26999999999998</v>
          </cell>
        </row>
        <row r="342">
          <cell r="B342">
            <v>74060</v>
          </cell>
          <cell r="C342" t="str">
            <v>CONCRETO ESTRUTURAL FCK=300 KG/CM2</v>
          </cell>
          <cell r="D342" t="str">
            <v>m³</v>
          </cell>
          <cell r="E342">
            <v>4.0999999999999996</v>
          </cell>
          <cell r="F342">
            <v>21.29</v>
          </cell>
          <cell r="G342">
            <v>25.39</v>
          </cell>
          <cell r="H342">
            <v>128.43</v>
          </cell>
          <cell r="I342" t="str">
            <v>ACRESCER</v>
          </cell>
          <cell r="J342">
            <v>38.299999999999997</v>
          </cell>
          <cell r="K342">
            <v>212.73</v>
          </cell>
          <cell r="N342">
            <v>153.82</v>
          </cell>
        </row>
        <row r="343">
          <cell r="B343">
            <v>74070</v>
          </cell>
          <cell r="C343" t="str">
            <v>CONCRETO ESTRUTURAL FCK=320 KG/CM2</v>
          </cell>
          <cell r="D343" t="str">
            <v>m³</v>
          </cell>
          <cell r="E343">
            <v>4.0999999999999996</v>
          </cell>
          <cell r="F343">
            <v>21.29</v>
          </cell>
          <cell r="G343">
            <v>25.39</v>
          </cell>
          <cell r="H343">
            <v>133.72</v>
          </cell>
          <cell r="I343" t="str">
            <v>ACRESCER</v>
          </cell>
          <cell r="J343">
            <v>38.299999999999997</v>
          </cell>
          <cell r="K343">
            <v>220.05</v>
          </cell>
          <cell r="N343">
            <v>159.11000000000001</v>
          </cell>
        </row>
        <row r="344">
          <cell r="B344">
            <v>74080</v>
          </cell>
          <cell r="C344" t="str">
            <v>CONCRETO ESTRUTURAL FCK=350 KG/CM2</v>
          </cell>
          <cell r="D344" t="str">
            <v>m³</v>
          </cell>
          <cell r="E344">
            <v>4.0999999999999996</v>
          </cell>
          <cell r="F344">
            <v>21.29</v>
          </cell>
          <cell r="G344">
            <v>25.39</v>
          </cell>
          <cell r="H344">
            <v>141.97999999999999</v>
          </cell>
          <cell r="I344" t="str">
            <v>ACRESCER</v>
          </cell>
          <cell r="J344">
            <v>38.299999999999997</v>
          </cell>
          <cell r="K344">
            <v>231.47</v>
          </cell>
          <cell r="N344">
            <v>167.37</v>
          </cell>
        </row>
        <row r="345">
          <cell r="B345">
            <v>74090</v>
          </cell>
          <cell r="C345" t="str">
            <v>FORNECIMENTO, PREPARO E COLOCACAO DE ACO CA-50 NAS FORMAS</v>
          </cell>
          <cell r="D345" t="str">
            <v>KG</v>
          </cell>
          <cell r="E345">
            <v>0</v>
          </cell>
          <cell r="F345">
            <v>0.71</v>
          </cell>
          <cell r="G345">
            <v>0.71</v>
          </cell>
          <cell r="H345">
            <v>1.17</v>
          </cell>
          <cell r="I345" t="str">
            <v>ACRESCER</v>
          </cell>
          <cell r="J345">
            <v>38.299999999999997</v>
          </cell>
          <cell r="K345">
            <v>2.6</v>
          </cell>
          <cell r="N345">
            <v>1.88</v>
          </cell>
        </row>
        <row r="346">
          <cell r="B346">
            <v>74100</v>
          </cell>
          <cell r="C346" t="str">
            <v>CIMBRAMENTO</v>
          </cell>
          <cell r="D346" t="str">
            <v>m³</v>
          </cell>
          <cell r="E346">
            <v>0</v>
          </cell>
          <cell r="F346">
            <v>8.19</v>
          </cell>
          <cell r="G346">
            <v>8.19</v>
          </cell>
          <cell r="H346">
            <v>1.88</v>
          </cell>
          <cell r="I346" t="str">
            <v>ACRESCER</v>
          </cell>
          <cell r="J346">
            <v>38.299999999999997</v>
          </cell>
          <cell r="K346">
            <v>13.93</v>
          </cell>
          <cell r="N346">
            <v>10.07</v>
          </cell>
        </row>
        <row r="347">
          <cell r="B347">
            <v>74200</v>
          </cell>
          <cell r="C347" t="str">
            <v>APARELHO DE APOIO EM NEOPRENDE FRETADO</v>
          </cell>
          <cell r="D347" t="str">
            <v>Dm³</v>
          </cell>
          <cell r="E347">
            <v>0</v>
          </cell>
          <cell r="F347">
            <v>1.72</v>
          </cell>
          <cell r="G347">
            <v>1.72</v>
          </cell>
          <cell r="H347">
            <v>83</v>
          </cell>
          <cell r="I347" t="str">
            <v>ACRESCER</v>
          </cell>
          <cell r="J347">
            <v>38.299999999999997</v>
          </cell>
          <cell r="K347">
            <v>117.17</v>
          </cell>
          <cell r="N347">
            <v>84.72</v>
          </cell>
        </row>
        <row r="348">
          <cell r="B348">
            <v>74315</v>
          </cell>
          <cell r="C348" t="str">
            <v>FORN. PREP. COLOC. PROTENSAO, INJ. E ANCORAGEM DE CABO 12 FIOS 7MM RB-150</v>
          </cell>
          <cell r="D348" t="str">
            <v>KG</v>
          </cell>
          <cell r="E348">
            <v>0</v>
          </cell>
          <cell r="F348">
            <v>2.1800000000000002</v>
          </cell>
          <cell r="G348">
            <v>2.1800000000000002</v>
          </cell>
          <cell r="H348">
            <v>6.23</v>
          </cell>
          <cell r="I348" t="str">
            <v>ACRESCER</v>
          </cell>
          <cell r="J348">
            <v>38.299999999999997</v>
          </cell>
          <cell r="K348">
            <v>11.63</v>
          </cell>
          <cell r="N348">
            <v>8.41</v>
          </cell>
        </row>
        <row r="349">
          <cell r="B349">
            <v>74325</v>
          </cell>
          <cell r="C349" t="str">
            <v>FORN. PREP. COLOC. PROTENSAO, INJ. E ANCORAGEM DE CABO 12 FIOS 8MM RB-150</v>
          </cell>
          <cell r="D349" t="str">
            <v>KG</v>
          </cell>
          <cell r="E349">
            <v>0</v>
          </cell>
          <cell r="F349">
            <v>2.1800000000000002</v>
          </cell>
          <cell r="G349">
            <v>2.1800000000000002</v>
          </cell>
          <cell r="H349">
            <v>6.07</v>
          </cell>
          <cell r="I349" t="str">
            <v>ACRESCER</v>
          </cell>
          <cell r="J349">
            <v>38.299999999999997</v>
          </cell>
          <cell r="K349">
            <v>11.41</v>
          </cell>
          <cell r="N349">
            <v>8.25</v>
          </cell>
        </row>
        <row r="350">
          <cell r="B350">
            <v>74335</v>
          </cell>
          <cell r="C350" t="str">
            <v>FORN. PREP. COLOC. PROTENCAO, INJ. E ANCORAGEM DE CABO 12 CORDOALHAS 1/2" RB-17</v>
          </cell>
          <cell r="D350" t="str">
            <v>KG</v>
          </cell>
          <cell r="E350">
            <v>0</v>
          </cell>
          <cell r="F350">
            <v>0.78</v>
          </cell>
          <cell r="G350">
            <v>0.78</v>
          </cell>
          <cell r="H350">
            <v>6.16</v>
          </cell>
          <cell r="I350" t="str">
            <v>ACRESCER</v>
          </cell>
          <cell r="J350">
            <v>38.299999999999997</v>
          </cell>
          <cell r="K350">
            <v>9.6</v>
          </cell>
          <cell r="N350">
            <v>6.94</v>
          </cell>
        </row>
        <row r="351">
          <cell r="B351">
            <v>74345</v>
          </cell>
          <cell r="C351" t="str">
            <v>FORN. PREP. COLOC. PROTENCAO, INJ. E ANCORAGEM DE CABO 12 CORDOALHAS 1/2" RB-19</v>
          </cell>
          <cell r="D351" t="str">
            <v>KG</v>
          </cell>
          <cell r="E351">
            <v>0</v>
          </cell>
          <cell r="F351">
            <v>0.78</v>
          </cell>
          <cell r="G351">
            <v>0.78</v>
          </cell>
          <cell r="H351">
            <v>6.39</v>
          </cell>
          <cell r="I351" t="str">
            <v>ACRESCER</v>
          </cell>
          <cell r="J351">
            <v>38.299999999999997</v>
          </cell>
          <cell r="K351">
            <v>9.92</v>
          </cell>
          <cell r="N351">
            <v>7.17</v>
          </cell>
        </row>
        <row r="352">
          <cell r="B352">
            <v>74355</v>
          </cell>
          <cell r="C352" t="str">
            <v>FORN. PREP. COLOC. PROTENCAO, INJ. E ANCORAGEM DE CABO  6 CORDOALHAS 1/2" RB-17</v>
          </cell>
          <cell r="D352" t="str">
            <v>KG</v>
          </cell>
          <cell r="E352">
            <v>0</v>
          </cell>
          <cell r="F352">
            <v>1.44</v>
          </cell>
          <cell r="G352">
            <v>1.44</v>
          </cell>
          <cell r="H352">
            <v>6.2</v>
          </cell>
          <cell r="I352" t="str">
            <v>ACRESCER</v>
          </cell>
          <cell r="J352">
            <v>38.299999999999997</v>
          </cell>
          <cell r="K352">
            <v>10.57</v>
          </cell>
          <cell r="N352">
            <v>7.6400000000000006</v>
          </cell>
        </row>
        <row r="353">
          <cell r="B353">
            <v>74365</v>
          </cell>
          <cell r="C353" t="str">
            <v>FORN. PREP. COLOC. PROTENCAO, INJ. E ANCORAGEM DE CABO  6 CORDOALHAS 1/2" RB-19</v>
          </cell>
          <cell r="D353" t="str">
            <v>KG</v>
          </cell>
          <cell r="E353">
            <v>0</v>
          </cell>
          <cell r="F353">
            <v>1.44</v>
          </cell>
          <cell r="G353">
            <v>1.44</v>
          </cell>
          <cell r="H353">
            <v>6.2</v>
          </cell>
          <cell r="I353" t="str">
            <v>ACRESCER</v>
          </cell>
          <cell r="J353">
            <v>38.299999999999997</v>
          </cell>
          <cell r="K353">
            <v>10.57</v>
          </cell>
          <cell r="N353">
            <v>7.6400000000000006</v>
          </cell>
        </row>
        <row r="354">
          <cell r="N354">
            <v>0</v>
          </cell>
        </row>
        <row r="355">
          <cell r="B355">
            <v>75000</v>
          </cell>
          <cell r="C355" t="str">
            <v>ACABAMENTOS</v>
          </cell>
          <cell r="N355">
            <v>0</v>
          </cell>
        </row>
        <row r="356">
          <cell r="B356">
            <v>75100</v>
          </cell>
          <cell r="C356" t="str">
            <v>JUNTA DE CANTONEIRA METALICA (4 X 4 X 3/8")</v>
          </cell>
          <cell r="D356" t="str">
            <v>m</v>
          </cell>
          <cell r="E356">
            <v>0</v>
          </cell>
          <cell r="F356">
            <v>6.14</v>
          </cell>
          <cell r="G356">
            <v>6.14</v>
          </cell>
          <cell r="H356">
            <v>17.010000000000002</v>
          </cell>
          <cell r="I356" t="str">
            <v>ACRESCER</v>
          </cell>
          <cell r="J356">
            <v>38.299999999999997</v>
          </cell>
          <cell r="K356">
            <v>32.020000000000003</v>
          </cell>
          <cell r="N356">
            <v>23.150000000000002</v>
          </cell>
        </row>
        <row r="357">
          <cell r="B357">
            <v>75110</v>
          </cell>
          <cell r="C357" t="str">
            <v>JUNTA DE DILATACAO E VEDACAO JUNTAFLEX / TRANSIFLEX OU SIMILAR</v>
          </cell>
          <cell r="D357" t="str">
            <v>m</v>
          </cell>
          <cell r="E357">
            <v>0</v>
          </cell>
          <cell r="F357">
            <v>5.9</v>
          </cell>
          <cell r="G357">
            <v>5.9</v>
          </cell>
          <cell r="H357">
            <v>840</v>
          </cell>
          <cell r="I357" t="str">
            <v>ACRESCER</v>
          </cell>
          <cell r="J357">
            <v>38.299999999999997</v>
          </cell>
          <cell r="K357">
            <v>1169.8800000000001</v>
          </cell>
          <cell r="N357">
            <v>845.9</v>
          </cell>
        </row>
        <row r="358">
          <cell r="B358">
            <v>75120</v>
          </cell>
          <cell r="C358" t="str">
            <v>JUNTA DE DILATACAO E VEDACAO TRA-FLEX OU SIMILAR</v>
          </cell>
          <cell r="D358" t="str">
            <v>m</v>
          </cell>
          <cell r="E358">
            <v>0</v>
          </cell>
          <cell r="F358">
            <v>2.87</v>
          </cell>
          <cell r="G358">
            <v>2.87</v>
          </cell>
          <cell r="H358">
            <v>96</v>
          </cell>
          <cell r="I358" t="str">
            <v>ACRESCER</v>
          </cell>
          <cell r="J358">
            <v>38.299999999999997</v>
          </cell>
          <cell r="K358">
            <v>136.74</v>
          </cell>
          <cell r="N358">
            <v>98.87</v>
          </cell>
        </row>
        <row r="359">
          <cell r="B359">
            <v>75130</v>
          </cell>
          <cell r="C359" t="str">
            <v>JUNTA DE DILATACAO E VEDACAO JUNTA "JEENE" OU SIMILAR</v>
          </cell>
          <cell r="D359" t="str">
            <v>m</v>
          </cell>
          <cell r="E359">
            <v>0</v>
          </cell>
          <cell r="F359">
            <v>1.56</v>
          </cell>
          <cell r="G359">
            <v>1.56</v>
          </cell>
          <cell r="H359">
            <v>357</v>
          </cell>
          <cell r="I359" t="str">
            <v>ACRESCER</v>
          </cell>
          <cell r="J359">
            <v>38.299999999999997</v>
          </cell>
          <cell r="K359">
            <v>495.89</v>
          </cell>
          <cell r="N359">
            <v>358.56</v>
          </cell>
        </row>
        <row r="360">
          <cell r="B360">
            <v>75140</v>
          </cell>
          <cell r="C360" t="str">
            <v>JUNTA DE DILATACAO E VEDACAO COM EMULSAO ASFALTICA ESTRUTURADA</v>
          </cell>
          <cell r="D360" t="str">
            <v>m</v>
          </cell>
          <cell r="E360">
            <v>0</v>
          </cell>
          <cell r="F360">
            <v>0.23</v>
          </cell>
          <cell r="G360">
            <v>0.23</v>
          </cell>
          <cell r="H360">
            <v>0.2</v>
          </cell>
          <cell r="I360" t="str">
            <v>ACRESCER</v>
          </cell>
          <cell r="J360">
            <v>38.299999999999997</v>
          </cell>
          <cell r="K360">
            <v>0.59</v>
          </cell>
          <cell r="N360">
            <v>0.43000000000000005</v>
          </cell>
        </row>
        <row r="361">
          <cell r="B361">
            <v>75200</v>
          </cell>
          <cell r="C361" t="str">
            <v>DRENO DE PVC D=3"</v>
          </cell>
          <cell r="D361" t="str">
            <v>Und</v>
          </cell>
          <cell r="E361">
            <v>0</v>
          </cell>
          <cell r="F361">
            <v>1.23</v>
          </cell>
          <cell r="G361">
            <v>1.23</v>
          </cell>
          <cell r="H361">
            <v>0.89</v>
          </cell>
          <cell r="I361" t="str">
            <v>-</v>
          </cell>
          <cell r="J361">
            <v>38.299999999999997</v>
          </cell>
          <cell r="K361">
            <v>2.93</v>
          </cell>
          <cell r="N361">
            <v>2.12</v>
          </cell>
        </row>
        <row r="362">
          <cell r="B362">
            <v>75300</v>
          </cell>
          <cell r="C362" t="str">
            <v>LIMPEZA E PINTURA DE SUPERFICIE APARENTE COM NATA DE CIMENTO</v>
          </cell>
          <cell r="D362" t="str">
            <v>m²</v>
          </cell>
          <cell r="E362">
            <v>0</v>
          </cell>
          <cell r="F362">
            <v>1.18</v>
          </cell>
          <cell r="G362">
            <v>1.18</v>
          </cell>
          <cell r="H362">
            <v>0.21</v>
          </cell>
          <cell r="I362" t="str">
            <v>ACRESCER</v>
          </cell>
          <cell r="J362">
            <v>38.299999999999997</v>
          </cell>
          <cell r="K362">
            <v>1.92</v>
          </cell>
          <cell r="N362">
            <v>1.39</v>
          </cell>
        </row>
        <row r="363">
          <cell r="B363">
            <v>75400</v>
          </cell>
          <cell r="C363" t="str">
            <v>GUARDA CORPO PADRAO DNER</v>
          </cell>
          <cell r="D363" t="str">
            <v>m</v>
          </cell>
          <cell r="E363">
            <v>0</v>
          </cell>
          <cell r="F363">
            <v>1.03</v>
          </cell>
          <cell r="G363">
            <v>1.03</v>
          </cell>
          <cell r="H363">
            <v>37</v>
          </cell>
          <cell r="I363" t="str">
            <v>ACRESCER</v>
          </cell>
          <cell r="J363">
            <v>38.299999999999997</v>
          </cell>
          <cell r="K363">
            <v>52.6</v>
          </cell>
          <cell r="N363">
            <v>38.03</v>
          </cell>
        </row>
        <row r="364">
          <cell r="B364">
            <v>75410</v>
          </cell>
          <cell r="C364" t="str">
            <v>GUARDA RODAS PADRAO DNER</v>
          </cell>
          <cell r="D364" t="str">
            <v>m</v>
          </cell>
          <cell r="E364">
            <v>0</v>
          </cell>
          <cell r="F364">
            <v>5.48</v>
          </cell>
          <cell r="G364">
            <v>5.48</v>
          </cell>
          <cell r="H364">
            <v>74.44</v>
          </cell>
          <cell r="I364" t="str">
            <v>ACRESCER</v>
          </cell>
          <cell r="J364">
            <v>38.299999999999997</v>
          </cell>
          <cell r="K364">
            <v>110.53</v>
          </cell>
          <cell r="N364">
            <v>79.92</v>
          </cell>
        </row>
        <row r="365">
          <cell r="B365">
            <v>75420</v>
          </cell>
          <cell r="C365" t="str">
            <v>GUARDA CORPO-GUARDA RODAS PADRAO DERMAT</v>
          </cell>
          <cell r="D365" t="str">
            <v>m</v>
          </cell>
          <cell r="E365">
            <v>0</v>
          </cell>
          <cell r="F365">
            <v>5.18</v>
          </cell>
          <cell r="G365">
            <v>5.18</v>
          </cell>
          <cell r="H365">
            <v>67.37</v>
          </cell>
          <cell r="I365" t="str">
            <v>ACRESCER</v>
          </cell>
          <cell r="J365">
            <v>38.299999999999997</v>
          </cell>
          <cell r="K365">
            <v>100.34</v>
          </cell>
          <cell r="N365">
            <v>72.550000000000011</v>
          </cell>
        </row>
        <row r="366">
          <cell r="B366">
            <v>75600</v>
          </cell>
          <cell r="C366" t="str">
            <v>LAJE DE TRANSICAO</v>
          </cell>
          <cell r="D366" t="str">
            <v>m³</v>
          </cell>
          <cell r="E366">
            <v>11.61</v>
          </cell>
          <cell r="F366">
            <v>34.630000000000003</v>
          </cell>
          <cell r="G366">
            <v>46.24</v>
          </cell>
          <cell r="H366">
            <v>291.55</v>
          </cell>
          <cell r="I366" t="str">
            <v>ACRESCER</v>
          </cell>
          <cell r="J366">
            <v>38.299999999999997</v>
          </cell>
          <cell r="K366">
            <v>467.16</v>
          </cell>
          <cell r="N366">
            <v>337.79</v>
          </cell>
        </row>
        <row r="367">
          <cell r="B367">
            <v>78000</v>
          </cell>
          <cell r="C367" t="str">
            <v>PONTE DE MADEIRA (TIPO I)</v>
          </cell>
          <cell r="N367">
            <v>0</v>
          </cell>
        </row>
        <row r="368">
          <cell r="B368">
            <v>78170</v>
          </cell>
          <cell r="C368" t="str">
            <v>FUNDACAO EM BLOCO DE CONCRETO (PONTE TIPO I)</v>
          </cell>
          <cell r="D368" t="str">
            <v>m³</v>
          </cell>
          <cell r="E368">
            <v>0</v>
          </cell>
          <cell r="F368">
            <v>8.42</v>
          </cell>
          <cell r="G368">
            <v>8.42</v>
          </cell>
          <cell r="H368">
            <v>135.07</v>
          </cell>
          <cell r="I368" t="str">
            <v>ACRESCER</v>
          </cell>
          <cell r="J368">
            <v>15</v>
          </cell>
          <cell r="K368">
            <v>165.01</v>
          </cell>
          <cell r="N368">
            <v>143.48999999999998</v>
          </cell>
        </row>
        <row r="369">
          <cell r="B369">
            <v>78180</v>
          </cell>
          <cell r="C369" t="str">
            <v>FUNDACAO EM ESTACA DE MADEIRA (PONTE TIPO I)</v>
          </cell>
          <cell r="D369" t="str">
            <v>Und</v>
          </cell>
          <cell r="E369">
            <v>19.84</v>
          </cell>
          <cell r="F369">
            <v>27.52</v>
          </cell>
          <cell r="G369">
            <v>47.36</v>
          </cell>
          <cell r="H369">
            <v>135.88</v>
          </cell>
          <cell r="I369" t="str">
            <v>ACRESCER</v>
          </cell>
          <cell r="J369">
            <v>15</v>
          </cell>
          <cell r="K369">
            <v>210.73</v>
          </cell>
          <cell r="N369">
            <v>183.24</v>
          </cell>
        </row>
        <row r="370">
          <cell r="B370">
            <v>78210</v>
          </cell>
          <cell r="C370" t="str">
            <v>CAVALETE C/ ALTURA MEDIA DOS ESTEIOS ATE 2,00 M (PONTE TIPO I)</v>
          </cell>
          <cell r="D370" t="str">
            <v>Und</v>
          </cell>
          <cell r="E370">
            <v>14.03</v>
          </cell>
          <cell r="F370">
            <v>386.57</v>
          </cell>
          <cell r="G370">
            <v>400.6</v>
          </cell>
          <cell r="H370">
            <v>1704.83</v>
          </cell>
          <cell r="I370" t="str">
            <v>ACRESCER</v>
          </cell>
          <cell r="J370">
            <v>15</v>
          </cell>
          <cell r="K370">
            <v>2421.2399999999998</v>
          </cell>
          <cell r="N370">
            <v>2105.4299999999998</v>
          </cell>
        </row>
        <row r="371">
          <cell r="B371">
            <v>78215</v>
          </cell>
          <cell r="C371" t="str">
            <v>CAVALETE C/ ALTURA MEDIA DOS ESTEIOS ENTRE 2,00 E 3,00 M (PONTE TIPO I)</v>
          </cell>
          <cell r="D371" t="str">
            <v>Und</v>
          </cell>
          <cell r="E371">
            <v>16.829999999999998</v>
          </cell>
          <cell r="F371">
            <v>483.21</v>
          </cell>
          <cell r="G371">
            <v>500.04</v>
          </cell>
          <cell r="H371">
            <v>2430.96</v>
          </cell>
          <cell r="I371" t="str">
            <v>ACRESCER</v>
          </cell>
          <cell r="J371">
            <v>15</v>
          </cell>
          <cell r="K371">
            <v>3370.65</v>
          </cell>
          <cell r="N371">
            <v>2931</v>
          </cell>
        </row>
        <row r="372">
          <cell r="B372">
            <v>78220</v>
          </cell>
          <cell r="C372" t="str">
            <v>CAVALETE C/ ALTURA MEDIA DOS ESTEIOS ENTRE 3,00 E 4,00 M (PONTE TIPO I)</v>
          </cell>
          <cell r="D372" t="str">
            <v>Und</v>
          </cell>
          <cell r="E372">
            <v>19.64</v>
          </cell>
          <cell r="F372">
            <v>579.85</v>
          </cell>
          <cell r="G372">
            <v>599.49</v>
          </cell>
          <cell r="H372">
            <v>2844.66</v>
          </cell>
          <cell r="I372" t="str">
            <v>ACRESCER</v>
          </cell>
          <cell r="J372">
            <v>15</v>
          </cell>
          <cell r="K372">
            <v>3960.77</v>
          </cell>
          <cell r="N372">
            <v>3444.1499999999996</v>
          </cell>
        </row>
        <row r="373">
          <cell r="B373">
            <v>78230</v>
          </cell>
          <cell r="C373" t="str">
            <v>CAVALETE C/ ALTURA MEDIA DOS ESTEIOS ENTRE 4,00 E 6,00 M (PONTE TIPO I)</v>
          </cell>
          <cell r="D373" t="str">
            <v>Und</v>
          </cell>
          <cell r="E373">
            <v>22.44</v>
          </cell>
          <cell r="F373">
            <v>773.14</v>
          </cell>
          <cell r="G373">
            <v>795.58</v>
          </cell>
          <cell r="H373">
            <v>3690.85</v>
          </cell>
          <cell r="I373" t="str">
            <v>ACRESCER</v>
          </cell>
          <cell r="J373">
            <v>15</v>
          </cell>
          <cell r="K373">
            <v>5159.3900000000003</v>
          </cell>
          <cell r="N373">
            <v>4486.43</v>
          </cell>
        </row>
        <row r="374">
          <cell r="B374">
            <v>78240</v>
          </cell>
          <cell r="C374" t="str">
            <v>CAVALETE C/ ALTURA MEDIA DOS ESTEIOS ENTRE 6,00 E 8,00 M (PONTE TIPO I)</v>
          </cell>
          <cell r="D374" t="str">
            <v>Und</v>
          </cell>
          <cell r="E374">
            <v>25.25</v>
          </cell>
          <cell r="F374">
            <v>933.66</v>
          </cell>
          <cell r="G374">
            <v>958.91</v>
          </cell>
          <cell r="H374">
            <v>4541.53</v>
          </cell>
          <cell r="I374" t="str">
            <v>ACRESCER</v>
          </cell>
          <cell r="J374">
            <v>15</v>
          </cell>
          <cell r="K374">
            <v>6325.51</v>
          </cell>
          <cell r="N374">
            <v>5500.44</v>
          </cell>
        </row>
        <row r="375">
          <cell r="B375">
            <v>78250</v>
          </cell>
          <cell r="C375" t="str">
            <v>CAVALETE C/ ALTURA MEDIA DOS ESTEIOS ENTRE 8,00 E 10,00 M (PONTE TIPO I)</v>
          </cell>
          <cell r="D375" t="str">
            <v>Und</v>
          </cell>
          <cell r="E375">
            <v>25.25</v>
          </cell>
          <cell r="F375">
            <v>1094.18</v>
          </cell>
          <cell r="G375">
            <v>1119.43</v>
          </cell>
          <cell r="H375">
            <v>5665.53</v>
          </cell>
          <cell r="I375" t="str">
            <v>ACRESCER</v>
          </cell>
          <cell r="J375">
            <v>15</v>
          </cell>
          <cell r="K375">
            <v>7802.7</v>
          </cell>
          <cell r="N375">
            <v>6784.96</v>
          </cell>
        </row>
        <row r="376">
          <cell r="B376">
            <v>78260</v>
          </cell>
          <cell r="C376" t="str">
            <v>VIGAMENTO SIMPLES (PONTE TIPO I)</v>
          </cell>
          <cell r="D376" t="str">
            <v>m</v>
          </cell>
          <cell r="E376">
            <v>17.95</v>
          </cell>
          <cell r="F376">
            <v>386.57</v>
          </cell>
          <cell r="G376">
            <v>404.52</v>
          </cell>
          <cell r="H376">
            <v>494.97</v>
          </cell>
          <cell r="I376" t="str">
            <v>ACRESCER</v>
          </cell>
          <cell r="J376">
            <v>15</v>
          </cell>
          <cell r="K376">
            <v>1034.4100000000001</v>
          </cell>
          <cell r="N376">
            <v>899.49</v>
          </cell>
        </row>
        <row r="377">
          <cell r="B377">
            <v>78320</v>
          </cell>
          <cell r="C377" t="str">
            <v>ARMACAO SIMPLES (PONTE TIPO I)</v>
          </cell>
          <cell r="D377" t="str">
            <v>Und</v>
          </cell>
          <cell r="E377">
            <v>28.35</v>
          </cell>
          <cell r="F377">
            <v>1159.7</v>
          </cell>
          <cell r="G377">
            <v>1188.05</v>
          </cell>
          <cell r="H377">
            <v>2392.08</v>
          </cell>
          <cell r="I377" t="str">
            <v>ACRESCER</v>
          </cell>
          <cell r="J377">
            <v>15</v>
          </cell>
          <cell r="K377">
            <v>4117.1499999999996</v>
          </cell>
          <cell r="N377">
            <v>3580.13</v>
          </cell>
        </row>
        <row r="378">
          <cell r="B378">
            <v>78330</v>
          </cell>
          <cell r="C378" t="str">
            <v>ARMACAO/BANZO (PONTE TIPO I)</v>
          </cell>
          <cell r="D378" t="str">
            <v>Und</v>
          </cell>
          <cell r="E378">
            <v>47.24</v>
          </cell>
          <cell r="F378">
            <v>1932.84</v>
          </cell>
          <cell r="G378">
            <v>1980.08</v>
          </cell>
          <cell r="H378">
            <v>4277.26</v>
          </cell>
          <cell r="I378" t="str">
            <v>ACRESCER</v>
          </cell>
          <cell r="J378">
            <v>15</v>
          </cell>
          <cell r="K378">
            <v>7195.94</v>
          </cell>
          <cell r="N378">
            <v>6257.34</v>
          </cell>
        </row>
        <row r="379">
          <cell r="B379">
            <v>78510</v>
          </cell>
          <cell r="C379" t="str">
            <v>ALAS E TESTAS DO CAIXAO DE ATERRO (PONTE TIPO I)</v>
          </cell>
          <cell r="D379" t="str">
            <v>m²</v>
          </cell>
          <cell r="E379">
            <v>1.68</v>
          </cell>
          <cell r="F379">
            <v>12.95</v>
          </cell>
          <cell r="G379">
            <v>14.63</v>
          </cell>
          <cell r="H379">
            <v>59.27</v>
          </cell>
          <cell r="I379" t="str">
            <v>ACRESCER</v>
          </cell>
          <cell r="J379">
            <v>15</v>
          </cell>
          <cell r="K379">
            <v>84.99</v>
          </cell>
          <cell r="N379">
            <v>73.900000000000006</v>
          </cell>
        </row>
        <row r="380">
          <cell r="B380">
            <v>79000</v>
          </cell>
          <cell r="C380" t="str">
            <v>PONTE DE MADEIRA (TIPO III)</v>
          </cell>
          <cell r="N380">
            <v>0</v>
          </cell>
        </row>
        <row r="381">
          <cell r="B381">
            <v>79170</v>
          </cell>
          <cell r="C381" t="str">
            <v>FUNDACAO EM BLOCO DE CONCRETO (PONTE TIPO III)</v>
          </cell>
          <cell r="D381" t="str">
            <v>m³</v>
          </cell>
          <cell r="E381">
            <v>0</v>
          </cell>
          <cell r="F381">
            <v>8.42</v>
          </cell>
          <cell r="G381">
            <v>8.42</v>
          </cell>
          <cell r="H381">
            <v>136.97999999999999</v>
          </cell>
          <cell r="I381" t="str">
            <v>ACRESCER</v>
          </cell>
          <cell r="J381">
            <v>15</v>
          </cell>
          <cell r="K381">
            <v>167.21</v>
          </cell>
          <cell r="N381">
            <v>145.39999999999998</v>
          </cell>
        </row>
        <row r="382">
          <cell r="B382">
            <v>79210</v>
          </cell>
          <cell r="C382" t="str">
            <v>CAVALETE C/ ALTURA MEDIA DOS ESTEIOS ATE 2,00 M (PONTE TIPO III)</v>
          </cell>
          <cell r="D382" t="str">
            <v>Und</v>
          </cell>
          <cell r="E382">
            <v>11.22</v>
          </cell>
          <cell r="F382">
            <v>483.21</v>
          </cell>
          <cell r="G382">
            <v>494.43</v>
          </cell>
          <cell r="H382">
            <v>791.53</v>
          </cell>
          <cell r="I382" t="str">
            <v>ACRESCER</v>
          </cell>
          <cell r="J382">
            <v>15</v>
          </cell>
          <cell r="K382">
            <v>1478.85</v>
          </cell>
          <cell r="N382">
            <v>1285.96</v>
          </cell>
        </row>
        <row r="383">
          <cell r="B383">
            <v>79215</v>
          </cell>
          <cell r="C383" t="str">
            <v>CAVALETE C/ ALTURA MEDIA DOS ESTEIOS  ENTRE 2,00 E 3,00M (PONTE TIPO III)</v>
          </cell>
          <cell r="D383" t="str">
            <v>Und</v>
          </cell>
          <cell r="E383">
            <v>14.03</v>
          </cell>
          <cell r="F383">
            <v>582.30999999999995</v>
          </cell>
          <cell r="G383">
            <v>596.34</v>
          </cell>
          <cell r="H383">
            <v>1465.63</v>
          </cell>
          <cell r="I383" t="str">
            <v>ACRESCER</v>
          </cell>
          <cell r="J383">
            <v>15</v>
          </cell>
          <cell r="K383">
            <v>2371.27</v>
          </cell>
          <cell r="N383">
            <v>2061.9700000000003</v>
          </cell>
        </row>
        <row r="384">
          <cell r="B384">
            <v>79220</v>
          </cell>
          <cell r="C384" t="str">
            <v>CAVALETE C/ ALTURA MEDIA DOS ESTEIOS ENTRE 3,00 E 4,00 M (PONTE TIPO III)</v>
          </cell>
          <cell r="D384" t="str">
            <v>Und</v>
          </cell>
          <cell r="E384">
            <v>14.03</v>
          </cell>
          <cell r="F384">
            <v>628.16999999999996</v>
          </cell>
          <cell r="G384">
            <v>642.20000000000005</v>
          </cell>
          <cell r="H384">
            <v>1879.33</v>
          </cell>
          <cell r="I384" t="str">
            <v>ACRESCER</v>
          </cell>
          <cell r="J384">
            <v>15</v>
          </cell>
          <cell r="K384">
            <v>2899.76</v>
          </cell>
          <cell r="N384">
            <v>2521.5299999999997</v>
          </cell>
        </row>
        <row r="385">
          <cell r="B385">
            <v>79230</v>
          </cell>
          <cell r="C385" t="str">
            <v>CAVALETE C/ ALTURA MEDIA DOS ESTEIOS ENTRE 4,00 E 6,00 M (PONTE TIPO III)</v>
          </cell>
          <cell r="D385" t="str">
            <v>Und</v>
          </cell>
          <cell r="E385">
            <v>16.829999999999998</v>
          </cell>
          <cell r="F385">
            <v>786.24</v>
          </cell>
          <cell r="G385">
            <v>803.07</v>
          </cell>
          <cell r="H385">
            <v>2672.01</v>
          </cell>
          <cell r="I385" t="str">
            <v>ACRESCER</v>
          </cell>
          <cell r="J385">
            <v>15</v>
          </cell>
          <cell r="K385">
            <v>3996.34</v>
          </cell>
          <cell r="N385">
            <v>3475.0800000000004</v>
          </cell>
        </row>
        <row r="386">
          <cell r="B386">
            <v>79240</v>
          </cell>
          <cell r="C386" t="str">
            <v>CAVALETE C/ ALTURA MEDIA DOS ESTEIOS ENTRE 6,00 E 8,00 M (PONTE TIPO III)</v>
          </cell>
          <cell r="D386" t="str">
            <v>Und</v>
          </cell>
          <cell r="E386">
            <v>19.64</v>
          </cell>
          <cell r="F386">
            <v>966.42</v>
          </cell>
          <cell r="G386">
            <v>986.06</v>
          </cell>
          <cell r="H386">
            <v>3464.68</v>
          </cell>
          <cell r="I386" t="str">
            <v>ACRESCER</v>
          </cell>
          <cell r="J386">
            <v>15</v>
          </cell>
          <cell r="K386">
            <v>5118.3500000000004</v>
          </cell>
          <cell r="N386">
            <v>4450.74</v>
          </cell>
        </row>
        <row r="387">
          <cell r="B387">
            <v>79250</v>
          </cell>
          <cell r="C387" t="str">
            <v>CAVALETE C/ ALTURA MEDIA DOS ESTEIOS ENTRE 8,00 E 10,00 M (PONTE TIPO III)</v>
          </cell>
          <cell r="D387" t="str">
            <v>Und</v>
          </cell>
          <cell r="E387">
            <v>22.44</v>
          </cell>
          <cell r="F387">
            <v>1115.48</v>
          </cell>
          <cell r="G387">
            <v>1137.92</v>
          </cell>
          <cell r="H387">
            <v>4535.18</v>
          </cell>
          <cell r="I387" t="str">
            <v>ACRESCER</v>
          </cell>
          <cell r="J387">
            <v>15</v>
          </cell>
          <cell r="K387">
            <v>6524.07</v>
          </cell>
          <cell r="N387">
            <v>5673.1</v>
          </cell>
        </row>
        <row r="388">
          <cell r="B388">
            <v>79260</v>
          </cell>
          <cell r="C388" t="str">
            <v>VIGAMENTO (PONTE TIPO III)</v>
          </cell>
          <cell r="D388" t="str">
            <v>m</v>
          </cell>
          <cell r="E388">
            <v>2.81</v>
          </cell>
          <cell r="F388">
            <v>96.64</v>
          </cell>
          <cell r="G388">
            <v>99.45</v>
          </cell>
          <cell r="H388">
            <v>432.88</v>
          </cell>
          <cell r="I388" t="str">
            <v>ACRESCER</v>
          </cell>
          <cell r="J388">
            <v>15</v>
          </cell>
          <cell r="K388">
            <v>612.17999999999995</v>
          </cell>
          <cell r="N388">
            <v>532.33000000000004</v>
          </cell>
        </row>
        <row r="389">
          <cell r="B389">
            <v>79270</v>
          </cell>
          <cell r="C389" t="str">
            <v>FORNECIMENTO E COLOCACAO DE SUB-VIGA (PONTE TIPO III)</v>
          </cell>
          <cell r="D389" t="str">
            <v>m</v>
          </cell>
          <cell r="E389">
            <v>0.37</v>
          </cell>
          <cell r="F389">
            <v>16.11</v>
          </cell>
          <cell r="G389">
            <v>16.48</v>
          </cell>
          <cell r="H389">
            <v>36.19</v>
          </cell>
          <cell r="I389" t="str">
            <v>ACRESCER</v>
          </cell>
          <cell r="J389">
            <v>15</v>
          </cell>
          <cell r="K389">
            <v>60.57</v>
          </cell>
          <cell r="N389">
            <v>52.67</v>
          </cell>
        </row>
        <row r="390">
          <cell r="B390">
            <v>79510</v>
          </cell>
          <cell r="C390" t="str">
            <v>ALAS E TESTAS DO CAIXAO DE ATERRO (PONTE TIPO III)</v>
          </cell>
          <cell r="D390" t="str">
            <v>m²</v>
          </cell>
          <cell r="E390">
            <v>2.2400000000000002</v>
          </cell>
          <cell r="F390">
            <v>11.21</v>
          </cell>
          <cell r="G390">
            <v>13.45</v>
          </cell>
          <cell r="H390">
            <v>59.8</v>
          </cell>
          <cell r="I390" t="str">
            <v>ACRESCER</v>
          </cell>
          <cell r="J390">
            <v>15</v>
          </cell>
          <cell r="K390">
            <v>84.24</v>
          </cell>
          <cell r="N390">
            <v>73.25</v>
          </cell>
        </row>
        <row r="391">
          <cell r="B391">
            <v>80000</v>
          </cell>
          <cell r="C391" t="str">
            <v>OBRAS COMPLEMENTARES</v>
          </cell>
          <cell r="N391">
            <v>0</v>
          </cell>
        </row>
        <row r="392">
          <cell r="B392">
            <v>80110</v>
          </cell>
          <cell r="C392" t="str">
            <v>REMOCAO E RECONSTRUCAO DE CERCAS</v>
          </cell>
          <cell r="D392" t="str">
            <v>m</v>
          </cell>
          <cell r="E392">
            <v>0</v>
          </cell>
          <cell r="F392">
            <v>2.39</v>
          </cell>
          <cell r="G392">
            <v>2.39</v>
          </cell>
          <cell r="H392">
            <v>0</v>
          </cell>
          <cell r="I392" t="str">
            <v>-</v>
          </cell>
          <cell r="J392">
            <v>38.299999999999997</v>
          </cell>
          <cell r="K392">
            <v>3.31</v>
          </cell>
          <cell r="N392">
            <v>2.39</v>
          </cell>
        </row>
        <row r="393">
          <cell r="B393">
            <v>80120</v>
          </cell>
          <cell r="C393" t="str">
            <v>CERCA DE ARAME FARPADO C/ 4 FIOS E MOURAO DE MADEIRA</v>
          </cell>
          <cell r="D393" t="str">
            <v>m</v>
          </cell>
          <cell r="E393">
            <v>0</v>
          </cell>
          <cell r="F393">
            <v>1.64</v>
          </cell>
          <cell r="G393">
            <v>1.64</v>
          </cell>
          <cell r="H393">
            <v>2.99</v>
          </cell>
          <cell r="I393" t="str">
            <v>ACRESCER</v>
          </cell>
          <cell r="J393">
            <v>38.299999999999997</v>
          </cell>
          <cell r="K393">
            <v>6.4</v>
          </cell>
          <cell r="N393">
            <v>4.63</v>
          </cell>
        </row>
        <row r="394">
          <cell r="B394">
            <v>80130</v>
          </cell>
          <cell r="C394" t="str">
            <v>CERCAS DE ARAME FARPADO C/ MOURAO DE CONCRETO (C/ 4 FIOS)</v>
          </cell>
          <cell r="D394" t="str">
            <v>m</v>
          </cell>
          <cell r="E394">
            <v>0</v>
          </cell>
          <cell r="F394">
            <v>1.64</v>
          </cell>
          <cell r="G394">
            <v>1.64</v>
          </cell>
          <cell r="H394">
            <v>3.63</v>
          </cell>
          <cell r="I394" t="str">
            <v>ACRESCER</v>
          </cell>
          <cell r="J394">
            <v>38.299999999999997</v>
          </cell>
          <cell r="K394">
            <v>7.29</v>
          </cell>
          <cell r="N394">
            <v>5.27</v>
          </cell>
        </row>
        <row r="395">
          <cell r="B395">
            <v>80210</v>
          </cell>
          <cell r="C395" t="str">
            <v>DEFENSA COM PERFIL E SUPORTE METALICO</v>
          </cell>
          <cell r="D395" t="str">
            <v>m</v>
          </cell>
          <cell r="E395">
            <v>0</v>
          </cell>
          <cell r="F395">
            <v>5.16</v>
          </cell>
          <cell r="G395">
            <v>5.16</v>
          </cell>
          <cell r="H395">
            <v>43.43</v>
          </cell>
          <cell r="I395" t="str">
            <v>ACRESCER</v>
          </cell>
          <cell r="J395">
            <v>38.299999999999997</v>
          </cell>
          <cell r="K395">
            <v>67.2</v>
          </cell>
          <cell r="N395">
            <v>48.59</v>
          </cell>
        </row>
        <row r="396">
          <cell r="B396">
            <v>80220</v>
          </cell>
          <cell r="C396" t="str">
            <v>DEFENSA COM PERFIL METALICO E SUPORTE DE MADEIRA</v>
          </cell>
          <cell r="D396" t="str">
            <v>m</v>
          </cell>
          <cell r="E396">
            <v>0</v>
          </cell>
          <cell r="F396">
            <v>5.2</v>
          </cell>
          <cell r="G396">
            <v>5.2</v>
          </cell>
          <cell r="H396">
            <v>27.89</v>
          </cell>
          <cell r="I396" t="str">
            <v>ACRESCER</v>
          </cell>
          <cell r="J396">
            <v>38.299999999999997</v>
          </cell>
          <cell r="K396">
            <v>45.76</v>
          </cell>
          <cell r="N396">
            <v>33.090000000000003</v>
          </cell>
        </row>
        <row r="397">
          <cell r="B397">
            <v>80301</v>
          </cell>
          <cell r="C397" t="str">
            <v>PLACA DE REGULAMENTACAO CIRCULAR D=0,80 M</v>
          </cell>
          <cell r="D397" t="str">
            <v>Und</v>
          </cell>
          <cell r="E397">
            <v>0</v>
          </cell>
          <cell r="F397">
            <v>7.62</v>
          </cell>
          <cell r="G397">
            <v>7.62</v>
          </cell>
          <cell r="H397">
            <v>62.88</v>
          </cell>
          <cell r="I397" t="str">
            <v>ACRESCER</v>
          </cell>
          <cell r="J397">
            <v>38.299999999999997</v>
          </cell>
          <cell r="K397">
            <v>97.5</v>
          </cell>
          <cell r="N397">
            <v>70.5</v>
          </cell>
        </row>
        <row r="398">
          <cell r="B398">
            <v>80302</v>
          </cell>
          <cell r="C398" t="str">
            <v>PLACA DE REGULAMENTACAO CIRCULAR D=1,00 M</v>
          </cell>
          <cell r="D398" t="str">
            <v>Und</v>
          </cell>
          <cell r="E398">
            <v>0</v>
          </cell>
          <cell r="F398">
            <v>7.62</v>
          </cell>
          <cell r="G398">
            <v>7.62</v>
          </cell>
          <cell r="H398">
            <v>94.1</v>
          </cell>
          <cell r="I398" t="str">
            <v>ACRESCER</v>
          </cell>
          <cell r="J398">
            <v>38.299999999999997</v>
          </cell>
          <cell r="K398">
            <v>140.68</v>
          </cell>
          <cell r="N398">
            <v>101.72</v>
          </cell>
        </row>
        <row r="399">
          <cell r="B399">
            <v>80303</v>
          </cell>
          <cell r="C399" t="str">
            <v>PLACA DE REGULAMENTACAO TRIANGULAR LADO=0,80 M</v>
          </cell>
          <cell r="D399" t="str">
            <v>Und</v>
          </cell>
          <cell r="E399">
            <v>0</v>
          </cell>
          <cell r="F399">
            <v>7.62</v>
          </cell>
          <cell r="G399">
            <v>7.62</v>
          </cell>
          <cell r="H399">
            <v>37.83</v>
          </cell>
          <cell r="I399" t="str">
            <v>ACRESCER</v>
          </cell>
          <cell r="J399">
            <v>38.299999999999997</v>
          </cell>
          <cell r="K399">
            <v>62.86</v>
          </cell>
          <cell r="N399">
            <v>45.449999999999996</v>
          </cell>
        </row>
        <row r="400">
          <cell r="B400">
            <v>80304</v>
          </cell>
          <cell r="C400" t="str">
            <v>PLACA DE REGULAMENTACAO TRIANGULAR LADO=1,00 M</v>
          </cell>
          <cell r="D400" t="str">
            <v>Und</v>
          </cell>
          <cell r="E400">
            <v>0</v>
          </cell>
          <cell r="F400">
            <v>7.62</v>
          </cell>
          <cell r="G400">
            <v>7.62</v>
          </cell>
          <cell r="H400">
            <v>55.05</v>
          </cell>
          <cell r="I400" t="str">
            <v>ACRESCER</v>
          </cell>
          <cell r="J400">
            <v>38.299999999999997</v>
          </cell>
          <cell r="K400">
            <v>86.67</v>
          </cell>
          <cell r="N400">
            <v>62.669999999999995</v>
          </cell>
        </row>
        <row r="401">
          <cell r="B401">
            <v>80305</v>
          </cell>
          <cell r="C401" t="str">
            <v>PLACA DE REGULAMENTACAO DE PARADA OBRIGATORIA (OCTAGONAL)</v>
          </cell>
          <cell r="D401" t="str">
            <v>Und</v>
          </cell>
          <cell r="E401">
            <v>0</v>
          </cell>
          <cell r="F401">
            <v>7.62</v>
          </cell>
          <cell r="G401">
            <v>7.62</v>
          </cell>
          <cell r="H401">
            <v>86.82</v>
          </cell>
          <cell r="I401" t="str">
            <v>ACRESCER</v>
          </cell>
          <cell r="J401">
            <v>38.299999999999997</v>
          </cell>
          <cell r="K401">
            <v>130.61000000000001</v>
          </cell>
          <cell r="N401">
            <v>94.44</v>
          </cell>
        </row>
        <row r="402">
          <cell r="B402">
            <v>80306</v>
          </cell>
          <cell r="C402" t="str">
            <v>PLACA DE ADVERTENCIA (0,80 X 0,80 M)</v>
          </cell>
          <cell r="D402" t="str">
            <v>Und</v>
          </cell>
          <cell r="E402">
            <v>0</v>
          </cell>
          <cell r="F402">
            <v>7.62</v>
          </cell>
          <cell r="G402">
            <v>7.62</v>
          </cell>
          <cell r="H402">
            <v>78.86</v>
          </cell>
          <cell r="I402" t="str">
            <v>ACRESCER</v>
          </cell>
          <cell r="J402">
            <v>38.299999999999997</v>
          </cell>
          <cell r="K402">
            <v>119.6</v>
          </cell>
          <cell r="N402">
            <v>86.48</v>
          </cell>
        </row>
        <row r="403">
          <cell r="B403">
            <v>80307</v>
          </cell>
          <cell r="C403" t="str">
            <v>PLACA DE ADVERTENCIA (1,00 X 1,00 M)</v>
          </cell>
          <cell r="D403" t="str">
            <v>Und</v>
          </cell>
          <cell r="E403">
            <v>0</v>
          </cell>
          <cell r="F403">
            <v>7.62</v>
          </cell>
          <cell r="G403">
            <v>7.62</v>
          </cell>
          <cell r="H403">
            <v>118.59</v>
          </cell>
          <cell r="I403" t="str">
            <v>ACRESCER</v>
          </cell>
          <cell r="J403">
            <v>38.299999999999997</v>
          </cell>
          <cell r="K403">
            <v>174.55</v>
          </cell>
          <cell r="N403">
            <v>126.21000000000001</v>
          </cell>
        </row>
        <row r="404">
          <cell r="B404">
            <v>80310</v>
          </cell>
          <cell r="C404" t="str">
            <v>PLACA DE IDENTIFICACAO DE RODOVIA</v>
          </cell>
          <cell r="D404" t="str">
            <v>Und</v>
          </cell>
          <cell r="E404">
            <v>0</v>
          </cell>
          <cell r="F404">
            <v>7.62</v>
          </cell>
          <cell r="G404">
            <v>7.62</v>
          </cell>
          <cell r="H404">
            <v>46.25</v>
          </cell>
          <cell r="I404" t="str">
            <v>ACRESCER</v>
          </cell>
          <cell r="J404">
            <v>38.299999999999997</v>
          </cell>
          <cell r="K404">
            <v>74.5</v>
          </cell>
          <cell r="N404">
            <v>53.87</v>
          </cell>
        </row>
        <row r="405">
          <cell r="B405">
            <v>80320</v>
          </cell>
          <cell r="C405" t="str">
            <v>MARCO QUILOMETRICO</v>
          </cell>
          <cell r="D405" t="str">
            <v>Und</v>
          </cell>
          <cell r="E405">
            <v>0</v>
          </cell>
          <cell r="F405">
            <v>7.62</v>
          </cell>
          <cell r="G405">
            <v>7.62</v>
          </cell>
          <cell r="H405">
            <v>41.43</v>
          </cell>
          <cell r="I405" t="str">
            <v>ACRESCER</v>
          </cell>
          <cell r="J405">
            <v>38.299999999999997</v>
          </cell>
          <cell r="K405">
            <v>67.84</v>
          </cell>
          <cell r="N405">
            <v>49.05</v>
          </cell>
        </row>
        <row r="406">
          <cell r="B406">
            <v>80330</v>
          </cell>
          <cell r="C406" t="str">
            <v>PLACA DE INDICACAO (1,00 X 0,40 M)</v>
          </cell>
          <cell r="D406" t="str">
            <v>Und</v>
          </cell>
          <cell r="E406">
            <v>0</v>
          </cell>
          <cell r="F406">
            <v>15.23</v>
          </cell>
          <cell r="G406">
            <v>15.23</v>
          </cell>
          <cell r="H406">
            <v>58.08</v>
          </cell>
          <cell r="I406" t="str">
            <v>ACRESCER</v>
          </cell>
          <cell r="J406">
            <v>38.299999999999997</v>
          </cell>
          <cell r="K406">
            <v>101.39</v>
          </cell>
          <cell r="N406">
            <v>73.31</v>
          </cell>
        </row>
        <row r="407">
          <cell r="B407">
            <v>80331</v>
          </cell>
          <cell r="C407" t="str">
            <v>PLACA DE INDICACAO (2,00 X 0,50 M)</v>
          </cell>
          <cell r="D407" t="str">
            <v>Und</v>
          </cell>
          <cell r="E407">
            <v>0</v>
          </cell>
          <cell r="F407">
            <v>15.23</v>
          </cell>
          <cell r="G407">
            <v>15.23</v>
          </cell>
          <cell r="H407">
            <v>131.44999999999999</v>
          </cell>
          <cell r="I407" t="str">
            <v>ACRESCER</v>
          </cell>
          <cell r="J407">
            <v>38.299999999999997</v>
          </cell>
          <cell r="K407">
            <v>202.86</v>
          </cell>
          <cell r="N407">
            <v>146.67999999999998</v>
          </cell>
        </row>
        <row r="408">
          <cell r="B408">
            <v>80332</v>
          </cell>
          <cell r="C408" t="str">
            <v>PLACA DE INDICACAO (2,00 X 1,00 M)</v>
          </cell>
          <cell r="D408" t="str">
            <v>Und</v>
          </cell>
          <cell r="E408">
            <v>0</v>
          </cell>
          <cell r="F408">
            <v>15.23</v>
          </cell>
          <cell r="G408">
            <v>15.23</v>
          </cell>
          <cell r="H408">
            <v>241.45</v>
          </cell>
          <cell r="I408" t="str">
            <v>ACRESCER</v>
          </cell>
          <cell r="J408">
            <v>38.299999999999997</v>
          </cell>
          <cell r="K408">
            <v>354.99</v>
          </cell>
          <cell r="N408">
            <v>256.68</v>
          </cell>
        </row>
        <row r="409">
          <cell r="B409">
            <v>80333</v>
          </cell>
          <cell r="C409" t="str">
            <v>PLACA DE INDICACAO (3,50 X 1,50 M)</v>
          </cell>
          <cell r="D409" t="str">
            <v>Und</v>
          </cell>
          <cell r="E409">
            <v>0</v>
          </cell>
          <cell r="F409">
            <v>15.23</v>
          </cell>
          <cell r="G409">
            <v>15.23</v>
          </cell>
          <cell r="H409">
            <v>601.59</v>
          </cell>
          <cell r="I409" t="str">
            <v>ACRESCER</v>
          </cell>
          <cell r="J409">
            <v>38.299999999999997</v>
          </cell>
          <cell r="K409">
            <v>853.06</v>
          </cell>
          <cell r="N409">
            <v>616.82000000000005</v>
          </cell>
        </row>
        <row r="410">
          <cell r="B410">
            <v>80334</v>
          </cell>
          <cell r="C410" t="str">
            <v>PORTICO DE 11,00 A 15,00 M DE VAO</v>
          </cell>
          <cell r="D410" t="str">
            <v>Und</v>
          </cell>
          <cell r="E410">
            <v>0</v>
          </cell>
          <cell r="F410">
            <v>462.74</v>
          </cell>
          <cell r="G410">
            <v>462.74</v>
          </cell>
          <cell r="H410">
            <v>9686.06</v>
          </cell>
          <cell r="I410" t="str">
            <v>ACRESCER</v>
          </cell>
          <cell r="J410">
            <v>38.299999999999997</v>
          </cell>
          <cell r="K410">
            <v>14035.79</v>
          </cell>
          <cell r="N410">
            <v>10148.799999999999</v>
          </cell>
        </row>
        <row r="411">
          <cell r="B411">
            <v>80335</v>
          </cell>
          <cell r="C411" t="str">
            <v>BANDEIRA SIMPLES</v>
          </cell>
          <cell r="D411" t="str">
            <v>Und</v>
          </cell>
          <cell r="E411">
            <v>0</v>
          </cell>
          <cell r="F411">
            <v>231.13</v>
          </cell>
          <cell r="G411">
            <v>231.13</v>
          </cell>
          <cell r="H411">
            <v>3843.03</v>
          </cell>
          <cell r="I411" t="str">
            <v>ACRESCER</v>
          </cell>
          <cell r="J411">
            <v>38.299999999999997</v>
          </cell>
          <cell r="K411">
            <v>5634.56</v>
          </cell>
          <cell r="N411">
            <v>4074.1600000000003</v>
          </cell>
        </row>
        <row r="412">
          <cell r="B412">
            <v>80336</v>
          </cell>
          <cell r="C412" t="str">
            <v>BANDEIRA DUPLA</v>
          </cell>
          <cell r="D412" t="str">
            <v>Und</v>
          </cell>
          <cell r="E412">
            <v>0</v>
          </cell>
          <cell r="F412">
            <v>231.13</v>
          </cell>
          <cell r="G412">
            <v>231.13</v>
          </cell>
          <cell r="H412">
            <v>4343.03</v>
          </cell>
          <cell r="I412" t="str">
            <v>ACRESCER</v>
          </cell>
          <cell r="J412">
            <v>38.299999999999997</v>
          </cell>
          <cell r="K412">
            <v>6326.06</v>
          </cell>
          <cell r="N412">
            <v>4574.16</v>
          </cell>
        </row>
        <row r="413">
          <cell r="B413">
            <v>80338</v>
          </cell>
          <cell r="C413" t="str">
            <v>BALIZADOR</v>
          </cell>
          <cell r="D413" t="str">
            <v>Und</v>
          </cell>
          <cell r="E413">
            <v>0</v>
          </cell>
          <cell r="F413">
            <v>1.52</v>
          </cell>
          <cell r="G413">
            <v>1.52</v>
          </cell>
          <cell r="H413">
            <v>6.37</v>
          </cell>
          <cell r="I413" t="str">
            <v>ACRESCER</v>
          </cell>
          <cell r="J413">
            <v>38.299999999999997</v>
          </cell>
          <cell r="K413">
            <v>10.91</v>
          </cell>
          <cell r="N413">
            <v>7.8900000000000006</v>
          </cell>
        </row>
        <row r="414">
          <cell r="B414">
            <v>80410</v>
          </cell>
          <cell r="C414" t="str">
            <v>PINTURA DE FAIXAS HORIZONTAIS P/ 1 ANO DE DURACAO</v>
          </cell>
          <cell r="D414" t="str">
            <v>m²</v>
          </cell>
          <cell r="E414">
            <v>0.23</v>
          </cell>
          <cell r="F414">
            <v>7.0000000000000007E-2</v>
          </cell>
          <cell r="G414">
            <v>0.3</v>
          </cell>
          <cell r="H414">
            <v>4.07</v>
          </cell>
          <cell r="I414" t="str">
            <v>-</v>
          </cell>
          <cell r="J414">
            <v>38.299999999999997</v>
          </cell>
          <cell r="K414">
            <v>6.04</v>
          </cell>
          <cell r="N414">
            <v>4.37</v>
          </cell>
        </row>
        <row r="415">
          <cell r="B415">
            <v>80415</v>
          </cell>
          <cell r="C415" t="str">
            <v>PINTURA DE FAIXAS HORIZONTAIS P/ 2 ANOS DE DURACAO</v>
          </cell>
          <cell r="D415" t="str">
            <v>m²</v>
          </cell>
          <cell r="E415">
            <v>0.23</v>
          </cell>
          <cell r="F415">
            <v>7.0000000000000007E-2</v>
          </cell>
          <cell r="G415">
            <v>0.3</v>
          </cell>
          <cell r="H415">
            <v>5.5</v>
          </cell>
          <cell r="I415" t="str">
            <v>-</v>
          </cell>
          <cell r="J415">
            <v>38.299999999999997</v>
          </cell>
          <cell r="K415">
            <v>8.02</v>
          </cell>
          <cell r="N415">
            <v>5.8</v>
          </cell>
        </row>
        <row r="416">
          <cell r="B416">
            <v>80420</v>
          </cell>
          <cell r="C416" t="str">
            <v>PINTURAS DE SETAS E ZEBRADOS P/ 1 ANO DE DURACAO</v>
          </cell>
          <cell r="D416" t="str">
            <v>m²</v>
          </cell>
          <cell r="E416">
            <v>0</v>
          </cell>
          <cell r="F416">
            <v>2.95</v>
          </cell>
          <cell r="G416">
            <v>2.95</v>
          </cell>
          <cell r="H416">
            <v>4.3099999999999996</v>
          </cell>
          <cell r="I416" t="str">
            <v>-</v>
          </cell>
          <cell r="J416">
            <v>38.299999999999997</v>
          </cell>
          <cell r="K416">
            <v>10.039999999999999</v>
          </cell>
          <cell r="N416">
            <v>7.26</v>
          </cell>
        </row>
        <row r="417">
          <cell r="B417">
            <v>80425</v>
          </cell>
          <cell r="C417" t="str">
            <v>PINTURA DE SETAS E ZEBRADOS P/ 2 ANOS DE DURACAO</v>
          </cell>
          <cell r="D417" t="str">
            <v>m²</v>
          </cell>
          <cell r="E417">
            <v>0</v>
          </cell>
          <cell r="F417">
            <v>2.81</v>
          </cell>
          <cell r="G417">
            <v>2.81</v>
          </cell>
          <cell r="H417">
            <v>5.74</v>
          </cell>
          <cell r="I417" t="str">
            <v>-</v>
          </cell>
          <cell r="J417">
            <v>38.299999999999997</v>
          </cell>
          <cell r="K417">
            <v>11.82</v>
          </cell>
          <cell r="N417">
            <v>8.5500000000000007</v>
          </cell>
        </row>
        <row r="418">
          <cell r="B418">
            <v>80430</v>
          </cell>
          <cell r="C418" t="str">
            <v>TACHA REFLETIVA BIDIRECIONAL</v>
          </cell>
          <cell r="D418" t="str">
            <v>Und</v>
          </cell>
          <cell r="E418">
            <v>0.44</v>
          </cell>
          <cell r="F418">
            <v>0.41</v>
          </cell>
          <cell r="G418">
            <v>0.85</v>
          </cell>
          <cell r="H418">
            <v>7.55</v>
          </cell>
          <cell r="I418" t="str">
            <v>-</v>
          </cell>
          <cell r="J418">
            <v>38.299999999999997</v>
          </cell>
          <cell r="K418">
            <v>11.62</v>
          </cell>
          <cell r="N418">
            <v>8.4</v>
          </cell>
        </row>
        <row r="419">
          <cell r="B419">
            <v>80435</v>
          </cell>
          <cell r="C419" t="str">
            <v>TACHAO REFLETIVO BIDIRECIONAL</v>
          </cell>
          <cell r="D419" t="str">
            <v>Und</v>
          </cell>
          <cell r="E419">
            <v>1.01</v>
          </cell>
          <cell r="F419">
            <v>0.94</v>
          </cell>
          <cell r="G419">
            <v>1.95</v>
          </cell>
          <cell r="H419">
            <v>14.52</v>
          </cell>
          <cell r="I419" t="str">
            <v>-</v>
          </cell>
          <cell r="J419">
            <v>38.299999999999997</v>
          </cell>
          <cell r="K419">
            <v>22.78</v>
          </cell>
          <cell r="N419">
            <v>16.47</v>
          </cell>
        </row>
        <row r="420">
          <cell r="B420">
            <v>80440</v>
          </cell>
          <cell r="C420" t="str">
            <v>TACHA REFLETIVA MONODIRECIONAL</v>
          </cell>
          <cell r="D420" t="str">
            <v>Und</v>
          </cell>
          <cell r="E420">
            <v>0.44</v>
          </cell>
          <cell r="F420">
            <v>0.41</v>
          </cell>
          <cell r="G420">
            <v>0.85</v>
          </cell>
          <cell r="H420">
            <v>6.79</v>
          </cell>
          <cell r="I420" t="str">
            <v>-</v>
          </cell>
          <cell r="J420">
            <v>38.299999999999997</v>
          </cell>
          <cell r="K420">
            <v>10.57</v>
          </cell>
          <cell r="N420">
            <v>7.64</v>
          </cell>
        </row>
        <row r="421">
          <cell r="B421">
            <v>80445</v>
          </cell>
          <cell r="C421" t="str">
            <v>TACHAO REFLETIVO MONODIRECIONAL</v>
          </cell>
          <cell r="D421" t="str">
            <v>Und</v>
          </cell>
          <cell r="E421">
            <v>1.01</v>
          </cell>
          <cell r="F421">
            <v>0.94</v>
          </cell>
          <cell r="G421">
            <v>1.95</v>
          </cell>
          <cell r="H421">
            <v>13.12</v>
          </cell>
          <cell r="I421" t="str">
            <v>-</v>
          </cell>
          <cell r="J421">
            <v>38.299999999999997</v>
          </cell>
          <cell r="K421">
            <v>20.84</v>
          </cell>
          <cell r="N421">
            <v>15.069999999999999</v>
          </cell>
        </row>
        <row r="422">
          <cell r="B422">
            <v>80511</v>
          </cell>
          <cell r="C422" t="str">
            <v>PLANTIO DE GRAMAS EM MUDAS</v>
          </cell>
          <cell r="D422" t="str">
            <v>m²</v>
          </cell>
          <cell r="E422">
            <v>0</v>
          </cell>
          <cell r="F422">
            <v>1.08</v>
          </cell>
          <cell r="G422">
            <v>1.08</v>
          </cell>
          <cell r="H422">
            <v>0.27</v>
          </cell>
          <cell r="I422" t="str">
            <v>-</v>
          </cell>
          <cell r="J422">
            <v>38.299999999999997</v>
          </cell>
          <cell r="K422">
            <v>1.87</v>
          </cell>
          <cell r="N422">
            <v>1.35</v>
          </cell>
        </row>
        <row r="423">
          <cell r="B423">
            <v>80512</v>
          </cell>
          <cell r="C423" t="str">
            <v>PLANTIO DE GRAMAS EM PLACAS</v>
          </cell>
          <cell r="D423" t="str">
            <v>m²</v>
          </cell>
          <cell r="E423">
            <v>0.19</v>
          </cell>
          <cell r="F423">
            <v>0.51</v>
          </cell>
          <cell r="G423">
            <v>0.7</v>
          </cell>
          <cell r="H423">
            <v>2.7</v>
          </cell>
          <cell r="I423" t="str">
            <v>-</v>
          </cell>
          <cell r="J423">
            <v>38.299999999999997</v>
          </cell>
          <cell r="K423">
            <v>4.7</v>
          </cell>
          <cell r="N423">
            <v>3.4000000000000004</v>
          </cell>
        </row>
        <row r="424">
          <cell r="B424">
            <v>80513</v>
          </cell>
          <cell r="C424" t="str">
            <v>HIDROSSEMEADURA</v>
          </cell>
          <cell r="D424" t="str">
            <v>m²</v>
          </cell>
          <cell r="E424">
            <v>0.15</v>
          </cell>
          <cell r="F424">
            <v>0.04</v>
          </cell>
          <cell r="G424">
            <v>0.19</v>
          </cell>
          <cell r="H424">
            <v>0.35</v>
          </cell>
          <cell r="I424" t="str">
            <v>-</v>
          </cell>
          <cell r="J424">
            <v>38.299999999999997</v>
          </cell>
          <cell r="K424">
            <v>0.75</v>
          </cell>
          <cell r="N424">
            <v>0.54</v>
          </cell>
        </row>
        <row r="425">
          <cell r="B425">
            <v>80514</v>
          </cell>
          <cell r="C425" t="str">
            <v>PLANTIO DE ARBUSTOS</v>
          </cell>
          <cell r="D425" t="str">
            <v>Und</v>
          </cell>
          <cell r="E425">
            <v>0</v>
          </cell>
          <cell r="F425">
            <v>1.82</v>
          </cell>
          <cell r="G425">
            <v>1.82</v>
          </cell>
          <cell r="H425">
            <v>5.5</v>
          </cell>
          <cell r="I425" t="str">
            <v>-</v>
          </cell>
          <cell r="J425">
            <v>38.299999999999997</v>
          </cell>
          <cell r="K425">
            <v>10.119999999999999</v>
          </cell>
          <cell r="N425">
            <v>7.32</v>
          </cell>
        </row>
        <row r="426">
          <cell r="B426">
            <v>80515</v>
          </cell>
          <cell r="C426" t="str">
            <v>PLANTIO DE ARVORES</v>
          </cell>
          <cell r="D426" t="str">
            <v>Und</v>
          </cell>
          <cell r="E426">
            <v>0</v>
          </cell>
          <cell r="F426">
            <v>3.63</v>
          </cell>
          <cell r="G426">
            <v>3.63</v>
          </cell>
          <cell r="H426">
            <v>13.74</v>
          </cell>
          <cell r="I426" t="str">
            <v>-</v>
          </cell>
          <cell r="J426">
            <v>38.299999999999997</v>
          </cell>
          <cell r="K426">
            <v>24.02</v>
          </cell>
          <cell r="N426">
            <v>17.37</v>
          </cell>
        </row>
        <row r="427">
          <cell r="B427">
            <v>80516</v>
          </cell>
          <cell r="C427" t="str">
            <v>GABIAO TIPO SACO</v>
          </cell>
          <cell r="D427" t="str">
            <v>m³</v>
          </cell>
          <cell r="E427">
            <v>3.81</v>
          </cell>
          <cell r="F427">
            <v>5.3</v>
          </cell>
          <cell r="G427">
            <v>9.11</v>
          </cell>
          <cell r="H427">
            <v>70.08</v>
          </cell>
          <cell r="I427" t="str">
            <v>ACRESCER</v>
          </cell>
          <cell r="J427">
            <v>38.299999999999997</v>
          </cell>
          <cell r="K427">
            <v>109.52</v>
          </cell>
          <cell r="N427">
            <v>79.19</v>
          </cell>
        </row>
        <row r="428">
          <cell r="B428">
            <v>80517</v>
          </cell>
          <cell r="C428" t="str">
            <v>GABIAO TIPO CAIXA</v>
          </cell>
          <cell r="D428" t="str">
            <v>m³</v>
          </cell>
          <cell r="E428">
            <v>0</v>
          </cell>
          <cell r="F428">
            <v>18.62</v>
          </cell>
          <cell r="G428">
            <v>18.62</v>
          </cell>
          <cell r="H428">
            <v>63.1</v>
          </cell>
          <cell r="I428" t="str">
            <v>ACRESCER</v>
          </cell>
          <cell r="J428">
            <v>38.299999999999997</v>
          </cell>
          <cell r="K428">
            <v>113.02</v>
          </cell>
          <cell r="N428">
            <v>81.72</v>
          </cell>
        </row>
        <row r="429">
          <cell r="B429">
            <v>80518</v>
          </cell>
          <cell r="C429" t="str">
            <v>GABIAO TIPO COLCHAO</v>
          </cell>
          <cell r="D429" t="str">
            <v>m²</v>
          </cell>
          <cell r="E429">
            <v>0</v>
          </cell>
          <cell r="F429">
            <v>5.57</v>
          </cell>
          <cell r="G429">
            <v>5.57</v>
          </cell>
          <cell r="H429">
            <v>25.16</v>
          </cell>
          <cell r="I429" t="str">
            <v>ACRESCER</v>
          </cell>
          <cell r="J429">
            <v>38.299999999999997</v>
          </cell>
          <cell r="K429">
            <v>42.5</v>
          </cell>
          <cell r="N429">
            <v>30.73</v>
          </cell>
        </row>
        <row r="430">
          <cell r="B430">
            <v>80519</v>
          </cell>
          <cell r="C430" t="str">
            <v>SACO C/ AREIA E CIMENTO</v>
          </cell>
          <cell r="D430" t="str">
            <v>Und</v>
          </cell>
          <cell r="E430">
            <v>0.16</v>
          </cell>
          <cell r="F430">
            <v>0.7</v>
          </cell>
          <cell r="G430">
            <v>0.86</v>
          </cell>
          <cell r="H430">
            <v>1.1599999999999999</v>
          </cell>
          <cell r="I430" t="str">
            <v>ACRESCER</v>
          </cell>
          <cell r="J430">
            <v>38.299999999999997</v>
          </cell>
          <cell r="K430">
            <v>2.79</v>
          </cell>
          <cell r="N430">
            <v>2.02</v>
          </cell>
        </row>
        <row r="431">
          <cell r="B431">
            <v>80520</v>
          </cell>
          <cell r="C431" t="str">
            <v>ENROCAMENTO C/ PEDRA DE MAO JOGADA</v>
          </cell>
          <cell r="D431" t="str">
            <v>m³</v>
          </cell>
          <cell r="E431">
            <v>0</v>
          </cell>
          <cell r="F431">
            <v>6.14</v>
          </cell>
          <cell r="G431">
            <v>6.14</v>
          </cell>
          <cell r="H431">
            <v>15.08</v>
          </cell>
          <cell r="I431" t="str">
            <v>ACRESCER</v>
          </cell>
          <cell r="J431">
            <v>38.299999999999997</v>
          </cell>
          <cell r="K431">
            <v>29.35</v>
          </cell>
          <cell r="N431">
            <v>21.22</v>
          </cell>
        </row>
        <row r="432">
          <cell r="B432">
            <v>80521</v>
          </cell>
          <cell r="C432" t="str">
            <v>ENROCAMENTO C/ PEDRA DE MAO ARRUMADA</v>
          </cell>
          <cell r="D432" t="str">
            <v>m³</v>
          </cell>
          <cell r="E432">
            <v>0</v>
          </cell>
          <cell r="F432">
            <v>14.74</v>
          </cell>
          <cell r="G432">
            <v>14.74</v>
          </cell>
          <cell r="H432">
            <v>18.100000000000001</v>
          </cell>
          <cell r="I432" t="str">
            <v>ACRESCER</v>
          </cell>
          <cell r="J432">
            <v>38.299999999999997</v>
          </cell>
          <cell r="K432">
            <v>45.42</v>
          </cell>
          <cell r="N432">
            <v>32.840000000000003</v>
          </cell>
        </row>
        <row r="433">
          <cell r="B433">
            <v>80522</v>
          </cell>
          <cell r="C433" t="str">
            <v>ENROCAMENTO C/ PEDRA DE MAO ARGAMASSADA</v>
          </cell>
          <cell r="D433" t="str">
            <v>m³</v>
          </cell>
          <cell r="E433">
            <v>0</v>
          </cell>
          <cell r="F433">
            <v>26.21</v>
          </cell>
          <cell r="G433">
            <v>26.21</v>
          </cell>
          <cell r="H433">
            <v>50.23</v>
          </cell>
          <cell r="I433" t="str">
            <v>ACRESCER</v>
          </cell>
          <cell r="J433">
            <v>38.299999999999997</v>
          </cell>
          <cell r="K433">
            <v>105.72</v>
          </cell>
          <cell r="N433">
            <v>76.44</v>
          </cell>
        </row>
        <row r="434">
          <cell r="B434">
            <v>80610</v>
          </cell>
          <cell r="C434" t="str">
            <v>PASSAGEM DE PEDESTRE/GADO DE 2,18 X 2,23 M (ESP=2,65 MM</v>
          </cell>
          <cell r="D434" t="str">
            <v>m</v>
          </cell>
          <cell r="E434">
            <v>0</v>
          </cell>
          <cell r="F434">
            <v>134.4</v>
          </cell>
          <cell r="G434">
            <v>134.4</v>
          </cell>
          <cell r="H434">
            <v>1068.45</v>
          </cell>
          <cell r="I434" t="str">
            <v>ACRESCER</v>
          </cell>
          <cell r="J434">
            <v>38.299999999999997</v>
          </cell>
          <cell r="K434">
            <v>1663.54</v>
          </cell>
          <cell r="N434">
            <v>1202.8500000000001</v>
          </cell>
        </row>
        <row r="435">
          <cell r="B435">
            <v>80620</v>
          </cell>
          <cell r="C435" t="str">
            <v>MATA-BURRO EM MADEIRA</v>
          </cell>
          <cell r="D435" t="str">
            <v>Und</v>
          </cell>
          <cell r="E435">
            <v>0</v>
          </cell>
          <cell r="F435">
            <v>237.51</v>
          </cell>
          <cell r="G435">
            <v>237.51</v>
          </cell>
          <cell r="H435">
            <v>569.25</v>
          </cell>
          <cell r="I435" t="str">
            <v>ACRESCER</v>
          </cell>
          <cell r="J435">
            <v>38.299999999999997</v>
          </cell>
          <cell r="K435">
            <v>1115.75</v>
          </cell>
          <cell r="N435">
            <v>806.76</v>
          </cell>
        </row>
        <row r="436">
          <cell r="B436">
            <v>80630</v>
          </cell>
          <cell r="C436" t="str">
            <v>PORTEIRA EM MADEIRA</v>
          </cell>
          <cell r="D436" t="str">
            <v>Und</v>
          </cell>
          <cell r="E436">
            <v>0</v>
          </cell>
          <cell r="F436">
            <v>209.66</v>
          </cell>
          <cell r="G436">
            <v>209.66</v>
          </cell>
          <cell r="H436">
            <v>95.91</v>
          </cell>
          <cell r="I436" t="str">
            <v>ACRESCER</v>
          </cell>
          <cell r="J436">
            <v>38.299999999999997</v>
          </cell>
          <cell r="K436">
            <v>422.6</v>
          </cell>
          <cell r="N436">
            <v>305.57</v>
          </cell>
        </row>
        <row r="437">
          <cell r="B437">
            <v>80710</v>
          </cell>
          <cell r="C437" t="str">
            <v>CALCAMENTO COM PARALEPIPEDO - ASSENTE EM AREIA</v>
          </cell>
          <cell r="D437" t="str">
            <v>m²</v>
          </cell>
          <cell r="E437">
            <v>0</v>
          </cell>
          <cell r="F437">
            <v>6.38</v>
          </cell>
          <cell r="G437">
            <v>6.38</v>
          </cell>
          <cell r="H437">
            <v>16.82</v>
          </cell>
          <cell r="I437" t="str">
            <v>ACRESCER</v>
          </cell>
          <cell r="J437">
            <v>38.299999999999997</v>
          </cell>
          <cell r="K437">
            <v>32.090000000000003</v>
          </cell>
          <cell r="N437">
            <v>23.2</v>
          </cell>
        </row>
        <row r="438">
          <cell r="B438">
            <v>90000</v>
          </cell>
          <cell r="C438" t="str">
            <v>SERVICOS DE CONSERVACAO</v>
          </cell>
          <cell r="N438">
            <v>0</v>
          </cell>
        </row>
        <row r="439">
          <cell r="B439">
            <v>90100</v>
          </cell>
          <cell r="C439" t="str">
            <v>SERVICOS DE MANUTENCAO DE ROTINA E CORRETIVA</v>
          </cell>
          <cell r="N439">
            <v>0</v>
          </cell>
        </row>
        <row r="440">
          <cell r="B440">
            <v>90110</v>
          </cell>
          <cell r="C440" t="str">
            <v>TAPA BURACO COM MISTURA BETUMINOSA</v>
          </cell>
          <cell r="D440" t="str">
            <v>m³</v>
          </cell>
          <cell r="E440">
            <v>10.74</v>
          </cell>
          <cell r="F440">
            <v>39.32</v>
          </cell>
          <cell r="G440">
            <v>50.06</v>
          </cell>
          <cell r="H440">
            <v>0</v>
          </cell>
          <cell r="I440" t="str">
            <v>-</v>
          </cell>
          <cell r="J440">
            <v>40.5</v>
          </cell>
          <cell r="K440">
            <v>70.33</v>
          </cell>
          <cell r="N440">
            <v>50.06</v>
          </cell>
        </row>
        <row r="441">
          <cell r="B441">
            <v>90111</v>
          </cell>
          <cell r="C441" t="str">
            <v>REMENDO PROFUNDO</v>
          </cell>
          <cell r="D441" t="str">
            <v>m³</v>
          </cell>
          <cell r="E441">
            <v>41.63</v>
          </cell>
          <cell r="F441">
            <v>32.76</v>
          </cell>
          <cell r="G441">
            <v>74.39</v>
          </cell>
          <cell r="H441">
            <v>0</v>
          </cell>
          <cell r="I441" t="str">
            <v>-</v>
          </cell>
          <cell r="J441">
            <v>40.5</v>
          </cell>
          <cell r="K441">
            <v>104.52</v>
          </cell>
          <cell r="N441">
            <v>74.39</v>
          </cell>
        </row>
        <row r="442">
          <cell r="B442">
            <v>90112</v>
          </cell>
          <cell r="C442" t="str">
            <v>SELAGEM DE TRINCA</v>
          </cell>
          <cell r="D442" t="str">
            <v>L</v>
          </cell>
          <cell r="E442">
            <v>0.75</v>
          </cell>
          <cell r="F442">
            <v>0.25</v>
          </cell>
          <cell r="G442">
            <v>0.98</v>
          </cell>
          <cell r="H442">
            <v>0.09</v>
          </cell>
          <cell r="I442" t="str">
            <v>-</v>
          </cell>
          <cell r="J442">
            <v>40.5</v>
          </cell>
          <cell r="K442">
            <v>1.5</v>
          </cell>
          <cell r="N442">
            <v>1.07</v>
          </cell>
        </row>
        <row r="443">
          <cell r="B443">
            <v>90113</v>
          </cell>
          <cell r="C443" t="str">
            <v>CORRECAO DE DEFEITO LOCALIZADO DO REVESTIMENTO BETUMINOSO</v>
          </cell>
          <cell r="D443" t="str">
            <v>m³</v>
          </cell>
          <cell r="E443">
            <v>7.14</v>
          </cell>
          <cell r="F443">
            <v>13.1</v>
          </cell>
          <cell r="G443">
            <v>20.239999999999998</v>
          </cell>
          <cell r="H443">
            <v>0</v>
          </cell>
          <cell r="I443" t="str">
            <v>-</v>
          </cell>
          <cell r="J443">
            <v>40.5</v>
          </cell>
          <cell r="K443">
            <v>28.44</v>
          </cell>
          <cell r="N443">
            <v>20.239999999999998</v>
          </cell>
        </row>
        <row r="444">
          <cell r="B444">
            <v>90114</v>
          </cell>
          <cell r="C444" t="str">
            <v>LIMPEZA MANUAL DE VALETA DE CORTE</v>
          </cell>
          <cell r="D444" t="str">
            <v>m</v>
          </cell>
          <cell r="E444">
            <v>0.02</v>
          </cell>
          <cell r="F444">
            <v>0.15</v>
          </cell>
          <cell r="G444">
            <v>0.17</v>
          </cell>
          <cell r="H444">
            <v>0</v>
          </cell>
          <cell r="I444" t="str">
            <v>-</v>
          </cell>
          <cell r="J444">
            <v>40.5</v>
          </cell>
          <cell r="K444">
            <v>0.24</v>
          </cell>
          <cell r="N444">
            <v>0.17</v>
          </cell>
        </row>
        <row r="445">
          <cell r="B445">
            <v>90115</v>
          </cell>
          <cell r="C445" t="str">
            <v>LIMPEZA MANUAL DE VALA DE DRENAGEM</v>
          </cell>
          <cell r="D445" t="str">
            <v>m</v>
          </cell>
          <cell r="E445">
            <v>0.48</v>
          </cell>
          <cell r="F445">
            <v>2.95</v>
          </cell>
          <cell r="G445">
            <v>3.43</v>
          </cell>
          <cell r="H445">
            <v>0</v>
          </cell>
          <cell r="I445" t="str">
            <v>-</v>
          </cell>
          <cell r="J445">
            <v>40.5</v>
          </cell>
          <cell r="K445">
            <v>4.82</v>
          </cell>
          <cell r="N445">
            <v>3.43</v>
          </cell>
        </row>
        <row r="446">
          <cell r="B446">
            <v>90116</v>
          </cell>
          <cell r="C446" t="str">
            <v>LIMPEZA DE SARJETA E MEIO-FIO</v>
          </cell>
          <cell r="D446" t="str">
            <v>m</v>
          </cell>
          <cell r="E446">
            <v>0.02</v>
          </cell>
          <cell r="F446">
            <v>0.11</v>
          </cell>
          <cell r="G446">
            <v>0.11</v>
          </cell>
          <cell r="H446">
            <v>0</v>
          </cell>
          <cell r="I446" t="str">
            <v>-</v>
          </cell>
          <cell r="J446">
            <v>40.5</v>
          </cell>
          <cell r="K446">
            <v>0.15</v>
          </cell>
          <cell r="N446">
            <v>0.11</v>
          </cell>
        </row>
        <row r="447">
          <cell r="B447">
            <v>90117</v>
          </cell>
          <cell r="C447" t="str">
            <v>LIMPEZA DE BUEIRO</v>
          </cell>
          <cell r="D447" t="str">
            <v>m³</v>
          </cell>
          <cell r="E447">
            <v>0.97</v>
          </cell>
          <cell r="F447">
            <v>3.44</v>
          </cell>
          <cell r="G447">
            <v>4.41</v>
          </cell>
          <cell r="H447">
            <v>0</v>
          </cell>
          <cell r="I447" t="str">
            <v>-</v>
          </cell>
          <cell r="J447">
            <v>40.5</v>
          </cell>
          <cell r="K447">
            <v>6.2</v>
          </cell>
          <cell r="N447">
            <v>4.41</v>
          </cell>
        </row>
        <row r="448">
          <cell r="B448">
            <v>90118</v>
          </cell>
          <cell r="C448" t="str">
            <v>DESOBSTRUCAO DE BUEIRO</v>
          </cell>
          <cell r="D448" t="str">
            <v>m³</v>
          </cell>
          <cell r="E448">
            <v>4.84</v>
          </cell>
          <cell r="F448">
            <v>29.48</v>
          </cell>
          <cell r="G448">
            <v>34.32</v>
          </cell>
          <cell r="H448">
            <v>0</v>
          </cell>
          <cell r="I448" t="str">
            <v>-</v>
          </cell>
          <cell r="J448">
            <v>40.5</v>
          </cell>
          <cell r="K448">
            <v>48.22</v>
          </cell>
          <cell r="N448">
            <v>34.32</v>
          </cell>
        </row>
        <row r="449">
          <cell r="B449">
            <v>90119</v>
          </cell>
          <cell r="C449" t="str">
            <v>LIMPEZA DE PLACA DE SINALIZACAO</v>
          </cell>
          <cell r="D449" t="str">
            <v>m²</v>
          </cell>
          <cell r="E449">
            <v>0.49</v>
          </cell>
          <cell r="F449">
            <v>1.47</v>
          </cell>
          <cell r="G449">
            <v>1.96</v>
          </cell>
          <cell r="H449">
            <v>0</v>
          </cell>
          <cell r="I449" t="str">
            <v>-</v>
          </cell>
          <cell r="J449">
            <v>40.5</v>
          </cell>
          <cell r="K449">
            <v>2.75</v>
          </cell>
          <cell r="N449">
            <v>1.96</v>
          </cell>
        </row>
        <row r="450">
          <cell r="B450">
            <v>90120</v>
          </cell>
          <cell r="C450" t="str">
            <v>CAIACAO</v>
          </cell>
          <cell r="D450" t="str">
            <v>m²</v>
          </cell>
          <cell r="E450">
            <v>0.05</v>
          </cell>
          <cell r="F450">
            <v>0.26</v>
          </cell>
          <cell r="G450">
            <v>0.28999999999999998</v>
          </cell>
          <cell r="H450">
            <v>0.02</v>
          </cell>
          <cell r="I450" t="str">
            <v>-</v>
          </cell>
          <cell r="J450">
            <v>40.5</v>
          </cell>
          <cell r="K450">
            <v>0.44</v>
          </cell>
          <cell r="N450">
            <v>0.31</v>
          </cell>
        </row>
        <row r="451">
          <cell r="B451">
            <v>90121</v>
          </cell>
          <cell r="C451" t="str">
            <v>ROCADA MANUAL</v>
          </cell>
          <cell r="D451" t="str">
            <v>HA</v>
          </cell>
          <cell r="E451">
            <v>40.33</v>
          </cell>
          <cell r="F451">
            <v>245.67</v>
          </cell>
          <cell r="G451">
            <v>286</v>
          </cell>
          <cell r="H451">
            <v>0</v>
          </cell>
          <cell r="I451" t="str">
            <v>-</v>
          </cell>
          <cell r="J451">
            <v>40.5</v>
          </cell>
          <cell r="K451">
            <v>401.83</v>
          </cell>
          <cell r="N451">
            <v>286</v>
          </cell>
        </row>
        <row r="452">
          <cell r="B452">
            <v>90122</v>
          </cell>
          <cell r="C452" t="str">
            <v>ROCADA MECANIZADA</v>
          </cell>
          <cell r="D452" t="str">
            <v>HA</v>
          </cell>
          <cell r="E452">
            <v>115.4</v>
          </cell>
          <cell r="F452">
            <v>19.64</v>
          </cell>
          <cell r="G452">
            <v>135.04</v>
          </cell>
          <cell r="H452">
            <v>0</v>
          </cell>
          <cell r="I452" t="str">
            <v>-</v>
          </cell>
          <cell r="J452">
            <v>40.5</v>
          </cell>
          <cell r="K452">
            <v>189.73</v>
          </cell>
          <cell r="N452">
            <v>135.04</v>
          </cell>
        </row>
        <row r="453">
          <cell r="B453">
            <v>90123</v>
          </cell>
          <cell r="C453" t="str">
            <v>CAPINA MANUAL</v>
          </cell>
          <cell r="D453" t="str">
            <v>m²</v>
          </cell>
          <cell r="E453">
            <v>0.02</v>
          </cell>
          <cell r="F453">
            <v>0.11</v>
          </cell>
          <cell r="G453">
            <v>0.11</v>
          </cell>
          <cell r="H453">
            <v>0</v>
          </cell>
          <cell r="I453" t="str">
            <v>-</v>
          </cell>
          <cell r="J453">
            <v>40.5</v>
          </cell>
          <cell r="K453">
            <v>0.15</v>
          </cell>
          <cell r="N453">
            <v>0.11</v>
          </cell>
        </row>
        <row r="454">
          <cell r="B454">
            <v>90124</v>
          </cell>
          <cell r="C454" t="str">
            <v>RECOMPOSICAO DE DESCIDA D'AGUA</v>
          </cell>
          <cell r="D454" t="str">
            <v>m</v>
          </cell>
          <cell r="E454">
            <v>1.61</v>
          </cell>
          <cell r="F454">
            <v>9.56</v>
          </cell>
          <cell r="G454">
            <v>11.17</v>
          </cell>
          <cell r="H454">
            <v>15.86</v>
          </cell>
          <cell r="I454" t="str">
            <v>-</v>
          </cell>
          <cell r="J454">
            <v>40.5</v>
          </cell>
          <cell r="K454">
            <v>37.979999999999997</v>
          </cell>
          <cell r="N454">
            <v>27.03</v>
          </cell>
        </row>
        <row r="455">
          <cell r="B455">
            <v>90125</v>
          </cell>
          <cell r="C455" t="str">
            <v>RECOMPOSICAO DE VALETA NAO REVESTIDA</v>
          </cell>
          <cell r="D455" t="str">
            <v>m</v>
          </cell>
          <cell r="E455">
            <v>0.19</v>
          </cell>
          <cell r="F455">
            <v>0.66</v>
          </cell>
          <cell r="G455">
            <v>0.85</v>
          </cell>
          <cell r="H455">
            <v>0</v>
          </cell>
          <cell r="I455" t="str">
            <v>-</v>
          </cell>
          <cell r="J455">
            <v>40.5</v>
          </cell>
          <cell r="K455">
            <v>1.19</v>
          </cell>
          <cell r="N455">
            <v>0.85</v>
          </cell>
        </row>
        <row r="456">
          <cell r="B456">
            <v>90126</v>
          </cell>
          <cell r="C456" t="str">
            <v>RECOMPOSICAO DE VALETA REVESTIDA</v>
          </cell>
          <cell r="D456" t="str">
            <v>m</v>
          </cell>
          <cell r="E456">
            <v>2.42</v>
          </cell>
          <cell r="F456">
            <v>14.34</v>
          </cell>
          <cell r="G456">
            <v>16.760000000000002</v>
          </cell>
          <cell r="H456">
            <v>19.55</v>
          </cell>
          <cell r="I456" t="str">
            <v>-</v>
          </cell>
          <cell r="J456">
            <v>40.5</v>
          </cell>
          <cell r="K456">
            <v>51.02</v>
          </cell>
          <cell r="N456">
            <v>36.31</v>
          </cell>
        </row>
        <row r="457">
          <cell r="B457">
            <v>90127</v>
          </cell>
          <cell r="C457" t="str">
            <v>RECOMPOSICAO DE MEIO FIO C/ SARJETA CONJUGADA</v>
          </cell>
          <cell r="D457" t="str">
            <v>m</v>
          </cell>
          <cell r="E457">
            <v>0.69</v>
          </cell>
          <cell r="F457">
            <v>4.0999999999999996</v>
          </cell>
          <cell r="G457">
            <v>4.79</v>
          </cell>
          <cell r="H457">
            <v>5.35</v>
          </cell>
          <cell r="I457" t="str">
            <v>-</v>
          </cell>
          <cell r="J457">
            <v>40.5</v>
          </cell>
          <cell r="K457">
            <v>14.25</v>
          </cell>
          <cell r="N457">
            <v>10.14</v>
          </cell>
        </row>
        <row r="458">
          <cell r="B458">
            <v>90128</v>
          </cell>
          <cell r="C458" t="str">
            <v>RECOMPOSICAO DE OUTROS DISPOSITIVOS DE DRENAGEM</v>
          </cell>
          <cell r="D458" t="str">
            <v>m³</v>
          </cell>
          <cell r="E458">
            <v>14.24</v>
          </cell>
          <cell r="F458">
            <v>84.32</v>
          </cell>
          <cell r="G458">
            <v>98.56</v>
          </cell>
          <cell r="H458">
            <v>153.85</v>
          </cell>
          <cell r="I458" t="str">
            <v>-</v>
          </cell>
          <cell r="J458">
            <v>40.5</v>
          </cell>
          <cell r="K458">
            <v>354.64</v>
          </cell>
          <cell r="N458">
            <v>252.41</v>
          </cell>
        </row>
        <row r="459">
          <cell r="B459">
            <v>90130</v>
          </cell>
          <cell r="C459" t="str">
            <v>RECOMPOSICAO DE EMPRESTIMOS E JAZIDAS</v>
          </cell>
          <cell r="D459" t="str">
            <v>m²</v>
          </cell>
          <cell r="E459">
            <v>0.16</v>
          </cell>
          <cell r="F459">
            <v>0.01</v>
          </cell>
          <cell r="G459">
            <v>0.17</v>
          </cell>
          <cell r="H459">
            <v>7.0000000000000007E-2</v>
          </cell>
          <cell r="I459" t="str">
            <v>-</v>
          </cell>
          <cell r="J459">
            <v>40.5</v>
          </cell>
          <cell r="K459">
            <v>0.34</v>
          </cell>
          <cell r="N459">
            <v>0.24000000000000002</v>
          </cell>
        </row>
        <row r="460">
          <cell r="B460">
            <v>90131</v>
          </cell>
          <cell r="C460" t="str">
            <v>RECOMPOSICAO DE CAMINHO DE SERVICO</v>
          </cell>
          <cell r="D460" t="str">
            <v>m²</v>
          </cell>
          <cell r="E460">
            <v>0.14000000000000001</v>
          </cell>
          <cell r="F460">
            <v>0.01</v>
          </cell>
          <cell r="G460">
            <v>0.13</v>
          </cell>
          <cell r="H460">
            <v>0.01</v>
          </cell>
          <cell r="I460" t="str">
            <v>-</v>
          </cell>
          <cell r="J460">
            <v>40.5</v>
          </cell>
          <cell r="K460">
            <v>0.2</v>
          </cell>
          <cell r="N460">
            <v>0.14000000000000001</v>
          </cell>
        </row>
        <row r="461">
          <cell r="B461">
            <v>90140</v>
          </cell>
          <cell r="C461" t="str">
            <v>RECOMPOSICAO DE GUARDA CORPO</v>
          </cell>
          <cell r="D461" t="str">
            <v>m</v>
          </cell>
          <cell r="E461">
            <v>12.84</v>
          </cell>
          <cell r="F461">
            <v>10.65</v>
          </cell>
          <cell r="G461">
            <v>23.49</v>
          </cell>
          <cell r="H461">
            <v>10.18</v>
          </cell>
          <cell r="I461" t="str">
            <v>-</v>
          </cell>
          <cell r="J461">
            <v>40.5</v>
          </cell>
          <cell r="K461">
            <v>47.31</v>
          </cell>
          <cell r="N461">
            <v>33.67</v>
          </cell>
        </row>
        <row r="462">
          <cell r="B462">
            <v>90141</v>
          </cell>
          <cell r="C462" t="str">
            <v>RECOMPOSICAO DE BALIZADOR</v>
          </cell>
          <cell r="D462" t="str">
            <v>Und</v>
          </cell>
          <cell r="E462">
            <v>0.4</v>
          </cell>
          <cell r="F462">
            <v>1.23</v>
          </cell>
          <cell r="G462">
            <v>1.63</v>
          </cell>
          <cell r="H462">
            <v>0</v>
          </cell>
          <cell r="I462" t="str">
            <v>-</v>
          </cell>
          <cell r="J462">
            <v>40.5</v>
          </cell>
          <cell r="K462">
            <v>2.29</v>
          </cell>
          <cell r="N462">
            <v>1.63</v>
          </cell>
        </row>
        <row r="463">
          <cell r="B463">
            <v>90142</v>
          </cell>
          <cell r="C463" t="str">
            <v>RECOMPOSICAO DE PLACA DE SINALIZACAO</v>
          </cell>
          <cell r="D463" t="str">
            <v>m²</v>
          </cell>
          <cell r="E463">
            <v>1.38</v>
          </cell>
          <cell r="F463">
            <v>4.01</v>
          </cell>
          <cell r="G463">
            <v>5.39</v>
          </cell>
          <cell r="H463">
            <v>0</v>
          </cell>
          <cell r="I463" t="str">
            <v>-</v>
          </cell>
          <cell r="J463">
            <v>40.5</v>
          </cell>
          <cell r="K463">
            <v>7.57</v>
          </cell>
          <cell r="N463">
            <v>5.39</v>
          </cell>
        </row>
        <row r="464">
          <cell r="B464">
            <v>90143</v>
          </cell>
          <cell r="C464" t="str">
            <v>RECOMPOSICAO DE DEFENSA METALICA</v>
          </cell>
          <cell r="D464" t="str">
            <v>m</v>
          </cell>
          <cell r="E464">
            <v>0.39</v>
          </cell>
          <cell r="F464">
            <v>1.1200000000000001</v>
          </cell>
          <cell r="G464">
            <v>1.51</v>
          </cell>
          <cell r="H464">
            <v>0</v>
          </cell>
          <cell r="I464" t="str">
            <v>-</v>
          </cell>
          <cell r="J464">
            <v>40.5</v>
          </cell>
          <cell r="K464">
            <v>2.12</v>
          </cell>
          <cell r="N464">
            <v>1.51</v>
          </cell>
        </row>
        <row r="465">
          <cell r="B465">
            <v>90144</v>
          </cell>
          <cell r="C465" t="str">
            <v>RENOVACAO MANUAL DA SINALIZACAO HORIZONTAL</v>
          </cell>
          <cell r="D465" t="str">
            <v>m²</v>
          </cell>
          <cell r="E465">
            <v>0</v>
          </cell>
          <cell r="F465">
            <v>2.95</v>
          </cell>
          <cell r="G465">
            <v>2.95</v>
          </cell>
          <cell r="H465">
            <v>4.43</v>
          </cell>
          <cell r="I465" t="str">
            <v>-</v>
          </cell>
          <cell r="J465">
            <v>40.5</v>
          </cell>
          <cell r="K465">
            <v>10.37</v>
          </cell>
          <cell r="N465">
            <v>7.38</v>
          </cell>
        </row>
        <row r="466">
          <cell r="B466">
            <v>90145</v>
          </cell>
          <cell r="C466" t="str">
            <v>RENOVACAO MECANIZADA DA SINALIZACAO HORIZONTAL</v>
          </cell>
          <cell r="D466" t="str">
            <v>m²</v>
          </cell>
          <cell r="E466">
            <v>0.48</v>
          </cell>
          <cell r="F466">
            <v>0.15</v>
          </cell>
          <cell r="G466">
            <v>0.63</v>
          </cell>
          <cell r="H466">
            <v>4.43</v>
          </cell>
          <cell r="I466" t="str">
            <v>-</v>
          </cell>
          <cell r="J466">
            <v>40.5</v>
          </cell>
          <cell r="K466">
            <v>7.11</v>
          </cell>
          <cell r="N466">
            <v>5.0599999999999996</v>
          </cell>
        </row>
        <row r="467">
          <cell r="B467">
            <v>90146</v>
          </cell>
          <cell r="C467" t="str">
            <v>RECOMPOSICAO TOTAL DE CERCA</v>
          </cell>
          <cell r="D467" t="str">
            <v>m</v>
          </cell>
          <cell r="E467">
            <v>0</v>
          </cell>
          <cell r="F467">
            <v>1.18</v>
          </cell>
          <cell r="G467">
            <v>1.18</v>
          </cell>
          <cell r="H467">
            <v>2.99</v>
          </cell>
          <cell r="I467" t="str">
            <v>-</v>
          </cell>
          <cell r="J467">
            <v>40.5</v>
          </cell>
          <cell r="K467">
            <v>5.86</v>
          </cell>
          <cell r="N467">
            <v>4.17</v>
          </cell>
        </row>
        <row r="468">
          <cell r="B468">
            <v>90147</v>
          </cell>
          <cell r="C468" t="str">
            <v>RECOMPOSICAO PARCIAL DE CERCA (MOIRAO)</v>
          </cell>
          <cell r="D468" t="str">
            <v>m</v>
          </cell>
          <cell r="E468">
            <v>0</v>
          </cell>
          <cell r="F468">
            <v>0.74</v>
          </cell>
          <cell r="G468">
            <v>0.74</v>
          </cell>
          <cell r="H468">
            <v>2.5499999999999998</v>
          </cell>
          <cell r="I468" t="str">
            <v>-</v>
          </cell>
          <cell r="J468">
            <v>40.5</v>
          </cell>
          <cell r="K468">
            <v>4.62</v>
          </cell>
          <cell r="N468">
            <v>3.29</v>
          </cell>
        </row>
        <row r="469">
          <cell r="B469">
            <v>90148</v>
          </cell>
          <cell r="C469" t="str">
            <v>RECOMPOSICAO PARCIAL DE CERCA DE ARAME</v>
          </cell>
          <cell r="D469" t="str">
            <v>m</v>
          </cell>
          <cell r="E469">
            <v>0</v>
          </cell>
          <cell r="F469">
            <v>0.49</v>
          </cell>
          <cell r="G469">
            <v>0.49</v>
          </cell>
          <cell r="H469">
            <v>0.46</v>
          </cell>
          <cell r="I469" t="str">
            <v>-</v>
          </cell>
          <cell r="J469">
            <v>40.5</v>
          </cell>
          <cell r="K469">
            <v>1.33</v>
          </cell>
          <cell r="N469">
            <v>0.95</v>
          </cell>
        </row>
        <row r="470">
          <cell r="B470">
            <v>90149</v>
          </cell>
          <cell r="C470" t="str">
            <v>TAPA PANELA</v>
          </cell>
          <cell r="D470" t="str">
            <v>m³</v>
          </cell>
          <cell r="E470">
            <v>0</v>
          </cell>
          <cell r="F470">
            <v>7.86</v>
          </cell>
          <cell r="G470">
            <v>7.86</v>
          </cell>
          <cell r="H470">
            <v>3.18</v>
          </cell>
          <cell r="I470" t="str">
            <v>-</v>
          </cell>
          <cell r="J470">
            <v>40.5</v>
          </cell>
          <cell r="K470">
            <v>15.51</v>
          </cell>
          <cell r="N470">
            <v>11.040000000000001</v>
          </cell>
        </row>
        <row r="471">
          <cell r="B471">
            <v>90150</v>
          </cell>
          <cell r="C471" t="str">
            <v>PATROLAMENTO</v>
          </cell>
          <cell r="D471" t="str">
            <v>m²</v>
          </cell>
          <cell r="E471">
            <v>0.02</v>
          </cell>
          <cell r="F471">
            <v>0.01</v>
          </cell>
          <cell r="G471">
            <v>0.03</v>
          </cell>
          <cell r="H471">
            <v>0</v>
          </cell>
          <cell r="I471" t="str">
            <v>-</v>
          </cell>
          <cell r="J471">
            <v>40.5</v>
          </cell>
          <cell r="K471">
            <v>0.04</v>
          </cell>
          <cell r="N471">
            <v>0.03</v>
          </cell>
        </row>
        <row r="472">
          <cell r="B472">
            <v>90151</v>
          </cell>
          <cell r="C472" t="str">
            <v>VALETA DE PROTECAO E SAIDA D'AGUA C/ MAQUINA</v>
          </cell>
          <cell r="D472" t="str">
            <v>m³</v>
          </cell>
          <cell r="E472">
            <v>1.03</v>
          </cell>
          <cell r="F472">
            <v>7.0000000000000007E-2</v>
          </cell>
          <cell r="G472">
            <v>1.1000000000000001</v>
          </cell>
          <cell r="H472">
            <v>0</v>
          </cell>
          <cell r="I472" t="str">
            <v>-</v>
          </cell>
          <cell r="J472">
            <v>40.5</v>
          </cell>
          <cell r="K472">
            <v>1.55</v>
          </cell>
          <cell r="N472">
            <v>1.1000000000000001</v>
          </cell>
        </row>
        <row r="473">
          <cell r="B473">
            <v>90152</v>
          </cell>
          <cell r="C473" t="str">
            <v>SUBSTITUICAO DE SECAO DE ESTEIO (PONTE TIPO I)</v>
          </cell>
          <cell r="D473" t="str">
            <v>m</v>
          </cell>
          <cell r="E473">
            <v>31.28</v>
          </cell>
          <cell r="F473">
            <v>170.32</v>
          </cell>
          <cell r="G473">
            <v>201.6</v>
          </cell>
          <cell r="H473">
            <v>334.9</v>
          </cell>
          <cell r="I473" t="str">
            <v>-</v>
          </cell>
          <cell r="J473">
            <v>15</v>
          </cell>
          <cell r="K473">
            <v>616.98</v>
          </cell>
          <cell r="N473">
            <v>536.5</v>
          </cell>
        </row>
        <row r="474">
          <cell r="B474">
            <v>90153</v>
          </cell>
          <cell r="C474" t="str">
            <v>SUBSTITUICAO DE TRANSVERSINA TRAVESSEIRO (PONTE TIPO I)</v>
          </cell>
          <cell r="D474" t="str">
            <v>m</v>
          </cell>
          <cell r="E474">
            <v>4.07</v>
          </cell>
          <cell r="F474">
            <v>22.18</v>
          </cell>
          <cell r="G474">
            <v>26.25</v>
          </cell>
          <cell r="H474">
            <v>44.24</v>
          </cell>
          <cell r="I474" t="str">
            <v>-</v>
          </cell>
          <cell r="J474">
            <v>15</v>
          </cell>
          <cell r="K474">
            <v>81.06</v>
          </cell>
          <cell r="N474">
            <v>70.490000000000009</v>
          </cell>
        </row>
        <row r="475">
          <cell r="B475">
            <v>90154</v>
          </cell>
          <cell r="C475" t="str">
            <v>SUBSTITUICAO DE SUB-VIGA (PONTE TIPO I)</v>
          </cell>
          <cell r="D475" t="str">
            <v>m</v>
          </cell>
          <cell r="E475">
            <v>6.98</v>
          </cell>
          <cell r="F475">
            <v>38.020000000000003</v>
          </cell>
          <cell r="G475">
            <v>45</v>
          </cell>
          <cell r="H475">
            <v>45.84</v>
          </cell>
          <cell r="I475" t="str">
            <v>-</v>
          </cell>
          <cell r="J475">
            <v>15</v>
          </cell>
          <cell r="K475">
            <v>104.47</v>
          </cell>
          <cell r="N475">
            <v>90.84</v>
          </cell>
        </row>
        <row r="476">
          <cell r="B476">
            <v>90155</v>
          </cell>
          <cell r="C476" t="str">
            <v>SUBSTITUICAO DE LONGARINA (PONTE TIPO I)</v>
          </cell>
          <cell r="D476" t="str">
            <v>m</v>
          </cell>
          <cell r="E476">
            <v>3.91</v>
          </cell>
          <cell r="F476">
            <v>21.29</v>
          </cell>
          <cell r="G476">
            <v>25.2</v>
          </cell>
          <cell r="H476">
            <v>32.51</v>
          </cell>
          <cell r="I476" t="str">
            <v>-</v>
          </cell>
          <cell r="J476">
            <v>15</v>
          </cell>
          <cell r="K476">
            <v>66.37</v>
          </cell>
          <cell r="N476">
            <v>57.709999999999994</v>
          </cell>
        </row>
        <row r="477">
          <cell r="B477">
            <v>90156</v>
          </cell>
          <cell r="C477" t="str">
            <v>SUBSTITUICAO DE ASSOALHO (PONTE TIPO I)</v>
          </cell>
          <cell r="D477" t="str">
            <v>m²</v>
          </cell>
          <cell r="E477">
            <v>3.13</v>
          </cell>
          <cell r="F477">
            <v>17.03</v>
          </cell>
          <cell r="G477">
            <v>20.16</v>
          </cell>
          <cell r="H477">
            <v>33.18</v>
          </cell>
          <cell r="I477" t="str">
            <v>-</v>
          </cell>
          <cell r="J477">
            <v>15</v>
          </cell>
          <cell r="K477">
            <v>61.34</v>
          </cell>
          <cell r="N477">
            <v>53.34</v>
          </cell>
        </row>
        <row r="478">
          <cell r="B478">
            <v>90157</v>
          </cell>
          <cell r="C478" t="str">
            <v>SUBSTITUICAO DA TRAVA DO RODEIO (PONTE TIPO I)</v>
          </cell>
          <cell r="D478" t="str">
            <v>m</v>
          </cell>
          <cell r="E478">
            <v>0.39</v>
          </cell>
          <cell r="F478">
            <v>2.13</v>
          </cell>
          <cell r="G478">
            <v>2.52</v>
          </cell>
          <cell r="H478">
            <v>8.9700000000000006</v>
          </cell>
          <cell r="I478" t="str">
            <v>-</v>
          </cell>
          <cell r="J478">
            <v>15</v>
          </cell>
          <cell r="K478">
            <v>13.21</v>
          </cell>
          <cell r="N478">
            <v>11.49</v>
          </cell>
        </row>
        <row r="479">
          <cell r="B479">
            <v>90158</v>
          </cell>
          <cell r="C479" t="str">
            <v>SUBSTITUICAO DE RODEIRO (PONTE TIPO I)</v>
          </cell>
          <cell r="D479" t="str">
            <v>m</v>
          </cell>
          <cell r="E479">
            <v>1.3</v>
          </cell>
          <cell r="F479">
            <v>7.1</v>
          </cell>
          <cell r="G479">
            <v>8.4</v>
          </cell>
          <cell r="H479">
            <v>31.32</v>
          </cell>
          <cell r="I479" t="str">
            <v>-</v>
          </cell>
          <cell r="J479">
            <v>15</v>
          </cell>
          <cell r="K479">
            <v>45.68</v>
          </cell>
          <cell r="N479">
            <v>39.72</v>
          </cell>
        </row>
        <row r="480">
          <cell r="B480">
            <v>90159</v>
          </cell>
          <cell r="C480" t="str">
            <v>SUBSTITUICAO DE GUARDA RODAS (PONTE TIPO I)</v>
          </cell>
          <cell r="D480" t="str">
            <v>m</v>
          </cell>
          <cell r="E480">
            <v>0.49</v>
          </cell>
          <cell r="F480">
            <v>2.66</v>
          </cell>
          <cell r="G480">
            <v>3.15</v>
          </cell>
          <cell r="H480">
            <v>8.85</v>
          </cell>
          <cell r="I480" t="str">
            <v>-</v>
          </cell>
          <cell r="J480">
            <v>15</v>
          </cell>
          <cell r="K480">
            <v>13.8</v>
          </cell>
          <cell r="N480">
            <v>12</v>
          </cell>
        </row>
        <row r="481">
          <cell r="B481">
            <v>90160</v>
          </cell>
          <cell r="C481" t="str">
            <v>SUBSTITUICAO DE GUARDA-CORPO (PONTE TIPO I)</v>
          </cell>
          <cell r="D481" t="str">
            <v>m</v>
          </cell>
          <cell r="E481">
            <v>1.3</v>
          </cell>
          <cell r="F481">
            <v>7.1</v>
          </cell>
          <cell r="G481">
            <v>8.4</v>
          </cell>
          <cell r="H481">
            <v>41.6</v>
          </cell>
          <cell r="I481" t="str">
            <v>-</v>
          </cell>
          <cell r="J481">
            <v>15</v>
          </cell>
          <cell r="K481">
            <v>57.5</v>
          </cell>
          <cell r="N481">
            <v>50</v>
          </cell>
        </row>
        <row r="482">
          <cell r="B482">
            <v>90161</v>
          </cell>
          <cell r="C482" t="str">
            <v>SUBSTITUICAO DE PROTECAO DO RODEIRO (PONTE TIPO I)</v>
          </cell>
          <cell r="D482" t="str">
            <v>m</v>
          </cell>
          <cell r="E482">
            <v>0.78</v>
          </cell>
          <cell r="F482">
            <v>4.26</v>
          </cell>
          <cell r="G482">
            <v>5.04</v>
          </cell>
          <cell r="H482">
            <v>18.670000000000002</v>
          </cell>
          <cell r="I482" t="str">
            <v>-</v>
          </cell>
          <cell r="J482">
            <v>15</v>
          </cell>
          <cell r="K482">
            <v>27.27</v>
          </cell>
          <cell r="N482">
            <v>23.71</v>
          </cell>
        </row>
        <row r="483">
          <cell r="B483">
            <v>90162</v>
          </cell>
          <cell r="C483" t="str">
            <v>SUBSTITUICAO DA ARMACAO SIMPLES (PONTE TIPO I)</v>
          </cell>
          <cell r="D483" t="str">
            <v>Und</v>
          </cell>
          <cell r="E483">
            <v>217.22</v>
          </cell>
          <cell r="F483">
            <v>1182.78</v>
          </cell>
          <cell r="G483">
            <v>1400</v>
          </cell>
          <cell r="H483">
            <v>2137.11</v>
          </cell>
          <cell r="I483" t="str">
            <v>-</v>
          </cell>
          <cell r="J483">
            <v>15</v>
          </cell>
          <cell r="K483">
            <v>4067.68</v>
          </cell>
          <cell r="N483">
            <v>3537.11</v>
          </cell>
        </row>
        <row r="484">
          <cell r="B484">
            <v>90163</v>
          </cell>
          <cell r="C484" t="str">
            <v>SUBSTITUICAO DA ARMACAO COM BANZO (PONTE TIPO I)</v>
          </cell>
          <cell r="D484" t="str">
            <v>Und</v>
          </cell>
          <cell r="E484">
            <v>391</v>
          </cell>
          <cell r="F484">
            <v>2129</v>
          </cell>
          <cell r="G484">
            <v>2520</v>
          </cell>
          <cell r="H484">
            <v>3762.3</v>
          </cell>
          <cell r="I484" t="str">
            <v>-</v>
          </cell>
          <cell r="J484">
            <v>15</v>
          </cell>
          <cell r="K484">
            <v>7224.65</v>
          </cell>
          <cell r="N484">
            <v>6282.3</v>
          </cell>
        </row>
        <row r="485">
          <cell r="B485">
            <v>90170</v>
          </cell>
          <cell r="C485" t="str">
            <v>SUBSTITUICAO DA SECAO DE ESTEIOS (PONTE TIPO III)</v>
          </cell>
          <cell r="D485" t="str">
            <v>m</v>
          </cell>
          <cell r="E485">
            <v>8.42</v>
          </cell>
          <cell r="F485">
            <v>169.37</v>
          </cell>
          <cell r="G485">
            <v>177.79</v>
          </cell>
          <cell r="H485">
            <v>321.54000000000002</v>
          </cell>
          <cell r="I485" t="str">
            <v>-</v>
          </cell>
          <cell r="J485">
            <v>15</v>
          </cell>
          <cell r="K485">
            <v>574.23</v>
          </cell>
          <cell r="N485">
            <v>499.33000000000004</v>
          </cell>
        </row>
        <row r="486">
          <cell r="B486">
            <v>90171</v>
          </cell>
          <cell r="C486" t="str">
            <v>SUBSTITUICAO DA TRANSVERSINA TRAVESSEIRO (PONTE TIPO III)</v>
          </cell>
          <cell r="D486" t="str">
            <v>m</v>
          </cell>
          <cell r="E486">
            <v>1.1200000000000001</v>
          </cell>
          <cell r="F486">
            <v>21.54</v>
          </cell>
          <cell r="G486">
            <v>22.66</v>
          </cell>
          <cell r="H486">
            <v>29.85</v>
          </cell>
          <cell r="I486" t="str">
            <v>-</v>
          </cell>
          <cell r="J486">
            <v>15</v>
          </cell>
          <cell r="K486">
            <v>60.39</v>
          </cell>
          <cell r="N486">
            <v>52.510000000000005</v>
          </cell>
        </row>
        <row r="487">
          <cell r="B487">
            <v>90172</v>
          </cell>
          <cell r="C487" t="str">
            <v>SUBSTITUICAO DE SUB-VIGAS (PONTE TIPO III)</v>
          </cell>
          <cell r="D487" t="str">
            <v>m</v>
          </cell>
          <cell r="E487">
            <v>1.1200000000000001</v>
          </cell>
          <cell r="F487">
            <v>23.75</v>
          </cell>
          <cell r="G487">
            <v>24.87</v>
          </cell>
          <cell r="H487">
            <v>35.79</v>
          </cell>
          <cell r="I487" t="str">
            <v>-</v>
          </cell>
          <cell r="J487">
            <v>15</v>
          </cell>
          <cell r="K487">
            <v>69.760000000000005</v>
          </cell>
          <cell r="N487">
            <v>60.66</v>
          </cell>
        </row>
        <row r="488">
          <cell r="B488">
            <v>90173</v>
          </cell>
          <cell r="C488" t="str">
            <v>SUBSTITUICAO DE LONGARINAS (PONTE TIPO III)</v>
          </cell>
          <cell r="D488" t="str">
            <v>m</v>
          </cell>
          <cell r="E488">
            <v>1.1200000000000001</v>
          </cell>
          <cell r="F488">
            <v>20.65</v>
          </cell>
          <cell r="G488">
            <v>21.77</v>
          </cell>
          <cell r="H488">
            <v>26.77</v>
          </cell>
          <cell r="I488" t="str">
            <v>-</v>
          </cell>
          <cell r="J488">
            <v>15</v>
          </cell>
          <cell r="K488">
            <v>55.82</v>
          </cell>
          <cell r="N488">
            <v>48.54</v>
          </cell>
        </row>
        <row r="489">
          <cell r="B489">
            <v>90174</v>
          </cell>
          <cell r="C489" t="str">
            <v>SUBSTITUICAO DE GUARDA-RODAS (PONTE TIPO III)</v>
          </cell>
          <cell r="D489" t="str">
            <v>m</v>
          </cell>
          <cell r="E489">
            <v>1.1200000000000001</v>
          </cell>
          <cell r="F489">
            <v>5.17</v>
          </cell>
          <cell r="G489">
            <v>6.29</v>
          </cell>
          <cell r="H489">
            <v>19.59</v>
          </cell>
          <cell r="I489" t="str">
            <v>-</v>
          </cell>
          <cell r="J489">
            <v>15</v>
          </cell>
          <cell r="K489">
            <v>29.76</v>
          </cell>
          <cell r="N489">
            <v>25.88</v>
          </cell>
        </row>
        <row r="490">
          <cell r="B490">
            <v>90180</v>
          </cell>
          <cell r="C490" t="str">
            <v>PONTE DE MADEIRA EM VIGAMENTO SIMPLES C/ FUNDACAO DIRETA (TIPO I)</v>
          </cell>
          <cell r="D490" t="str">
            <v>m</v>
          </cell>
          <cell r="E490">
            <v>0</v>
          </cell>
          <cell r="F490">
            <v>0</v>
          </cell>
          <cell r="G490">
            <v>0</v>
          </cell>
          <cell r="H490">
            <v>1958.7</v>
          </cell>
          <cell r="I490" t="str">
            <v>-</v>
          </cell>
          <cell r="J490">
            <v>15</v>
          </cell>
          <cell r="K490">
            <v>2252.5100000000002</v>
          </cell>
          <cell r="N490">
            <v>1958.7</v>
          </cell>
        </row>
        <row r="491">
          <cell r="B491">
            <v>90181</v>
          </cell>
          <cell r="C491" t="str">
            <v>PONTE DE MADEIRA EM VIGAMENTO SIMPLES C/ FUNDACAO EM ESTACA (TIPO I)</v>
          </cell>
          <cell r="D491" t="str">
            <v>m</v>
          </cell>
          <cell r="E491">
            <v>0</v>
          </cell>
          <cell r="F491">
            <v>0</v>
          </cell>
          <cell r="G491">
            <v>0</v>
          </cell>
          <cell r="H491">
            <v>1971.72</v>
          </cell>
          <cell r="I491" t="str">
            <v>-</v>
          </cell>
          <cell r="J491">
            <v>15</v>
          </cell>
          <cell r="K491">
            <v>2267.48</v>
          </cell>
          <cell r="N491">
            <v>1971.72</v>
          </cell>
        </row>
        <row r="492">
          <cell r="B492">
            <v>90182</v>
          </cell>
          <cell r="C492" t="str">
            <v>PONTE DE MADEIRA EM VIGAMENTO ARMADO C/ FUNDACAO DIRETA (TIPO I)</v>
          </cell>
          <cell r="D492" t="str">
            <v>m</v>
          </cell>
          <cell r="E492">
            <v>0</v>
          </cell>
          <cell r="F492">
            <v>0</v>
          </cell>
          <cell r="G492">
            <v>0</v>
          </cell>
          <cell r="H492">
            <v>2032.5</v>
          </cell>
          <cell r="I492" t="str">
            <v>-</v>
          </cell>
          <cell r="J492">
            <v>15</v>
          </cell>
          <cell r="K492">
            <v>2337.38</v>
          </cell>
          <cell r="N492">
            <v>2032.5</v>
          </cell>
        </row>
        <row r="493">
          <cell r="B493">
            <v>90183</v>
          </cell>
          <cell r="C493" t="str">
            <v>PONTE DE MADEIRA EM VIGAMENTO ARMADO C/ FUNDACAO EM ESTACA (TIPO I)</v>
          </cell>
          <cell r="D493" t="str">
            <v>m</v>
          </cell>
          <cell r="E493">
            <v>0</v>
          </cell>
          <cell r="F493">
            <v>0</v>
          </cell>
          <cell r="G493">
            <v>0</v>
          </cell>
          <cell r="H493">
            <v>2040.3</v>
          </cell>
          <cell r="I493" t="str">
            <v>-</v>
          </cell>
          <cell r="J493">
            <v>15</v>
          </cell>
          <cell r="K493">
            <v>2346.35</v>
          </cell>
          <cell r="N493">
            <v>2040.3</v>
          </cell>
        </row>
        <row r="494">
          <cell r="B494">
            <v>90184</v>
          </cell>
          <cell r="C494" t="str">
            <v>PONTE DE MADEIRA EM VIGAMENTO SIMPLES C/ FUNDACAO DIRETA (TIPO III)</v>
          </cell>
          <cell r="D494" t="str">
            <v>m</v>
          </cell>
          <cell r="E494">
            <v>0</v>
          </cell>
          <cell r="F494">
            <v>0</v>
          </cell>
          <cell r="G494">
            <v>0</v>
          </cell>
          <cell r="H494">
            <v>1643.85</v>
          </cell>
          <cell r="I494" t="str">
            <v>-</v>
          </cell>
          <cell r="J494">
            <v>15</v>
          </cell>
          <cell r="K494">
            <v>1890.43</v>
          </cell>
          <cell r="N494">
            <v>1643.85</v>
          </cell>
        </row>
        <row r="495">
          <cell r="B495">
            <v>90185</v>
          </cell>
          <cell r="C495" t="str">
            <v>PONTE DE MADEIRA EM VIGAMENTO SIMPLES C/ FUNDACAO EM ESTACA (TIPO III)</v>
          </cell>
          <cell r="D495" t="str">
            <v>m</v>
          </cell>
          <cell r="E495">
            <v>0</v>
          </cell>
          <cell r="F495">
            <v>0</v>
          </cell>
          <cell r="G495">
            <v>0</v>
          </cell>
          <cell r="H495">
            <v>1652.42</v>
          </cell>
          <cell r="I495" t="str">
            <v>-</v>
          </cell>
          <cell r="J495">
            <v>15</v>
          </cell>
          <cell r="K495">
            <v>1900.28</v>
          </cell>
          <cell r="N495">
            <v>1652.42</v>
          </cell>
        </row>
        <row r="496">
          <cell r="B496">
            <v>90186</v>
          </cell>
          <cell r="C496" t="str">
            <v>ALAS E TESTAS DO CAIXAO DE ATERRO (PONTE TIPO I)</v>
          </cell>
          <cell r="D496" t="str">
            <v>m²</v>
          </cell>
          <cell r="E496">
            <v>1.68</v>
          </cell>
          <cell r="F496">
            <v>12.95</v>
          </cell>
          <cell r="G496">
            <v>14.63</v>
          </cell>
          <cell r="H496">
            <v>72.95</v>
          </cell>
          <cell r="I496" t="str">
            <v>ACRESCER</v>
          </cell>
          <cell r="J496">
            <v>15</v>
          </cell>
          <cell r="K496">
            <v>100.72</v>
          </cell>
          <cell r="N496">
            <v>87.58</v>
          </cell>
        </row>
        <row r="497">
          <cell r="B497">
            <v>90187</v>
          </cell>
          <cell r="C497" t="str">
            <v>ALAS E TESTA DO CAIXAO DE ATERRO (PONTE TIPO III)</v>
          </cell>
          <cell r="D497" t="str">
            <v>m²</v>
          </cell>
          <cell r="E497">
            <v>2.2400000000000002</v>
          </cell>
          <cell r="F497">
            <v>11.21</v>
          </cell>
          <cell r="G497">
            <v>13.45</v>
          </cell>
          <cell r="H497">
            <v>59.8</v>
          </cell>
          <cell r="I497" t="str">
            <v>ACRESCER</v>
          </cell>
          <cell r="J497">
            <v>15</v>
          </cell>
          <cell r="K497">
            <v>84.24</v>
          </cell>
          <cell r="N497">
            <v>73.25</v>
          </cell>
        </row>
        <row r="498">
          <cell r="B498">
            <v>90188</v>
          </cell>
          <cell r="C498" t="str">
            <v>FUNDACAO EM BLOCO DE CONCRETO (PONTE TIPO I)</v>
          </cell>
          <cell r="D498" t="str">
            <v>m³</v>
          </cell>
          <cell r="E498">
            <v>0</v>
          </cell>
          <cell r="F498">
            <v>8.42</v>
          </cell>
          <cell r="G498">
            <v>8.42</v>
          </cell>
          <cell r="H498">
            <v>135.07</v>
          </cell>
          <cell r="I498" t="str">
            <v>ACRESCER</v>
          </cell>
          <cell r="J498">
            <v>15</v>
          </cell>
          <cell r="K498">
            <v>165.01</v>
          </cell>
          <cell r="N498">
            <v>143.48999999999998</v>
          </cell>
        </row>
        <row r="499">
          <cell r="B499">
            <v>90189</v>
          </cell>
          <cell r="C499" t="str">
            <v>FUNDACAO EM ESTACA DE MADEIRA (PONTES TIPO I E III)</v>
          </cell>
          <cell r="D499" t="str">
            <v>Und</v>
          </cell>
          <cell r="E499">
            <v>19.84</v>
          </cell>
          <cell r="F499">
            <v>27.52</v>
          </cell>
          <cell r="G499">
            <v>47.36</v>
          </cell>
          <cell r="H499">
            <v>135.88</v>
          </cell>
          <cell r="I499" t="str">
            <v>ACRESCER</v>
          </cell>
          <cell r="J499">
            <v>15</v>
          </cell>
          <cell r="K499">
            <v>210.73</v>
          </cell>
          <cell r="N499">
            <v>183.24</v>
          </cell>
        </row>
        <row r="500">
          <cell r="B500">
            <v>90190</v>
          </cell>
          <cell r="C500" t="str">
            <v>FUNDACAO EM BLOCO DE CONCRETO (PONTE TIPO III)</v>
          </cell>
          <cell r="D500" t="str">
            <v>m³</v>
          </cell>
          <cell r="E500">
            <v>0</v>
          </cell>
          <cell r="F500">
            <v>8.42</v>
          </cell>
          <cell r="G500">
            <v>8.42</v>
          </cell>
          <cell r="H500">
            <v>136.97999999999999</v>
          </cell>
          <cell r="I500" t="str">
            <v>ACRESCER</v>
          </cell>
          <cell r="J500">
            <v>15</v>
          </cell>
          <cell r="K500">
            <v>167.21</v>
          </cell>
          <cell r="N500">
            <v>145.39999999999998</v>
          </cell>
        </row>
        <row r="501">
          <cell r="B501">
            <v>90200</v>
          </cell>
          <cell r="C501" t="str">
            <v>SERVICO DE MANUTENCAO PREVENTINA PERIODICA</v>
          </cell>
          <cell r="N501">
            <v>0</v>
          </cell>
        </row>
        <row r="502">
          <cell r="B502">
            <v>90210</v>
          </cell>
          <cell r="C502" t="str">
            <v>EXEC. SUB-BASE/BASE ESTABILIZADA (EXCLUSIVE MAT.)P/ CORREÇO DEFEITO LOCALIZADO, INCLUSIVE REMOÇAO DO PAVIMENTO E SUB-BASE DANIFICADOS</v>
          </cell>
          <cell r="D502" t="str">
            <v>m³</v>
          </cell>
          <cell r="E502">
            <v>10.25</v>
          </cell>
          <cell r="F502">
            <v>0.64</v>
          </cell>
          <cell r="G502">
            <v>10.89</v>
          </cell>
          <cell r="H502">
            <v>0</v>
          </cell>
          <cell r="I502" t="str">
            <v>-</v>
          </cell>
          <cell r="J502">
            <v>40.5</v>
          </cell>
          <cell r="K502">
            <v>15.3</v>
          </cell>
          <cell r="N502">
            <v>10.89</v>
          </cell>
        </row>
        <row r="503">
          <cell r="B503">
            <v>90211</v>
          </cell>
          <cell r="C503" t="str">
            <v>IMPRIMACAO ( C/ CANETA CAM. ESPARGIDOR)E USADO C/ CÓDIGO 90.210</v>
          </cell>
          <cell r="D503" t="str">
            <v>m²</v>
          </cell>
          <cell r="E503">
            <v>0.13</v>
          </cell>
          <cell r="F503">
            <v>0.06</v>
          </cell>
          <cell r="G503">
            <v>0.19</v>
          </cell>
          <cell r="H503">
            <v>0</v>
          </cell>
          <cell r="I503" t="str">
            <v>ACRESCER</v>
          </cell>
          <cell r="J503">
            <v>40.5</v>
          </cell>
          <cell r="K503">
            <v>0.27</v>
          </cell>
          <cell r="N503">
            <v>0.19</v>
          </cell>
        </row>
        <row r="504">
          <cell r="B504">
            <v>90212</v>
          </cell>
          <cell r="C504" t="str">
            <v>CAPA SELANTE C/ PEDRISCO</v>
          </cell>
          <cell r="D504" t="str">
            <v>m²</v>
          </cell>
          <cell r="E504">
            <v>0.26</v>
          </cell>
          <cell r="F504">
            <v>0.05</v>
          </cell>
          <cell r="G504">
            <v>0.31</v>
          </cell>
          <cell r="H504">
            <v>0.14000000000000001</v>
          </cell>
          <cell r="I504" t="str">
            <v>ACRESCER</v>
          </cell>
          <cell r="J504">
            <v>40.5</v>
          </cell>
          <cell r="K504">
            <v>0.63</v>
          </cell>
          <cell r="N504">
            <v>0.45</v>
          </cell>
        </row>
        <row r="505">
          <cell r="B505">
            <v>90213</v>
          </cell>
          <cell r="C505" t="str">
            <v>CAPA SELANTE C/ AREIA</v>
          </cell>
          <cell r="D505" t="str">
            <v>m²</v>
          </cell>
          <cell r="E505">
            <v>0.26</v>
          </cell>
          <cell r="F505">
            <v>0.05</v>
          </cell>
          <cell r="G505">
            <v>0.31</v>
          </cell>
          <cell r="H505">
            <v>7.0000000000000007E-2</v>
          </cell>
          <cell r="I505" t="str">
            <v>ACRESCER</v>
          </cell>
          <cell r="J505">
            <v>40.5</v>
          </cell>
          <cell r="K505">
            <v>0.53</v>
          </cell>
          <cell r="N505">
            <v>0.38</v>
          </cell>
        </row>
        <row r="506">
          <cell r="B506">
            <v>90214</v>
          </cell>
          <cell r="C506" t="str">
            <v>TRATAMENTO SUPERFICIAL DUPLO</v>
          </cell>
          <cell r="D506" t="str">
            <v>m²</v>
          </cell>
          <cell r="E506">
            <v>0.84</v>
          </cell>
          <cell r="F506">
            <v>0.14000000000000001</v>
          </cell>
          <cell r="G506">
            <v>0.98</v>
          </cell>
          <cell r="H506">
            <v>0.57999999999999996</v>
          </cell>
          <cell r="I506" t="str">
            <v>ACRESCER</v>
          </cell>
          <cell r="J506">
            <v>40.5</v>
          </cell>
          <cell r="K506">
            <v>2.19</v>
          </cell>
          <cell r="N506">
            <v>1.56</v>
          </cell>
        </row>
        <row r="507">
          <cell r="B507">
            <v>90215</v>
          </cell>
          <cell r="C507" t="str">
            <v>LAMA ASFALTICA GROSSA</v>
          </cell>
          <cell r="D507" t="str">
            <v>m²</v>
          </cell>
          <cell r="E507">
            <v>0.26</v>
          </cell>
          <cell r="F507">
            <v>0.09</v>
          </cell>
          <cell r="G507">
            <v>0.35</v>
          </cell>
          <cell r="H507">
            <v>0.14000000000000001</v>
          </cell>
          <cell r="I507" t="str">
            <v>ACRESCER</v>
          </cell>
          <cell r="J507">
            <v>40.5</v>
          </cell>
          <cell r="K507">
            <v>0.69</v>
          </cell>
          <cell r="N507">
            <v>0.49</v>
          </cell>
        </row>
        <row r="508">
          <cell r="B508">
            <v>90216</v>
          </cell>
          <cell r="C508" t="str">
            <v>LAMA ASFALTICA FINA</v>
          </cell>
          <cell r="D508" t="str">
            <v>m²</v>
          </cell>
          <cell r="E508">
            <v>0.25</v>
          </cell>
          <cell r="F508">
            <v>0.09</v>
          </cell>
          <cell r="G508">
            <v>0.34</v>
          </cell>
          <cell r="H508">
            <v>7.0000000000000007E-2</v>
          </cell>
          <cell r="I508" t="str">
            <v>ACRESCER</v>
          </cell>
          <cell r="J508">
            <v>40.5</v>
          </cell>
          <cell r="K508">
            <v>0.57999999999999996</v>
          </cell>
          <cell r="N508">
            <v>0.41000000000000003</v>
          </cell>
        </row>
        <row r="509">
          <cell r="B509">
            <v>90217</v>
          </cell>
          <cell r="C509" t="str">
            <v>RECOMPOSICAO DO REVESTIMENTO C/ MISTURA BETUMINOSA A FRIO</v>
          </cell>
          <cell r="D509" t="str">
            <v>m³</v>
          </cell>
          <cell r="E509">
            <v>11.06</v>
          </cell>
          <cell r="F509">
            <v>3.01</v>
          </cell>
          <cell r="G509">
            <v>14.07</v>
          </cell>
          <cell r="H509">
            <v>0</v>
          </cell>
          <cell r="I509" t="str">
            <v>ACRESCER</v>
          </cell>
          <cell r="J509">
            <v>40.5</v>
          </cell>
          <cell r="K509">
            <v>19.77</v>
          </cell>
          <cell r="N509">
            <v>14.07</v>
          </cell>
        </row>
        <row r="510">
          <cell r="B510">
            <v>90218</v>
          </cell>
          <cell r="C510" t="str">
            <v>RECOMPOSICAO DE REVESTIMENTO C/ MISTURA BETUMINOSA A QUENTE</v>
          </cell>
          <cell r="D510" t="str">
            <v>m³</v>
          </cell>
          <cell r="E510">
            <v>12.51</v>
          </cell>
          <cell r="F510">
            <v>2.93</v>
          </cell>
          <cell r="G510">
            <v>15.44</v>
          </cell>
          <cell r="H510">
            <v>0</v>
          </cell>
          <cell r="I510" t="str">
            <v>ACRESCER</v>
          </cell>
          <cell r="J510">
            <v>40.5</v>
          </cell>
          <cell r="K510">
            <v>21.69</v>
          </cell>
          <cell r="N510">
            <v>15.44</v>
          </cell>
        </row>
        <row r="511">
          <cell r="B511">
            <v>90219</v>
          </cell>
          <cell r="C511" t="str">
            <v>REMOCAO DE PAVIMENTO</v>
          </cell>
          <cell r="D511" t="str">
            <v>m³</v>
          </cell>
          <cell r="E511">
            <v>6.2</v>
          </cell>
          <cell r="F511">
            <v>0.33</v>
          </cell>
          <cell r="G511">
            <v>6.53</v>
          </cell>
          <cell r="H511">
            <v>0</v>
          </cell>
          <cell r="I511" t="str">
            <v>-</v>
          </cell>
          <cell r="J511">
            <v>40.5</v>
          </cell>
          <cell r="K511">
            <v>9.17</v>
          </cell>
          <cell r="N511">
            <v>6.53</v>
          </cell>
        </row>
        <row r="512">
          <cell r="B512">
            <v>90220</v>
          </cell>
          <cell r="C512" t="str">
            <v>COMBATE A EXSUDACAO</v>
          </cell>
          <cell r="D512" t="str">
            <v>m²</v>
          </cell>
          <cell r="E512">
            <v>0.36</v>
          </cell>
          <cell r="F512">
            <v>0.12</v>
          </cell>
          <cell r="G512">
            <v>0.48</v>
          </cell>
          <cell r="H512">
            <v>0.08</v>
          </cell>
          <cell r="I512" t="str">
            <v>ACRESCER</v>
          </cell>
          <cell r="J512">
            <v>40.5</v>
          </cell>
          <cell r="K512">
            <v>0.79</v>
          </cell>
          <cell r="N512">
            <v>0.55999999999999994</v>
          </cell>
        </row>
        <row r="513">
          <cell r="B513">
            <v>90221</v>
          </cell>
          <cell r="C513" t="str">
            <v>LIMPEZA DE PONTE</v>
          </cell>
          <cell r="D513" t="str">
            <v>m</v>
          </cell>
          <cell r="E513">
            <v>1.39</v>
          </cell>
          <cell r="F513">
            <v>1.47</v>
          </cell>
          <cell r="G513">
            <v>2.86</v>
          </cell>
          <cell r="H513">
            <v>0</v>
          </cell>
          <cell r="I513" t="str">
            <v>-</v>
          </cell>
          <cell r="J513">
            <v>40.5</v>
          </cell>
          <cell r="K513">
            <v>4.0199999999999996</v>
          </cell>
          <cell r="N513">
            <v>2.86</v>
          </cell>
        </row>
        <row r="514">
          <cell r="B514">
            <v>90222</v>
          </cell>
          <cell r="C514" t="str">
            <v>RECOMPOSIAO DO REVESTIMENTO COM AREIA-ASFALTO A QUENTE</v>
          </cell>
          <cell r="D514" t="str">
            <v>m³</v>
          </cell>
          <cell r="E514">
            <v>9.74</v>
          </cell>
          <cell r="F514">
            <v>1.04</v>
          </cell>
          <cell r="G514">
            <v>10.76</v>
          </cell>
          <cell r="H514">
            <v>29.18</v>
          </cell>
          <cell r="I514" t="str">
            <v>ACRESCER</v>
          </cell>
          <cell r="J514">
            <v>40.5</v>
          </cell>
          <cell r="K514">
            <v>56.12</v>
          </cell>
          <cell r="N514">
            <v>39.94</v>
          </cell>
        </row>
        <row r="515">
          <cell r="B515">
            <v>90230</v>
          </cell>
          <cell r="C515" t="str">
            <v>CONFORMACAO DE PISTA P/ REVESTIMENTO PRIMARIO</v>
          </cell>
          <cell r="D515" t="str">
            <v>m²</v>
          </cell>
          <cell r="E515">
            <v>0.05</v>
          </cell>
          <cell r="F515">
            <v>0.01</v>
          </cell>
          <cell r="G515">
            <v>0.06</v>
          </cell>
          <cell r="H515">
            <v>0</v>
          </cell>
          <cell r="I515" t="str">
            <v>-</v>
          </cell>
          <cell r="J515">
            <v>40.5</v>
          </cell>
          <cell r="K515">
            <v>0.08</v>
          </cell>
          <cell r="N515">
            <v>0.06</v>
          </cell>
        </row>
        <row r="516">
          <cell r="B516">
            <v>90231</v>
          </cell>
          <cell r="C516" t="str">
            <v>ESPALHAMENTO DE MATERIAL DE REVESTIMENTO PRIMARIO</v>
          </cell>
          <cell r="D516" t="str">
            <v>m²</v>
          </cell>
          <cell r="E516">
            <v>7.0000000000000007E-2</v>
          </cell>
          <cell r="F516">
            <v>0.01</v>
          </cell>
          <cell r="G516">
            <v>0.08</v>
          </cell>
          <cell r="H516">
            <v>0</v>
          </cell>
          <cell r="I516" t="str">
            <v>-</v>
          </cell>
          <cell r="J516">
            <v>40.5</v>
          </cell>
          <cell r="K516">
            <v>0.11</v>
          </cell>
          <cell r="N516">
            <v>0.08</v>
          </cell>
        </row>
        <row r="517">
          <cell r="B517">
            <v>90232</v>
          </cell>
          <cell r="C517" t="str">
            <v>COMPACTACAO DE REVESTIMENTO PRIMARIO</v>
          </cell>
          <cell r="D517" t="str">
            <v>m³</v>
          </cell>
          <cell r="E517">
            <v>1.0900000000000001</v>
          </cell>
          <cell r="F517">
            <v>0.08</v>
          </cell>
          <cell r="G517">
            <v>1.17</v>
          </cell>
          <cell r="H517">
            <v>0</v>
          </cell>
          <cell r="I517" t="str">
            <v>-</v>
          </cell>
          <cell r="J517">
            <v>40.5</v>
          </cell>
          <cell r="K517">
            <v>1.64</v>
          </cell>
          <cell r="N517">
            <v>1.17</v>
          </cell>
        </row>
        <row r="518">
          <cell r="B518">
            <v>90300</v>
          </cell>
          <cell r="C518" t="str">
            <v>SERVICOS DE MANUTENCAO EMERGENCIAL</v>
          </cell>
          <cell r="N518">
            <v>0</v>
          </cell>
        </row>
        <row r="519">
          <cell r="B519">
            <v>90310</v>
          </cell>
          <cell r="C519" t="str">
            <v>RECOMPOSICAO MANUAL DE ATERRO</v>
          </cell>
          <cell r="D519" t="str">
            <v>m³</v>
          </cell>
          <cell r="E519">
            <v>8.32</v>
          </cell>
          <cell r="F519">
            <v>8.6</v>
          </cell>
          <cell r="G519">
            <v>16.920000000000002</v>
          </cell>
          <cell r="H519">
            <v>0</v>
          </cell>
          <cell r="I519" t="str">
            <v>-</v>
          </cell>
          <cell r="J519">
            <v>40.5</v>
          </cell>
          <cell r="K519">
            <v>23.77</v>
          </cell>
          <cell r="N519">
            <v>16.920000000000002</v>
          </cell>
        </row>
        <row r="520">
          <cell r="B520">
            <v>90311</v>
          </cell>
          <cell r="C520" t="str">
            <v>RECOMPOSICAO MECANIZADA DE ATERRO</v>
          </cell>
          <cell r="D520" t="str">
            <v>m³</v>
          </cell>
          <cell r="E520">
            <v>8.48</v>
          </cell>
          <cell r="F520">
            <v>0.86</v>
          </cell>
          <cell r="G520">
            <v>9.34</v>
          </cell>
          <cell r="H520">
            <v>3.18</v>
          </cell>
          <cell r="I520" t="str">
            <v>-</v>
          </cell>
          <cell r="J520">
            <v>40.5</v>
          </cell>
          <cell r="K520">
            <v>17.59</v>
          </cell>
          <cell r="N520">
            <v>12.52</v>
          </cell>
        </row>
        <row r="521">
          <cell r="B521">
            <v>90312</v>
          </cell>
          <cell r="C521" t="str">
            <v>REMOCAO MANUAL DE BARREIRA</v>
          </cell>
          <cell r="D521" t="str">
            <v>m³</v>
          </cell>
          <cell r="E521">
            <v>10.15</v>
          </cell>
          <cell r="F521">
            <v>4.47</v>
          </cell>
          <cell r="G521">
            <v>14.62</v>
          </cell>
          <cell r="H521">
            <v>0</v>
          </cell>
          <cell r="I521" t="str">
            <v>-</v>
          </cell>
          <cell r="J521">
            <v>40.5</v>
          </cell>
          <cell r="K521">
            <v>20.54</v>
          </cell>
          <cell r="N521">
            <v>14.62</v>
          </cell>
        </row>
        <row r="522">
          <cell r="B522">
            <v>90313</v>
          </cell>
          <cell r="C522" t="str">
            <v>REMOCAO MECANIZADA DE BARREIRA</v>
          </cell>
          <cell r="D522" t="str">
            <v>m³</v>
          </cell>
          <cell r="E522">
            <v>5.6</v>
          </cell>
          <cell r="F522">
            <v>0.39</v>
          </cell>
          <cell r="G522">
            <v>5.99</v>
          </cell>
          <cell r="H522">
            <v>0</v>
          </cell>
          <cell r="I522" t="str">
            <v>-</v>
          </cell>
          <cell r="J522">
            <v>40.5</v>
          </cell>
          <cell r="K522">
            <v>8.42</v>
          </cell>
          <cell r="N522">
            <v>5.99</v>
          </cell>
        </row>
        <row r="523">
          <cell r="B523">
            <v>90315</v>
          </cell>
          <cell r="C523" t="str">
            <v>ESCARIFICACAO PARA RECOMPOSICAO DE SUB-BASE E BASE</v>
          </cell>
          <cell r="D523" t="str">
            <v>m³</v>
          </cell>
          <cell r="E523">
            <v>0.1</v>
          </cell>
          <cell r="F523">
            <v>0.04</v>
          </cell>
          <cell r="G523">
            <v>0.14000000000000001</v>
          </cell>
          <cell r="H523">
            <v>0</v>
          </cell>
          <cell r="I523" t="str">
            <v>-</v>
          </cell>
          <cell r="J523">
            <v>40.5</v>
          </cell>
          <cell r="K523">
            <v>0.2</v>
          </cell>
          <cell r="N523">
            <v>0.14000000000000001</v>
          </cell>
        </row>
        <row r="524">
          <cell r="B524">
            <v>90316</v>
          </cell>
          <cell r="C524" t="str">
            <v>RECOMPOSICAO DE SUB-BASE E BASE ESTABIL. GRANUL. S/ MISTURA - EXECUCAO</v>
          </cell>
          <cell r="D524" t="str">
            <v>m³</v>
          </cell>
          <cell r="E524">
            <v>2.2799999999999998</v>
          </cell>
          <cell r="F524">
            <v>0.2</v>
          </cell>
          <cell r="G524">
            <v>2.46</v>
          </cell>
          <cell r="H524">
            <v>0</v>
          </cell>
          <cell r="I524" t="str">
            <v>-</v>
          </cell>
          <cell r="J524">
            <v>40.5</v>
          </cell>
          <cell r="K524">
            <v>3.46</v>
          </cell>
          <cell r="N524">
            <v>2.46</v>
          </cell>
        </row>
        <row r="525">
          <cell r="B525">
            <v>90400</v>
          </cell>
          <cell r="C525" t="str">
            <v>SERVICOS DE MELHORAMENTOS</v>
          </cell>
          <cell r="N525">
            <v>0</v>
          </cell>
        </row>
        <row r="526">
          <cell r="B526">
            <v>90410</v>
          </cell>
          <cell r="C526" t="str">
            <v>DESMATAMENTO, DESTOCAMENTO E LIMPEZA EM MATA</v>
          </cell>
          <cell r="D526" t="str">
            <v>m²</v>
          </cell>
          <cell r="E526">
            <v>0.22</v>
          </cell>
          <cell r="F526">
            <v>0.02</v>
          </cell>
          <cell r="G526">
            <v>0.24</v>
          </cell>
          <cell r="H526">
            <v>0</v>
          </cell>
          <cell r="I526" t="str">
            <v>-</v>
          </cell>
          <cell r="J526">
            <v>40.5</v>
          </cell>
          <cell r="K526">
            <v>0.34</v>
          </cell>
          <cell r="N526">
            <v>0.24</v>
          </cell>
        </row>
        <row r="527">
          <cell r="B527">
            <v>90411</v>
          </cell>
          <cell r="C527" t="str">
            <v>DESMATAMENTO, DESTOCAMENTO E LIMPEZA EM CERRADO</v>
          </cell>
          <cell r="D527" t="str">
            <v>m²</v>
          </cell>
          <cell r="E527">
            <v>0.13</v>
          </cell>
          <cell r="F527">
            <v>0.01</v>
          </cell>
          <cell r="G527">
            <v>0.12</v>
          </cell>
          <cell r="H527">
            <v>0</v>
          </cell>
          <cell r="I527" t="str">
            <v>-</v>
          </cell>
          <cell r="J527">
            <v>40.5</v>
          </cell>
          <cell r="K527">
            <v>0.17</v>
          </cell>
          <cell r="N527">
            <v>0.12</v>
          </cell>
        </row>
        <row r="528">
          <cell r="B528">
            <v>90412</v>
          </cell>
          <cell r="C528" t="str">
            <v>DESTOCAMENTO E LIMPEZA</v>
          </cell>
          <cell r="D528" t="str">
            <v>m²</v>
          </cell>
          <cell r="E528">
            <v>0.12</v>
          </cell>
          <cell r="F528">
            <v>0.01</v>
          </cell>
          <cell r="G528">
            <v>0.13</v>
          </cell>
          <cell r="H528">
            <v>0</v>
          </cell>
          <cell r="I528" t="str">
            <v>-</v>
          </cell>
          <cell r="J528">
            <v>40.5</v>
          </cell>
          <cell r="K528">
            <v>0.18</v>
          </cell>
          <cell r="N528">
            <v>0.13</v>
          </cell>
        </row>
        <row r="529">
          <cell r="B529">
            <v>90413</v>
          </cell>
          <cell r="C529" t="str">
            <v>REMOCAO E LIMPEZA DE CAMADA VEGETAL</v>
          </cell>
          <cell r="D529" t="str">
            <v>m²</v>
          </cell>
          <cell r="E529">
            <v>7.0000000000000007E-2</v>
          </cell>
          <cell r="F529">
            <v>0</v>
          </cell>
          <cell r="G529">
            <v>7.0000000000000007E-2</v>
          </cell>
          <cell r="H529">
            <v>0</v>
          </cell>
          <cell r="I529" t="str">
            <v>-</v>
          </cell>
          <cell r="J529">
            <v>40.5</v>
          </cell>
          <cell r="K529">
            <v>0.1</v>
          </cell>
          <cell r="N529">
            <v>7.0000000000000007E-2</v>
          </cell>
        </row>
        <row r="530">
          <cell r="B530">
            <v>90414</v>
          </cell>
          <cell r="C530" t="str">
            <v>DESMATAMENTO MANUAL NAS BAIXADAS EM MATA</v>
          </cell>
          <cell r="D530" t="str">
            <v>m²</v>
          </cell>
          <cell r="E530">
            <v>0</v>
          </cell>
          <cell r="F530">
            <v>0.04</v>
          </cell>
          <cell r="G530">
            <v>0.04</v>
          </cell>
          <cell r="H530">
            <v>0</v>
          </cell>
          <cell r="I530" t="str">
            <v>-</v>
          </cell>
          <cell r="J530">
            <v>40.5</v>
          </cell>
          <cell r="K530">
            <v>0.06</v>
          </cell>
          <cell r="N530">
            <v>0.04</v>
          </cell>
        </row>
        <row r="531">
          <cell r="B531">
            <v>90415</v>
          </cell>
          <cell r="C531" t="str">
            <v>REGULARIZACAO MECANIZADA DA FAIXA DE DOMINIO</v>
          </cell>
          <cell r="D531" t="str">
            <v>m²</v>
          </cell>
          <cell r="E531">
            <v>0.14000000000000001</v>
          </cell>
          <cell r="F531">
            <v>0.03</v>
          </cell>
          <cell r="G531">
            <v>0.17</v>
          </cell>
          <cell r="H531">
            <v>0</v>
          </cell>
          <cell r="I531" t="str">
            <v>-</v>
          </cell>
          <cell r="J531">
            <v>40.5</v>
          </cell>
          <cell r="K531">
            <v>0.24</v>
          </cell>
          <cell r="N531">
            <v>0.17</v>
          </cell>
        </row>
        <row r="532">
          <cell r="B532">
            <v>90416</v>
          </cell>
          <cell r="C532" t="str">
            <v>ESCAV., CARGA, TRANSP. E ESPALHAM. DE MAT. DE 1A. CATEG. C/ LAMINA</v>
          </cell>
          <cell r="D532" t="str">
            <v>m³</v>
          </cell>
          <cell r="E532">
            <v>1.44</v>
          </cell>
          <cell r="F532">
            <v>0.1</v>
          </cell>
          <cell r="G532">
            <v>1.52</v>
          </cell>
          <cell r="H532">
            <v>0</v>
          </cell>
          <cell r="I532" t="str">
            <v>-</v>
          </cell>
          <cell r="J532">
            <v>40.5</v>
          </cell>
          <cell r="K532">
            <v>2.14</v>
          </cell>
          <cell r="N532">
            <v>1.52</v>
          </cell>
        </row>
        <row r="533">
          <cell r="B533">
            <v>90417</v>
          </cell>
          <cell r="C533" t="str">
            <v>ESCAV., CARGA, TRANSP. E ESPALHAM. DE MAT. DE 2A. CATEG. C/ LAMINA E ESCARIF.</v>
          </cell>
          <cell r="D533" t="str">
            <v>m³</v>
          </cell>
          <cell r="E533">
            <v>2.59</v>
          </cell>
          <cell r="F533">
            <v>0.11</v>
          </cell>
          <cell r="G533">
            <v>2.7</v>
          </cell>
          <cell r="H533">
            <v>0</v>
          </cell>
          <cell r="I533" t="str">
            <v>-</v>
          </cell>
          <cell r="J533">
            <v>40.5</v>
          </cell>
          <cell r="K533">
            <v>3.79</v>
          </cell>
          <cell r="N533">
            <v>2.7</v>
          </cell>
        </row>
        <row r="534">
          <cell r="B534">
            <v>90418</v>
          </cell>
          <cell r="C534" t="str">
            <v>ESCAVACAO, CARGA E TRANSP. DE MAT. DE 3A. CATEG. C/ LAMINA</v>
          </cell>
          <cell r="D534" t="str">
            <v>m³</v>
          </cell>
          <cell r="E534">
            <v>4.72</v>
          </cell>
          <cell r="F534">
            <v>0.54</v>
          </cell>
          <cell r="G534">
            <v>5.26</v>
          </cell>
          <cell r="H534">
            <v>6.91</v>
          </cell>
          <cell r="I534" t="str">
            <v>-</v>
          </cell>
          <cell r="J534">
            <v>40.5</v>
          </cell>
          <cell r="K534">
            <v>17.100000000000001</v>
          </cell>
          <cell r="N534">
            <v>12.17</v>
          </cell>
        </row>
        <row r="535">
          <cell r="B535">
            <v>90420</v>
          </cell>
          <cell r="C535" t="str">
            <v>ESCAVACAO E CARGA DE MATERIAL DE 1A. CATEGORIA</v>
          </cell>
          <cell r="D535" t="str">
            <v>m³</v>
          </cell>
          <cell r="E535">
            <v>1.74</v>
          </cell>
          <cell r="F535">
            <v>0.06</v>
          </cell>
          <cell r="G535">
            <v>1.8</v>
          </cell>
          <cell r="H535">
            <v>0</v>
          </cell>
          <cell r="I535" t="str">
            <v>-</v>
          </cell>
          <cell r="J535">
            <v>40.5</v>
          </cell>
          <cell r="K535">
            <v>2.5299999999999998</v>
          </cell>
          <cell r="N535">
            <v>1.8</v>
          </cell>
        </row>
        <row r="536">
          <cell r="B536">
            <v>90421</v>
          </cell>
          <cell r="C536" t="str">
            <v>ESCAVACAO E CARGA DE MATERIAL DE 2A. CATEGORIA</v>
          </cell>
          <cell r="D536" t="str">
            <v>m³</v>
          </cell>
          <cell r="E536">
            <v>3.28</v>
          </cell>
          <cell r="F536">
            <v>0.12</v>
          </cell>
          <cell r="G536">
            <v>3.4</v>
          </cell>
          <cell r="H536">
            <v>0</v>
          </cell>
          <cell r="I536" t="str">
            <v>-</v>
          </cell>
          <cell r="J536">
            <v>40.5</v>
          </cell>
          <cell r="K536">
            <v>4.78</v>
          </cell>
          <cell r="N536">
            <v>3.4</v>
          </cell>
        </row>
        <row r="537">
          <cell r="B537">
            <v>90422</v>
          </cell>
          <cell r="C537" t="str">
            <v>ESCAVACAO E CARGA DE MATERIAL DE 3A. CATEGORIA</v>
          </cell>
          <cell r="D537" t="str">
            <v>m³</v>
          </cell>
          <cell r="E537">
            <v>5.7</v>
          </cell>
          <cell r="F537">
            <v>0.54</v>
          </cell>
          <cell r="G537">
            <v>6.24</v>
          </cell>
          <cell r="H537">
            <v>6.91</v>
          </cell>
          <cell r="I537" t="str">
            <v>-</v>
          </cell>
          <cell r="J537">
            <v>40.5</v>
          </cell>
          <cell r="K537">
            <v>18.48</v>
          </cell>
          <cell r="N537">
            <v>13.15</v>
          </cell>
        </row>
        <row r="538">
          <cell r="B538">
            <v>90423</v>
          </cell>
          <cell r="C538" t="str">
            <v>TRANSPORTE DE MATERIAL ESCAVADO P/ TERRAPLENAGEM COM 50 &lt; DMT &lt;= 200 M</v>
          </cell>
          <cell r="D538" t="str">
            <v>m³</v>
          </cell>
          <cell r="E538">
            <v>0.61</v>
          </cell>
          <cell r="F538">
            <v>0</v>
          </cell>
          <cell r="G538">
            <v>0.61</v>
          </cell>
          <cell r="H538">
            <v>0</v>
          </cell>
          <cell r="I538" t="str">
            <v>-</v>
          </cell>
          <cell r="J538">
            <v>40.5</v>
          </cell>
          <cell r="K538">
            <v>0.86</v>
          </cell>
          <cell r="N538">
            <v>0.61</v>
          </cell>
        </row>
        <row r="539">
          <cell r="B539">
            <v>90424</v>
          </cell>
          <cell r="C539" t="str">
            <v>TRANSPORTE DE MATERIAL ESCAVADO PARA TERRAPLENAGEM COM 200 &lt; DMT &lt; = 400 M</v>
          </cell>
          <cell r="D539" t="str">
            <v>m³</v>
          </cell>
          <cell r="E539">
            <v>0.8</v>
          </cell>
          <cell r="F539">
            <v>0</v>
          </cell>
          <cell r="G539">
            <v>0.8</v>
          </cell>
          <cell r="H539">
            <v>0</v>
          </cell>
          <cell r="I539" t="str">
            <v>-</v>
          </cell>
          <cell r="J539">
            <v>40.5</v>
          </cell>
          <cell r="K539">
            <v>1.1200000000000001</v>
          </cell>
          <cell r="N539">
            <v>0.8</v>
          </cell>
        </row>
        <row r="540">
          <cell r="B540">
            <v>90425</v>
          </cell>
          <cell r="C540" t="str">
            <v>TRANSPORTE DE MATERIAL ESCAVADO PARA TERRAPLENAGEM COM 400 &lt; DMT &lt; = 600 M</v>
          </cell>
          <cell r="D540" t="str">
            <v>m³</v>
          </cell>
          <cell r="E540">
            <v>0.96</v>
          </cell>
          <cell r="F540">
            <v>0</v>
          </cell>
          <cell r="G540">
            <v>0.96</v>
          </cell>
          <cell r="H540">
            <v>0</v>
          </cell>
          <cell r="I540" t="str">
            <v>-</v>
          </cell>
          <cell r="J540">
            <v>40.5</v>
          </cell>
          <cell r="K540">
            <v>1.35</v>
          </cell>
          <cell r="N540">
            <v>0.96</v>
          </cell>
        </row>
        <row r="541">
          <cell r="B541">
            <v>90426</v>
          </cell>
          <cell r="C541" t="str">
            <v>TRANSPORTE DE MATERIAL ESCAVADO PARA TERRAPLENAGEM COM 600 &lt; DMT &lt; = 800 M</v>
          </cell>
          <cell r="D541" t="str">
            <v>m³</v>
          </cell>
          <cell r="E541">
            <v>1.08</v>
          </cell>
          <cell r="F541">
            <v>0</v>
          </cell>
          <cell r="G541">
            <v>1.08</v>
          </cell>
          <cell r="H541">
            <v>0</v>
          </cell>
          <cell r="I541" t="str">
            <v>-</v>
          </cell>
          <cell r="J541">
            <v>40.5</v>
          </cell>
          <cell r="K541">
            <v>1.52</v>
          </cell>
          <cell r="N541">
            <v>1.08</v>
          </cell>
        </row>
        <row r="542">
          <cell r="B542">
            <v>90427</v>
          </cell>
          <cell r="C542" t="str">
            <v>TRANSPORTE DE MATERIAL ESCAVADO PARA TERRAPLENAGEM COM 800 &lt; DMT &lt; = 1000 M</v>
          </cell>
          <cell r="D542" t="str">
            <v>m³</v>
          </cell>
          <cell r="E542">
            <v>1.1399999999999999</v>
          </cell>
          <cell r="F542">
            <v>0</v>
          </cell>
          <cell r="G542">
            <v>1.1399999999999999</v>
          </cell>
          <cell r="H542">
            <v>0</v>
          </cell>
          <cell r="I542" t="str">
            <v>-</v>
          </cell>
          <cell r="J542">
            <v>40.5</v>
          </cell>
          <cell r="K542">
            <v>1.6</v>
          </cell>
          <cell r="N542">
            <v>1.1399999999999999</v>
          </cell>
        </row>
        <row r="543">
          <cell r="B543">
            <v>90428</v>
          </cell>
          <cell r="C543" t="str">
            <v>TRANSPORTE DE MATERIAL ESCAVADO PARA TERRAPLENAGEM COM 1000 &lt; DMT &lt; = 1200 M</v>
          </cell>
          <cell r="D543" t="str">
            <v>m³</v>
          </cell>
          <cell r="E543">
            <v>1.2</v>
          </cell>
          <cell r="F543">
            <v>0</v>
          </cell>
          <cell r="G543">
            <v>1.2</v>
          </cell>
          <cell r="H543">
            <v>0</v>
          </cell>
          <cell r="I543" t="str">
            <v>-</v>
          </cell>
          <cell r="J543">
            <v>40.5</v>
          </cell>
          <cell r="K543">
            <v>1.69</v>
          </cell>
          <cell r="N543">
            <v>1.2</v>
          </cell>
        </row>
        <row r="544">
          <cell r="B544">
            <v>90429</v>
          </cell>
          <cell r="C544" t="str">
            <v>TRANSPORTE DE MATERIAL ESCAVADO PARA TERRAPLENAGEM COM 1200 &lt; DMT &lt; = 1400 M</v>
          </cell>
          <cell r="D544" t="str">
            <v>m³</v>
          </cell>
          <cell r="E544">
            <v>1.28</v>
          </cell>
          <cell r="F544">
            <v>0</v>
          </cell>
          <cell r="G544">
            <v>1.28</v>
          </cell>
          <cell r="H544">
            <v>0</v>
          </cell>
          <cell r="I544" t="str">
            <v>-</v>
          </cell>
          <cell r="J544">
            <v>40.5</v>
          </cell>
          <cell r="K544">
            <v>1.8</v>
          </cell>
          <cell r="N544">
            <v>1.28</v>
          </cell>
        </row>
        <row r="545">
          <cell r="B545">
            <v>90430</v>
          </cell>
          <cell r="C545" t="str">
            <v>TRANSPORTE DE MATERIAL ESCAVADO PARA TERRAPLENAGEM COM 1400 &lt; DMT &lt; = 1600 M</v>
          </cell>
          <cell r="D545" t="str">
            <v>m³</v>
          </cell>
          <cell r="E545">
            <v>1.31</v>
          </cell>
          <cell r="F545">
            <v>0</v>
          </cell>
          <cell r="G545">
            <v>1.31</v>
          </cell>
          <cell r="H545">
            <v>0</v>
          </cell>
          <cell r="I545" t="str">
            <v>-</v>
          </cell>
          <cell r="J545">
            <v>40.5</v>
          </cell>
          <cell r="K545">
            <v>1.84</v>
          </cell>
          <cell r="N545">
            <v>1.31</v>
          </cell>
        </row>
        <row r="546">
          <cell r="B546">
            <v>90431</v>
          </cell>
          <cell r="C546" t="str">
            <v>TRANSPORTE DE MATERIAL ESCAVADO PARA TERRAPLENAGEM COM 1600 &lt; DMT &lt; = 1800 M</v>
          </cell>
          <cell r="D546" t="str">
            <v>m³</v>
          </cell>
          <cell r="E546">
            <v>1.4</v>
          </cell>
          <cell r="F546">
            <v>0</v>
          </cell>
          <cell r="G546">
            <v>1.4</v>
          </cell>
          <cell r="H546">
            <v>0</v>
          </cell>
          <cell r="I546" t="str">
            <v>-</v>
          </cell>
          <cell r="J546">
            <v>40.5</v>
          </cell>
          <cell r="K546">
            <v>1.97</v>
          </cell>
          <cell r="N546">
            <v>1.4</v>
          </cell>
        </row>
        <row r="547">
          <cell r="B547">
            <v>90432</v>
          </cell>
          <cell r="C547" t="str">
            <v>TRANSPORTE DE MATERIAL ESCAVADO PARA TERRAPLENAGEM COM 1800 &lt; DMT &lt; = 2000 M</v>
          </cell>
          <cell r="D547" t="str">
            <v>m³</v>
          </cell>
          <cell r="E547">
            <v>1.45</v>
          </cell>
          <cell r="F547">
            <v>0</v>
          </cell>
          <cell r="G547">
            <v>1.45</v>
          </cell>
          <cell r="H547">
            <v>0</v>
          </cell>
          <cell r="I547" t="str">
            <v>-</v>
          </cell>
          <cell r="J547">
            <v>40.5</v>
          </cell>
          <cell r="K547">
            <v>2.04</v>
          </cell>
          <cell r="N547">
            <v>1.45</v>
          </cell>
        </row>
        <row r="548">
          <cell r="B548">
            <v>90433</v>
          </cell>
          <cell r="C548" t="str">
            <v>TRANSPORTE DE MATERIAL ESCAVADO PARA TERRAPLENAGEM COM 2000 &lt; DMT &lt; = 3000 M</v>
          </cell>
          <cell r="D548" t="str">
            <v>m³</v>
          </cell>
          <cell r="E548">
            <v>1.67</v>
          </cell>
          <cell r="F548">
            <v>0</v>
          </cell>
          <cell r="G548">
            <v>1.67</v>
          </cell>
          <cell r="H548">
            <v>0</v>
          </cell>
          <cell r="I548" t="str">
            <v>-</v>
          </cell>
          <cell r="J548">
            <v>40.5</v>
          </cell>
          <cell r="K548">
            <v>2.35</v>
          </cell>
          <cell r="N548">
            <v>1.67</v>
          </cell>
        </row>
        <row r="549">
          <cell r="B549">
            <v>90434</v>
          </cell>
          <cell r="C549" t="str">
            <v>TRANSPORTE DE MATERIAL ESCAVADO PARA TERRAPLENAGEM COM 3000 &lt; DMT &lt; = 5000 M</v>
          </cell>
          <cell r="D549" t="str">
            <v>m³</v>
          </cell>
          <cell r="E549">
            <v>2.17</v>
          </cell>
          <cell r="F549">
            <v>0</v>
          </cell>
          <cell r="G549">
            <v>2.17</v>
          </cell>
          <cell r="H549">
            <v>0</v>
          </cell>
          <cell r="I549" t="str">
            <v>-</v>
          </cell>
          <cell r="J549">
            <v>40.5</v>
          </cell>
          <cell r="K549">
            <v>3.05</v>
          </cell>
          <cell r="N549">
            <v>2.17</v>
          </cell>
        </row>
        <row r="550">
          <cell r="B550">
            <v>90435</v>
          </cell>
          <cell r="C550" t="str">
            <v>ESPALHAMENTO DE MATERIAL DE 1A. E 2A. CATEGORIA</v>
          </cell>
          <cell r="D550" t="str">
            <v>m³</v>
          </cell>
          <cell r="E550">
            <v>0.3</v>
          </cell>
          <cell r="F550">
            <v>0.02</v>
          </cell>
          <cell r="G550">
            <v>0.32</v>
          </cell>
          <cell r="H550">
            <v>0</v>
          </cell>
          <cell r="I550" t="str">
            <v>-</v>
          </cell>
          <cell r="J550">
            <v>40.5</v>
          </cell>
          <cell r="K550">
            <v>0.45</v>
          </cell>
          <cell r="N550">
            <v>0.32</v>
          </cell>
        </row>
        <row r="551">
          <cell r="B551">
            <v>90436</v>
          </cell>
          <cell r="C551" t="str">
            <v>COMPACTACAO DE ATERROS A 95% DO PROCTOR NORMAL</v>
          </cell>
          <cell r="D551" t="str">
            <v>m³</v>
          </cell>
          <cell r="E551">
            <v>0.91</v>
          </cell>
          <cell r="F551">
            <v>0.06</v>
          </cell>
          <cell r="G551">
            <v>0.97</v>
          </cell>
          <cell r="H551">
            <v>0</v>
          </cell>
          <cell r="I551" t="str">
            <v>-</v>
          </cell>
          <cell r="J551">
            <v>40.5</v>
          </cell>
          <cell r="K551">
            <v>1.36</v>
          </cell>
          <cell r="N551">
            <v>0.97</v>
          </cell>
        </row>
        <row r="552">
          <cell r="B552">
            <v>90437</v>
          </cell>
          <cell r="C552" t="str">
            <v>COMPACTACAO DE ATERROS A 100% DO PROCTOR NORMAL</v>
          </cell>
          <cell r="D552" t="str">
            <v>m³</v>
          </cell>
          <cell r="E552">
            <v>1.29</v>
          </cell>
          <cell r="F552">
            <v>0.15</v>
          </cell>
          <cell r="G552">
            <v>1.42</v>
          </cell>
          <cell r="H552">
            <v>0</v>
          </cell>
          <cell r="I552" t="str">
            <v>-</v>
          </cell>
          <cell r="J552">
            <v>40.5</v>
          </cell>
          <cell r="K552">
            <v>2</v>
          </cell>
          <cell r="N552">
            <v>1.42</v>
          </cell>
        </row>
        <row r="553">
          <cell r="B553">
            <v>90438</v>
          </cell>
          <cell r="C553" t="str">
            <v>SECAO PADRAO</v>
          </cell>
          <cell r="D553" t="str">
            <v>m²</v>
          </cell>
          <cell r="E553">
            <v>0.22</v>
          </cell>
          <cell r="F553">
            <v>0.04</v>
          </cell>
          <cell r="G553">
            <v>0.26</v>
          </cell>
          <cell r="H553">
            <v>0</v>
          </cell>
          <cell r="I553" t="str">
            <v>-</v>
          </cell>
          <cell r="J553">
            <v>40.5</v>
          </cell>
          <cell r="K553">
            <v>0.37</v>
          </cell>
          <cell r="N553">
            <v>0.26</v>
          </cell>
        </row>
        <row r="554">
          <cell r="B554">
            <v>90439</v>
          </cell>
          <cell r="C554" t="str">
            <v>COMPACTACAO DA SECAO PADRAO 100% DO PROCTOR NORMAL</v>
          </cell>
          <cell r="D554" t="str">
            <v>m²</v>
          </cell>
          <cell r="E554">
            <v>0.14000000000000001</v>
          </cell>
          <cell r="F554">
            <v>0.03</v>
          </cell>
          <cell r="G554">
            <v>0.17</v>
          </cell>
          <cell r="H554">
            <v>0</v>
          </cell>
          <cell r="I554" t="str">
            <v>-</v>
          </cell>
          <cell r="J554">
            <v>40.5</v>
          </cell>
          <cell r="K554">
            <v>0.24</v>
          </cell>
          <cell r="N554">
            <v>0.17</v>
          </cell>
        </row>
        <row r="555">
          <cell r="B555">
            <v>90441</v>
          </cell>
          <cell r="C555" t="str">
            <v>TRANSPORTE DE MATERIAL DE JAZIDA</v>
          </cell>
          <cell r="D555" t="str">
            <v>m³.Km</v>
          </cell>
          <cell r="E555">
            <v>0.41</v>
          </cell>
          <cell r="F555">
            <v>0</v>
          </cell>
          <cell r="G555">
            <v>0.41</v>
          </cell>
          <cell r="H555">
            <v>0</v>
          </cell>
          <cell r="I555" t="str">
            <v>-</v>
          </cell>
          <cell r="J555">
            <v>40.5</v>
          </cell>
          <cell r="K555">
            <v>0.57999999999999996</v>
          </cell>
          <cell r="N555">
            <v>0.41</v>
          </cell>
        </row>
        <row r="556">
          <cell r="B556">
            <v>90442</v>
          </cell>
          <cell r="C556" t="str">
            <v>REVESTIMENTO PRIMARIO DE SOLO ESTABILIZADO</v>
          </cell>
          <cell r="D556" t="str">
            <v>m³</v>
          </cell>
          <cell r="E556">
            <v>1.8</v>
          </cell>
          <cell r="F556">
            <v>0.27</v>
          </cell>
          <cell r="G556">
            <v>2.0699999999999998</v>
          </cell>
          <cell r="H556">
            <v>3.58</v>
          </cell>
          <cell r="I556" t="str">
            <v>ACRESCER</v>
          </cell>
          <cell r="J556">
            <v>40.5</v>
          </cell>
          <cell r="K556">
            <v>7.94</v>
          </cell>
          <cell r="N556">
            <v>5.65</v>
          </cell>
        </row>
        <row r="557">
          <cell r="B557">
            <v>90444</v>
          </cell>
          <cell r="C557" t="str">
            <v>ASSENTAMENTO DE DRENO PROFUNDO</v>
          </cell>
          <cell r="D557" t="str">
            <v>m</v>
          </cell>
          <cell r="E557">
            <v>0</v>
          </cell>
          <cell r="F557">
            <v>5.94</v>
          </cell>
          <cell r="G557">
            <v>5.94</v>
          </cell>
          <cell r="H557">
            <v>19.559999999999999</v>
          </cell>
          <cell r="I557" t="str">
            <v>ACRESCER</v>
          </cell>
          <cell r="J557">
            <v>40.5</v>
          </cell>
          <cell r="K557">
            <v>35.83</v>
          </cell>
          <cell r="N557">
            <v>25.5</v>
          </cell>
        </row>
        <row r="558">
          <cell r="B558">
            <v>90460</v>
          </cell>
          <cell r="C558" t="str">
            <v>CORPO DE BUEIRO SIMPLES TUBULAR DE CONCRETO D=0,40 M TIPO CA-1 INC. BERCO</v>
          </cell>
          <cell r="D558" t="str">
            <v>m</v>
          </cell>
          <cell r="E558">
            <v>0</v>
          </cell>
          <cell r="F558">
            <v>19.739999999999998</v>
          </cell>
          <cell r="G558">
            <v>19.739999999999998</v>
          </cell>
          <cell r="H558">
            <v>38.07</v>
          </cell>
          <cell r="I558" t="str">
            <v>ACRESCER</v>
          </cell>
          <cell r="J558">
            <v>40.5</v>
          </cell>
          <cell r="K558">
            <v>81.22</v>
          </cell>
          <cell r="N558">
            <v>57.81</v>
          </cell>
        </row>
        <row r="559">
          <cell r="B559">
            <v>90461</v>
          </cell>
          <cell r="C559" t="str">
            <v>CORPO DE BUEIRO SIMPLES TUBULAR DE CONCRETO D=0,60 M TIPO CA-1 INC. BERCO</v>
          </cell>
          <cell r="D559" t="str">
            <v>m</v>
          </cell>
          <cell r="E559">
            <v>0</v>
          </cell>
          <cell r="F559">
            <v>20.6</v>
          </cell>
          <cell r="G559">
            <v>20.6</v>
          </cell>
          <cell r="H559">
            <v>68.2</v>
          </cell>
          <cell r="I559" t="str">
            <v>ACRESCER</v>
          </cell>
          <cell r="J559">
            <v>40.5</v>
          </cell>
          <cell r="K559">
            <v>124.76</v>
          </cell>
          <cell r="N559">
            <v>88.800000000000011</v>
          </cell>
        </row>
        <row r="560">
          <cell r="B560">
            <v>90462</v>
          </cell>
          <cell r="C560" t="str">
            <v>CORPO DE BUEIRO SIMPLES TUBULAR DE CONCRETO D=0,80 M TIPO CA-1 INC. BERCO</v>
          </cell>
          <cell r="D560" t="str">
            <v>m</v>
          </cell>
          <cell r="E560">
            <v>0</v>
          </cell>
          <cell r="F560">
            <v>21.69</v>
          </cell>
          <cell r="G560">
            <v>21.69</v>
          </cell>
          <cell r="H560">
            <v>107.57</v>
          </cell>
          <cell r="I560" t="str">
            <v>ACRESCER</v>
          </cell>
          <cell r="J560">
            <v>40.5</v>
          </cell>
          <cell r="K560">
            <v>181.61</v>
          </cell>
          <cell r="N560">
            <v>129.26</v>
          </cell>
        </row>
        <row r="561">
          <cell r="B561">
            <v>90463</v>
          </cell>
          <cell r="C561" t="str">
            <v>CORPO DE BUEIRO SIMPLES TUBULAR DE CONCRETO D=1,00 M TIPO CA-1 INC. BERCO</v>
          </cell>
          <cell r="D561" t="str">
            <v>m</v>
          </cell>
          <cell r="E561">
            <v>0</v>
          </cell>
          <cell r="F561">
            <v>22.78</v>
          </cell>
          <cell r="G561">
            <v>22.78</v>
          </cell>
          <cell r="H561">
            <v>154.22999999999999</v>
          </cell>
          <cell r="I561" t="str">
            <v>ACRESCER</v>
          </cell>
          <cell r="J561">
            <v>40.5</v>
          </cell>
          <cell r="K561">
            <v>248.7</v>
          </cell>
          <cell r="N561">
            <v>177.01</v>
          </cell>
        </row>
        <row r="562">
          <cell r="B562">
            <v>90464</v>
          </cell>
          <cell r="C562" t="str">
            <v>CORPO DE BUEIRO SIMPLES TUBULAR DE CONCRETO D=1,20 M TIPO CA-1 INC. BERCO</v>
          </cell>
          <cell r="D562" t="str">
            <v>m</v>
          </cell>
          <cell r="E562">
            <v>0</v>
          </cell>
          <cell r="F562">
            <v>23.87</v>
          </cell>
          <cell r="G562">
            <v>23.87</v>
          </cell>
          <cell r="H562">
            <v>219.97</v>
          </cell>
          <cell r="I562" t="str">
            <v>ACRESCER</v>
          </cell>
          <cell r="J562">
            <v>40.5</v>
          </cell>
          <cell r="K562">
            <v>342.6</v>
          </cell>
          <cell r="N562">
            <v>243.84</v>
          </cell>
        </row>
        <row r="563">
          <cell r="B563">
            <v>90465</v>
          </cell>
          <cell r="C563" t="str">
            <v>CORPO DE BUEIRO DUPLO TUBULAR DE CONCRETO D=0,80 M TIPO CA-1 INC. BERCO</v>
          </cell>
          <cell r="D563" t="str">
            <v>m</v>
          </cell>
          <cell r="E563">
            <v>0</v>
          </cell>
          <cell r="F563">
            <v>34.479999999999997</v>
          </cell>
          <cell r="G563">
            <v>34.479999999999997</v>
          </cell>
          <cell r="H563">
            <v>211</v>
          </cell>
          <cell r="I563" t="str">
            <v>ACRESCER</v>
          </cell>
          <cell r="J563">
            <v>40.5</v>
          </cell>
          <cell r="K563">
            <v>344.9</v>
          </cell>
          <cell r="N563">
            <v>245.48</v>
          </cell>
        </row>
        <row r="564">
          <cell r="B564">
            <v>90466</v>
          </cell>
          <cell r="C564" t="str">
            <v>CORPO DE BUEIRO DUPLO TUBULAR DE CONCRETO D=1,00 M TIPO CA-1 INC. BERCO</v>
          </cell>
          <cell r="D564" t="str">
            <v>m</v>
          </cell>
          <cell r="E564">
            <v>0</v>
          </cell>
          <cell r="F564">
            <v>36.270000000000003</v>
          </cell>
          <cell r="G564">
            <v>36.270000000000003</v>
          </cell>
          <cell r="H564">
            <v>304.48</v>
          </cell>
          <cell r="I564" t="str">
            <v>ACRESCER</v>
          </cell>
          <cell r="J564">
            <v>40.5</v>
          </cell>
          <cell r="K564">
            <v>478.75</v>
          </cell>
          <cell r="N564">
            <v>340.75</v>
          </cell>
        </row>
        <row r="565">
          <cell r="B565">
            <v>90467</v>
          </cell>
          <cell r="C565" t="str">
            <v>CORPO DE BUEIRO DUPLO TUBULAR DE CONCRETO D=1,20 M TIPO CA-1 INC. BERCO</v>
          </cell>
          <cell r="D565" t="str">
            <v>m</v>
          </cell>
          <cell r="E565">
            <v>0</v>
          </cell>
          <cell r="F565">
            <v>38.06</v>
          </cell>
          <cell r="G565">
            <v>38.06</v>
          </cell>
          <cell r="H565">
            <v>432.08</v>
          </cell>
          <cell r="I565" t="str">
            <v>ACRESCER</v>
          </cell>
          <cell r="J565">
            <v>40.5</v>
          </cell>
          <cell r="K565">
            <v>660.55</v>
          </cell>
          <cell r="N565">
            <v>470.14</v>
          </cell>
        </row>
        <row r="566">
          <cell r="B566">
            <v>90468</v>
          </cell>
          <cell r="C566" t="str">
            <v>CORPO DE BUEIRO TRIPLO TUBULAR DE CONCRETO D=0,80 M TIPO CA-1 INC. BERCO</v>
          </cell>
          <cell r="D566" t="str">
            <v>m</v>
          </cell>
          <cell r="E566">
            <v>0</v>
          </cell>
          <cell r="F566">
            <v>47.73</v>
          </cell>
          <cell r="G566">
            <v>47.73</v>
          </cell>
          <cell r="H566">
            <v>315.7</v>
          </cell>
          <cell r="I566" t="str">
            <v>ACRESCER</v>
          </cell>
          <cell r="J566">
            <v>40.5</v>
          </cell>
          <cell r="K566">
            <v>510.62</v>
          </cell>
          <cell r="N566">
            <v>363.43</v>
          </cell>
        </row>
        <row r="567">
          <cell r="B567">
            <v>90469</v>
          </cell>
          <cell r="C567" t="str">
            <v>CORPO DE BUEIRO TRIPLO TUBULAR DE CONCRETO D=1,00 M TIPO CA-1 INC. BERCO</v>
          </cell>
          <cell r="D567" t="str">
            <v>m</v>
          </cell>
          <cell r="E567">
            <v>0</v>
          </cell>
          <cell r="F567">
            <v>51.01</v>
          </cell>
          <cell r="G567">
            <v>51.01</v>
          </cell>
          <cell r="H567">
            <v>453.12</v>
          </cell>
          <cell r="I567" t="str">
            <v>ACRESCER</v>
          </cell>
          <cell r="J567">
            <v>40.5</v>
          </cell>
          <cell r="K567">
            <v>708.3</v>
          </cell>
          <cell r="N567">
            <v>504.13</v>
          </cell>
        </row>
        <row r="568">
          <cell r="B568">
            <v>90470</v>
          </cell>
          <cell r="C568" t="str">
            <v>CORPO DE BUEIRO TRIPLO TUBULAR DE CONCRETO D=1,20 M TIPO CA-1 INC. BERCO</v>
          </cell>
          <cell r="D568" t="str">
            <v>m</v>
          </cell>
          <cell r="E568">
            <v>0</v>
          </cell>
          <cell r="F568">
            <v>54.29</v>
          </cell>
          <cell r="G568">
            <v>54.29</v>
          </cell>
          <cell r="H568">
            <v>645.38</v>
          </cell>
          <cell r="I568" t="str">
            <v>ACRESCER</v>
          </cell>
          <cell r="J568">
            <v>40.5</v>
          </cell>
          <cell r="K568">
            <v>983.04</v>
          </cell>
          <cell r="N568">
            <v>699.67</v>
          </cell>
        </row>
        <row r="569">
          <cell r="B569">
            <v>90471</v>
          </cell>
          <cell r="C569" t="str">
            <v>BOCA DE BUEIRO SIMPLES TUBULAR DE CONCRETO D=0,60 M</v>
          </cell>
          <cell r="D569" t="str">
            <v>Und</v>
          </cell>
          <cell r="E569">
            <v>0</v>
          </cell>
          <cell r="F569">
            <v>3.12</v>
          </cell>
          <cell r="G569">
            <v>3.12</v>
          </cell>
          <cell r="H569">
            <v>179.29</v>
          </cell>
          <cell r="I569" t="str">
            <v>ACRESCER</v>
          </cell>
          <cell r="J569">
            <v>40.5</v>
          </cell>
          <cell r="K569">
            <v>256.29000000000002</v>
          </cell>
          <cell r="N569">
            <v>182.41</v>
          </cell>
        </row>
        <row r="570">
          <cell r="B570">
            <v>90472</v>
          </cell>
          <cell r="C570" t="str">
            <v>BOCA DE BUEIRO SIMPLES TUBULAR DE CONCRETO D=0,80 M</v>
          </cell>
          <cell r="D570" t="str">
            <v>Und</v>
          </cell>
          <cell r="E570">
            <v>0</v>
          </cell>
          <cell r="F570">
            <v>3.12</v>
          </cell>
          <cell r="G570">
            <v>3.12</v>
          </cell>
          <cell r="H570">
            <v>305.83999999999997</v>
          </cell>
          <cell r="I570" t="str">
            <v>ACRESCER</v>
          </cell>
          <cell r="J570">
            <v>40.5</v>
          </cell>
          <cell r="K570">
            <v>434.09</v>
          </cell>
          <cell r="N570">
            <v>308.95999999999998</v>
          </cell>
        </row>
        <row r="571">
          <cell r="B571">
            <v>90473</v>
          </cell>
          <cell r="C571" t="str">
            <v>BOCA DE BUEIRO SIMPLES TUBULAR DE CONCRETO D=1,00 M</v>
          </cell>
          <cell r="D571" t="str">
            <v>Und</v>
          </cell>
          <cell r="E571">
            <v>0</v>
          </cell>
          <cell r="F571">
            <v>3.28</v>
          </cell>
          <cell r="G571">
            <v>3.28</v>
          </cell>
          <cell r="H571">
            <v>479.6</v>
          </cell>
          <cell r="I571" t="str">
            <v>ACRESCER</v>
          </cell>
          <cell r="J571">
            <v>40.5</v>
          </cell>
          <cell r="K571">
            <v>678.45</v>
          </cell>
          <cell r="N571">
            <v>482.88</v>
          </cell>
        </row>
        <row r="572">
          <cell r="B572">
            <v>90474</v>
          </cell>
          <cell r="C572" t="str">
            <v>BOCA DE BUEIRO SIMPLES TUBULAR DE CONCRETO D=1,20 M</v>
          </cell>
          <cell r="D572" t="str">
            <v>Und</v>
          </cell>
          <cell r="E572">
            <v>0</v>
          </cell>
          <cell r="F572">
            <v>3.28</v>
          </cell>
          <cell r="G572">
            <v>3.28</v>
          </cell>
          <cell r="H572">
            <v>693.99</v>
          </cell>
          <cell r="I572" t="str">
            <v>ACRESCER</v>
          </cell>
          <cell r="J572">
            <v>40.5</v>
          </cell>
          <cell r="K572">
            <v>979.66</v>
          </cell>
          <cell r="N572">
            <v>697.27</v>
          </cell>
        </row>
        <row r="573">
          <cell r="B573">
            <v>90475</v>
          </cell>
          <cell r="C573" t="str">
            <v>BOCA DE BUEIRO DUPLO TUBULAR DE CONCRETO D=0,80 M</v>
          </cell>
          <cell r="D573" t="str">
            <v>Und</v>
          </cell>
          <cell r="E573">
            <v>0</v>
          </cell>
          <cell r="F573">
            <v>4.76</v>
          </cell>
          <cell r="G573">
            <v>4.76</v>
          </cell>
          <cell r="H573">
            <v>433.42</v>
          </cell>
          <cell r="I573" t="str">
            <v>ACRESCER</v>
          </cell>
          <cell r="J573">
            <v>40.5</v>
          </cell>
          <cell r="K573">
            <v>615.64</v>
          </cell>
          <cell r="N573">
            <v>438.18</v>
          </cell>
        </row>
        <row r="574">
          <cell r="B574">
            <v>90476</v>
          </cell>
          <cell r="C574" t="str">
            <v>BOCA DE BUEIRO DUPLO TUBULAR DE CONCRETO D=1,00 M</v>
          </cell>
          <cell r="D574" t="str">
            <v>Und</v>
          </cell>
          <cell r="E574">
            <v>0</v>
          </cell>
          <cell r="F574">
            <v>4.76</v>
          </cell>
          <cell r="G574">
            <v>4.76</v>
          </cell>
          <cell r="H574">
            <v>664.36</v>
          </cell>
          <cell r="I574" t="str">
            <v>ACRESCER</v>
          </cell>
          <cell r="J574">
            <v>40.5</v>
          </cell>
          <cell r="K574">
            <v>940.11</v>
          </cell>
          <cell r="N574">
            <v>669.12</v>
          </cell>
        </row>
        <row r="575">
          <cell r="B575">
            <v>90477</v>
          </cell>
          <cell r="C575" t="str">
            <v>BOCA DE BUEIRO DUPLO TUBULAR DE CONCRETO D=1,20 M</v>
          </cell>
          <cell r="D575" t="str">
            <v>Und</v>
          </cell>
          <cell r="E575">
            <v>0</v>
          </cell>
          <cell r="F575">
            <v>15.99</v>
          </cell>
          <cell r="G575">
            <v>15.99</v>
          </cell>
          <cell r="H575">
            <v>943.32</v>
          </cell>
          <cell r="I575" t="str">
            <v>ACRESCER</v>
          </cell>
          <cell r="J575">
            <v>40.5</v>
          </cell>
          <cell r="K575">
            <v>1347.83</v>
          </cell>
          <cell r="N575">
            <v>959.31000000000006</v>
          </cell>
        </row>
        <row r="576">
          <cell r="B576">
            <v>90478</v>
          </cell>
          <cell r="C576" t="str">
            <v>BOCA DE BUEIRO TRIPLO TUBULAR DE CONCRETO D=0,80 M</v>
          </cell>
          <cell r="D576" t="str">
            <v>Und</v>
          </cell>
          <cell r="E576">
            <v>0</v>
          </cell>
          <cell r="F576">
            <v>6.24</v>
          </cell>
          <cell r="G576">
            <v>6.24</v>
          </cell>
          <cell r="H576">
            <v>565.87</v>
          </cell>
          <cell r="I576" t="str">
            <v>ACRESCER</v>
          </cell>
          <cell r="J576">
            <v>40.5</v>
          </cell>
          <cell r="K576">
            <v>803.81</v>
          </cell>
          <cell r="N576">
            <v>572.11</v>
          </cell>
        </row>
        <row r="577">
          <cell r="B577">
            <v>90479</v>
          </cell>
          <cell r="C577" t="str">
            <v>BOCA DE BUEIRO TRIPLO TUBULAR DE CONCRETO D=1,00 M</v>
          </cell>
          <cell r="D577" t="str">
            <v>Und</v>
          </cell>
          <cell r="E577">
            <v>0</v>
          </cell>
          <cell r="F577">
            <v>6.24</v>
          </cell>
          <cell r="G577">
            <v>6.24</v>
          </cell>
          <cell r="H577">
            <v>831.93</v>
          </cell>
          <cell r="I577" t="str">
            <v>ACRESCER</v>
          </cell>
          <cell r="J577">
            <v>40.5</v>
          </cell>
          <cell r="K577">
            <v>1177.6300000000001</v>
          </cell>
          <cell r="N577">
            <v>838.17</v>
          </cell>
        </row>
        <row r="578">
          <cell r="B578">
            <v>90480</v>
          </cell>
          <cell r="C578" t="str">
            <v>BOCA DE BUEIRO TRIPLO TUBULAR DE CONCRET0 D=1,20 M</v>
          </cell>
          <cell r="D578" t="str">
            <v>Und</v>
          </cell>
          <cell r="E578">
            <v>0</v>
          </cell>
          <cell r="F578">
            <v>6.24</v>
          </cell>
          <cell r="G578">
            <v>6.24</v>
          </cell>
          <cell r="H578">
            <v>1192.6500000000001</v>
          </cell>
          <cell r="I578" t="str">
            <v>ACRESCER</v>
          </cell>
          <cell r="J578">
            <v>40.5</v>
          </cell>
          <cell r="K578">
            <v>1684.44</v>
          </cell>
          <cell r="N578">
            <v>1198.8900000000001</v>
          </cell>
        </row>
        <row r="579">
          <cell r="B579">
            <v>90490</v>
          </cell>
          <cell r="C579" t="str">
            <v>REDUTOR DE VELOCIDADE (SONORIZADOR) C/ L=5,00 M</v>
          </cell>
          <cell r="D579" t="str">
            <v>m</v>
          </cell>
          <cell r="E579">
            <v>0</v>
          </cell>
          <cell r="F579">
            <v>18</v>
          </cell>
          <cell r="G579">
            <v>18</v>
          </cell>
          <cell r="H579">
            <v>153.88999999999999</v>
          </cell>
          <cell r="I579" t="str">
            <v>ACRESCER</v>
          </cell>
          <cell r="J579">
            <v>40.5</v>
          </cell>
          <cell r="K579">
            <v>241.51</v>
          </cell>
          <cell r="N579">
            <v>171.89</v>
          </cell>
        </row>
        <row r="580">
          <cell r="B580">
            <v>90491</v>
          </cell>
          <cell r="C580" t="str">
            <v>REDUTOR DE VELOCIDAE (ONDULACAO) C/ L=3,70 M</v>
          </cell>
          <cell r="D580" t="str">
            <v>m</v>
          </cell>
          <cell r="E580">
            <v>0</v>
          </cell>
          <cell r="F580">
            <v>10.61</v>
          </cell>
          <cell r="G580">
            <v>10.61</v>
          </cell>
          <cell r="H580">
            <v>105.41</v>
          </cell>
          <cell r="I580" t="str">
            <v>ACRESCER</v>
          </cell>
          <cell r="J580">
            <v>40.5</v>
          </cell>
          <cell r="K580">
            <v>163.01</v>
          </cell>
          <cell r="N580">
            <v>116.02</v>
          </cell>
        </row>
        <row r="581">
          <cell r="B581">
            <v>90500</v>
          </cell>
          <cell r="C581" t="str">
            <v>SERVICOS AUXILIARES</v>
          </cell>
          <cell r="N581">
            <v>0</v>
          </cell>
        </row>
        <row r="582">
          <cell r="B582">
            <v>90510</v>
          </cell>
          <cell r="C582" t="str">
            <v>MISTURA BETUMINOSA A FRIO EM BETONEIRA</v>
          </cell>
          <cell r="D582" t="str">
            <v>m³</v>
          </cell>
          <cell r="E582">
            <v>2.96</v>
          </cell>
          <cell r="F582">
            <v>6.55</v>
          </cell>
          <cell r="G582">
            <v>9.51</v>
          </cell>
          <cell r="H582">
            <v>31.42</v>
          </cell>
          <cell r="I582" t="str">
            <v>ACRESCER</v>
          </cell>
          <cell r="J582">
            <v>40.5</v>
          </cell>
          <cell r="K582">
            <v>57.51</v>
          </cell>
          <cell r="N582">
            <v>40.93</v>
          </cell>
        </row>
        <row r="583">
          <cell r="B583">
            <v>90511</v>
          </cell>
          <cell r="C583" t="str">
            <v>MISTURA BETUMINOSA USINADA A FRIO</v>
          </cell>
          <cell r="D583" t="str">
            <v>m³</v>
          </cell>
          <cell r="E583">
            <v>3.64</v>
          </cell>
          <cell r="F583">
            <v>1.08</v>
          </cell>
          <cell r="G583">
            <v>4.72</v>
          </cell>
          <cell r="H583">
            <v>31.42</v>
          </cell>
          <cell r="I583" t="str">
            <v>ACRESCER</v>
          </cell>
          <cell r="J583">
            <v>40.5</v>
          </cell>
          <cell r="K583">
            <v>50.78</v>
          </cell>
          <cell r="N583">
            <v>36.14</v>
          </cell>
        </row>
        <row r="584">
          <cell r="B584">
            <v>90512</v>
          </cell>
          <cell r="C584" t="str">
            <v>MISTURA BETUMINOSA USINADO A QUENTE</v>
          </cell>
          <cell r="D584" t="str">
            <v>m³</v>
          </cell>
          <cell r="E584">
            <v>17.350000000000001</v>
          </cell>
          <cell r="F584">
            <v>1.29</v>
          </cell>
          <cell r="G584">
            <v>18.64</v>
          </cell>
          <cell r="H584">
            <v>44.92</v>
          </cell>
          <cell r="I584" t="str">
            <v>ACRESCER</v>
          </cell>
          <cell r="J584">
            <v>40.5</v>
          </cell>
          <cell r="K584">
            <v>89.3</v>
          </cell>
          <cell r="N584">
            <v>63.56</v>
          </cell>
        </row>
        <row r="585">
          <cell r="B585">
            <v>90513</v>
          </cell>
          <cell r="C585" t="str">
            <v>BASE SOLO ESTABIL. GRANULOM. P/ REMENDO PROFUNDO (MAT.-VOL. COMPACTADO)</v>
          </cell>
          <cell r="D585" t="str">
            <v>m³</v>
          </cell>
          <cell r="E585">
            <v>0</v>
          </cell>
          <cell r="F585">
            <v>0</v>
          </cell>
          <cell r="G585">
            <v>0</v>
          </cell>
          <cell r="H585">
            <v>4.45</v>
          </cell>
          <cell r="I585" t="str">
            <v>ACRESCER</v>
          </cell>
          <cell r="J585">
            <v>40.5</v>
          </cell>
          <cell r="K585">
            <v>6.25</v>
          </cell>
          <cell r="N585">
            <v>4.45</v>
          </cell>
        </row>
        <row r="586">
          <cell r="B586">
            <v>90514</v>
          </cell>
          <cell r="C586" t="str">
            <v>BASE SOLO BRITA P/ REMENDO PROF. C/ 40% BRITA(MAT.- VOL. COMPACTADO)</v>
          </cell>
          <cell r="D586" t="str">
            <v>m³</v>
          </cell>
          <cell r="E586">
            <v>0</v>
          </cell>
          <cell r="F586">
            <v>0</v>
          </cell>
          <cell r="G586">
            <v>0</v>
          </cell>
          <cell r="H586">
            <v>17.11</v>
          </cell>
          <cell r="I586" t="str">
            <v>ACRESCER</v>
          </cell>
          <cell r="J586">
            <v>40.5</v>
          </cell>
          <cell r="K586">
            <v>24.04</v>
          </cell>
          <cell r="N586">
            <v>17.11</v>
          </cell>
        </row>
        <row r="587">
          <cell r="B587">
            <v>90515</v>
          </cell>
          <cell r="C587" t="str">
            <v>BASE DE BRITA PARA REMENDO PROFUNDO</v>
          </cell>
          <cell r="D587" t="str">
            <v>m³</v>
          </cell>
          <cell r="E587">
            <v>0</v>
          </cell>
          <cell r="F587">
            <v>0</v>
          </cell>
          <cell r="G587">
            <v>0</v>
          </cell>
          <cell r="H587">
            <v>36.1</v>
          </cell>
          <cell r="I587" t="str">
            <v>ACRESCER</v>
          </cell>
          <cell r="J587">
            <v>40.5</v>
          </cell>
          <cell r="K587">
            <v>50.72</v>
          </cell>
          <cell r="N587">
            <v>36.1</v>
          </cell>
        </row>
        <row r="588">
          <cell r="B588">
            <v>90516</v>
          </cell>
          <cell r="C588" t="str">
            <v>CONCRETO DE CIMENTO PORTLAND</v>
          </cell>
          <cell r="D588" t="str">
            <v>m³</v>
          </cell>
          <cell r="E588">
            <v>8.14</v>
          </cell>
          <cell r="F588">
            <v>67.16</v>
          </cell>
          <cell r="G588">
            <v>75.3</v>
          </cell>
          <cell r="H588">
            <v>90.68</v>
          </cell>
          <cell r="I588" t="str">
            <v>ACRESCER</v>
          </cell>
          <cell r="J588">
            <v>40.5</v>
          </cell>
          <cell r="K588">
            <v>233.2</v>
          </cell>
          <cell r="N588">
            <v>165.98000000000002</v>
          </cell>
        </row>
        <row r="589">
          <cell r="B589">
            <v>90517</v>
          </cell>
          <cell r="C589" t="str">
            <v>CONCRETO CICLOPICO COM 30% DE PEDRA DE MAO</v>
          </cell>
          <cell r="D589" t="str">
            <v>m³</v>
          </cell>
          <cell r="E589">
            <v>5.5</v>
          </cell>
          <cell r="F589">
            <v>45.38</v>
          </cell>
          <cell r="G589">
            <v>50.88</v>
          </cell>
          <cell r="H589">
            <v>67.92</v>
          </cell>
          <cell r="I589" t="str">
            <v>ACRESCER</v>
          </cell>
          <cell r="J589">
            <v>40.5</v>
          </cell>
          <cell r="K589">
            <v>166.91</v>
          </cell>
          <cell r="N589">
            <v>118.80000000000001</v>
          </cell>
        </row>
        <row r="590">
          <cell r="B590">
            <v>90518</v>
          </cell>
          <cell r="C590" t="str">
            <v>CONCRETO MAGRO</v>
          </cell>
          <cell r="D590" t="str">
            <v>m³</v>
          </cell>
          <cell r="E590">
            <v>8.14</v>
          </cell>
          <cell r="F590">
            <v>67.16</v>
          </cell>
          <cell r="G590">
            <v>75.3</v>
          </cell>
          <cell r="H590">
            <v>70.540000000000006</v>
          </cell>
          <cell r="I590" t="str">
            <v>ACRESCER</v>
          </cell>
          <cell r="J590">
            <v>40.5</v>
          </cell>
          <cell r="K590">
            <v>204.91</v>
          </cell>
          <cell r="N590">
            <v>145.84</v>
          </cell>
        </row>
        <row r="591">
          <cell r="B591">
            <v>90519</v>
          </cell>
          <cell r="C591" t="str">
            <v>ARGAMASSA DE CIMENTO E AREIA 1:3</v>
          </cell>
          <cell r="D591" t="str">
            <v>m³</v>
          </cell>
          <cell r="E591">
            <v>8.14</v>
          </cell>
          <cell r="F591">
            <v>67.16</v>
          </cell>
          <cell r="G591">
            <v>75.3</v>
          </cell>
          <cell r="H591">
            <v>106.03</v>
          </cell>
          <cell r="I591" t="str">
            <v>ACRESCER</v>
          </cell>
          <cell r="J591">
            <v>40.5</v>
          </cell>
          <cell r="K591">
            <v>254.77</v>
          </cell>
          <cell r="N591">
            <v>181.32999999999998</v>
          </cell>
        </row>
        <row r="592">
          <cell r="B592">
            <v>90520</v>
          </cell>
          <cell r="C592" t="str">
            <v>ARGAMASSA DE CIMENTO E AREIA 1:4</v>
          </cell>
          <cell r="D592" t="str">
            <v>m³</v>
          </cell>
          <cell r="E592">
            <v>8.14</v>
          </cell>
          <cell r="F592">
            <v>67.16</v>
          </cell>
          <cell r="G592">
            <v>75.3</v>
          </cell>
          <cell r="H592">
            <v>86.13</v>
          </cell>
          <cell r="I592" t="str">
            <v>ACRESCER</v>
          </cell>
          <cell r="J592">
            <v>40.5</v>
          </cell>
          <cell r="K592">
            <v>226.81</v>
          </cell>
          <cell r="N592">
            <v>161.43</v>
          </cell>
        </row>
        <row r="593">
          <cell r="B593">
            <v>90521</v>
          </cell>
          <cell r="C593" t="str">
            <v>FORMAS</v>
          </cell>
          <cell r="D593" t="str">
            <v>m²</v>
          </cell>
          <cell r="E593">
            <v>0.13</v>
          </cell>
          <cell r="F593">
            <v>6.22</v>
          </cell>
          <cell r="G593">
            <v>6.35</v>
          </cell>
          <cell r="H593">
            <v>1.93</v>
          </cell>
          <cell r="I593" t="str">
            <v>ACRESCER</v>
          </cell>
          <cell r="J593">
            <v>40.5</v>
          </cell>
          <cell r="K593">
            <v>11.63</v>
          </cell>
          <cell r="N593">
            <v>8.2799999999999994</v>
          </cell>
        </row>
        <row r="594">
          <cell r="B594">
            <v>90522</v>
          </cell>
          <cell r="C594" t="str">
            <v>DOBRAGEM E COLOCACAO DE ARMADURA</v>
          </cell>
          <cell r="D594" t="str">
            <v>KG</v>
          </cell>
          <cell r="E594">
            <v>0</v>
          </cell>
          <cell r="F594">
            <v>0.75</v>
          </cell>
          <cell r="G594">
            <v>0.75</v>
          </cell>
          <cell r="H594">
            <v>1.17</v>
          </cell>
          <cell r="I594" t="str">
            <v>ACRESCER</v>
          </cell>
          <cell r="J594">
            <v>40.5</v>
          </cell>
          <cell r="K594">
            <v>2.7</v>
          </cell>
          <cell r="N594">
            <v>1.92</v>
          </cell>
        </row>
        <row r="595">
          <cell r="B595">
            <v>90523</v>
          </cell>
          <cell r="C595" t="str">
            <v>ESCAVACAO MANUAL EM MATERIAL DE 1A. CATEGORIA</v>
          </cell>
          <cell r="D595" t="str">
            <v>m³</v>
          </cell>
          <cell r="E595">
            <v>0</v>
          </cell>
          <cell r="F595">
            <v>7.37</v>
          </cell>
          <cell r="G595">
            <v>7.37</v>
          </cell>
          <cell r="H595">
            <v>0</v>
          </cell>
          <cell r="I595" t="str">
            <v>-</v>
          </cell>
          <cell r="J595">
            <v>40.5</v>
          </cell>
          <cell r="K595">
            <v>10.35</v>
          </cell>
          <cell r="N595">
            <v>7.37</v>
          </cell>
        </row>
        <row r="596">
          <cell r="B596">
            <v>90524</v>
          </cell>
          <cell r="C596" t="str">
            <v>ESCAVACAO MANUAL EM MATERIAL DE 2A. CATEGORIA</v>
          </cell>
          <cell r="D596" t="str">
            <v>m³</v>
          </cell>
          <cell r="E596">
            <v>0</v>
          </cell>
          <cell r="F596">
            <v>17.87</v>
          </cell>
          <cell r="G596">
            <v>17.87</v>
          </cell>
          <cell r="H596">
            <v>0</v>
          </cell>
          <cell r="I596" t="str">
            <v>-</v>
          </cell>
          <cell r="J596">
            <v>40.5</v>
          </cell>
          <cell r="K596">
            <v>25.11</v>
          </cell>
          <cell r="N596">
            <v>17.87</v>
          </cell>
        </row>
        <row r="597">
          <cell r="B597">
            <v>90525</v>
          </cell>
          <cell r="C597" t="str">
            <v>ESCAVACAO MANUAL DE VALAS EM MATERIAL DE 3A. CATEGORIA</v>
          </cell>
          <cell r="D597" t="str">
            <v>m³</v>
          </cell>
          <cell r="E597">
            <v>11.82</v>
          </cell>
          <cell r="F597">
            <v>4.75</v>
          </cell>
          <cell r="G597">
            <v>16.57</v>
          </cell>
          <cell r="H597">
            <v>13.51</v>
          </cell>
          <cell r="I597" t="str">
            <v>-</v>
          </cell>
          <cell r="J597">
            <v>40.5</v>
          </cell>
          <cell r="K597">
            <v>42.26</v>
          </cell>
          <cell r="N597">
            <v>30.08</v>
          </cell>
        </row>
        <row r="598">
          <cell r="B598">
            <v>90526</v>
          </cell>
          <cell r="C598" t="str">
            <v>ESCAVACAO MECANICA DE VALAS EM MATERIAL DE 1A. CATEGORIA</v>
          </cell>
          <cell r="D598" t="str">
            <v>m³</v>
          </cell>
          <cell r="E598">
            <v>2.37</v>
          </cell>
          <cell r="F598">
            <v>0.23</v>
          </cell>
          <cell r="G598">
            <v>2.6</v>
          </cell>
          <cell r="H598">
            <v>0</v>
          </cell>
          <cell r="I598" t="str">
            <v>-</v>
          </cell>
          <cell r="J598">
            <v>40.5</v>
          </cell>
          <cell r="K598">
            <v>3.65</v>
          </cell>
          <cell r="N598">
            <v>2.6</v>
          </cell>
        </row>
        <row r="599">
          <cell r="B599">
            <v>90527</v>
          </cell>
          <cell r="C599" t="str">
            <v>ESCAVACAO MECANICA DE VALAS EM MATERIAL DE 2A. CATEGORIA</v>
          </cell>
          <cell r="D599" t="str">
            <v>m³</v>
          </cell>
          <cell r="E599">
            <v>3.08</v>
          </cell>
          <cell r="F599">
            <v>0.31</v>
          </cell>
          <cell r="G599">
            <v>3.39</v>
          </cell>
          <cell r="H599">
            <v>0</v>
          </cell>
          <cell r="I599" t="str">
            <v>-</v>
          </cell>
          <cell r="J599">
            <v>40.5</v>
          </cell>
          <cell r="K599">
            <v>4.76</v>
          </cell>
          <cell r="N599">
            <v>3.39</v>
          </cell>
        </row>
        <row r="600">
          <cell r="B600">
            <v>90528</v>
          </cell>
          <cell r="C600" t="str">
            <v>REATERRO E APILOAMENTO</v>
          </cell>
          <cell r="D600" t="str">
            <v>m³</v>
          </cell>
          <cell r="E600">
            <v>0</v>
          </cell>
          <cell r="F600">
            <v>3.69</v>
          </cell>
          <cell r="G600">
            <v>3.69</v>
          </cell>
          <cell r="H600">
            <v>0</v>
          </cell>
          <cell r="I600" t="str">
            <v>-</v>
          </cell>
          <cell r="J600">
            <v>40.5</v>
          </cell>
          <cell r="K600">
            <v>5.18</v>
          </cell>
          <cell r="N600">
            <v>3.69</v>
          </cell>
        </row>
        <row r="601">
          <cell r="B601">
            <v>90529</v>
          </cell>
          <cell r="C601" t="str">
            <v>ESCAVACAO E CARGA DE MATERIAL DE JAZIDA EM SOLO DE CLASSIFICACO UNICA</v>
          </cell>
          <cell r="D601" t="str">
            <v>m³</v>
          </cell>
          <cell r="E601">
            <v>2.46</v>
          </cell>
          <cell r="F601">
            <v>0.1</v>
          </cell>
          <cell r="G601">
            <v>2.56</v>
          </cell>
          <cell r="H601">
            <v>0.33</v>
          </cell>
          <cell r="I601" t="str">
            <v>-</v>
          </cell>
          <cell r="J601">
            <v>40.5</v>
          </cell>
          <cell r="K601">
            <v>4.0599999999999996</v>
          </cell>
          <cell r="N601">
            <v>2.89</v>
          </cell>
        </row>
        <row r="602">
          <cell r="B602">
            <v>90533</v>
          </cell>
          <cell r="C602" t="str">
            <v>ASSENTAMENTO DE TUBO D=0,40 M</v>
          </cell>
          <cell r="D602" t="str">
            <v>m</v>
          </cell>
          <cell r="E602">
            <v>0</v>
          </cell>
          <cell r="F602">
            <v>6.72</v>
          </cell>
          <cell r="G602">
            <v>6.72</v>
          </cell>
          <cell r="H602">
            <v>0</v>
          </cell>
          <cell r="I602" t="str">
            <v>ACRESCER</v>
          </cell>
          <cell r="J602">
            <v>40.5</v>
          </cell>
          <cell r="K602">
            <v>9.44</v>
          </cell>
          <cell r="N602">
            <v>6.72</v>
          </cell>
        </row>
        <row r="603">
          <cell r="B603">
            <v>90534</v>
          </cell>
          <cell r="C603" t="str">
            <v>ASSENTAMENTO DE TUBO D=0,60 M</v>
          </cell>
          <cell r="D603" t="str">
            <v>m</v>
          </cell>
          <cell r="E603">
            <v>0</v>
          </cell>
          <cell r="F603">
            <v>11.19</v>
          </cell>
          <cell r="G603">
            <v>11.19</v>
          </cell>
          <cell r="H603">
            <v>0</v>
          </cell>
          <cell r="I603" t="str">
            <v>ACRESCER</v>
          </cell>
          <cell r="J603">
            <v>40.5</v>
          </cell>
          <cell r="K603">
            <v>15.72</v>
          </cell>
          <cell r="N603">
            <v>11.19</v>
          </cell>
        </row>
        <row r="604">
          <cell r="B604">
            <v>90535</v>
          </cell>
          <cell r="C604" t="str">
            <v>ASSENTAMENTO DE TUBO D=0,80 M</v>
          </cell>
          <cell r="D604" t="str">
            <v>m</v>
          </cell>
          <cell r="E604">
            <v>0</v>
          </cell>
          <cell r="F604">
            <v>13.43</v>
          </cell>
          <cell r="G604">
            <v>13.43</v>
          </cell>
          <cell r="H604">
            <v>0</v>
          </cell>
          <cell r="I604" t="str">
            <v>ACRESCER</v>
          </cell>
          <cell r="J604">
            <v>40.5</v>
          </cell>
          <cell r="K604">
            <v>18.87</v>
          </cell>
          <cell r="N604">
            <v>13.43</v>
          </cell>
        </row>
        <row r="605">
          <cell r="B605">
            <v>90536</v>
          </cell>
          <cell r="C605" t="str">
            <v>ASSENTAMENTO DE TUBO D=1,00 M</v>
          </cell>
          <cell r="D605" t="str">
            <v>m</v>
          </cell>
          <cell r="E605">
            <v>0</v>
          </cell>
          <cell r="F605">
            <v>16.79</v>
          </cell>
          <cell r="G605">
            <v>16.79</v>
          </cell>
          <cell r="H605">
            <v>0</v>
          </cell>
          <cell r="I605" t="str">
            <v>ACRESCER</v>
          </cell>
          <cell r="J605">
            <v>40.5</v>
          </cell>
          <cell r="K605">
            <v>23.59</v>
          </cell>
          <cell r="N605">
            <v>16.79</v>
          </cell>
        </row>
        <row r="606">
          <cell r="B606">
            <v>90537</v>
          </cell>
          <cell r="C606" t="str">
            <v>ASSENTAMENTO DE TUBO D=1,20 M</v>
          </cell>
          <cell r="D606" t="str">
            <v>m</v>
          </cell>
          <cell r="E606">
            <v>0</v>
          </cell>
          <cell r="F606">
            <v>27.98</v>
          </cell>
          <cell r="G606">
            <v>27.98</v>
          </cell>
          <cell r="H606">
            <v>0</v>
          </cell>
          <cell r="I606" t="str">
            <v>ACRESCER</v>
          </cell>
          <cell r="J606">
            <v>40.5</v>
          </cell>
          <cell r="K606">
            <v>39.31</v>
          </cell>
          <cell r="N606">
            <v>27.98</v>
          </cell>
        </row>
        <row r="607">
          <cell r="B607">
            <v>90541</v>
          </cell>
          <cell r="C607" t="str">
            <v>TRANSPORTE COMERCIAL EM CARROCERIA</v>
          </cell>
          <cell r="D607" t="str">
            <v>t.Km</v>
          </cell>
          <cell r="E607">
            <v>0.13</v>
          </cell>
          <cell r="F607">
            <v>0</v>
          </cell>
          <cell r="G607">
            <v>0.13</v>
          </cell>
          <cell r="H607">
            <v>0</v>
          </cell>
          <cell r="I607" t="str">
            <v>-</v>
          </cell>
          <cell r="J607">
            <v>40.5</v>
          </cell>
          <cell r="K607">
            <v>0.18</v>
          </cell>
          <cell r="N607">
            <v>0.13</v>
          </cell>
        </row>
        <row r="608">
          <cell r="B608">
            <v>90542</v>
          </cell>
          <cell r="C608" t="str">
            <v>TRANSPORTE COMERCIAL EM BASCULANTE</v>
          </cell>
          <cell r="D608" t="str">
            <v>t.Km</v>
          </cell>
          <cell r="E608">
            <v>0.14000000000000001</v>
          </cell>
          <cell r="F608">
            <v>0</v>
          </cell>
          <cell r="G608">
            <v>0.14000000000000001</v>
          </cell>
          <cell r="H608">
            <v>0</v>
          </cell>
          <cell r="I608" t="str">
            <v>-</v>
          </cell>
          <cell r="J608">
            <v>40.5</v>
          </cell>
          <cell r="K608">
            <v>0.2</v>
          </cell>
          <cell r="N608">
            <v>0.14000000000000001</v>
          </cell>
        </row>
        <row r="609">
          <cell r="B609">
            <v>90543</v>
          </cell>
          <cell r="C609" t="str">
            <v>TRANSPORTE LOCAL EM BASCULANTE</v>
          </cell>
          <cell r="D609" t="str">
            <v>t.Km</v>
          </cell>
          <cell r="E609">
            <v>0.17</v>
          </cell>
          <cell r="F609">
            <v>0</v>
          </cell>
          <cell r="G609">
            <v>0.17</v>
          </cell>
          <cell r="H609">
            <v>0</v>
          </cell>
          <cell r="I609" t="str">
            <v>-</v>
          </cell>
          <cell r="J609">
            <v>40.5</v>
          </cell>
          <cell r="K609">
            <v>0.24</v>
          </cell>
          <cell r="N609">
            <v>0.17</v>
          </cell>
        </row>
        <row r="610">
          <cell r="B610">
            <v>90544</v>
          </cell>
          <cell r="C610" t="str">
            <v>TRANSPORTE DE MATERIAL DE JAZIDA</v>
          </cell>
          <cell r="D610" t="str">
            <v>t.Km</v>
          </cell>
          <cell r="E610">
            <v>0.25</v>
          </cell>
          <cell r="F610">
            <v>0</v>
          </cell>
          <cell r="G610">
            <v>0.25</v>
          </cell>
          <cell r="H610">
            <v>0</v>
          </cell>
          <cell r="I610" t="str">
            <v>-</v>
          </cell>
          <cell r="J610">
            <v>40.5</v>
          </cell>
          <cell r="K610">
            <v>0.35</v>
          </cell>
          <cell r="N610">
            <v>0.25</v>
          </cell>
        </row>
        <row r="611">
          <cell r="B611">
            <v>90555</v>
          </cell>
          <cell r="C611" t="str">
            <v>FABRICACAO DE BALIZADOR DE CONCRETO</v>
          </cell>
          <cell r="D611" t="str">
            <v>Und</v>
          </cell>
          <cell r="E611">
            <v>0</v>
          </cell>
          <cell r="F611">
            <v>0</v>
          </cell>
          <cell r="G611">
            <v>0</v>
          </cell>
          <cell r="H611">
            <v>2.4500000000000002</v>
          </cell>
          <cell r="I611" t="str">
            <v>-</v>
          </cell>
          <cell r="J611">
            <v>40.5</v>
          </cell>
          <cell r="K611">
            <v>3.44</v>
          </cell>
          <cell r="N611">
            <v>2.4500000000000002</v>
          </cell>
        </row>
        <row r="612">
          <cell r="B612">
            <v>90556</v>
          </cell>
          <cell r="C612" t="str">
            <v>FABRICACAO DE GUARDA CORPO PADRAO DERMAT</v>
          </cell>
          <cell r="D612" t="str">
            <v>m</v>
          </cell>
          <cell r="E612">
            <v>0</v>
          </cell>
          <cell r="F612">
            <v>0</v>
          </cell>
          <cell r="G612">
            <v>0</v>
          </cell>
          <cell r="H612">
            <v>17.32</v>
          </cell>
          <cell r="I612" t="str">
            <v>-</v>
          </cell>
          <cell r="J612">
            <v>40.5</v>
          </cell>
          <cell r="K612">
            <v>24.33</v>
          </cell>
          <cell r="N612">
            <v>17.32</v>
          </cell>
        </row>
        <row r="613">
          <cell r="B613">
            <v>90557</v>
          </cell>
          <cell r="C613" t="str">
            <v>AREIA EXTRAIDA</v>
          </cell>
          <cell r="D613" t="str">
            <v>m³</v>
          </cell>
          <cell r="E613">
            <v>3.73</v>
          </cell>
          <cell r="F613">
            <v>2.96</v>
          </cell>
          <cell r="G613">
            <v>6.69</v>
          </cell>
          <cell r="H613">
            <v>4.29</v>
          </cell>
          <cell r="I613" t="str">
            <v>-</v>
          </cell>
          <cell r="J613">
            <v>40.5</v>
          </cell>
          <cell r="K613">
            <v>15.43</v>
          </cell>
          <cell r="N613">
            <v>10.98</v>
          </cell>
        </row>
        <row r="614">
          <cell r="B614">
            <v>90558</v>
          </cell>
          <cell r="C614" t="str">
            <v>BRITA PRODUZIDA</v>
          </cell>
          <cell r="D614" t="str">
            <v>m³</v>
          </cell>
          <cell r="E614">
            <v>13.68</v>
          </cell>
          <cell r="F614">
            <v>2.86</v>
          </cell>
          <cell r="G614">
            <v>16.54</v>
          </cell>
          <cell r="H614">
            <v>6.9</v>
          </cell>
          <cell r="I614" t="str">
            <v>-</v>
          </cell>
          <cell r="J614">
            <v>40.5</v>
          </cell>
          <cell r="K614">
            <v>32.93</v>
          </cell>
          <cell r="N614">
            <v>23.439999999999998</v>
          </cell>
        </row>
        <row r="615">
          <cell r="B615">
            <v>90559</v>
          </cell>
          <cell r="C615" t="str">
            <v>ROCHA EXTRAIDA</v>
          </cell>
          <cell r="D615" t="str">
            <v>m³</v>
          </cell>
          <cell r="E615">
            <v>1.79</v>
          </cell>
          <cell r="F615">
            <v>0.17</v>
          </cell>
          <cell r="G615">
            <v>1.94</v>
          </cell>
          <cell r="H615">
            <v>5.37</v>
          </cell>
          <cell r="I615" t="str">
            <v>-</v>
          </cell>
          <cell r="J615">
            <v>40.5</v>
          </cell>
          <cell r="K615">
            <v>10.27</v>
          </cell>
          <cell r="N615">
            <v>7.3100000000000005</v>
          </cell>
        </row>
        <row r="616">
          <cell r="B616">
            <v>90560</v>
          </cell>
          <cell r="C616" t="str">
            <v>EXTRACAO E PRODUCAO DE PEDRA DE MAO</v>
          </cell>
          <cell r="D616" t="str">
            <v>m³</v>
          </cell>
          <cell r="E616">
            <v>6.84</v>
          </cell>
          <cell r="F616">
            <v>1.43</v>
          </cell>
          <cell r="G616">
            <v>8.27</v>
          </cell>
          <cell r="H616">
            <v>6.81</v>
          </cell>
          <cell r="I616" t="str">
            <v>-</v>
          </cell>
          <cell r="J616">
            <v>40.5</v>
          </cell>
          <cell r="K616">
            <v>21.19</v>
          </cell>
          <cell r="N616">
            <v>15.079999999999998</v>
          </cell>
        </row>
        <row r="617">
          <cell r="B617">
            <v>90570</v>
          </cell>
          <cell r="C617" t="str">
            <v>PLACA DE SINALIZACAO E SUPORTE</v>
          </cell>
          <cell r="D617" t="str">
            <v>m²</v>
          </cell>
          <cell r="E617">
            <v>0</v>
          </cell>
          <cell r="F617">
            <v>0</v>
          </cell>
          <cell r="G617">
            <v>0</v>
          </cell>
          <cell r="H617">
            <v>118.59</v>
          </cell>
          <cell r="I617" t="str">
            <v>-</v>
          </cell>
          <cell r="J617">
            <v>40.5</v>
          </cell>
          <cell r="K617">
            <v>166.62</v>
          </cell>
          <cell r="N617">
            <v>118.59</v>
          </cell>
        </row>
        <row r="618">
          <cell r="B618">
            <v>90571</v>
          </cell>
          <cell r="C618" t="str">
            <v>DEFENSA METALICA</v>
          </cell>
          <cell r="D618" t="str">
            <v>m</v>
          </cell>
          <cell r="E618">
            <v>0</v>
          </cell>
          <cell r="F618">
            <v>0</v>
          </cell>
          <cell r="G618">
            <v>0</v>
          </cell>
          <cell r="H618">
            <v>43.43</v>
          </cell>
          <cell r="I618" t="str">
            <v>-</v>
          </cell>
          <cell r="J618">
            <v>40.5</v>
          </cell>
          <cell r="K618">
            <v>61.02</v>
          </cell>
          <cell r="N618">
            <v>43.43</v>
          </cell>
        </row>
        <row r="619">
          <cell r="B619">
            <v>90535</v>
          </cell>
          <cell r="C619" t="str">
            <v>ASSENTAMENTO DE TUBO D=0,80 M</v>
          </cell>
          <cell r="D619" t="str">
            <v>m</v>
          </cell>
          <cell r="E619">
            <v>0</v>
          </cell>
          <cell r="F619">
            <v>12.14</v>
          </cell>
          <cell r="G619">
            <v>12.14</v>
          </cell>
          <cell r="H619">
            <v>0</v>
          </cell>
          <cell r="I619" t="str">
            <v>ACRESCER</v>
          </cell>
          <cell r="J619">
            <v>40.5</v>
          </cell>
          <cell r="K619">
            <v>17.059999999999999</v>
          </cell>
          <cell r="N619">
            <v>12.14</v>
          </cell>
        </row>
        <row r="620">
          <cell r="B620">
            <v>90536</v>
          </cell>
          <cell r="C620" t="str">
            <v>ASSENTAMENTO DE TUBO D=1,00 M</v>
          </cell>
          <cell r="D620" t="str">
            <v>m</v>
          </cell>
          <cell r="E620">
            <v>0</v>
          </cell>
          <cell r="F620">
            <v>15.18</v>
          </cell>
          <cell r="G620">
            <v>15.18</v>
          </cell>
          <cell r="H620">
            <v>0</v>
          </cell>
          <cell r="I620" t="str">
            <v>ACRESCER</v>
          </cell>
          <cell r="J620">
            <v>40.5</v>
          </cell>
          <cell r="K620">
            <v>21.33</v>
          </cell>
          <cell r="N620">
            <v>15.18</v>
          </cell>
        </row>
        <row r="621">
          <cell r="B621">
            <v>90537</v>
          </cell>
          <cell r="C621" t="str">
            <v>ASSENTAMENTO DE TUBO D=1,20 M</v>
          </cell>
          <cell r="D621" t="str">
            <v>m</v>
          </cell>
          <cell r="E621">
            <v>0</v>
          </cell>
          <cell r="F621">
            <v>25.3</v>
          </cell>
          <cell r="G621">
            <v>25.3</v>
          </cell>
          <cell r="H621">
            <v>0</v>
          </cell>
          <cell r="I621" t="str">
            <v>ACRESCER</v>
          </cell>
          <cell r="J621">
            <v>40.5</v>
          </cell>
          <cell r="K621">
            <v>35.549999999999997</v>
          </cell>
          <cell r="N621">
            <v>25.3</v>
          </cell>
        </row>
        <row r="622">
          <cell r="B622">
            <v>90541</v>
          </cell>
          <cell r="C622" t="str">
            <v>TRANSPORTE COMERCIAL EM CARROCERIA</v>
          </cell>
          <cell r="D622" t="str">
            <v>t.Km</v>
          </cell>
          <cell r="E622">
            <v>0.11</v>
          </cell>
          <cell r="F622">
            <v>0</v>
          </cell>
          <cell r="G622">
            <v>0.11</v>
          </cell>
          <cell r="H622">
            <v>0</v>
          </cell>
          <cell r="I622" t="str">
            <v>-</v>
          </cell>
          <cell r="J622">
            <v>40.5</v>
          </cell>
          <cell r="K622">
            <v>0.15</v>
          </cell>
          <cell r="N622">
            <v>0.11</v>
          </cell>
        </row>
        <row r="623">
          <cell r="B623">
            <v>90542</v>
          </cell>
          <cell r="C623" t="str">
            <v>TRANSPORTE COMERCIAL EM BASCULANTE</v>
          </cell>
          <cell r="D623" t="str">
            <v>t.Km</v>
          </cell>
          <cell r="E623">
            <v>0.13</v>
          </cell>
          <cell r="F623">
            <v>0</v>
          </cell>
          <cell r="G623">
            <v>0.13</v>
          </cell>
          <cell r="H623">
            <v>0</v>
          </cell>
          <cell r="I623" t="str">
            <v>-</v>
          </cell>
          <cell r="J623">
            <v>40.5</v>
          </cell>
          <cell r="K623">
            <v>0.18</v>
          </cell>
          <cell r="N623">
            <v>0.13</v>
          </cell>
        </row>
        <row r="624">
          <cell r="B624">
            <v>90543</v>
          </cell>
          <cell r="C624" t="str">
            <v>TRANSPORTE LOCAL EM BASCULANTE</v>
          </cell>
          <cell r="D624" t="str">
            <v>t.Km</v>
          </cell>
          <cell r="E624">
            <v>0.16</v>
          </cell>
          <cell r="F624">
            <v>0</v>
          </cell>
          <cell r="G624">
            <v>0.16</v>
          </cell>
          <cell r="H624">
            <v>0</v>
          </cell>
          <cell r="I624" t="str">
            <v>-</v>
          </cell>
          <cell r="J624">
            <v>40.5</v>
          </cell>
          <cell r="K624">
            <v>0.22</v>
          </cell>
          <cell r="N624">
            <v>0.16</v>
          </cell>
        </row>
        <row r="625">
          <cell r="B625">
            <v>90544</v>
          </cell>
          <cell r="C625" t="str">
            <v>TRANSPORTE DE MATERIAL DE JAZIDA</v>
          </cell>
          <cell r="D625" t="str">
            <v>t.Km</v>
          </cell>
          <cell r="E625">
            <v>0.22</v>
          </cell>
          <cell r="F625">
            <v>0</v>
          </cell>
          <cell r="G625">
            <v>0.22</v>
          </cell>
          <cell r="H625">
            <v>0</v>
          </cell>
          <cell r="I625" t="str">
            <v>-</v>
          </cell>
          <cell r="J625">
            <v>40.5</v>
          </cell>
          <cell r="K625">
            <v>0.31</v>
          </cell>
          <cell r="N625">
            <v>0.22</v>
          </cell>
        </row>
        <row r="626">
          <cell r="B626">
            <v>90555</v>
          </cell>
          <cell r="C626" t="str">
            <v>FABRICACAO DE BALIZADOR DE CONCRETO</v>
          </cell>
          <cell r="D626" t="str">
            <v>Und</v>
          </cell>
          <cell r="E626">
            <v>0</v>
          </cell>
          <cell r="F626">
            <v>0</v>
          </cell>
          <cell r="G626">
            <v>0</v>
          </cell>
          <cell r="H626">
            <v>2.02</v>
          </cell>
          <cell r="I626" t="str">
            <v>-</v>
          </cell>
          <cell r="J626">
            <v>40.5</v>
          </cell>
          <cell r="K626">
            <v>2.84</v>
          </cell>
          <cell r="N626">
            <v>2.02</v>
          </cell>
        </row>
        <row r="627">
          <cell r="B627">
            <v>90556</v>
          </cell>
          <cell r="C627" t="str">
            <v>FABRICACAO DE GUARDA CORPO PADRAO DERMAT</v>
          </cell>
          <cell r="D627" t="str">
            <v>m</v>
          </cell>
          <cell r="E627">
            <v>0</v>
          </cell>
          <cell r="F627">
            <v>0</v>
          </cell>
          <cell r="G627">
            <v>0</v>
          </cell>
          <cell r="H627">
            <v>14.96</v>
          </cell>
          <cell r="I627" t="str">
            <v>-</v>
          </cell>
          <cell r="J627">
            <v>40.5</v>
          </cell>
          <cell r="K627">
            <v>21.02</v>
          </cell>
          <cell r="N627">
            <v>14.96</v>
          </cell>
        </row>
        <row r="628">
          <cell r="B628">
            <v>90557</v>
          </cell>
          <cell r="C628" t="str">
            <v>AREIA EXTRAIDA</v>
          </cell>
          <cell r="D628" t="str">
            <v>m³</v>
          </cell>
          <cell r="E628">
            <v>3.18</v>
          </cell>
          <cell r="F628">
            <v>2.68</v>
          </cell>
          <cell r="G628">
            <v>5.86</v>
          </cell>
          <cell r="H628">
            <v>3.43</v>
          </cell>
          <cell r="I628" t="str">
            <v>-</v>
          </cell>
          <cell r="J628">
            <v>40.5</v>
          </cell>
          <cell r="K628">
            <v>13.05</v>
          </cell>
          <cell r="N628">
            <v>9.2900000000000009</v>
          </cell>
        </row>
        <row r="629">
          <cell r="B629">
            <v>90558</v>
          </cell>
          <cell r="C629" t="str">
            <v>BRITA PRODUZIDA</v>
          </cell>
          <cell r="D629" t="str">
            <v>m³</v>
          </cell>
          <cell r="E629">
            <v>12.91</v>
          </cell>
          <cell r="F629">
            <v>2.59</v>
          </cell>
          <cell r="G629">
            <v>15.5</v>
          </cell>
          <cell r="H629">
            <v>5.27</v>
          </cell>
          <cell r="I629" t="str">
            <v>-</v>
          </cell>
          <cell r="J629">
            <v>40.5</v>
          </cell>
          <cell r="K629">
            <v>29.18</v>
          </cell>
          <cell r="N629">
            <v>20.77</v>
          </cell>
        </row>
        <row r="630">
          <cell r="B630">
            <v>90559</v>
          </cell>
          <cell r="C630" t="str">
            <v>ROCHA EXTRAIDA</v>
          </cell>
          <cell r="D630" t="str">
            <v>m³</v>
          </cell>
          <cell r="E630">
            <v>1.48</v>
          </cell>
          <cell r="F630">
            <v>0.15</v>
          </cell>
          <cell r="G630">
            <v>1.63</v>
          </cell>
          <cell r="H630">
            <v>4.54</v>
          </cell>
          <cell r="I630" t="str">
            <v>-</v>
          </cell>
          <cell r="J630">
            <v>40.5</v>
          </cell>
          <cell r="K630">
            <v>8.67</v>
          </cell>
          <cell r="N630">
            <v>6.17</v>
          </cell>
        </row>
        <row r="631">
          <cell r="B631">
            <v>90560</v>
          </cell>
          <cell r="C631" t="str">
            <v>EXTRACAO E PRODUCAO DE PEDRA DE MAO</v>
          </cell>
          <cell r="D631" t="str">
            <v>m³</v>
          </cell>
          <cell r="E631">
            <v>6.46</v>
          </cell>
          <cell r="F631">
            <v>1.29</v>
          </cell>
          <cell r="G631">
            <v>7.75</v>
          </cell>
          <cell r="H631">
            <v>5.37</v>
          </cell>
          <cell r="I631" t="str">
            <v>-</v>
          </cell>
          <cell r="J631">
            <v>40.5</v>
          </cell>
          <cell r="K631">
            <v>18.43</v>
          </cell>
          <cell r="N631">
            <v>13.120000000000001</v>
          </cell>
        </row>
        <row r="632">
          <cell r="B632">
            <v>90570</v>
          </cell>
          <cell r="C632" t="str">
            <v>PLACA DE SINALIZACAO E SUPORTE</v>
          </cell>
          <cell r="D632" t="str">
            <v>m²</v>
          </cell>
          <cell r="E632">
            <v>0</v>
          </cell>
          <cell r="F632">
            <v>0</v>
          </cell>
          <cell r="G632">
            <v>0</v>
          </cell>
          <cell r="H632">
            <v>112.92</v>
          </cell>
          <cell r="I632" t="str">
            <v>-</v>
          </cell>
          <cell r="J632">
            <v>40.5</v>
          </cell>
          <cell r="K632">
            <v>158.65</v>
          </cell>
          <cell r="N632">
            <v>112.92</v>
          </cell>
        </row>
        <row r="633">
          <cell r="B633">
            <v>90571</v>
          </cell>
          <cell r="C633" t="str">
            <v>DEFENSA METALICA</v>
          </cell>
          <cell r="D633" t="str">
            <v>m</v>
          </cell>
          <cell r="E633">
            <v>0</v>
          </cell>
          <cell r="F633">
            <v>0</v>
          </cell>
          <cell r="G633">
            <v>0</v>
          </cell>
          <cell r="H633">
            <v>41.05</v>
          </cell>
          <cell r="I633" t="str">
            <v>-</v>
          </cell>
          <cell r="J633">
            <v>40.5</v>
          </cell>
          <cell r="K633">
            <v>57.68</v>
          </cell>
          <cell r="N633">
            <v>41.05</v>
          </cell>
        </row>
        <row r="634">
          <cell r="B634">
            <v>90556</v>
          </cell>
          <cell r="C634" t="str">
            <v>Fabricacao De Guarda Corpo Padrao Dermat</v>
          </cell>
          <cell r="D634" t="str">
            <v>m</v>
          </cell>
          <cell r="E634">
            <v>0</v>
          </cell>
          <cell r="F634">
            <v>0</v>
          </cell>
          <cell r="G634">
            <v>0</v>
          </cell>
          <cell r="H634">
            <v>14.07</v>
          </cell>
          <cell r="I634" t="str">
            <v>-</v>
          </cell>
          <cell r="J634">
            <v>40.5</v>
          </cell>
          <cell r="K634">
            <v>19.760000000000002</v>
          </cell>
          <cell r="N634">
            <v>14.07</v>
          </cell>
        </row>
        <row r="635">
          <cell r="B635">
            <v>90557</v>
          </cell>
          <cell r="C635" t="str">
            <v>Areia Extraida</v>
          </cell>
          <cell r="D635" t="str">
            <v>m³</v>
          </cell>
          <cell r="E635">
            <v>2.69</v>
          </cell>
          <cell r="F635">
            <v>2.57</v>
          </cell>
          <cell r="G635">
            <v>5.26</v>
          </cell>
          <cell r="H635">
            <v>3.22</v>
          </cell>
          <cell r="I635" t="str">
            <v>-</v>
          </cell>
          <cell r="J635">
            <v>40.5</v>
          </cell>
          <cell r="K635">
            <v>11.91</v>
          </cell>
          <cell r="N635">
            <v>8.48</v>
          </cell>
        </row>
        <row r="636">
          <cell r="B636">
            <v>90558</v>
          </cell>
          <cell r="C636" t="str">
            <v>Brita Produzida</v>
          </cell>
          <cell r="D636" t="str">
            <v>m³</v>
          </cell>
          <cell r="E636">
            <v>11.23</v>
          </cell>
          <cell r="F636">
            <v>2.48</v>
          </cell>
          <cell r="G636">
            <v>13.71</v>
          </cell>
          <cell r="H636">
            <v>4.37</v>
          </cell>
          <cell r="I636" t="str">
            <v>-</v>
          </cell>
          <cell r="J636">
            <v>40.5</v>
          </cell>
          <cell r="K636">
            <v>25.4</v>
          </cell>
          <cell r="N636">
            <v>18.080000000000002</v>
          </cell>
        </row>
        <row r="637">
          <cell r="B637">
            <v>90559</v>
          </cell>
          <cell r="C637" t="str">
            <v>Rocha Extraida</v>
          </cell>
          <cell r="D637" t="str">
            <v>m³</v>
          </cell>
          <cell r="E637">
            <v>1.25</v>
          </cell>
          <cell r="F637">
            <v>0.14000000000000001</v>
          </cell>
          <cell r="G637">
            <v>1.39</v>
          </cell>
          <cell r="H637">
            <v>3.56</v>
          </cell>
          <cell r="I637" t="str">
            <v>-</v>
          </cell>
          <cell r="J637">
            <v>40.5</v>
          </cell>
          <cell r="K637">
            <v>6.95</v>
          </cell>
          <cell r="N637">
            <v>4.95</v>
          </cell>
        </row>
        <row r="638">
          <cell r="B638">
            <v>90560</v>
          </cell>
          <cell r="C638" t="str">
            <v>Extracao E Producao De Pedra De Mao</v>
          </cell>
          <cell r="D638" t="str">
            <v>m³</v>
          </cell>
          <cell r="E638">
            <v>5.63</v>
          </cell>
          <cell r="F638">
            <v>1.24</v>
          </cell>
          <cell r="G638">
            <v>6.85</v>
          </cell>
          <cell r="H638">
            <v>4.4000000000000004</v>
          </cell>
          <cell r="I638" t="str">
            <v>-</v>
          </cell>
          <cell r="J638">
            <v>40.5</v>
          </cell>
          <cell r="K638">
            <v>15.8</v>
          </cell>
          <cell r="N638">
            <v>11.25</v>
          </cell>
        </row>
        <row r="639">
          <cell r="B639">
            <v>90570</v>
          </cell>
          <cell r="C639" t="str">
            <v>Placa De Sinalizacao E Suporte</v>
          </cell>
          <cell r="D639" t="str">
            <v>m²</v>
          </cell>
          <cell r="E639">
            <v>0</v>
          </cell>
          <cell r="F639">
            <v>0</v>
          </cell>
          <cell r="G639">
            <v>0</v>
          </cell>
          <cell r="H639">
            <v>109.99</v>
          </cell>
          <cell r="I639" t="str">
            <v>-</v>
          </cell>
          <cell r="J639">
            <v>40.5</v>
          </cell>
          <cell r="K639">
            <v>154.53</v>
          </cell>
          <cell r="N639">
            <v>109.99</v>
          </cell>
        </row>
        <row r="640">
          <cell r="B640">
            <v>90571</v>
          </cell>
          <cell r="C640" t="str">
            <v>Defensa Metalica</v>
          </cell>
          <cell r="D640" t="str">
            <v>m</v>
          </cell>
          <cell r="E640">
            <v>0</v>
          </cell>
          <cell r="F640">
            <v>0</v>
          </cell>
          <cell r="G640">
            <v>0</v>
          </cell>
          <cell r="H640">
            <v>39.75</v>
          </cell>
          <cell r="I640" t="str">
            <v>-</v>
          </cell>
          <cell r="J640">
            <v>40.5</v>
          </cell>
          <cell r="K640">
            <v>55.84</v>
          </cell>
          <cell r="N640">
            <v>39.75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Abril 2000"/>
      <sheetName val="Orçamento"/>
      <sheetName val="Orçamento (2)"/>
      <sheetName val="Orçamento SubRogado"/>
      <sheetName val="Orçamento Saldo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>
        <row r="4">
          <cell r="B4" t="str">
            <v>CODIGO</v>
          </cell>
          <cell r="C4" t="str">
            <v>DESCRICAO</v>
          </cell>
          <cell r="D4" t="str">
            <v>UNID.</v>
          </cell>
          <cell r="E4" t="str">
            <v>EQUIP.</v>
          </cell>
          <cell r="F4" t="str">
            <v>M. OBRA</v>
          </cell>
          <cell r="G4" t="str">
            <v>EXECUCAO</v>
          </cell>
          <cell r="H4" t="str">
            <v>MATERIAL</v>
          </cell>
          <cell r="I4" t="str">
            <v>TRANSPORTE</v>
          </cell>
          <cell r="J4" t="str">
            <v>BONIF.   (%)</v>
          </cell>
          <cell r="K4" t="str">
            <v>CUSTO TOTAL</v>
          </cell>
          <cell r="M4">
            <v>1.383</v>
          </cell>
        </row>
        <row r="5">
          <cell r="B5">
            <v>40000</v>
          </cell>
          <cell r="C5" t="str">
            <v>TERRAPLENAGEM</v>
          </cell>
        </row>
        <row r="6">
          <cell r="B6">
            <v>40110</v>
          </cell>
          <cell r="C6" t="str">
            <v>DESMATAMENTO, DESTOCAMENTO E LIMPEZA EM MATA</v>
          </cell>
          <cell r="D6" t="str">
            <v>m²</v>
          </cell>
          <cell r="E6">
            <v>0.22</v>
          </cell>
          <cell r="F6">
            <v>0.02</v>
          </cell>
          <cell r="G6">
            <v>0.24</v>
          </cell>
          <cell r="H6">
            <v>0</v>
          </cell>
          <cell r="I6" t="str">
            <v>-</v>
          </cell>
          <cell r="J6">
            <v>38.299999999999997</v>
          </cell>
          <cell r="K6">
            <v>0.33</v>
          </cell>
        </row>
        <row r="7">
          <cell r="B7">
            <v>40120</v>
          </cell>
          <cell r="C7" t="str">
            <v>DESMATAMENTO, DESTOCAMENTO E LIMPEZA EM CERRADO</v>
          </cell>
          <cell r="D7" t="str">
            <v>m²</v>
          </cell>
          <cell r="E7">
            <v>0.13</v>
          </cell>
          <cell r="F7">
            <v>0.01</v>
          </cell>
          <cell r="G7">
            <v>0.12</v>
          </cell>
          <cell r="H7">
            <v>0</v>
          </cell>
          <cell r="I7" t="str">
            <v>-</v>
          </cell>
          <cell r="J7">
            <v>38.299999999999997</v>
          </cell>
          <cell r="K7">
            <v>0.17</v>
          </cell>
          <cell r="N7">
            <v>0.12</v>
          </cell>
        </row>
        <row r="8">
          <cell r="B8">
            <v>40130</v>
          </cell>
          <cell r="C8" t="str">
            <v>DESTOCAMENTO E LIMPEZA</v>
          </cell>
          <cell r="D8" t="str">
            <v>m²</v>
          </cell>
          <cell r="E8">
            <v>0.12</v>
          </cell>
          <cell r="F8">
            <v>0.01</v>
          </cell>
          <cell r="G8">
            <v>0.13</v>
          </cell>
          <cell r="H8">
            <v>0</v>
          </cell>
          <cell r="I8" t="str">
            <v>-</v>
          </cell>
          <cell r="J8">
            <v>38.299999999999997</v>
          </cell>
          <cell r="K8">
            <v>0.18</v>
          </cell>
          <cell r="N8">
            <v>0.13</v>
          </cell>
        </row>
        <row r="9">
          <cell r="B9">
            <v>40140</v>
          </cell>
          <cell r="C9" t="str">
            <v>REMOCAO E LIMPEZA DE CAMADA VEGETAL</v>
          </cell>
          <cell r="D9" t="str">
            <v>m²</v>
          </cell>
          <cell r="E9">
            <v>7.0000000000000007E-2</v>
          </cell>
          <cell r="F9">
            <v>0</v>
          </cell>
          <cell r="G9">
            <v>7.0000000000000007E-2</v>
          </cell>
          <cell r="H9">
            <v>0</v>
          </cell>
          <cell r="I9" t="str">
            <v>-</v>
          </cell>
          <cell r="J9">
            <v>38.299999999999997</v>
          </cell>
          <cell r="K9">
            <v>0.1</v>
          </cell>
          <cell r="N9">
            <v>7.0000000000000007E-2</v>
          </cell>
        </row>
        <row r="10">
          <cell r="B10">
            <v>40201</v>
          </cell>
          <cell r="C10" t="str">
            <v>ESCAVACAO, CARGA E TRANSP. DE MATERIAL DE 1A. CATEGORIA DMT &lt;= 50M</v>
          </cell>
          <cell r="D10" t="str">
            <v>m³</v>
          </cell>
          <cell r="E10">
            <v>1.44</v>
          </cell>
          <cell r="F10">
            <v>0.05</v>
          </cell>
          <cell r="G10">
            <v>1.49</v>
          </cell>
          <cell r="H10">
            <v>0</v>
          </cell>
          <cell r="I10" t="str">
            <v>-</v>
          </cell>
          <cell r="J10">
            <v>38.299999999999997</v>
          </cell>
          <cell r="K10">
            <v>2.06</v>
          </cell>
          <cell r="N10">
            <v>1.49</v>
          </cell>
        </row>
        <row r="11">
          <cell r="B11">
            <v>40202</v>
          </cell>
          <cell r="C11" t="str">
            <v>ESCAVACAO, CARGA E TRANSP. DE MATERIAL DE 1A. CATEG. 50 =&lt;DMT&lt;= 200M</v>
          </cell>
          <cell r="D11" t="str">
            <v>m³</v>
          </cell>
          <cell r="E11">
            <v>2.58</v>
          </cell>
          <cell r="F11">
            <v>0.06</v>
          </cell>
          <cell r="G11">
            <v>2.62</v>
          </cell>
          <cell r="H11">
            <v>0</v>
          </cell>
          <cell r="I11" t="str">
            <v>-</v>
          </cell>
          <cell r="J11">
            <v>38.299999999999997</v>
          </cell>
          <cell r="K11">
            <v>3.62</v>
          </cell>
          <cell r="N11">
            <v>2.62</v>
          </cell>
        </row>
        <row r="12">
          <cell r="B12">
            <v>40203</v>
          </cell>
          <cell r="C12" t="str">
            <v>ESCAVACAO, CARGA E TRANSP. DE MATERIAL DE 1A. CATEG. 200=&lt;DMT&lt;=400M</v>
          </cell>
          <cell r="D12" t="str">
            <v>m³</v>
          </cell>
          <cell r="E12">
            <v>3.1</v>
          </cell>
          <cell r="F12">
            <v>0.06</v>
          </cell>
          <cell r="G12">
            <v>3.16</v>
          </cell>
          <cell r="H12">
            <v>0</v>
          </cell>
          <cell r="I12" t="str">
            <v>-</v>
          </cell>
          <cell r="J12">
            <v>38.299999999999997</v>
          </cell>
          <cell r="K12">
            <v>4.37</v>
          </cell>
          <cell r="N12">
            <v>3.16</v>
          </cell>
        </row>
        <row r="13">
          <cell r="B13">
            <v>40204</v>
          </cell>
          <cell r="C13" t="str">
            <v>ESCAVACAO, CARGA E TRANSP. DE MATERIAL DE 1A. CATEG. 400=&lt;DMT&lt;=600M</v>
          </cell>
          <cell r="D13" t="str">
            <v>m³</v>
          </cell>
          <cell r="E13">
            <v>3.62</v>
          </cell>
          <cell r="F13">
            <v>0.08</v>
          </cell>
          <cell r="G13">
            <v>3.7</v>
          </cell>
          <cell r="H13">
            <v>0</v>
          </cell>
          <cell r="I13" t="str">
            <v>-</v>
          </cell>
          <cell r="J13">
            <v>38.299999999999997</v>
          </cell>
          <cell r="K13">
            <v>5.12</v>
          </cell>
          <cell r="N13">
            <v>3.7</v>
          </cell>
        </row>
        <row r="14">
          <cell r="B14">
            <v>40205</v>
          </cell>
          <cell r="C14" t="str">
            <v>ESCAVACAO, CARGA E TRANSP. DE MATERIAL DE 1A. CATEG. 600=&lt;DMT&lt;=800M</v>
          </cell>
          <cell r="D14" t="str">
            <v>m³</v>
          </cell>
          <cell r="E14">
            <v>4.32</v>
          </cell>
          <cell r="F14">
            <v>7.0000000000000007E-2</v>
          </cell>
          <cell r="G14">
            <v>4.3899999999999997</v>
          </cell>
          <cell r="H14">
            <v>0</v>
          </cell>
          <cell r="I14" t="str">
            <v>-</v>
          </cell>
          <cell r="J14">
            <v>38.299999999999997</v>
          </cell>
          <cell r="K14">
            <v>6.07</v>
          </cell>
          <cell r="N14">
            <v>4.3899999999999997</v>
          </cell>
        </row>
        <row r="15">
          <cell r="B15">
            <v>40206</v>
          </cell>
          <cell r="C15" t="str">
            <v>ESCAVACAO, CARGA E TRANSP. DE MATERIAL DE 1A. CATEG. 800=&lt;DMT&lt;=1000M</v>
          </cell>
          <cell r="D15" t="str">
            <v>m³</v>
          </cell>
          <cell r="E15">
            <v>4.47</v>
          </cell>
          <cell r="F15">
            <v>7.0000000000000007E-2</v>
          </cell>
          <cell r="G15">
            <v>4.54</v>
          </cell>
          <cell r="H15">
            <v>0</v>
          </cell>
          <cell r="I15" t="str">
            <v>-</v>
          </cell>
          <cell r="J15">
            <v>38.299999999999997</v>
          </cell>
          <cell r="K15">
            <v>6.28</v>
          </cell>
          <cell r="N15">
            <v>4.54</v>
          </cell>
        </row>
        <row r="16">
          <cell r="B16">
            <v>40207</v>
          </cell>
          <cell r="C16" t="str">
            <v>ESCAVACAO, CARGA E TRANSP. (CAMINHAO) DE MATERIAL DE 1A. CATEG. 1000=&lt;DMT&lt;=1200</v>
          </cell>
          <cell r="D16" t="str">
            <v>m³</v>
          </cell>
          <cell r="E16">
            <v>3.69</v>
          </cell>
          <cell r="F16">
            <v>0.1</v>
          </cell>
          <cell r="G16">
            <v>3.79</v>
          </cell>
          <cell r="H16">
            <v>0</v>
          </cell>
          <cell r="I16" t="str">
            <v>-</v>
          </cell>
          <cell r="J16">
            <v>38.299999999999997</v>
          </cell>
          <cell r="K16">
            <v>5.24</v>
          </cell>
          <cell r="N16">
            <v>3.79</v>
          </cell>
        </row>
        <row r="17">
          <cell r="B17">
            <v>40208</v>
          </cell>
          <cell r="C17" t="str">
            <v>ESCAVACAO, CARGA E TRANSP. (CAMINHAO) DE MATERIAL DE 1A. CATEG. 1200=&lt;DMT&lt;=1400</v>
          </cell>
          <cell r="D17" t="str">
            <v>m³</v>
          </cell>
          <cell r="E17">
            <v>3.75</v>
          </cell>
          <cell r="F17">
            <v>0.11</v>
          </cell>
          <cell r="G17">
            <v>3.86</v>
          </cell>
          <cell r="H17">
            <v>0</v>
          </cell>
          <cell r="I17" t="str">
            <v>-</v>
          </cell>
          <cell r="J17">
            <v>38.299999999999997</v>
          </cell>
          <cell r="K17">
            <v>5.34</v>
          </cell>
          <cell r="N17">
            <v>3.86</v>
          </cell>
        </row>
        <row r="18">
          <cell r="B18">
            <v>40209</v>
          </cell>
          <cell r="C18" t="str">
            <v>ESCAVACAO, CARGA E TRANSP. (CAMINHAO) DE MATERIAL DE 1A. CATEG. 1400=&lt;DMT&lt;=1600</v>
          </cell>
          <cell r="D18" t="str">
            <v>m³</v>
          </cell>
          <cell r="E18">
            <v>3.8</v>
          </cell>
          <cell r="F18">
            <v>0.1</v>
          </cell>
          <cell r="G18">
            <v>3.9</v>
          </cell>
          <cell r="H18">
            <v>0</v>
          </cell>
          <cell r="I18" t="str">
            <v>-</v>
          </cell>
          <cell r="J18">
            <v>38.299999999999997</v>
          </cell>
          <cell r="K18">
            <v>5.39</v>
          </cell>
          <cell r="N18">
            <v>3.9</v>
          </cell>
        </row>
        <row r="19">
          <cell r="B19">
            <v>40210</v>
          </cell>
          <cell r="C19" t="str">
            <v>ESCAVACAO, CARGA E TRANSP. (CAMINHAO) DE MATERIAL DE 1A. CATEG. 1600=&lt;DMT&lt;=1800</v>
          </cell>
          <cell r="D19" t="str">
            <v>m³</v>
          </cell>
          <cell r="E19">
            <v>3.86</v>
          </cell>
          <cell r="F19">
            <v>0.11</v>
          </cell>
          <cell r="G19">
            <v>3.97</v>
          </cell>
          <cell r="H19">
            <v>0</v>
          </cell>
          <cell r="I19" t="str">
            <v>-</v>
          </cell>
          <cell r="J19">
            <v>38.299999999999997</v>
          </cell>
          <cell r="K19">
            <v>5.49</v>
          </cell>
          <cell r="N19">
            <v>3.97</v>
          </cell>
        </row>
        <row r="20">
          <cell r="B20">
            <v>40211</v>
          </cell>
          <cell r="C20" t="str">
            <v>ESCAVACAO, CARGA E TRANSP. (CAMINHAO) DE MATERIAL DE 1A. CATEG. 1800=&lt;DMT&lt;=2000</v>
          </cell>
          <cell r="D20" t="str">
            <v>m³</v>
          </cell>
          <cell r="E20">
            <v>3.91</v>
          </cell>
          <cell r="F20">
            <v>0.1</v>
          </cell>
          <cell r="G20">
            <v>4.01</v>
          </cell>
          <cell r="H20">
            <v>0</v>
          </cell>
          <cell r="I20" t="str">
            <v>-</v>
          </cell>
          <cell r="J20">
            <v>38.299999999999997</v>
          </cell>
          <cell r="K20">
            <v>5.55</v>
          </cell>
          <cell r="N20">
            <v>4.01</v>
          </cell>
        </row>
        <row r="21">
          <cell r="B21">
            <v>40212</v>
          </cell>
          <cell r="C21" t="str">
            <v>ESCAVACAO, CARGA E TRANSP. (CAMINHAO) DE MATERIAL DE 1A. CATEG. 2000=&lt;DMT&lt;=3000</v>
          </cell>
          <cell r="D21" t="str">
            <v>m³</v>
          </cell>
          <cell r="E21">
            <v>4.25</v>
          </cell>
          <cell r="F21">
            <v>0.1</v>
          </cell>
          <cell r="G21">
            <v>4.3499999999999996</v>
          </cell>
          <cell r="H21">
            <v>0</v>
          </cell>
          <cell r="I21" t="str">
            <v>-</v>
          </cell>
          <cell r="J21">
            <v>38.299999999999997</v>
          </cell>
          <cell r="K21">
            <v>6.02</v>
          </cell>
          <cell r="N21">
            <v>4.3499999999999996</v>
          </cell>
        </row>
        <row r="22">
          <cell r="B22">
            <v>40213</v>
          </cell>
          <cell r="C22" t="str">
            <v>ESCAVACAO, CARGA E TRANSP. (CAMINHAO) DE MATERIAL DE 1A. CATEG. 3000=&lt;DMT&lt;=5000</v>
          </cell>
          <cell r="D22" t="str">
            <v>m³</v>
          </cell>
          <cell r="E22">
            <v>5.38</v>
          </cell>
          <cell r="F22">
            <v>0.1</v>
          </cell>
          <cell r="G22">
            <v>5.46</v>
          </cell>
          <cell r="H22">
            <v>0</v>
          </cell>
          <cell r="I22" t="str">
            <v>-</v>
          </cell>
          <cell r="J22">
            <v>38.299999999999997</v>
          </cell>
          <cell r="K22">
            <v>7.55</v>
          </cell>
          <cell r="N22">
            <v>5.46</v>
          </cell>
        </row>
        <row r="23">
          <cell r="B23">
            <v>40301</v>
          </cell>
          <cell r="C23" t="str">
            <v>ESCAVACAO, CARGA E TRANSP. DE MATERIAL DE 2A. CATEG. DMT&lt;=50M</v>
          </cell>
          <cell r="D23" t="str">
            <v>m³</v>
          </cell>
          <cell r="E23">
            <v>2.56</v>
          </cell>
          <cell r="F23">
            <v>0.11</v>
          </cell>
          <cell r="G23">
            <v>2.67</v>
          </cell>
          <cell r="H23">
            <v>0</v>
          </cell>
          <cell r="I23" t="str">
            <v>-</v>
          </cell>
          <cell r="J23">
            <v>38.299999999999997</v>
          </cell>
          <cell r="K23">
            <v>3.69</v>
          </cell>
          <cell r="N23">
            <v>2.67</v>
          </cell>
        </row>
        <row r="24">
          <cell r="B24">
            <v>40302</v>
          </cell>
          <cell r="C24" t="str">
            <v>ESCAVACAO, CARGA E TRANSP. DE MATERIAL DE 2A. CATEG. 50=&lt;DMT200M</v>
          </cell>
          <cell r="D24" t="str">
            <v>m³</v>
          </cell>
          <cell r="E24">
            <v>4.58</v>
          </cell>
          <cell r="F24">
            <v>0.1</v>
          </cell>
          <cell r="G24">
            <v>4.68</v>
          </cell>
          <cell r="H24">
            <v>0</v>
          </cell>
          <cell r="I24" t="str">
            <v>-</v>
          </cell>
          <cell r="J24">
            <v>38.299999999999997</v>
          </cell>
          <cell r="K24">
            <v>6.47</v>
          </cell>
          <cell r="N24">
            <v>4.68</v>
          </cell>
        </row>
        <row r="25">
          <cell r="B25">
            <v>40303</v>
          </cell>
          <cell r="C25" t="str">
            <v>ESCAVACAO, CARGA E TRANSP. DE MATERIAL DE 2A. CATEG. 200=&lt;DMT&lt;=400M</v>
          </cell>
          <cell r="D25" t="str">
            <v>m³</v>
          </cell>
          <cell r="E25">
            <v>4.6100000000000003</v>
          </cell>
          <cell r="F25">
            <v>0.1</v>
          </cell>
          <cell r="G25">
            <v>4.71</v>
          </cell>
          <cell r="H25">
            <v>0</v>
          </cell>
          <cell r="I25" t="str">
            <v>-</v>
          </cell>
          <cell r="J25">
            <v>38.299999999999997</v>
          </cell>
          <cell r="K25">
            <v>6.51</v>
          </cell>
          <cell r="N25">
            <v>4.71</v>
          </cell>
        </row>
        <row r="26">
          <cell r="B26">
            <v>40304</v>
          </cell>
          <cell r="C26" t="str">
            <v>ESCAVACAO, CARGA E TRANSP. DE MATERIAL DE 2A. CATEG. 400=&lt;DMT&lt;=600M</v>
          </cell>
          <cell r="D26" t="str">
            <v>m³</v>
          </cell>
          <cell r="E26">
            <v>5.47</v>
          </cell>
          <cell r="F26">
            <v>0.12</v>
          </cell>
          <cell r="G26">
            <v>5.57</v>
          </cell>
          <cell r="H26">
            <v>0</v>
          </cell>
          <cell r="I26" t="str">
            <v>-</v>
          </cell>
          <cell r="J26">
            <v>38.299999999999997</v>
          </cell>
          <cell r="K26">
            <v>7.7</v>
          </cell>
          <cell r="N26">
            <v>5.57</v>
          </cell>
        </row>
        <row r="27">
          <cell r="B27">
            <v>40305</v>
          </cell>
          <cell r="C27" t="str">
            <v>ESCAVACAO, CARGA E TRANSP. DE MATERIAL DE 2A. CATEG. 600=&lt;DMT&lt;=800M</v>
          </cell>
          <cell r="D27" t="str">
            <v>m³</v>
          </cell>
          <cell r="E27">
            <v>6.12</v>
          </cell>
          <cell r="F27">
            <v>0.12</v>
          </cell>
          <cell r="G27">
            <v>6.24</v>
          </cell>
          <cell r="H27">
            <v>0</v>
          </cell>
          <cell r="I27" t="str">
            <v>-</v>
          </cell>
          <cell r="J27">
            <v>38.299999999999997</v>
          </cell>
          <cell r="K27">
            <v>8.6300000000000008</v>
          </cell>
          <cell r="N27">
            <v>6.24</v>
          </cell>
        </row>
        <row r="28">
          <cell r="B28">
            <v>40306</v>
          </cell>
          <cell r="C28" t="str">
            <v>ESCAVACAO, CARGA E TRANSP. DE MATERIAL DE 2A. CATEG. 800=&lt;DMT&lt;=1000M</v>
          </cell>
          <cell r="D28" t="str">
            <v>m³</v>
          </cell>
          <cell r="E28">
            <v>6.72</v>
          </cell>
          <cell r="F28">
            <v>0.13</v>
          </cell>
          <cell r="G28">
            <v>6.85</v>
          </cell>
          <cell r="H28">
            <v>0</v>
          </cell>
          <cell r="I28" t="str">
            <v>-</v>
          </cell>
          <cell r="J28">
            <v>38.299999999999997</v>
          </cell>
          <cell r="K28">
            <v>9.4700000000000006</v>
          </cell>
          <cell r="N28">
            <v>6.85</v>
          </cell>
        </row>
        <row r="29">
          <cell r="B29">
            <v>40307</v>
          </cell>
          <cell r="C29" t="str">
            <v>ESCAVACAO, CARGA E TRANSP. DE MATERIAL DE 2A. CATEG. 1000=&lt;DMT&lt;=1200M</v>
          </cell>
          <cell r="D29" t="str">
            <v>m³</v>
          </cell>
          <cell r="E29">
            <v>7.64</v>
          </cell>
          <cell r="F29">
            <v>0.13</v>
          </cell>
          <cell r="G29">
            <v>7.77</v>
          </cell>
          <cell r="H29">
            <v>0</v>
          </cell>
          <cell r="I29" t="str">
            <v>-</v>
          </cell>
          <cell r="J29">
            <v>38.299999999999997</v>
          </cell>
          <cell r="K29">
            <v>10.75</v>
          </cell>
          <cell r="N29">
            <v>7.77</v>
          </cell>
        </row>
        <row r="30">
          <cell r="B30">
            <v>40401</v>
          </cell>
          <cell r="C30" t="str">
            <v>ESCAVACAO, CARGA E TRANSP. DE MATERIAL DE 3A. CATEG. DMT &lt;=50M</v>
          </cell>
          <cell r="D30" t="str">
            <v>m³</v>
          </cell>
          <cell r="E30">
            <v>4.72</v>
          </cell>
          <cell r="F30">
            <v>0.54</v>
          </cell>
          <cell r="G30">
            <v>5.26</v>
          </cell>
          <cell r="H30">
            <v>6.91</v>
          </cell>
          <cell r="I30" t="str">
            <v>-</v>
          </cell>
          <cell r="J30">
            <v>38.299999999999997</v>
          </cell>
          <cell r="K30">
            <v>16.829999999999998</v>
          </cell>
          <cell r="N30">
            <v>12.17</v>
          </cell>
        </row>
        <row r="31">
          <cell r="B31">
            <v>40402</v>
          </cell>
          <cell r="C31" t="str">
            <v>ESCAVACAO, CARGA E TRANSP. DE MATERIAL DE 3A. CATEG. 50 &lt;DMT&lt;=200M</v>
          </cell>
          <cell r="D31" t="str">
            <v>m³</v>
          </cell>
          <cell r="E31">
            <v>7.28</v>
          </cell>
          <cell r="F31">
            <v>0.72</v>
          </cell>
          <cell r="G31">
            <v>8</v>
          </cell>
          <cell r="H31">
            <v>6.91</v>
          </cell>
          <cell r="I31" t="str">
            <v>-</v>
          </cell>
          <cell r="J31">
            <v>38.299999999999997</v>
          </cell>
          <cell r="K31">
            <v>20.62</v>
          </cell>
          <cell r="N31">
            <v>14.91</v>
          </cell>
        </row>
        <row r="32">
          <cell r="B32">
            <v>40403</v>
          </cell>
          <cell r="C32" t="str">
            <v>ESCAVACAO, CARGA E TRANSP. DE MATERIAL DE 3A. CATEG. 200&lt;DMT&lt;=400M</v>
          </cell>
          <cell r="D32" t="str">
            <v>m³</v>
          </cell>
          <cell r="E32">
            <v>7.42</v>
          </cell>
          <cell r="F32">
            <v>0.72</v>
          </cell>
          <cell r="G32">
            <v>8.14</v>
          </cell>
          <cell r="H32">
            <v>6.91</v>
          </cell>
          <cell r="I32" t="str">
            <v>-</v>
          </cell>
          <cell r="J32">
            <v>38.299999999999997</v>
          </cell>
          <cell r="K32">
            <v>20.81</v>
          </cell>
          <cell r="N32">
            <v>15.05</v>
          </cell>
        </row>
        <row r="33">
          <cell r="B33">
            <v>40404</v>
          </cell>
          <cell r="C33" t="str">
            <v>ESCAVACAO, CARGA E TRANSP. DE MATERIAL DE 3A. CATEG. 400&lt;DMT&lt;=600M</v>
          </cell>
          <cell r="D33" t="str">
            <v>m³</v>
          </cell>
          <cell r="E33">
            <v>7.5</v>
          </cell>
          <cell r="F33">
            <v>0.72</v>
          </cell>
          <cell r="G33">
            <v>8.2200000000000006</v>
          </cell>
          <cell r="H33">
            <v>6.91</v>
          </cell>
          <cell r="I33" t="str">
            <v>-</v>
          </cell>
          <cell r="J33">
            <v>38.299999999999997</v>
          </cell>
          <cell r="K33">
            <v>20.92</v>
          </cell>
          <cell r="N33">
            <v>15.13</v>
          </cell>
        </row>
        <row r="34">
          <cell r="B34">
            <v>40405</v>
          </cell>
          <cell r="C34" t="str">
            <v>ESCAVACAO, CARGA E TRANSP. DE MATERIAL DE 3A. CATEG. 600&lt;DMT&lt;=800M</v>
          </cell>
          <cell r="D34" t="str">
            <v>m³</v>
          </cell>
          <cell r="E34">
            <v>8.43</v>
          </cell>
          <cell r="F34">
            <v>0.72</v>
          </cell>
          <cell r="G34">
            <v>9.15</v>
          </cell>
          <cell r="H34">
            <v>6.91</v>
          </cell>
          <cell r="I34" t="str">
            <v>-</v>
          </cell>
          <cell r="J34">
            <v>38.299999999999997</v>
          </cell>
          <cell r="K34">
            <v>22.21</v>
          </cell>
          <cell r="N34">
            <v>16.060000000000002</v>
          </cell>
        </row>
        <row r="35">
          <cell r="B35">
            <v>40406</v>
          </cell>
          <cell r="C35" t="str">
            <v>ESCAVACAO, CARGA E TRANSP. DE MATERIAL DE 3A. CATEG. 800&lt;DMT&lt;=1000M</v>
          </cell>
          <cell r="D35" t="str">
            <v>m³</v>
          </cell>
          <cell r="E35">
            <v>8.5</v>
          </cell>
          <cell r="F35">
            <v>0.72</v>
          </cell>
          <cell r="G35">
            <v>9.2200000000000006</v>
          </cell>
          <cell r="H35">
            <v>6.91</v>
          </cell>
          <cell r="I35" t="str">
            <v>-</v>
          </cell>
          <cell r="J35">
            <v>38.299999999999997</v>
          </cell>
          <cell r="K35">
            <v>22.31</v>
          </cell>
          <cell r="N35">
            <v>16.130000000000003</v>
          </cell>
        </row>
        <row r="36">
          <cell r="B36">
            <v>40407</v>
          </cell>
          <cell r="C36" t="str">
            <v>ESCAVACAO, CARGA E TRANSP. DE MATERIAL DE 3A. CATEG. 1000&lt;DMT&lt;=1200M</v>
          </cell>
          <cell r="D36" t="str">
            <v>m³</v>
          </cell>
          <cell r="E36">
            <v>8.7100000000000009</v>
          </cell>
          <cell r="F36">
            <v>0.72</v>
          </cell>
          <cell r="G36">
            <v>9.43</v>
          </cell>
          <cell r="H36">
            <v>6.91</v>
          </cell>
          <cell r="I36" t="str">
            <v>-</v>
          </cell>
          <cell r="J36">
            <v>38.299999999999997</v>
          </cell>
          <cell r="K36">
            <v>22.6</v>
          </cell>
          <cell r="N36">
            <v>16.34</v>
          </cell>
        </row>
        <row r="37">
          <cell r="B37">
            <v>40510</v>
          </cell>
          <cell r="C37" t="str">
            <v>COMPACTACAO DE ATERROS A 95% DO PROCTOR NORMAL</v>
          </cell>
          <cell r="D37" t="str">
            <v>m³</v>
          </cell>
          <cell r="E37">
            <v>1</v>
          </cell>
          <cell r="F37">
            <v>7.0000000000000007E-2</v>
          </cell>
          <cell r="G37">
            <v>1.07</v>
          </cell>
          <cell r="H37">
            <v>0</v>
          </cell>
          <cell r="I37" t="str">
            <v>-</v>
          </cell>
          <cell r="J37">
            <v>38.299999999999997</v>
          </cell>
          <cell r="K37">
            <v>1.48</v>
          </cell>
          <cell r="N37">
            <v>1.07</v>
          </cell>
        </row>
        <row r="38">
          <cell r="B38">
            <v>40520</v>
          </cell>
          <cell r="C38" t="str">
            <v>COMPACTACAO DE ATERROS A 100% DO PROCTOR NORMAL</v>
          </cell>
          <cell r="D38" t="str">
            <v>m³</v>
          </cell>
          <cell r="E38">
            <v>1.41</v>
          </cell>
          <cell r="F38">
            <v>0.16</v>
          </cell>
          <cell r="G38">
            <v>1.57</v>
          </cell>
          <cell r="H38">
            <v>0</v>
          </cell>
          <cell r="I38" t="str">
            <v>-</v>
          </cell>
          <cell r="J38">
            <v>38.299999999999997</v>
          </cell>
          <cell r="K38">
            <v>2.17</v>
          </cell>
          <cell r="N38">
            <v>1.57</v>
          </cell>
        </row>
        <row r="39">
          <cell r="B39">
            <v>40620</v>
          </cell>
          <cell r="C39" t="str">
            <v>REVESTIMENTO PRIMARIO DE SOLO ESTABILIZADO</v>
          </cell>
          <cell r="D39" t="str">
            <v>m³</v>
          </cell>
          <cell r="E39">
            <v>1.8</v>
          </cell>
          <cell r="F39">
            <v>0.27</v>
          </cell>
          <cell r="G39">
            <v>2.0699999999999998</v>
          </cell>
          <cell r="H39">
            <v>3.58</v>
          </cell>
          <cell r="I39" t="str">
            <v>ACRESCER</v>
          </cell>
          <cell r="J39">
            <v>38.299999999999997</v>
          </cell>
          <cell r="K39">
            <v>7.81</v>
          </cell>
          <cell r="N39">
            <v>5.65</v>
          </cell>
        </row>
        <row r="40">
          <cell r="B40">
            <v>40710</v>
          </cell>
          <cell r="C40" t="str">
            <v>PREENCHIMENTO DE REBAIXO EM ROCHA</v>
          </cell>
          <cell r="D40" t="str">
            <v>m³</v>
          </cell>
          <cell r="E40">
            <v>0.88</v>
          </cell>
          <cell r="F40">
            <v>7.0000000000000007E-2</v>
          </cell>
          <cell r="G40">
            <v>0.95</v>
          </cell>
          <cell r="H40">
            <v>22.11</v>
          </cell>
          <cell r="I40" t="str">
            <v>ACRESCER</v>
          </cell>
          <cell r="J40">
            <v>38.299999999999997</v>
          </cell>
          <cell r="K40">
            <v>31.89</v>
          </cell>
          <cell r="N40">
            <v>23.06</v>
          </cell>
        </row>
        <row r="41">
          <cell r="B41">
            <v>40720</v>
          </cell>
          <cell r="C41" t="str">
            <v>REMOCAO DE SOLOS MOLES</v>
          </cell>
          <cell r="D41" t="str">
            <v>m³</v>
          </cell>
          <cell r="E41">
            <v>3.78</v>
          </cell>
          <cell r="F41">
            <v>0.09</v>
          </cell>
          <cell r="G41">
            <v>3.85</v>
          </cell>
          <cell r="H41">
            <v>0</v>
          </cell>
          <cell r="I41" t="str">
            <v>-</v>
          </cell>
          <cell r="J41">
            <v>38.299999999999997</v>
          </cell>
          <cell r="K41">
            <v>5.32</v>
          </cell>
          <cell r="N41">
            <v>3.85</v>
          </cell>
        </row>
        <row r="42">
          <cell r="B42">
            <v>40740</v>
          </cell>
          <cell r="C42" t="str">
            <v>COMPACTACAO DOS ATERROS DOS ENCONTROS DAS O.A.E. (ATE 50 CM DAS ALAS)</v>
          </cell>
          <cell r="D42" t="str">
            <v>m³</v>
          </cell>
          <cell r="E42">
            <v>4.66</v>
          </cell>
          <cell r="F42">
            <v>3.9</v>
          </cell>
          <cell r="G42">
            <v>8.56</v>
          </cell>
          <cell r="H42">
            <v>0</v>
          </cell>
          <cell r="I42" t="str">
            <v>-</v>
          </cell>
          <cell r="J42">
            <v>38.299999999999997</v>
          </cell>
          <cell r="K42">
            <v>11.84</v>
          </cell>
          <cell r="N42">
            <v>8.56</v>
          </cell>
        </row>
        <row r="43">
          <cell r="B43">
            <v>40790</v>
          </cell>
          <cell r="C43" t="str">
            <v>BOTA DENTRO</v>
          </cell>
          <cell r="D43" t="str">
            <v>m³</v>
          </cell>
          <cell r="E43">
            <v>1.31</v>
          </cell>
          <cell r="F43">
            <v>0.1</v>
          </cell>
          <cell r="G43">
            <v>1.41</v>
          </cell>
          <cell r="H43">
            <v>0</v>
          </cell>
          <cell r="I43" t="str">
            <v>-</v>
          </cell>
          <cell r="J43">
            <v>38.299999999999997</v>
          </cell>
          <cell r="K43">
            <v>1.95</v>
          </cell>
          <cell r="N43">
            <v>1.41</v>
          </cell>
        </row>
        <row r="44">
          <cell r="B44">
            <v>40910</v>
          </cell>
          <cell r="C44" t="str">
            <v>TRANSPORTE DE BRITA</v>
          </cell>
          <cell r="D44" t="str">
            <v>t.Km</v>
          </cell>
          <cell r="E44">
            <v>0.25</v>
          </cell>
          <cell r="F44">
            <v>0</v>
          </cell>
          <cell r="G44">
            <v>0.25</v>
          </cell>
          <cell r="H44">
            <v>0</v>
          </cell>
          <cell r="I44" t="str">
            <v>-</v>
          </cell>
          <cell r="J44">
            <v>38.299999999999997</v>
          </cell>
          <cell r="K44">
            <v>0.35</v>
          </cell>
          <cell r="N44">
            <v>0.25</v>
          </cell>
        </row>
        <row r="45">
          <cell r="B45">
            <v>50000</v>
          </cell>
          <cell r="C45" t="str">
            <v>PAVIMENTACAO</v>
          </cell>
          <cell r="N45">
            <v>0</v>
          </cell>
        </row>
        <row r="46">
          <cell r="B46">
            <v>50100</v>
          </cell>
          <cell r="C46" t="str">
            <v>REGULARIZACAO DO SUB-LEITO</v>
          </cell>
          <cell r="D46" t="str">
            <v>m²</v>
          </cell>
          <cell r="E46">
            <v>0.33</v>
          </cell>
          <cell r="F46">
            <v>0.04</v>
          </cell>
          <cell r="G46">
            <v>0.37</v>
          </cell>
          <cell r="H46">
            <v>0</v>
          </cell>
          <cell r="I46" t="str">
            <v>-</v>
          </cell>
          <cell r="J46">
            <v>38.299999999999997</v>
          </cell>
          <cell r="K46">
            <v>0.51</v>
          </cell>
          <cell r="N46">
            <v>0.37</v>
          </cell>
        </row>
        <row r="47">
          <cell r="B47">
            <v>50200</v>
          </cell>
          <cell r="C47" t="str">
            <v>REFORCO DE SUBLEITO</v>
          </cell>
          <cell r="D47" t="str">
            <v>m³</v>
          </cell>
          <cell r="E47">
            <v>1.97</v>
          </cell>
          <cell r="F47">
            <v>0.26</v>
          </cell>
          <cell r="G47">
            <v>2.23</v>
          </cell>
          <cell r="H47">
            <v>3.76</v>
          </cell>
          <cell r="I47" t="str">
            <v>ACRESCER</v>
          </cell>
          <cell r="J47">
            <v>38.299999999999997</v>
          </cell>
          <cell r="K47">
            <v>8.2799999999999994</v>
          </cell>
          <cell r="N47">
            <v>5.99</v>
          </cell>
        </row>
        <row r="48">
          <cell r="B48">
            <v>50210</v>
          </cell>
          <cell r="C48" t="str">
            <v>SUB-BASE DE SOLO ESTABILIZADO SEM MISTURA</v>
          </cell>
          <cell r="D48" t="str">
            <v>m³</v>
          </cell>
          <cell r="E48">
            <v>2.2799999999999998</v>
          </cell>
          <cell r="F48">
            <v>0.2</v>
          </cell>
          <cell r="G48">
            <v>2.46</v>
          </cell>
          <cell r="H48">
            <v>3.76</v>
          </cell>
          <cell r="I48" t="str">
            <v>ACRESCER</v>
          </cell>
          <cell r="J48">
            <v>38.299999999999997</v>
          </cell>
          <cell r="K48">
            <v>8.6</v>
          </cell>
          <cell r="N48">
            <v>6.22</v>
          </cell>
        </row>
        <row r="49">
          <cell r="B49">
            <v>50220</v>
          </cell>
          <cell r="C49" t="str">
            <v>SUB-BASE DE SOLO ESTABILIZADO C/MISTURA NA PISTA</v>
          </cell>
          <cell r="D49" t="str">
            <v>m³</v>
          </cell>
          <cell r="E49">
            <v>2.52</v>
          </cell>
          <cell r="F49">
            <v>0.2</v>
          </cell>
          <cell r="G49">
            <v>2.7</v>
          </cell>
          <cell r="H49">
            <v>3.76</v>
          </cell>
          <cell r="I49" t="str">
            <v>ACRESCER</v>
          </cell>
          <cell r="J49">
            <v>38.299999999999997</v>
          </cell>
          <cell r="K49">
            <v>8.93</v>
          </cell>
          <cell r="N49">
            <v>6.46</v>
          </cell>
        </row>
        <row r="50">
          <cell r="B50">
            <v>50230</v>
          </cell>
          <cell r="C50" t="str">
            <v>BASE DE SOLO ESTABILIZADO SEM MISTURA</v>
          </cell>
          <cell r="D50" t="str">
            <v>m³</v>
          </cell>
          <cell r="E50">
            <v>2.2799999999999998</v>
          </cell>
          <cell r="F50">
            <v>0.2</v>
          </cell>
          <cell r="G50">
            <v>2.46</v>
          </cell>
          <cell r="H50">
            <v>3.76</v>
          </cell>
          <cell r="I50" t="str">
            <v>ACRESCER</v>
          </cell>
          <cell r="J50">
            <v>38.299999999999997</v>
          </cell>
          <cell r="K50">
            <v>8.6</v>
          </cell>
          <cell r="N50">
            <v>6.22</v>
          </cell>
        </row>
        <row r="51">
          <cell r="B51">
            <v>50240</v>
          </cell>
          <cell r="C51" t="str">
            <v>BASE DE SOLO ESTABILIZADO C/ MISTURA NA PISTA</v>
          </cell>
          <cell r="D51" t="str">
            <v>m³</v>
          </cell>
          <cell r="E51">
            <v>2.52</v>
          </cell>
          <cell r="F51">
            <v>0.2</v>
          </cell>
          <cell r="G51">
            <v>2.7</v>
          </cell>
          <cell r="H51">
            <v>3.76</v>
          </cell>
          <cell r="I51" t="str">
            <v>ACRESCER</v>
          </cell>
          <cell r="J51">
            <v>38.299999999999997</v>
          </cell>
          <cell r="K51">
            <v>8.93</v>
          </cell>
          <cell r="N51">
            <v>6.46</v>
          </cell>
        </row>
        <row r="52">
          <cell r="B52">
            <v>50245</v>
          </cell>
          <cell r="C52" t="str">
            <v>BASE DE SOLO ESTABILIZADO C/ CIMENTO MISTURADO NA PISTA</v>
          </cell>
          <cell r="D52" t="str">
            <v>m³</v>
          </cell>
          <cell r="E52">
            <v>2.52</v>
          </cell>
          <cell r="F52">
            <v>0.2</v>
          </cell>
          <cell r="G52">
            <v>2.7</v>
          </cell>
          <cell r="H52">
            <v>20.27</v>
          </cell>
          <cell r="I52" t="str">
            <v>ACRESCER</v>
          </cell>
          <cell r="J52">
            <v>38.299999999999997</v>
          </cell>
          <cell r="K52">
            <v>31.77</v>
          </cell>
          <cell r="N52">
            <v>22.97</v>
          </cell>
        </row>
        <row r="53">
          <cell r="B53">
            <v>50250</v>
          </cell>
          <cell r="C53" t="str">
            <v>BASE DE SOLO MELHORADO COM CIMENTO C/MISTURA EM USINA</v>
          </cell>
          <cell r="D53" t="str">
            <v>m³</v>
          </cell>
          <cell r="E53">
            <v>2.4</v>
          </cell>
          <cell r="F53">
            <v>0.28999999999999998</v>
          </cell>
          <cell r="G53">
            <v>2.69</v>
          </cell>
          <cell r="H53">
            <v>13.27</v>
          </cell>
          <cell r="I53" t="str">
            <v>ACRESCER</v>
          </cell>
          <cell r="J53">
            <v>38.299999999999997</v>
          </cell>
          <cell r="K53">
            <v>22.07</v>
          </cell>
          <cell r="N53">
            <v>15.959999999999999</v>
          </cell>
        </row>
        <row r="54">
          <cell r="B54">
            <v>50260</v>
          </cell>
          <cell r="C54" t="str">
            <v>BASE ESTABILIZADO DE SOLO-BRITA C/ MISTURA EM USINA</v>
          </cell>
          <cell r="D54" t="str">
            <v>m³</v>
          </cell>
          <cell r="E54">
            <v>2.36</v>
          </cell>
          <cell r="F54">
            <v>0.31</v>
          </cell>
          <cell r="G54">
            <v>2.67</v>
          </cell>
          <cell r="H54">
            <v>29.17</v>
          </cell>
          <cell r="I54" t="str">
            <v>ACRESCER</v>
          </cell>
          <cell r="J54">
            <v>38.299999999999997</v>
          </cell>
          <cell r="K54">
            <v>44.03</v>
          </cell>
          <cell r="N54">
            <v>31.840000000000003</v>
          </cell>
        </row>
        <row r="55">
          <cell r="B55">
            <v>50270</v>
          </cell>
          <cell r="C55" t="str">
            <v>BASE BRITA GRADUADA</v>
          </cell>
          <cell r="D55" t="str">
            <v>m³</v>
          </cell>
          <cell r="E55">
            <v>2.36</v>
          </cell>
          <cell r="F55">
            <v>0.31</v>
          </cell>
          <cell r="G55">
            <v>2.67</v>
          </cell>
          <cell r="H55">
            <v>35.770000000000003</v>
          </cell>
          <cell r="I55" t="str">
            <v>ACRESCER</v>
          </cell>
          <cell r="J55">
            <v>38.299999999999997</v>
          </cell>
          <cell r="K55">
            <v>53.16</v>
          </cell>
          <cell r="N55">
            <v>38.440000000000005</v>
          </cell>
        </row>
        <row r="56">
          <cell r="B56">
            <v>50280</v>
          </cell>
          <cell r="C56" t="str">
            <v>BASE BICA CORRIDA</v>
          </cell>
          <cell r="D56" t="str">
            <v>m³</v>
          </cell>
          <cell r="E56">
            <v>2.36</v>
          </cell>
          <cell r="F56">
            <v>0.31</v>
          </cell>
          <cell r="G56">
            <v>2.67</v>
          </cell>
          <cell r="H56">
            <v>32.82</v>
          </cell>
          <cell r="I56" t="str">
            <v>ACRESCER</v>
          </cell>
          <cell r="J56">
            <v>38.299999999999997</v>
          </cell>
          <cell r="K56">
            <v>49.08</v>
          </cell>
          <cell r="N56">
            <v>35.49</v>
          </cell>
        </row>
        <row r="57">
          <cell r="B57">
            <v>50610</v>
          </cell>
          <cell r="C57" t="str">
            <v>IMPRIMACAO, EXECUCAO</v>
          </cell>
          <cell r="D57" t="str">
            <v>m²</v>
          </cell>
          <cell r="E57">
            <v>0.13</v>
          </cell>
          <cell r="F57">
            <v>0.04</v>
          </cell>
          <cell r="G57">
            <v>0.17</v>
          </cell>
          <cell r="H57">
            <v>0</v>
          </cell>
          <cell r="I57" t="str">
            <v>ACRESCER</v>
          </cell>
          <cell r="J57">
            <v>38.299999999999997</v>
          </cell>
          <cell r="K57">
            <v>0.24</v>
          </cell>
          <cell r="N57">
            <v>0.17</v>
          </cell>
        </row>
        <row r="58">
          <cell r="B58">
            <v>50620</v>
          </cell>
          <cell r="C58" t="str">
            <v>PINTURA DE LIGACAO - EXECUCAO</v>
          </cell>
          <cell r="D58" t="str">
            <v>m²</v>
          </cell>
          <cell r="E58">
            <v>0.13</v>
          </cell>
          <cell r="F58">
            <v>0.04</v>
          </cell>
          <cell r="G58">
            <v>0.17</v>
          </cell>
          <cell r="H58">
            <v>0</v>
          </cell>
          <cell r="I58" t="str">
            <v>ACRESCER</v>
          </cell>
          <cell r="J58">
            <v>38.299999999999997</v>
          </cell>
          <cell r="K58">
            <v>0.24</v>
          </cell>
          <cell r="N58">
            <v>0.17</v>
          </cell>
        </row>
        <row r="59">
          <cell r="B59">
            <v>50710</v>
          </cell>
          <cell r="C59" t="str">
            <v>TRATAMENTO SUPERFICIAL SIMPLES</v>
          </cell>
          <cell r="D59" t="str">
            <v>m²</v>
          </cell>
          <cell r="E59">
            <v>0.45</v>
          </cell>
          <cell r="F59">
            <v>0.04</v>
          </cell>
          <cell r="G59">
            <v>0.49</v>
          </cell>
          <cell r="H59">
            <v>0.19</v>
          </cell>
          <cell r="I59" t="str">
            <v>ACRESCER</v>
          </cell>
          <cell r="J59">
            <v>38.299999999999997</v>
          </cell>
          <cell r="K59">
            <v>0.94</v>
          </cell>
          <cell r="N59">
            <v>0.67999999999999994</v>
          </cell>
        </row>
        <row r="60">
          <cell r="B60">
            <v>50720</v>
          </cell>
          <cell r="C60" t="str">
            <v>TRATAMENTO SUPERFICIAL DUPLO</v>
          </cell>
          <cell r="D60" t="str">
            <v>m²</v>
          </cell>
          <cell r="E60">
            <v>0.85</v>
          </cell>
          <cell r="F60">
            <v>0.06</v>
          </cell>
          <cell r="G60">
            <v>0.89</v>
          </cell>
          <cell r="H60">
            <v>0.57999999999999996</v>
          </cell>
          <cell r="I60" t="str">
            <v>ACRESCER</v>
          </cell>
          <cell r="J60">
            <v>38.299999999999997</v>
          </cell>
          <cell r="K60">
            <v>2.0299999999999998</v>
          </cell>
          <cell r="N60">
            <v>1.47</v>
          </cell>
        </row>
        <row r="61">
          <cell r="B61">
            <v>50730</v>
          </cell>
          <cell r="C61" t="str">
            <v>TRATAMENTO SUPERFICIAL TRIPLO</v>
          </cell>
          <cell r="D61" t="str">
            <v>m²</v>
          </cell>
          <cell r="E61">
            <v>1.17</v>
          </cell>
          <cell r="F61">
            <v>0.08</v>
          </cell>
          <cell r="G61">
            <v>1.25</v>
          </cell>
          <cell r="H61">
            <v>0.91</v>
          </cell>
          <cell r="I61" t="str">
            <v>ACRESCER</v>
          </cell>
          <cell r="J61">
            <v>38.299999999999997</v>
          </cell>
          <cell r="K61">
            <v>2.99</v>
          </cell>
          <cell r="N61">
            <v>2.16</v>
          </cell>
        </row>
        <row r="62">
          <cell r="B62">
            <v>50735</v>
          </cell>
          <cell r="C62" t="str">
            <v>TRATAMENTO SUPERFICIAL DUPLO COM CAPA SELANTE</v>
          </cell>
          <cell r="D62" t="str">
            <v>m²</v>
          </cell>
          <cell r="E62">
            <v>1.1499999999999999</v>
          </cell>
          <cell r="F62">
            <v>0.06</v>
          </cell>
          <cell r="G62">
            <v>1.21</v>
          </cell>
          <cell r="H62">
            <v>0.7</v>
          </cell>
          <cell r="I62" t="str">
            <v>ACRESCER</v>
          </cell>
          <cell r="J62">
            <v>38.299999999999997</v>
          </cell>
          <cell r="K62">
            <v>2.64</v>
          </cell>
          <cell r="N62">
            <v>1.91</v>
          </cell>
        </row>
        <row r="63">
          <cell r="B63">
            <v>50737</v>
          </cell>
          <cell r="C63" t="str">
            <v>FOG (EXCLUSIVE EMULSAO ASFALTICA)</v>
          </cell>
          <cell r="D63" t="str">
            <v>m²</v>
          </cell>
          <cell r="E63">
            <v>0.25</v>
          </cell>
          <cell r="F63">
            <v>0.04</v>
          </cell>
          <cell r="G63">
            <v>0.28999999999999998</v>
          </cell>
          <cell r="H63">
            <v>0</v>
          </cell>
          <cell r="I63" t="str">
            <v>ACRESCER</v>
          </cell>
          <cell r="J63">
            <v>38.299999999999997</v>
          </cell>
          <cell r="K63">
            <v>0.4</v>
          </cell>
          <cell r="N63">
            <v>0.28999999999999998</v>
          </cell>
        </row>
        <row r="64">
          <cell r="B64">
            <v>50740</v>
          </cell>
          <cell r="C64" t="str">
            <v>CONCRETO BETUMINOSO USINADO A QUENTE (UTILIZANDO BRITA)</v>
          </cell>
          <cell r="D64" t="str">
            <v>m³</v>
          </cell>
          <cell r="E64">
            <v>19.88</v>
          </cell>
          <cell r="F64">
            <v>1.56</v>
          </cell>
          <cell r="G64">
            <v>21.44</v>
          </cell>
          <cell r="H64">
            <v>52.33</v>
          </cell>
          <cell r="I64" t="str">
            <v>ACRESCER</v>
          </cell>
          <cell r="J64">
            <v>38.299999999999997</v>
          </cell>
          <cell r="K64">
            <v>102.02</v>
          </cell>
          <cell r="N64">
            <v>73.77</v>
          </cell>
        </row>
        <row r="65">
          <cell r="B65">
            <v>50742</v>
          </cell>
          <cell r="C65" t="str">
            <v>CONCRETO BETUMINOSO USINADO A QUENTE (UTILIZANDO CASCALHO LAVADO C/ ADITIVO)</v>
          </cell>
          <cell r="D65" t="str">
            <v>m³</v>
          </cell>
          <cell r="E65">
            <v>19.88</v>
          </cell>
          <cell r="F65">
            <v>1.56</v>
          </cell>
          <cell r="G65">
            <v>21.44</v>
          </cell>
          <cell r="H65">
            <v>46.38</v>
          </cell>
          <cell r="I65" t="str">
            <v>ACRESCER</v>
          </cell>
          <cell r="J65">
            <v>38.299999999999997</v>
          </cell>
          <cell r="K65">
            <v>93.8</v>
          </cell>
          <cell r="N65">
            <v>67.820000000000007</v>
          </cell>
        </row>
        <row r="66">
          <cell r="B66">
            <v>50745</v>
          </cell>
          <cell r="C66" t="str">
            <v>CONCRETO BETUMINOSO USINADO A QUENTE PARA BINDER (UTILIZANDO BRITA)</v>
          </cell>
          <cell r="D66" t="str">
            <v>m³</v>
          </cell>
          <cell r="E66">
            <v>19.88</v>
          </cell>
          <cell r="F66">
            <v>1.56</v>
          </cell>
          <cell r="G66">
            <v>21.44</v>
          </cell>
          <cell r="H66">
            <v>45.62</v>
          </cell>
          <cell r="I66" t="str">
            <v>ACRESCER</v>
          </cell>
          <cell r="J66">
            <v>38.299999999999997</v>
          </cell>
          <cell r="K66">
            <v>92.74</v>
          </cell>
          <cell r="N66">
            <v>67.06</v>
          </cell>
        </row>
        <row r="67">
          <cell r="B67">
            <v>50748</v>
          </cell>
          <cell r="C67" t="str">
            <v>CONCRETO BETUMINOSO USINADO A QUENTE P/ BINDER (UTIL.CASCALHO LAVADO C/ ADITIVO</v>
          </cell>
          <cell r="D67" t="str">
            <v>m³</v>
          </cell>
          <cell r="E67">
            <v>19.88</v>
          </cell>
          <cell r="F67">
            <v>1.56</v>
          </cell>
          <cell r="G67">
            <v>21.44</v>
          </cell>
          <cell r="H67">
            <v>38.49</v>
          </cell>
          <cell r="I67" t="str">
            <v>ACRESCER</v>
          </cell>
          <cell r="J67">
            <v>38.299999999999997</v>
          </cell>
          <cell r="K67">
            <v>82.88</v>
          </cell>
          <cell r="N67">
            <v>59.930000000000007</v>
          </cell>
        </row>
        <row r="68">
          <cell r="B68">
            <v>50750</v>
          </cell>
          <cell r="C68" t="str">
            <v>PRE-MISTURADO A FRIO (UTILIZANDO BRITA)</v>
          </cell>
          <cell r="D68" t="str">
            <v>m³</v>
          </cell>
          <cell r="E68">
            <v>8.1999999999999993</v>
          </cell>
          <cell r="F68">
            <v>0.8</v>
          </cell>
          <cell r="G68">
            <v>9</v>
          </cell>
          <cell r="H68">
            <v>29.72</v>
          </cell>
          <cell r="I68" t="str">
            <v>ACRESCER</v>
          </cell>
          <cell r="J68">
            <v>38.299999999999997</v>
          </cell>
          <cell r="K68">
            <v>53.55</v>
          </cell>
          <cell r="N68">
            <v>38.72</v>
          </cell>
        </row>
        <row r="69">
          <cell r="B69">
            <v>50755</v>
          </cell>
          <cell r="C69" t="str">
            <v>PRE-MISTURADO A FRIO (UTILIZANDO CASCALHO)</v>
          </cell>
          <cell r="D69" t="str">
            <v>m³</v>
          </cell>
          <cell r="E69">
            <v>8.1999999999999993</v>
          </cell>
          <cell r="F69">
            <v>0.8</v>
          </cell>
          <cell r="G69">
            <v>9</v>
          </cell>
          <cell r="H69">
            <v>22.21</v>
          </cell>
          <cell r="I69" t="str">
            <v>ACRESCER</v>
          </cell>
          <cell r="J69">
            <v>38.299999999999997</v>
          </cell>
          <cell r="K69">
            <v>43.16</v>
          </cell>
          <cell r="N69">
            <v>31.21</v>
          </cell>
        </row>
        <row r="70">
          <cell r="B70">
            <v>52010</v>
          </cell>
          <cell r="C70" t="str">
            <v>TRANSPORTE DE MATERIAL DE JAZIDA P/SUB-BASE E BASE</v>
          </cell>
          <cell r="D70" t="str">
            <v>m³.Km</v>
          </cell>
          <cell r="E70">
            <v>0.41</v>
          </cell>
          <cell r="F70">
            <v>0</v>
          </cell>
          <cell r="G70">
            <v>0.41</v>
          </cell>
          <cell r="H70">
            <v>0</v>
          </cell>
          <cell r="I70" t="str">
            <v>-</v>
          </cell>
          <cell r="J70">
            <v>38.299999999999997</v>
          </cell>
          <cell r="K70">
            <v>0.56999999999999995</v>
          </cell>
          <cell r="N70">
            <v>0.41</v>
          </cell>
        </row>
        <row r="71">
          <cell r="B71">
            <v>52100</v>
          </cell>
          <cell r="C71" t="str">
            <v>FORNECIMENTO E TRANSPORTE DE CIMENTO ASFALTICO DE PENETRACAO CAP-20</v>
          </cell>
          <cell r="D71" t="str">
            <v>t</v>
          </cell>
          <cell r="E71">
            <v>0</v>
          </cell>
          <cell r="F71">
            <v>0</v>
          </cell>
          <cell r="G71">
            <v>0</v>
          </cell>
          <cell r="H71">
            <v>345.4</v>
          </cell>
          <cell r="I71" t="str">
            <v>ACRESCER</v>
          </cell>
          <cell r="J71">
            <v>15</v>
          </cell>
          <cell r="K71">
            <v>397.21</v>
          </cell>
          <cell r="N71">
            <v>345.4</v>
          </cell>
        </row>
        <row r="72">
          <cell r="B72">
            <v>52150</v>
          </cell>
          <cell r="C72" t="str">
            <v>FORNECIMENTO E TRANSPORTE DE CIMENTO ASFALTICO DE PENETRACAO CAP-7</v>
          </cell>
          <cell r="D72" t="str">
            <v>t</v>
          </cell>
          <cell r="E72">
            <v>0</v>
          </cell>
          <cell r="F72">
            <v>0</v>
          </cell>
          <cell r="G72">
            <v>0</v>
          </cell>
          <cell r="H72">
            <v>371.2</v>
          </cell>
          <cell r="I72" t="str">
            <v>ACRESCER</v>
          </cell>
          <cell r="J72">
            <v>15</v>
          </cell>
          <cell r="K72">
            <v>426.88</v>
          </cell>
          <cell r="N72">
            <v>371.2</v>
          </cell>
        </row>
        <row r="73">
          <cell r="B73">
            <v>52200</v>
          </cell>
          <cell r="C73" t="str">
            <v>FORNECIMENTO E TRANSPORTE DE ASFALTO DILUIDO CM-30</v>
          </cell>
          <cell r="D73" t="str">
            <v>t</v>
          </cell>
          <cell r="E73">
            <v>0</v>
          </cell>
          <cell r="F73">
            <v>0</v>
          </cell>
          <cell r="G73">
            <v>0</v>
          </cell>
          <cell r="H73">
            <v>524.26</v>
          </cell>
          <cell r="I73" t="str">
            <v>ACRESCER</v>
          </cell>
          <cell r="J73">
            <v>15</v>
          </cell>
          <cell r="K73">
            <v>602.9</v>
          </cell>
          <cell r="N73">
            <v>524.26</v>
          </cell>
        </row>
        <row r="74">
          <cell r="B74">
            <v>52250</v>
          </cell>
          <cell r="C74" t="str">
            <v>FORNECIMENTO E TRANSPORTE DE ASFALTO DILUIDO CM-70</v>
          </cell>
          <cell r="D74" t="str">
            <v>t</v>
          </cell>
          <cell r="E74">
            <v>0</v>
          </cell>
          <cell r="F74">
            <v>0</v>
          </cell>
          <cell r="G74">
            <v>0</v>
          </cell>
          <cell r="H74">
            <v>489.72</v>
          </cell>
          <cell r="I74" t="str">
            <v>ACRESCER</v>
          </cell>
          <cell r="J74">
            <v>15</v>
          </cell>
          <cell r="K74">
            <v>563.17999999999995</v>
          </cell>
          <cell r="N74">
            <v>489.72</v>
          </cell>
        </row>
        <row r="75">
          <cell r="B75">
            <v>52300</v>
          </cell>
          <cell r="C75" t="str">
            <v>FORNECIMENTO E TRANSPORTE DE EMULSAO ASFALTICA RR-2C</v>
          </cell>
          <cell r="D75" t="str">
            <v>t</v>
          </cell>
          <cell r="E75">
            <v>0</v>
          </cell>
          <cell r="F75">
            <v>0</v>
          </cell>
          <cell r="G75">
            <v>0</v>
          </cell>
          <cell r="H75">
            <v>423.82</v>
          </cell>
          <cell r="I75" t="str">
            <v>ACRESCER</v>
          </cell>
          <cell r="J75">
            <v>15</v>
          </cell>
          <cell r="K75">
            <v>487.39</v>
          </cell>
          <cell r="N75">
            <v>423.82</v>
          </cell>
        </row>
        <row r="76">
          <cell r="B76">
            <v>52400</v>
          </cell>
          <cell r="C76" t="str">
            <v>FORNECIMENTO E TRANSPORTE DE EMULSAO ASFALTICA RL-1C</v>
          </cell>
          <cell r="D76" t="str">
            <v>t</v>
          </cell>
          <cell r="E76">
            <v>0</v>
          </cell>
          <cell r="F76">
            <v>0</v>
          </cell>
          <cell r="G76">
            <v>0</v>
          </cell>
          <cell r="H76">
            <v>493.24</v>
          </cell>
          <cell r="I76" t="str">
            <v>ACRESCER</v>
          </cell>
          <cell r="J76">
            <v>15</v>
          </cell>
          <cell r="K76">
            <v>567.23</v>
          </cell>
          <cell r="N76">
            <v>493.24</v>
          </cell>
        </row>
        <row r="77">
          <cell r="B77">
            <v>52500</v>
          </cell>
          <cell r="C77" t="str">
            <v>FORNECIMENTO E TRANSPORTE DE EMULSAO ASFALTICA RM-1C</v>
          </cell>
          <cell r="D77" t="str">
            <v>t</v>
          </cell>
          <cell r="E77">
            <v>0</v>
          </cell>
          <cell r="F77">
            <v>0</v>
          </cell>
          <cell r="G77">
            <v>0</v>
          </cell>
          <cell r="H77">
            <v>478.28</v>
          </cell>
          <cell r="I77" t="str">
            <v>ACRESCER</v>
          </cell>
          <cell r="J77">
            <v>15</v>
          </cell>
          <cell r="K77">
            <v>550.02</v>
          </cell>
          <cell r="N77">
            <v>478.28</v>
          </cell>
        </row>
        <row r="78">
          <cell r="B78">
            <v>55000</v>
          </cell>
          <cell r="C78" t="str">
            <v>DRENAGEM</v>
          </cell>
          <cell r="N78">
            <v>0</v>
          </cell>
        </row>
        <row r="79">
          <cell r="B79">
            <v>55110</v>
          </cell>
          <cell r="C79" t="str">
            <v>DRENO LONGITUDINAL PARA CORTE EM ROCHA</v>
          </cell>
          <cell r="D79" t="str">
            <v>m</v>
          </cell>
          <cell r="E79">
            <v>0</v>
          </cell>
          <cell r="F79">
            <v>9.26</v>
          </cell>
          <cell r="G79">
            <v>9.26</v>
          </cell>
          <cell r="H79">
            <v>25.78</v>
          </cell>
          <cell r="I79" t="str">
            <v>ACRESCER</v>
          </cell>
          <cell r="J79">
            <v>38.299999999999997</v>
          </cell>
          <cell r="K79">
            <v>48.46</v>
          </cell>
          <cell r="N79">
            <v>35.04</v>
          </cell>
        </row>
        <row r="80">
          <cell r="B80">
            <v>55120</v>
          </cell>
          <cell r="C80" t="str">
            <v>DRENO LONGITUDINAL PARA CORTE EM SOLO TIPO A (COM BIDIM)</v>
          </cell>
          <cell r="D80" t="str">
            <v>m</v>
          </cell>
          <cell r="E80">
            <v>0</v>
          </cell>
          <cell r="F80">
            <v>8.74</v>
          </cell>
          <cell r="G80">
            <v>8.74</v>
          </cell>
          <cell r="H80">
            <v>35.380000000000003</v>
          </cell>
          <cell r="I80" t="str">
            <v>ACRESCER</v>
          </cell>
          <cell r="J80">
            <v>38.299999999999997</v>
          </cell>
          <cell r="K80">
            <v>61.02</v>
          </cell>
          <cell r="N80">
            <v>44.120000000000005</v>
          </cell>
        </row>
        <row r="81">
          <cell r="B81">
            <v>55130</v>
          </cell>
          <cell r="C81" t="str">
            <v>DRENO LONGITUDINAL PARA CORTE EM SOLO TIPO B (COM BIDIM)</v>
          </cell>
          <cell r="D81" t="str">
            <v>m</v>
          </cell>
          <cell r="E81">
            <v>0</v>
          </cell>
          <cell r="F81">
            <v>9.26</v>
          </cell>
          <cell r="G81">
            <v>9.26</v>
          </cell>
          <cell r="H81">
            <v>44.32</v>
          </cell>
          <cell r="I81" t="str">
            <v>ACRESCER</v>
          </cell>
          <cell r="J81">
            <v>38.299999999999997</v>
          </cell>
          <cell r="K81">
            <v>74.099999999999994</v>
          </cell>
          <cell r="N81">
            <v>53.58</v>
          </cell>
        </row>
        <row r="82">
          <cell r="B82">
            <v>55140</v>
          </cell>
          <cell r="C82" t="str">
            <v>DRENO LONGITUDINAL PARA CORTE EM SOLO TIPO C</v>
          </cell>
          <cell r="D82" t="str">
            <v>m</v>
          </cell>
          <cell r="E82">
            <v>0</v>
          </cell>
          <cell r="F82">
            <v>10.46</v>
          </cell>
          <cell r="G82">
            <v>10.46</v>
          </cell>
          <cell r="H82">
            <v>21.37</v>
          </cell>
          <cell r="I82" t="str">
            <v>ACRESCER</v>
          </cell>
          <cell r="J82">
            <v>38.299999999999997</v>
          </cell>
          <cell r="K82">
            <v>44.02</v>
          </cell>
          <cell r="N82">
            <v>31.830000000000002</v>
          </cell>
        </row>
        <row r="83">
          <cell r="B83">
            <v>55145</v>
          </cell>
          <cell r="C83" t="str">
            <v>DRENO LONGITUDINAL PARA CORTE EM SOLO TIPO D (SEM BIDIM)</v>
          </cell>
          <cell r="D83" t="str">
            <v>m³</v>
          </cell>
          <cell r="E83">
            <v>0</v>
          </cell>
          <cell r="F83">
            <v>7.37</v>
          </cell>
          <cell r="G83">
            <v>7.37</v>
          </cell>
          <cell r="H83">
            <v>26.56</v>
          </cell>
          <cell r="I83" t="str">
            <v>ACRESCER</v>
          </cell>
          <cell r="J83">
            <v>38.299999999999997</v>
          </cell>
          <cell r="K83">
            <v>46.93</v>
          </cell>
          <cell r="N83">
            <v>33.93</v>
          </cell>
        </row>
        <row r="84">
          <cell r="B84">
            <v>55150</v>
          </cell>
          <cell r="C84" t="str">
            <v>DRENO TRANSVERSAL DE BASE</v>
          </cell>
          <cell r="D84" t="str">
            <v>m</v>
          </cell>
          <cell r="E84">
            <v>0</v>
          </cell>
          <cell r="F84">
            <v>4.68</v>
          </cell>
          <cell r="G84">
            <v>4.68</v>
          </cell>
          <cell r="H84">
            <v>12.59</v>
          </cell>
          <cell r="I84" t="str">
            <v>ACRESCER</v>
          </cell>
          <cell r="J84">
            <v>38.299999999999997</v>
          </cell>
          <cell r="K84">
            <v>23.88</v>
          </cell>
          <cell r="N84">
            <v>17.27</v>
          </cell>
        </row>
        <row r="85">
          <cell r="B85">
            <v>55160</v>
          </cell>
          <cell r="C85" t="str">
            <v>MURO DE TESTA DE SAIDA DOS DRENOS</v>
          </cell>
          <cell r="D85" t="str">
            <v>Und</v>
          </cell>
          <cell r="E85">
            <v>0</v>
          </cell>
          <cell r="F85">
            <v>6.85</v>
          </cell>
          <cell r="G85">
            <v>6.85</v>
          </cell>
          <cell r="H85">
            <v>48.57</v>
          </cell>
          <cell r="I85" t="str">
            <v>ACRESCER</v>
          </cell>
          <cell r="J85">
            <v>38.299999999999997</v>
          </cell>
          <cell r="K85">
            <v>76.650000000000006</v>
          </cell>
          <cell r="N85">
            <v>55.42</v>
          </cell>
        </row>
        <row r="86">
          <cell r="B86">
            <v>55310</v>
          </cell>
          <cell r="C86" t="str">
            <v>VALETA DE PROTECAO SEM REVESTIMENTO</v>
          </cell>
          <cell r="D86" t="str">
            <v>m</v>
          </cell>
          <cell r="E86">
            <v>0</v>
          </cell>
          <cell r="F86">
            <v>0.77</v>
          </cell>
          <cell r="G86">
            <v>0.77</v>
          </cell>
          <cell r="H86">
            <v>2.65</v>
          </cell>
          <cell r="I86" t="str">
            <v>-</v>
          </cell>
          <cell r="J86">
            <v>38.299999999999997</v>
          </cell>
          <cell r="K86">
            <v>4.7300000000000004</v>
          </cell>
          <cell r="N86">
            <v>3.42</v>
          </cell>
        </row>
        <row r="87">
          <cell r="B87">
            <v>55320</v>
          </cell>
          <cell r="C87" t="str">
            <v>VALETA DE PROTECAO COM REVESTIMENTO VEGETAL</v>
          </cell>
          <cell r="D87" t="str">
            <v>m</v>
          </cell>
          <cell r="E87">
            <v>0</v>
          </cell>
          <cell r="F87">
            <v>3.05</v>
          </cell>
          <cell r="G87">
            <v>3.05</v>
          </cell>
          <cell r="H87">
            <v>9.93</v>
          </cell>
          <cell r="I87" t="str">
            <v>-</v>
          </cell>
          <cell r="J87">
            <v>38.299999999999997</v>
          </cell>
          <cell r="K87">
            <v>17.95</v>
          </cell>
          <cell r="N87">
            <v>12.98</v>
          </cell>
        </row>
        <row r="88">
          <cell r="B88">
            <v>55330</v>
          </cell>
          <cell r="C88" t="str">
            <v>VALETA DE PROTECAO COM REVESTIMENTO EM CONCRETO P/ CORTE</v>
          </cell>
          <cell r="D88" t="str">
            <v>m</v>
          </cell>
          <cell r="E88">
            <v>0</v>
          </cell>
          <cell r="F88">
            <v>9.3699999999999992</v>
          </cell>
          <cell r="G88">
            <v>9.3699999999999992</v>
          </cell>
          <cell r="H88">
            <v>40.19</v>
          </cell>
          <cell r="I88" t="str">
            <v>ACRESCER</v>
          </cell>
          <cell r="J88">
            <v>38.299999999999997</v>
          </cell>
          <cell r="K88">
            <v>68.540000000000006</v>
          </cell>
          <cell r="N88">
            <v>49.559999999999995</v>
          </cell>
        </row>
        <row r="89">
          <cell r="B89">
            <v>55340</v>
          </cell>
          <cell r="C89" t="str">
            <v>VALETA DE PROTECAO COM REVESTIMENTO EM CONCRETO P/ ATERRO</v>
          </cell>
          <cell r="D89" t="str">
            <v>m</v>
          </cell>
          <cell r="E89">
            <v>0</v>
          </cell>
          <cell r="F89">
            <v>14.08</v>
          </cell>
          <cell r="G89">
            <v>14.08</v>
          </cell>
          <cell r="H89">
            <v>55.4</v>
          </cell>
          <cell r="I89" t="str">
            <v>ACRESCER</v>
          </cell>
          <cell r="J89">
            <v>38.299999999999997</v>
          </cell>
          <cell r="K89">
            <v>96.09</v>
          </cell>
          <cell r="N89">
            <v>69.48</v>
          </cell>
        </row>
        <row r="90">
          <cell r="B90">
            <v>55410</v>
          </cell>
          <cell r="C90" t="str">
            <v>MEIO FIO SIMPLES</v>
          </cell>
          <cell r="D90" t="str">
            <v>m</v>
          </cell>
          <cell r="E90">
            <v>0</v>
          </cell>
          <cell r="F90">
            <v>0.84</v>
          </cell>
          <cell r="G90">
            <v>0.84</v>
          </cell>
          <cell r="H90">
            <v>5.51</v>
          </cell>
          <cell r="I90" t="str">
            <v>ACRESCER</v>
          </cell>
          <cell r="J90">
            <v>38.299999999999997</v>
          </cell>
          <cell r="K90">
            <v>8.7799999999999994</v>
          </cell>
          <cell r="N90">
            <v>6.35</v>
          </cell>
        </row>
        <row r="91">
          <cell r="B91">
            <v>55500</v>
          </cell>
          <cell r="C91" t="str">
            <v>SARJETA DE ATERRO OU MEIO FIO C/ SARJETA CONJUGADA</v>
          </cell>
          <cell r="D91" t="str">
            <v>m</v>
          </cell>
          <cell r="E91">
            <v>0</v>
          </cell>
          <cell r="F91">
            <v>1.23</v>
          </cell>
          <cell r="G91">
            <v>1.23</v>
          </cell>
          <cell r="H91">
            <v>8.07</v>
          </cell>
          <cell r="I91" t="str">
            <v>ACRESCER</v>
          </cell>
          <cell r="J91">
            <v>38.299999999999997</v>
          </cell>
          <cell r="K91">
            <v>12.86</v>
          </cell>
          <cell r="N91">
            <v>9.3000000000000007</v>
          </cell>
        </row>
        <row r="92">
          <cell r="B92">
            <v>55501</v>
          </cell>
          <cell r="C92" t="str">
            <v>ENTRADA D'AGUA TIPO I</v>
          </cell>
          <cell r="D92" t="str">
            <v>Und</v>
          </cell>
          <cell r="E92">
            <v>0</v>
          </cell>
          <cell r="F92">
            <v>14.6</v>
          </cell>
          <cell r="G92">
            <v>14.6</v>
          </cell>
          <cell r="H92">
            <v>104.93</v>
          </cell>
          <cell r="I92" t="str">
            <v>ACRESCER</v>
          </cell>
          <cell r="J92">
            <v>38.299999999999997</v>
          </cell>
          <cell r="K92">
            <v>165.31</v>
          </cell>
          <cell r="N92">
            <v>119.53</v>
          </cell>
        </row>
        <row r="93">
          <cell r="B93">
            <v>55502</v>
          </cell>
          <cell r="C93" t="str">
            <v>ENTRADA D'AGUA TIPO II</v>
          </cell>
          <cell r="D93" t="str">
            <v>Und</v>
          </cell>
          <cell r="E93">
            <v>0</v>
          </cell>
          <cell r="F93">
            <v>22.34</v>
          </cell>
          <cell r="G93">
            <v>22.34</v>
          </cell>
          <cell r="H93">
            <v>146.16</v>
          </cell>
          <cell r="I93" t="str">
            <v>ACRESCER</v>
          </cell>
          <cell r="J93">
            <v>38.299999999999997</v>
          </cell>
          <cell r="K93">
            <v>233.04</v>
          </cell>
          <cell r="N93">
            <v>168.5</v>
          </cell>
        </row>
        <row r="94">
          <cell r="B94">
            <v>55503</v>
          </cell>
          <cell r="C94" t="str">
            <v>DESCIDA D'AGUA TIPO I</v>
          </cell>
          <cell r="D94" t="str">
            <v>m</v>
          </cell>
          <cell r="E94">
            <v>0</v>
          </cell>
          <cell r="F94">
            <v>8.92</v>
          </cell>
          <cell r="G94">
            <v>8.92</v>
          </cell>
          <cell r="H94">
            <v>49.56</v>
          </cell>
          <cell r="I94" t="str">
            <v>ACRESCER</v>
          </cell>
          <cell r="J94">
            <v>38.299999999999997</v>
          </cell>
          <cell r="K94">
            <v>80.88</v>
          </cell>
          <cell r="N94">
            <v>58.480000000000004</v>
          </cell>
        </row>
        <row r="95">
          <cell r="B95">
            <v>55504</v>
          </cell>
          <cell r="C95" t="str">
            <v>DESCIDA D'AGUA TIPO II</v>
          </cell>
          <cell r="D95" t="str">
            <v>m</v>
          </cell>
          <cell r="E95">
            <v>0</v>
          </cell>
          <cell r="F95">
            <v>10.65</v>
          </cell>
          <cell r="G95">
            <v>10.65</v>
          </cell>
          <cell r="H95">
            <v>58.86</v>
          </cell>
          <cell r="I95" t="str">
            <v>ACRESCER</v>
          </cell>
          <cell r="J95">
            <v>38.299999999999997</v>
          </cell>
          <cell r="K95">
            <v>96.13</v>
          </cell>
          <cell r="N95">
            <v>69.510000000000005</v>
          </cell>
        </row>
        <row r="96">
          <cell r="B96">
            <v>55505</v>
          </cell>
          <cell r="C96" t="str">
            <v>BACIA DE AMORTECIMENTO TIPO I E II</v>
          </cell>
          <cell r="D96" t="str">
            <v>Und</v>
          </cell>
          <cell r="E96">
            <v>0</v>
          </cell>
          <cell r="F96">
            <v>10.06</v>
          </cell>
          <cell r="G96">
            <v>10.06</v>
          </cell>
          <cell r="H96">
            <v>63.92</v>
          </cell>
          <cell r="I96" t="str">
            <v>ACRESCER</v>
          </cell>
          <cell r="J96">
            <v>38.299999999999997</v>
          </cell>
          <cell r="K96">
            <v>102.31</v>
          </cell>
          <cell r="N96">
            <v>73.98</v>
          </cell>
        </row>
        <row r="97">
          <cell r="B97">
            <v>55506</v>
          </cell>
          <cell r="C97" t="str">
            <v>DESCIDA D'AGUA TIPO III P/ B.S.T.C. D=0,80 M</v>
          </cell>
          <cell r="D97" t="str">
            <v>m</v>
          </cell>
          <cell r="E97">
            <v>0</v>
          </cell>
          <cell r="F97">
            <v>14.11</v>
          </cell>
          <cell r="G97">
            <v>14.11</v>
          </cell>
          <cell r="H97">
            <v>92.85</v>
          </cell>
          <cell r="I97" t="str">
            <v>ACRESCER</v>
          </cell>
          <cell r="J97">
            <v>38.299999999999997</v>
          </cell>
          <cell r="K97">
            <v>147.93</v>
          </cell>
          <cell r="N97">
            <v>106.96</v>
          </cell>
        </row>
        <row r="98">
          <cell r="B98">
            <v>55507</v>
          </cell>
          <cell r="C98" t="str">
            <v>DESCIDA D'AGUA TIPO III P/ B.S.T.C. D=1,00 M</v>
          </cell>
          <cell r="D98" t="str">
            <v>m</v>
          </cell>
          <cell r="E98">
            <v>0</v>
          </cell>
          <cell r="F98">
            <v>15.54</v>
          </cell>
          <cell r="G98">
            <v>15.54</v>
          </cell>
          <cell r="H98">
            <v>105.24</v>
          </cell>
          <cell r="I98" t="str">
            <v>ACRESCER</v>
          </cell>
          <cell r="J98">
            <v>38.299999999999997</v>
          </cell>
          <cell r="K98">
            <v>167.04</v>
          </cell>
          <cell r="N98">
            <v>120.78</v>
          </cell>
        </row>
        <row r="99">
          <cell r="B99">
            <v>55508</v>
          </cell>
          <cell r="C99" t="str">
            <v>DESCIDA D'AGUA TIPO III P/ B.S.T.C. D=1,20 M</v>
          </cell>
          <cell r="D99" t="str">
            <v>m</v>
          </cell>
          <cell r="E99">
            <v>0</v>
          </cell>
          <cell r="F99">
            <v>16.82</v>
          </cell>
          <cell r="G99">
            <v>16.82</v>
          </cell>
          <cell r="H99">
            <v>117.89</v>
          </cell>
          <cell r="I99" t="str">
            <v>ACRESCER</v>
          </cell>
          <cell r="J99">
            <v>38.299999999999997</v>
          </cell>
          <cell r="K99">
            <v>186.3</v>
          </cell>
          <cell r="N99">
            <v>134.71</v>
          </cell>
        </row>
        <row r="100">
          <cell r="B100">
            <v>55510</v>
          </cell>
          <cell r="C100" t="str">
            <v>SARJETA DE CORTE TIPO A</v>
          </cell>
          <cell r="D100" t="str">
            <v>m</v>
          </cell>
          <cell r="E100">
            <v>0</v>
          </cell>
          <cell r="F100">
            <v>1.48</v>
          </cell>
          <cell r="G100">
            <v>1.48</v>
          </cell>
          <cell r="H100">
            <v>13.18</v>
          </cell>
          <cell r="I100" t="str">
            <v>ACRESCER</v>
          </cell>
          <cell r="J100">
            <v>38.299999999999997</v>
          </cell>
          <cell r="K100">
            <v>20.27</v>
          </cell>
          <cell r="N100">
            <v>14.66</v>
          </cell>
        </row>
        <row r="101">
          <cell r="B101">
            <v>55520</v>
          </cell>
          <cell r="C101" t="str">
            <v>SARJETA E CORTE TIPO  B</v>
          </cell>
          <cell r="D101" t="str">
            <v>m</v>
          </cell>
          <cell r="E101">
            <v>0</v>
          </cell>
          <cell r="F101">
            <v>1.58</v>
          </cell>
          <cell r="G101">
            <v>1.58</v>
          </cell>
          <cell r="H101">
            <v>16.190000000000001</v>
          </cell>
          <cell r="I101" t="str">
            <v>ACRESCER</v>
          </cell>
          <cell r="J101">
            <v>38.299999999999997</v>
          </cell>
          <cell r="K101">
            <v>24.58</v>
          </cell>
          <cell r="N101">
            <v>17.770000000000003</v>
          </cell>
        </row>
        <row r="102">
          <cell r="B102">
            <v>55610</v>
          </cell>
          <cell r="C102" t="str">
            <v>SAIDA D'AGUA DE SARJETA TIPO A</v>
          </cell>
          <cell r="D102" t="str">
            <v>Und</v>
          </cell>
          <cell r="E102">
            <v>0</v>
          </cell>
          <cell r="F102">
            <v>4.51</v>
          </cell>
          <cell r="G102">
            <v>4.51</v>
          </cell>
          <cell r="H102">
            <v>17.649999999999999</v>
          </cell>
          <cell r="I102" t="str">
            <v>ACRESCER</v>
          </cell>
          <cell r="J102">
            <v>38.299999999999997</v>
          </cell>
          <cell r="K102">
            <v>30.65</v>
          </cell>
          <cell r="N102">
            <v>22.159999999999997</v>
          </cell>
        </row>
        <row r="103">
          <cell r="B103">
            <v>55620</v>
          </cell>
          <cell r="C103" t="str">
            <v>SAIDA D'AGUA DA SARJETA TIPO B</v>
          </cell>
          <cell r="D103" t="str">
            <v>Und</v>
          </cell>
          <cell r="E103">
            <v>0</v>
          </cell>
          <cell r="F103">
            <v>5.61</v>
          </cell>
          <cell r="G103">
            <v>5.61</v>
          </cell>
          <cell r="H103">
            <v>20.8</v>
          </cell>
          <cell r="I103" t="str">
            <v>ACRESCER</v>
          </cell>
          <cell r="J103">
            <v>38.299999999999997</v>
          </cell>
          <cell r="K103">
            <v>36.53</v>
          </cell>
          <cell r="N103">
            <v>26.41</v>
          </cell>
        </row>
        <row r="104">
          <cell r="B104">
            <v>55710</v>
          </cell>
          <cell r="C104" t="str">
            <v>CAIXA COLETORA TIPO A</v>
          </cell>
          <cell r="D104" t="str">
            <v>Und</v>
          </cell>
          <cell r="E104">
            <v>0</v>
          </cell>
          <cell r="F104">
            <v>91.73</v>
          </cell>
          <cell r="G104">
            <v>91.73</v>
          </cell>
          <cell r="H104">
            <v>625.23</v>
          </cell>
          <cell r="I104" t="str">
            <v>ACRESCER</v>
          </cell>
          <cell r="J104">
            <v>38.299999999999997</v>
          </cell>
          <cell r="K104">
            <v>991.56</v>
          </cell>
          <cell r="N104">
            <v>716.96</v>
          </cell>
        </row>
        <row r="105">
          <cell r="B105">
            <v>55720</v>
          </cell>
          <cell r="C105" t="str">
            <v>CAIXA COLETORA TIPO B</v>
          </cell>
          <cell r="D105" t="str">
            <v>Und</v>
          </cell>
          <cell r="E105">
            <v>0</v>
          </cell>
          <cell r="F105">
            <v>103.58</v>
          </cell>
          <cell r="G105">
            <v>103.58</v>
          </cell>
          <cell r="H105">
            <v>619.24</v>
          </cell>
          <cell r="I105" t="str">
            <v>ACRESCER</v>
          </cell>
          <cell r="J105">
            <v>38.299999999999997</v>
          </cell>
          <cell r="K105">
            <v>999.66</v>
          </cell>
          <cell r="N105">
            <v>722.82</v>
          </cell>
        </row>
        <row r="106">
          <cell r="B106">
            <v>55730</v>
          </cell>
          <cell r="C106" t="str">
            <v>CAIXA COLETORA C/ RETENCAO DE DIVISA P/ TUBOS DE D=0,60 M</v>
          </cell>
          <cell r="D106" t="str">
            <v>Und</v>
          </cell>
          <cell r="E106">
            <v>0</v>
          </cell>
          <cell r="F106">
            <v>88.67</v>
          </cell>
          <cell r="G106">
            <v>88.67</v>
          </cell>
          <cell r="H106">
            <v>749.57</v>
          </cell>
          <cell r="I106" t="str">
            <v>ACRESCER</v>
          </cell>
          <cell r="J106">
            <v>38.299999999999997</v>
          </cell>
          <cell r="K106">
            <v>1159.29</v>
          </cell>
          <cell r="N106">
            <v>838.24</v>
          </cell>
        </row>
        <row r="107">
          <cell r="B107">
            <v>55735</v>
          </cell>
          <cell r="C107" t="str">
            <v>CAIXA COLETORA C/ RETENCAO DE DIVISA P/ TUBOS DE D=0,80 M</v>
          </cell>
          <cell r="D107" t="str">
            <v>Und</v>
          </cell>
          <cell r="E107">
            <v>0</v>
          </cell>
          <cell r="F107">
            <v>100.06</v>
          </cell>
          <cell r="G107">
            <v>100.06</v>
          </cell>
          <cell r="H107">
            <v>831.78</v>
          </cell>
          <cell r="I107" t="str">
            <v>ACRESCER</v>
          </cell>
          <cell r="J107">
            <v>38.299999999999997</v>
          </cell>
          <cell r="K107">
            <v>1288.73</v>
          </cell>
          <cell r="N107">
            <v>931.83999999999992</v>
          </cell>
        </row>
        <row r="108">
          <cell r="B108">
            <v>55740</v>
          </cell>
          <cell r="C108" t="str">
            <v>CAIXA COLETORA C/ RETENCAO DE DIVISA P/ TUBOS D=1,0 M</v>
          </cell>
          <cell r="D108" t="str">
            <v>Und</v>
          </cell>
          <cell r="E108">
            <v>0</v>
          </cell>
          <cell r="F108">
            <v>110.76</v>
          </cell>
          <cell r="G108">
            <v>110.76</v>
          </cell>
          <cell r="H108">
            <v>910.66</v>
          </cell>
          <cell r="I108" t="str">
            <v>ACRESCER</v>
          </cell>
          <cell r="J108">
            <v>38.299999999999997</v>
          </cell>
          <cell r="K108">
            <v>1412.62</v>
          </cell>
          <cell r="N108">
            <v>1021.42</v>
          </cell>
        </row>
        <row r="109">
          <cell r="B109">
            <v>55745</v>
          </cell>
          <cell r="C109" t="str">
            <v>CAIXA COLETORA C/ RETENCAO DE DIVISA P/ TUBOS D=1,20 M</v>
          </cell>
          <cell r="D109" t="str">
            <v>Und</v>
          </cell>
          <cell r="E109">
            <v>0</v>
          </cell>
          <cell r="F109">
            <v>121.62</v>
          </cell>
          <cell r="G109">
            <v>121.62</v>
          </cell>
          <cell r="H109">
            <v>985.95</v>
          </cell>
          <cell r="I109" t="str">
            <v>ACRESCER</v>
          </cell>
          <cell r="J109">
            <v>38.299999999999997</v>
          </cell>
          <cell r="K109">
            <v>1531.77</v>
          </cell>
          <cell r="N109">
            <v>1107.5700000000002</v>
          </cell>
        </row>
        <row r="110">
          <cell r="B110">
            <v>55750</v>
          </cell>
          <cell r="C110" t="str">
            <v>COLCHAO DRENANTE</v>
          </cell>
          <cell r="D110" t="str">
            <v>m³</v>
          </cell>
          <cell r="E110">
            <v>1.63</v>
          </cell>
          <cell r="F110">
            <v>0.22</v>
          </cell>
          <cell r="G110">
            <v>1.85</v>
          </cell>
          <cell r="H110">
            <v>25.78</v>
          </cell>
          <cell r="I110" t="str">
            <v>ACRESCER</v>
          </cell>
          <cell r="J110">
            <v>38.299999999999997</v>
          </cell>
          <cell r="K110">
            <v>38.21</v>
          </cell>
          <cell r="N110">
            <v>27.630000000000003</v>
          </cell>
        </row>
        <row r="111">
          <cell r="B111">
            <v>55760</v>
          </cell>
          <cell r="C111" t="str">
            <v>TAMPAO DE FERRO FUNDIDO PARA POCO DE VISITA</v>
          </cell>
          <cell r="D111" t="str">
            <v>Und</v>
          </cell>
          <cell r="E111">
            <v>0</v>
          </cell>
          <cell r="F111">
            <v>9.36</v>
          </cell>
          <cell r="G111">
            <v>9.36</v>
          </cell>
          <cell r="H111">
            <v>122.33</v>
          </cell>
          <cell r="I111" t="str">
            <v>ACRESCER</v>
          </cell>
          <cell r="J111">
            <v>38.299999999999997</v>
          </cell>
          <cell r="K111">
            <v>182.13</v>
          </cell>
          <cell r="N111">
            <v>131.69</v>
          </cell>
        </row>
        <row r="112">
          <cell r="B112">
            <v>55761</v>
          </cell>
          <cell r="C112" t="str">
            <v>CHAMINE EM ALVENARIA D=0,60M P/ ALTURA ATE 1,50M</v>
          </cell>
          <cell r="D112" t="str">
            <v>m</v>
          </cell>
          <cell r="E112">
            <v>0</v>
          </cell>
          <cell r="F112">
            <v>25</v>
          </cell>
          <cell r="G112">
            <v>25</v>
          </cell>
          <cell r="H112">
            <v>125.19</v>
          </cell>
          <cell r="I112" t="str">
            <v>ACRESCER</v>
          </cell>
          <cell r="J112">
            <v>38.299999999999997</v>
          </cell>
          <cell r="K112">
            <v>207.71</v>
          </cell>
          <cell r="N112">
            <v>150.19</v>
          </cell>
        </row>
        <row r="113">
          <cell r="B113">
            <v>55762</v>
          </cell>
          <cell r="C113" t="str">
            <v>CHAMINE EM ALVENARIA D=0,80M P/ 1,50 &lt; H &lt; 3,50M</v>
          </cell>
          <cell r="D113" t="str">
            <v>m</v>
          </cell>
          <cell r="E113">
            <v>0</v>
          </cell>
          <cell r="F113">
            <v>31.51</v>
          </cell>
          <cell r="G113">
            <v>31.51</v>
          </cell>
          <cell r="H113">
            <v>156.87</v>
          </cell>
          <cell r="I113" t="str">
            <v>ACRESCER</v>
          </cell>
          <cell r="J113">
            <v>38.299999999999997</v>
          </cell>
          <cell r="K113">
            <v>260.52999999999997</v>
          </cell>
          <cell r="N113">
            <v>188.38</v>
          </cell>
        </row>
        <row r="114">
          <cell r="B114">
            <v>55763</v>
          </cell>
          <cell r="C114" t="str">
            <v>CHAMINE EM ALVENARIA D=1,0M P/ ALTURA ACIMA DE 3,50M</v>
          </cell>
          <cell r="D114" t="str">
            <v>m</v>
          </cell>
          <cell r="E114">
            <v>0</v>
          </cell>
          <cell r="F114">
            <v>38.47</v>
          </cell>
          <cell r="G114">
            <v>38.47</v>
          </cell>
          <cell r="H114">
            <v>189.26</v>
          </cell>
          <cell r="I114" t="str">
            <v>ACRESCER</v>
          </cell>
          <cell r="J114">
            <v>38.299999999999997</v>
          </cell>
          <cell r="K114">
            <v>314.95</v>
          </cell>
          <cell r="N114">
            <v>227.73</v>
          </cell>
        </row>
        <row r="115">
          <cell r="B115">
            <v>55780</v>
          </cell>
          <cell r="C115" t="str">
            <v>POCO DE VISITA (CAIXA) EM ALVENARIA P/ GALERIA D=0,40M</v>
          </cell>
          <cell r="D115" t="str">
            <v>Und</v>
          </cell>
          <cell r="E115">
            <v>0</v>
          </cell>
          <cell r="F115">
            <v>93.26</v>
          </cell>
          <cell r="G115">
            <v>93.26</v>
          </cell>
          <cell r="H115">
            <v>557.66999999999996</v>
          </cell>
          <cell r="I115" t="str">
            <v>ACRESCER</v>
          </cell>
          <cell r="J115">
            <v>38.299999999999997</v>
          </cell>
          <cell r="K115">
            <v>900.24</v>
          </cell>
          <cell r="N115">
            <v>650.92999999999995</v>
          </cell>
        </row>
        <row r="116">
          <cell r="B116">
            <v>55781</v>
          </cell>
          <cell r="C116" t="str">
            <v>POCO DE VISITA (CAIXA) EM ALVENARIA P/ GALERIA D=0,60M</v>
          </cell>
          <cell r="D116" t="str">
            <v>Und</v>
          </cell>
          <cell r="E116">
            <v>0</v>
          </cell>
          <cell r="F116">
            <v>105.49</v>
          </cell>
          <cell r="G116">
            <v>105.49</v>
          </cell>
          <cell r="H116">
            <v>625.98</v>
          </cell>
          <cell r="I116" t="str">
            <v>ACRESCER</v>
          </cell>
          <cell r="J116">
            <v>38.299999999999997</v>
          </cell>
          <cell r="K116">
            <v>1011.62</v>
          </cell>
          <cell r="N116">
            <v>731.47</v>
          </cell>
        </row>
        <row r="117">
          <cell r="B117">
            <v>55782</v>
          </cell>
          <cell r="C117" t="str">
            <v>POCO DE VISITA (CAIXA) EM ALVENARIA P/ GALERIA D=0,80M</v>
          </cell>
          <cell r="D117" t="str">
            <v>Und</v>
          </cell>
          <cell r="E117">
            <v>0</v>
          </cell>
          <cell r="F117">
            <v>136.06</v>
          </cell>
          <cell r="G117">
            <v>136.06</v>
          </cell>
          <cell r="H117">
            <v>785.35</v>
          </cell>
          <cell r="I117" t="str">
            <v>ACRESCER</v>
          </cell>
          <cell r="J117">
            <v>38.299999999999997</v>
          </cell>
          <cell r="K117">
            <v>1274.31</v>
          </cell>
          <cell r="N117">
            <v>921.41000000000008</v>
          </cell>
        </row>
        <row r="118">
          <cell r="B118">
            <v>55783</v>
          </cell>
          <cell r="C118" t="str">
            <v>POCO DE VISITA (CAIXA) EM ALVENARIA P/ GALERIA D=1,00M</v>
          </cell>
          <cell r="D118" t="str">
            <v>Und</v>
          </cell>
          <cell r="E118">
            <v>0</v>
          </cell>
          <cell r="F118">
            <v>169.7</v>
          </cell>
          <cell r="G118">
            <v>169.7</v>
          </cell>
          <cell r="H118">
            <v>958.41</v>
          </cell>
          <cell r="I118" t="str">
            <v>ACRESCER</v>
          </cell>
          <cell r="J118">
            <v>38.299999999999997</v>
          </cell>
          <cell r="K118">
            <v>1560.18</v>
          </cell>
          <cell r="N118">
            <v>1128.1099999999999</v>
          </cell>
        </row>
        <row r="119">
          <cell r="B119">
            <v>55784</v>
          </cell>
          <cell r="C119" t="str">
            <v>POCO DE VISITA (CAIXA) EM ALVENARIA P/ GALERIA D=1,20M</v>
          </cell>
          <cell r="D119" t="str">
            <v>Und</v>
          </cell>
          <cell r="E119">
            <v>0</v>
          </cell>
          <cell r="F119">
            <v>198.06</v>
          </cell>
          <cell r="G119">
            <v>198.06</v>
          </cell>
          <cell r="H119">
            <v>1102.44</v>
          </cell>
          <cell r="I119" t="str">
            <v>ACRESCER</v>
          </cell>
          <cell r="J119">
            <v>38.299999999999997</v>
          </cell>
          <cell r="K119">
            <v>1798.59</v>
          </cell>
          <cell r="N119">
            <v>1300.5</v>
          </cell>
        </row>
        <row r="120">
          <cell r="B120">
            <v>55800</v>
          </cell>
          <cell r="C120" t="str">
            <v>CAIXA DE PASSAGEM EM ALVENARIA P/ TUBOS D=0,40M (1,44 X 1,24 X 0,80)</v>
          </cell>
          <cell r="D120" t="str">
            <v>Und</v>
          </cell>
          <cell r="E120">
            <v>0</v>
          </cell>
          <cell r="F120">
            <v>52.92</v>
          </cell>
          <cell r="G120">
            <v>52.92</v>
          </cell>
          <cell r="H120">
            <v>297.70999999999998</v>
          </cell>
          <cell r="I120" t="str">
            <v>ACRESCER</v>
          </cell>
          <cell r="J120">
            <v>38.299999999999997</v>
          </cell>
          <cell r="K120">
            <v>484.92</v>
          </cell>
          <cell r="N120">
            <v>350.63</v>
          </cell>
        </row>
        <row r="121">
          <cell r="B121">
            <v>55801</v>
          </cell>
          <cell r="C121" t="str">
            <v>CAIXA DE PASSAGEM EM ALVENARIA P/ TUBOS D=0,60M (1,94 X 1,44 X 1,00)</v>
          </cell>
          <cell r="D121" t="str">
            <v>Und</v>
          </cell>
          <cell r="E121">
            <v>0</v>
          </cell>
          <cell r="F121">
            <v>74.319999999999993</v>
          </cell>
          <cell r="G121">
            <v>74.319999999999993</v>
          </cell>
          <cell r="H121">
            <v>424.38</v>
          </cell>
          <cell r="I121" t="str">
            <v>ACRESCER</v>
          </cell>
          <cell r="J121">
            <v>38.299999999999997</v>
          </cell>
          <cell r="K121">
            <v>689.7</v>
          </cell>
          <cell r="N121">
            <v>498.7</v>
          </cell>
        </row>
        <row r="122">
          <cell r="B122">
            <v>55802</v>
          </cell>
          <cell r="C122" t="str">
            <v>CAIXA DE PASSAGEM EM ALVENARIA P/ TUBOS D=0,80M (1,94 X 1,74 X 1,30)</v>
          </cell>
          <cell r="D122" t="str">
            <v>Und</v>
          </cell>
          <cell r="E122">
            <v>0</v>
          </cell>
          <cell r="F122">
            <v>101.2</v>
          </cell>
          <cell r="G122">
            <v>101.2</v>
          </cell>
          <cell r="H122">
            <v>559.58000000000004</v>
          </cell>
          <cell r="I122" t="str">
            <v>ACRESCER</v>
          </cell>
          <cell r="J122">
            <v>38.299999999999997</v>
          </cell>
          <cell r="K122">
            <v>913.86</v>
          </cell>
          <cell r="N122">
            <v>660.78000000000009</v>
          </cell>
        </row>
        <row r="123">
          <cell r="B123">
            <v>55803</v>
          </cell>
          <cell r="C123" t="str">
            <v>CAIXA DE PASSAGEM EM ALVENARIA P/ TUBOS D=1,00M (1,94 X 2,04 X 1,60)</v>
          </cell>
          <cell r="D123" t="str">
            <v>Und</v>
          </cell>
          <cell r="E123">
            <v>0</v>
          </cell>
          <cell r="F123">
            <v>131.47999999999999</v>
          </cell>
          <cell r="G123">
            <v>131.47999999999999</v>
          </cell>
          <cell r="H123">
            <v>708.85</v>
          </cell>
          <cell r="I123" t="str">
            <v>ACRESCER</v>
          </cell>
          <cell r="J123">
            <v>38.299999999999997</v>
          </cell>
          <cell r="K123">
            <v>1162.18</v>
          </cell>
          <cell r="N123">
            <v>840.33</v>
          </cell>
        </row>
        <row r="124">
          <cell r="B124">
            <v>55804</v>
          </cell>
          <cell r="C124" t="str">
            <v>CAIXA DE PASSAGEM EM ALVENARIA P/ TUBOS D=1,20M (1,94 X 2,29 X 1,85)</v>
          </cell>
          <cell r="D124" t="str">
            <v>Und</v>
          </cell>
          <cell r="E124">
            <v>0</v>
          </cell>
          <cell r="F124">
            <v>158.4</v>
          </cell>
          <cell r="G124">
            <v>158.4</v>
          </cell>
          <cell r="H124">
            <v>838.6</v>
          </cell>
          <cell r="I124" t="str">
            <v>ACRESCER</v>
          </cell>
          <cell r="J124">
            <v>38.299999999999997</v>
          </cell>
          <cell r="K124">
            <v>1378.85</v>
          </cell>
          <cell r="N124">
            <v>997</v>
          </cell>
        </row>
        <row r="125">
          <cell r="B125">
            <v>60000</v>
          </cell>
          <cell r="C125" t="str">
            <v>OBRAS DE ARTE CORRENTE</v>
          </cell>
          <cell r="N125">
            <v>0</v>
          </cell>
        </row>
        <row r="126">
          <cell r="B126">
            <v>60101</v>
          </cell>
          <cell r="C126" t="str">
            <v>CORPO DE B.S.T.C. D=0,40 M TIPO CA-1 INCLUSIVE BERCO</v>
          </cell>
          <cell r="D126" t="str">
            <v>m</v>
          </cell>
          <cell r="E126">
            <v>0</v>
          </cell>
          <cell r="F126">
            <v>19.739999999999998</v>
          </cell>
          <cell r="G126">
            <v>19.739999999999998</v>
          </cell>
          <cell r="H126">
            <v>38.07</v>
          </cell>
          <cell r="I126" t="str">
            <v>ACRESCER</v>
          </cell>
          <cell r="J126">
            <v>38.299999999999997</v>
          </cell>
          <cell r="K126">
            <v>79.95</v>
          </cell>
          <cell r="N126">
            <v>57.81</v>
          </cell>
        </row>
        <row r="127">
          <cell r="B127">
            <v>60102</v>
          </cell>
          <cell r="C127" t="str">
            <v>CORPO DE B.S.T.C. D=0,60 M TIPO CA-1 INCLUSIVE BERCO</v>
          </cell>
          <cell r="D127" t="str">
            <v>m</v>
          </cell>
          <cell r="E127">
            <v>0</v>
          </cell>
          <cell r="F127">
            <v>20.6</v>
          </cell>
          <cell r="G127">
            <v>20.6</v>
          </cell>
          <cell r="H127">
            <v>68.2</v>
          </cell>
          <cell r="I127" t="str">
            <v>ACRESCER</v>
          </cell>
          <cell r="J127">
            <v>38.299999999999997</v>
          </cell>
          <cell r="K127">
            <v>122.81</v>
          </cell>
          <cell r="N127">
            <v>88.800000000000011</v>
          </cell>
        </row>
        <row r="128">
          <cell r="B128">
            <v>60103</v>
          </cell>
          <cell r="C128" t="str">
            <v>CORPO DE B.S.T.C. D=0,80 M TIPO CA-1 INCLUSIVE BERCO</v>
          </cell>
          <cell r="D128" t="str">
            <v>m</v>
          </cell>
          <cell r="E128">
            <v>0</v>
          </cell>
          <cell r="F128">
            <v>21.69</v>
          </cell>
          <cell r="G128">
            <v>21.69</v>
          </cell>
          <cell r="H128">
            <v>107.57</v>
          </cell>
          <cell r="I128" t="str">
            <v>ACRESCER</v>
          </cell>
          <cell r="J128">
            <v>38.299999999999997</v>
          </cell>
          <cell r="K128">
            <v>178.77</v>
          </cell>
          <cell r="N128">
            <v>129.26</v>
          </cell>
        </row>
        <row r="129">
          <cell r="B129">
            <v>60104</v>
          </cell>
          <cell r="C129" t="str">
            <v>CORPO DE B.S.T.C. D=1,00 M TIPO CA-1 INCLUSIVE BERCO</v>
          </cell>
          <cell r="D129" t="str">
            <v>m</v>
          </cell>
          <cell r="E129">
            <v>0</v>
          </cell>
          <cell r="F129">
            <v>22.78</v>
          </cell>
          <cell r="G129">
            <v>22.78</v>
          </cell>
          <cell r="H129">
            <v>154.22999999999999</v>
          </cell>
          <cell r="I129" t="str">
            <v>ACRESCER</v>
          </cell>
          <cell r="J129">
            <v>38.299999999999997</v>
          </cell>
          <cell r="K129">
            <v>244.8</v>
          </cell>
          <cell r="N129">
            <v>177.01</v>
          </cell>
        </row>
        <row r="130">
          <cell r="B130">
            <v>60105</v>
          </cell>
          <cell r="C130" t="str">
            <v>CORPO DE B.S.T.C. D=1,20 M TIPO CA-1 INCLUSIVE BERCO</v>
          </cell>
          <cell r="D130" t="str">
            <v>m</v>
          </cell>
          <cell r="E130">
            <v>0</v>
          </cell>
          <cell r="F130">
            <v>23.87</v>
          </cell>
          <cell r="G130">
            <v>23.87</v>
          </cell>
          <cell r="H130">
            <v>219.97</v>
          </cell>
          <cell r="I130" t="str">
            <v>ACRESCER</v>
          </cell>
          <cell r="J130">
            <v>38.299999999999997</v>
          </cell>
          <cell r="K130">
            <v>337.23</v>
          </cell>
          <cell r="N130">
            <v>243.84</v>
          </cell>
        </row>
        <row r="131">
          <cell r="B131">
            <v>60106</v>
          </cell>
          <cell r="C131" t="str">
            <v>CORPO DE B.D.T.C. D=0,80 M TIPO CA-1 INCLUSIVE BERCO</v>
          </cell>
          <cell r="D131" t="str">
            <v>m</v>
          </cell>
          <cell r="E131">
            <v>0</v>
          </cell>
          <cell r="F131">
            <v>34.479999999999997</v>
          </cell>
          <cell r="G131">
            <v>34.479999999999997</v>
          </cell>
          <cell r="H131">
            <v>211</v>
          </cell>
          <cell r="I131" t="str">
            <v>ACRESCER</v>
          </cell>
          <cell r="J131">
            <v>38.299999999999997</v>
          </cell>
          <cell r="K131">
            <v>339.5</v>
          </cell>
          <cell r="N131">
            <v>245.48</v>
          </cell>
        </row>
        <row r="132">
          <cell r="B132">
            <v>60107</v>
          </cell>
          <cell r="C132" t="str">
            <v>CORPO DE B.D.T.C. D=1,00 M TIPO CA-1 INCLUSIVE BERCO</v>
          </cell>
          <cell r="D132" t="str">
            <v>m</v>
          </cell>
          <cell r="E132">
            <v>0</v>
          </cell>
          <cell r="F132">
            <v>36.270000000000003</v>
          </cell>
          <cell r="G132">
            <v>36.270000000000003</v>
          </cell>
          <cell r="H132">
            <v>304.48</v>
          </cell>
          <cell r="I132" t="str">
            <v>ACRESCER</v>
          </cell>
          <cell r="J132">
            <v>38.299999999999997</v>
          </cell>
          <cell r="K132">
            <v>471.26</v>
          </cell>
          <cell r="N132">
            <v>340.75</v>
          </cell>
        </row>
        <row r="133">
          <cell r="B133">
            <v>60108</v>
          </cell>
          <cell r="C133" t="str">
            <v>CORPO DE B.D.T.C. D=1,20 M TIPO CA-1 INCLUSIVE BERCO</v>
          </cell>
          <cell r="D133" t="str">
            <v>m</v>
          </cell>
          <cell r="E133">
            <v>0</v>
          </cell>
          <cell r="F133">
            <v>38.06</v>
          </cell>
          <cell r="G133">
            <v>38.06</v>
          </cell>
          <cell r="H133">
            <v>432.08</v>
          </cell>
          <cell r="I133" t="str">
            <v>ACRESCER</v>
          </cell>
          <cell r="J133">
            <v>38.299999999999997</v>
          </cell>
          <cell r="K133">
            <v>650.20000000000005</v>
          </cell>
          <cell r="N133">
            <v>470.14</v>
          </cell>
        </row>
        <row r="134">
          <cell r="B134">
            <v>60110</v>
          </cell>
          <cell r="C134" t="str">
            <v>CORPO DE B.T.T.C. D=0,80 M TIPO CA-1 INCLUSIVE BERCO</v>
          </cell>
          <cell r="D134" t="str">
            <v>m</v>
          </cell>
          <cell r="E134">
            <v>0</v>
          </cell>
          <cell r="F134">
            <v>47.73</v>
          </cell>
          <cell r="G134">
            <v>47.73</v>
          </cell>
          <cell r="H134">
            <v>315.7</v>
          </cell>
          <cell r="I134" t="str">
            <v>ACRESCER</v>
          </cell>
          <cell r="J134">
            <v>38.299999999999997</v>
          </cell>
          <cell r="K134">
            <v>502.62</v>
          </cell>
          <cell r="N134">
            <v>363.43</v>
          </cell>
        </row>
        <row r="135">
          <cell r="B135">
            <v>60111</v>
          </cell>
          <cell r="C135" t="str">
            <v>CORPO DE B.T.T.C. D=1,00 M TIPO CA-1 INCLUSIVE BERCO</v>
          </cell>
          <cell r="D135" t="str">
            <v>m</v>
          </cell>
          <cell r="E135">
            <v>0</v>
          </cell>
          <cell r="F135">
            <v>51.01</v>
          </cell>
          <cell r="G135">
            <v>51.01</v>
          </cell>
          <cell r="H135">
            <v>453.12</v>
          </cell>
          <cell r="I135" t="str">
            <v>ACRESCER</v>
          </cell>
          <cell r="J135">
            <v>38.299999999999997</v>
          </cell>
          <cell r="K135">
            <v>697.21</v>
          </cell>
          <cell r="N135">
            <v>504.13</v>
          </cell>
        </row>
        <row r="136">
          <cell r="B136">
            <v>60112</v>
          </cell>
          <cell r="C136" t="str">
            <v>CORPO DE B.T.T.C  D=1,20 M TIPO CA-1 INCLUSIVE BERCO</v>
          </cell>
          <cell r="D136" t="str">
            <v>m</v>
          </cell>
          <cell r="E136">
            <v>0</v>
          </cell>
          <cell r="F136">
            <v>54.29</v>
          </cell>
          <cell r="G136">
            <v>54.29</v>
          </cell>
          <cell r="H136">
            <v>645.38</v>
          </cell>
          <cell r="I136" t="str">
            <v>ACRESCER</v>
          </cell>
          <cell r="J136">
            <v>38.299999999999997</v>
          </cell>
          <cell r="K136">
            <v>967.64</v>
          </cell>
          <cell r="N136">
            <v>699.67</v>
          </cell>
        </row>
        <row r="137">
          <cell r="B137">
            <v>60114</v>
          </cell>
          <cell r="C137" t="str">
            <v>CORPO DE B.S.T.C. D=0,60 M TIPO CA-2 INCLUSIVE BERCO</v>
          </cell>
          <cell r="D137" t="str">
            <v>m</v>
          </cell>
          <cell r="E137">
            <v>0</v>
          </cell>
          <cell r="F137">
            <v>20.6</v>
          </cell>
          <cell r="G137">
            <v>20.6</v>
          </cell>
          <cell r="H137">
            <v>81.2</v>
          </cell>
          <cell r="I137" t="str">
            <v>ACRESCER</v>
          </cell>
          <cell r="J137">
            <v>38.299999999999997</v>
          </cell>
          <cell r="K137">
            <v>140.79</v>
          </cell>
          <cell r="N137">
            <v>101.80000000000001</v>
          </cell>
        </row>
        <row r="138">
          <cell r="B138">
            <v>60115</v>
          </cell>
          <cell r="C138" t="str">
            <v>CORPO DE B.S.T.C. D=0,80 M TIPO CA-2 INCLUSIVE BERCO</v>
          </cell>
          <cell r="D138" t="str">
            <v>m</v>
          </cell>
          <cell r="E138">
            <v>0</v>
          </cell>
          <cell r="F138">
            <v>21.69</v>
          </cell>
          <cell r="G138">
            <v>21.69</v>
          </cell>
          <cell r="H138">
            <v>127.57</v>
          </cell>
          <cell r="I138" t="str">
            <v>ACRESCER</v>
          </cell>
          <cell r="J138">
            <v>38.299999999999997</v>
          </cell>
          <cell r="K138">
            <v>206.43</v>
          </cell>
          <cell r="N138">
            <v>149.26</v>
          </cell>
        </row>
        <row r="139">
          <cell r="B139">
            <v>60116</v>
          </cell>
          <cell r="C139" t="str">
            <v>CORPO DE B.S.T.C. D=1,00 M TIPO CA-2 INCLUSIVE BERCO</v>
          </cell>
          <cell r="D139" t="str">
            <v>m</v>
          </cell>
          <cell r="E139">
            <v>0</v>
          </cell>
          <cell r="F139">
            <v>22.78</v>
          </cell>
          <cell r="G139">
            <v>22.78</v>
          </cell>
          <cell r="H139">
            <v>182.23</v>
          </cell>
          <cell r="I139" t="str">
            <v>ACRESCER</v>
          </cell>
          <cell r="J139">
            <v>38.299999999999997</v>
          </cell>
          <cell r="K139">
            <v>283.52999999999997</v>
          </cell>
          <cell r="N139">
            <v>205.01</v>
          </cell>
        </row>
        <row r="140">
          <cell r="B140">
            <v>60117</v>
          </cell>
          <cell r="C140" t="str">
            <v>CORPO DE B.S.T.C. D=1,20 M TIPO CA-2 INCLUSIVE BERCO</v>
          </cell>
          <cell r="D140" t="str">
            <v>m</v>
          </cell>
          <cell r="E140">
            <v>0</v>
          </cell>
          <cell r="F140">
            <v>23.87</v>
          </cell>
          <cell r="G140">
            <v>23.87</v>
          </cell>
          <cell r="H140">
            <v>260.97000000000003</v>
          </cell>
          <cell r="I140" t="str">
            <v>ACRESCER</v>
          </cell>
          <cell r="J140">
            <v>38.299999999999997</v>
          </cell>
          <cell r="K140">
            <v>393.93</v>
          </cell>
          <cell r="N140">
            <v>284.84000000000003</v>
          </cell>
        </row>
        <row r="141">
          <cell r="B141">
            <v>60119</v>
          </cell>
          <cell r="C141" t="str">
            <v>CORPO DE B.D.T.C. D=0,80 M TIPO CA-2 INCLUSIVE BERCO</v>
          </cell>
          <cell r="D141" t="str">
            <v>m</v>
          </cell>
          <cell r="E141">
            <v>0</v>
          </cell>
          <cell r="F141">
            <v>34.479999999999997</v>
          </cell>
          <cell r="G141">
            <v>34.479999999999997</v>
          </cell>
          <cell r="H141">
            <v>251</v>
          </cell>
          <cell r="I141" t="str">
            <v>ACRESCER</v>
          </cell>
          <cell r="J141">
            <v>38.299999999999997</v>
          </cell>
          <cell r="K141">
            <v>394.82</v>
          </cell>
          <cell r="N141">
            <v>285.48</v>
          </cell>
        </row>
        <row r="142">
          <cell r="B142">
            <v>60120</v>
          </cell>
          <cell r="C142" t="str">
            <v>CORPO DE B.D.T.C. D=1,00 M TIPO CA-2 INCLUSIVE BERCO</v>
          </cell>
          <cell r="D142" t="str">
            <v>m</v>
          </cell>
          <cell r="E142">
            <v>0</v>
          </cell>
          <cell r="F142">
            <v>36.270000000000003</v>
          </cell>
          <cell r="G142">
            <v>36.270000000000003</v>
          </cell>
          <cell r="H142">
            <v>360.48</v>
          </cell>
          <cell r="I142" t="str">
            <v>ACRESCER</v>
          </cell>
          <cell r="J142">
            <v>38.299999999999997</v>
          </cell>
          <cell r="K142">
            <v>548.71</v>
          </cell>
          <cell r="N142">
            <v>396.75</v>
          </cell>
        </row>
        <row r="143">
          <cell r="B143">
            <v>60121</v>
          </cell>
          <cell r="C143" t="str">
            <v>CORPO DE B.D.T.C. D=1,20 M TIPO CA-2 INCLUSIVE BERCO</v>
          </cell>
          <cell r="D143" t="str">
            <v>m</v>
          </cell>
          <cell r="E143">
            <v>0</v>
          </cell>
          <cell r="F143">
            <v>38.06</v>
          </cell>
          <cell r="G143">
            <v>38.06</v>
          </cell>
          <cell r="H143">
            <v>514.08000000000004</v>
          </cell>
          <cell r="I143" t="str">
            <v>ACRESCER</v>
          </cell>
          <cell r="J143">
            <v>38.299999999999997</v>
          </cell>
          <cell r="K143">
            <v>763.61</v>
          </cell>
          <cell r="N143">
            <v>552.1400000000001</v>
          </cell>
        </row>
        <row r="144">
          <cell r="B144">
            <v>60123</v>
          </cell>
          <cell r="C144" t="str">
            <v>CORPO DE B.T.T.C. D=0,80 M TIPO CA-2 INCLUSIVE BERCO</v>
          </cell>
          <cell r="D144" t="str">
            <v>m</v>
          </cell>
          <cell r="E144">
            <v>0</v>
          </cell>
          <cell r="F144">
            <v>47.73</v>
          </cell>
          <cell r="G144">
            <v>47.73</v>
          </cell>
          <cell r="H144">
            <v>375.7</v>
          </cell>
          <cell r="I144" t="str">
            <v>ACRESCER</v>
          </cell>
          <cell r="J144">
            <v>38.299999999999997</v>
          </cell>
          <cell r="K144">
            <v>585.6</v>
          </cell>
          <cell r="N144">
            <v>423.43</v>
          </cell>
        </row>
        <row r="145">
          <cell r="B145">
            <v>60124</v>
          </cell>
          <cell r="C145" t="str">
            <v>CORPO DE B.T.T.C. D=1,00 M TIPO CA-2 INCLUSIVE BERCO</v>
          </cell>
          <cell r="D145" t="str">
            <v>m</v>
          </cell>
          <cell r="E145">
            <v>0</v>
          </cell>
          <cell r="F145">
            <v>51.01</v>
          </cell>
          <cell r="G145">
            <v>51.01</v>
          </cell>
          <cell r="H145">
            <v>537.12</v>
          </cell>
          <cell r="I145" t="str">
            <v>ACRESCER</v>
          </cell>
          <cell r="J145">
            <v>38.299999999999997</v>
          </cell>
          <cell r="K145">
            <v>813.38</v>
          </cell>
          <cell r="N145">
            <v>588.13</v>
          </cell>
        </row>
        <row r="146">
          <cell r="B146">
            <v>60125</v>
          </cell>
          <cell r="C146" t="str">
            <v>CORPO DE B.T.T.C. D=1,20 M TIPO CA-2 INCLUSIVE BERCO</v>
          </cell>
          <cell r="D146" t="str">
            <v>m</v>
          </cell>
          <cell r="E146">
            <v>0</v>
          </cell>
          <cell r="F146">
            <v>54.29</v>
          </cell>
          <cell r="G146">
            <v>54.29</v>
          </cell>
          <cell r="H146">
            <v>768.38</v>
          </cell>
          <cell r="I146" t="str">
            <v>ACRESCER</v>
          </cell>
          <cell r="J146">
            <v>38.299999999999997</v>
          </cell>
          <cell r="K146">
            <v>1137.75</v>
          </cell>
          <cell r="N146">
            <v>822.67</v>
          </cell>
        </row>
        <row r="147">
          <cell r="B147">
            <v>60131</v>
          </cell>
          <cell r="C147" t="str">
            <v>CORPO DE B.S.C.C. 1,50 X 1,50 M C/ ALTURA DE ATERRO 1,00 &lt; H &lt; 2,5 M</v>
          </cell>
          <cell r="D147" t="str">
            <v>m</v>
          </cell>
          <cell r="E147">
            <v>0</v>
          </cell>
          <cell r="F147">
            <v>27.61</v>
          </cell>
          <cell r="G147">
            <v>27.61</v>
          </cell>
          <cell r="H147">
            <v>328.82</v>
          </cell>
          <cell r="I147" t="str">
            <v>ACRESCER</v>
          </cell>
          <cell r="J147">
            <v>38.299999999999997</v>
          </cell>
          <cell r="K147">
            <v>492.94</v>
          </cell>
          <cell r="N147">
            <v>356.43</v>
          </cell>
        </row>
        <row r="148">
          <cell r="B148">
            <v>60132</v>
          </cell>
          <cell r="C148" t="str">
            <v>CORPO DE B.S.C.C. 1,50 X 1,50 M C/ ALTURA DE ATERRO 2,50 &lt; H &lt;= 5,00 M</v>
          </cell>
          <cell r="D148" t="str">
            <v>m</v>
          </cell>
          <cell r="E148">
            <v>0</v>
          </cell>
          <cell r="F148">
            <v>31.04</v>
          </cell>
          <cell r="G148">
            <v>31.04</v>
          </cell>
          <cell r="H148">
            <v>371.65</v>
          </cell>
          <cell r="I148" t="str">
            <v>ACRESCER</v>
          </cell>
          <cell r="J148">
            <v>38.299999999999997</v>
          </cell>
          <cell r="K148">
            <v>556.91999999999996</v>
          </cell>
          <cell r="N148">
            <v>402.69</v>
          </cell>
        </row>
        <row r="149">
          <cell r="B149">
            <v>60133</v>
          </cell>
          <cell r="C149" t="str">
            <v>CORPO DE B.S.C.C. 1,50 X 1,50 M C/ ALTURA DE ATERRO 5,00 &lt; H &lt;= 7,50 M</v>
          </cell>
          <cell r="D149" t="str">
            <v>m</v>
          </cell>
          <cell r="E149">
            <v>0</v>
          </cell>
          <cell r="F149">
            <v>34.479999999999997</v>
          </cell>
          <cell r="G149">
            <v>34.479999999999997</v>
          </cell>
          <cell r="H149">
            <v>424.02</v>
          </cell>
          <cell r="I149" t="str">
            <v>ACRESCER</v>
          </cell>
          <cell r="J149">
            <v>38.299999999999997</v>
          </cell>
          <cell r="K149">
            <v>634.11</v>
          </cell>
          <cell r="N149">
            <v>458.5</v>
          </cell>
        </row>
        <row r="150">
          <cell r="B150">
            <v>60134</v>
          </cell>
          <cell r="C150" t="str">
            <v>CORPO DE B.S.C.C. 1,50 X 1,50 M C/ ALTURA DE ATERRO 7,50 &lt; H &lt;= 10,00 M</v>
          </cell>
          <cell r="D150" t="str">
            <v>m</v>
          </cell>
          <cell r="E150">
            <v>0</v>
          </cell>
          <cell r="F150">
            <v>36.5</v>
          </cell>
          <cell r="G150">
            <v>36.5</v>
          </cell>
          <cell r="H150">
            <v>464.41</v>
          </cell>
          <cell r="I150" t="str">
            <v>ACRESCER</v>
          </cell>
          <cell r="J150">
            <v>38.299999999999997</v>
          </cell>
          <cell r="K150">
            <v>692.76</v>
          </cell>
          <cell r="N150">
            <v>500.91</v>
          </cell>
        </row>
        <row r="151">
          <cell r="B151">
            <v>60135</v>
          </cell>
          <cell r="C151" t="str">
            <v>CORPO DE B.S.C.C. 2,00 X 2,00 M C/ ALTURA DE ATERRO 1,00 &lt; H &lt;= 2,50 M</v>
          </cell>
          <cell r="D151" t="str">
            <v>m</v>
          </cell>
          <cell r="E151">
            <v>0</v>
          </cell>
          <cell r="F151">
            <v>42.43</v>
          </cell>
          <cell r="G151">
            <v>42.43</v>
          </cell>
          <cell r="H151">
            <v>481.64</v>
          </cell>
          <cell r="I151" t="str">
            <v>ACRESCER</v>
          </cell>
          <cell r="J151">
            <v>38.299999999999997</v>
          </cell>
          <cell r="K151">
            <v>724.79</v>
          </cell>
          <cell r="N151">
            <v>524.06999999999994</v>
          </cell>
        </row>
        <row r="152">
          <cell r="B152">
            <v>60136</v>
          </cell>
          <cell r="C152" t="str">
            <v>CORPO DE B.S.C.C. 2,00 X 2,00 M C/ ALTURA DE ATERRO 2,50 &lt; H &lt;= 5,00 M</v>
          </cell>
          <cell r="D152" t="str">
            <v>m</v>
          </cell>
          <cell r="E152">
            <v>0</v>
          </cell>
          <cell r="F152">
            <v>48.36</v>
          </cell>
          <cell r="G152">
            <v>48.36</v>
          </cell>
          <cell r="H152">
            <v>581.17999999999995</v>
          </cell>
          <cell r="I152" t="str">
            <v>ACRESCER</v>
          </cell>
          <cell r="J152">
            <v>38.299999999999997</v>
          </cell>
          <cell r="K152">
            <v>870.65</v>
          </cell>
          <cell r="N152">
            <v>629.54</v>
          </cell>
        </row>
        <row r="153">
          <cell r="B153">
            <v>60137</v>
          </cell>
          <cell r="C153" t="str">
            <v>CORPO DE B.S.C.C. 2,00 X 2,00 M C/ ALTURA DE ATERRO 5,00 &lt; H &lt;= 7,5 M</v>
          </cell>
          <cell r="D153" t="str">
            <v>m</v>
          </cell>
          <cell r="E153">
            <v>0</v>
          </cell>
          <cell r="F153">
            <v>54.76</v>
          </cell>
          <cell r="G153">
            <v>54.76</v>
          </cell>
          <cell r="H153">
            <v>670.23</v>
          </cell>
          <cell r="I153" t="str">
            <v>ACRESCER</v>
          </cell>
          <cell r="J153">
            <v>38.299999999999997</v>
          </cell>
          <cell r="K153">
            <v>1002.66</v>
          </cell>
          <cell r="N153">
            <v>724.99</v>
          </cell>
        </row>
        <row r="154">
          <cell r="B154">
            <v>60138</v>
          </cell>
          <cell r="C154" t="str">
            <v>CORPO DE B.S.C.C. 2,00 X 2,00 M C/ ALTURA DE ATERRO 7,50 &lt; H &lt;= 10,00 M</v>
          </cell>
          <cell r="D154" t="str">
            <v>m</v>
          </cell>
          <cell r="E154">
            <v>0</v>
          </cell>
          <cell r="F154">
            <v>58.19</v>
          </cell>
          <cell r="G154">
            <v>58.19</v>
          </cell>
          <cell r="H154">
            <v>740.82</v>
          </cell>
          <cell r="I154" t="str">
            <v>ACRESCER</v>
          </cell>
          <cell r="J154">
            <v>38.299999999999997</v>
          </cell>
          <cell r="K154">
            <v>1105.03</v>
          </cell>
          <cell r="N154">
            <v>799.01</v>
          </cell>
        </row>
        <row r="155">
          <cell r="B155">
            <v>60139</v>
          </cell>
          <cell r="C155" t="str">
            <v>CORPO DE B.S.C.C. 2,50 X 2,50 M C/ ALTURA DE ATERRO 1,00 &lt; H &lt; 2,5 M</v>
          </cell>
          <cell r="D155" t="str">
            <v>m</v>
          </cell>
          <cell r="E155">
            <v>0</v>
          </cell>
          <cell r="F155">
            <v>63.65</v>
          </cell>
          <cell r="G155">
            <v>63.65</v>
          </cell>
          <cell r="H155">
            <v>740.44</v>
          </cell>
          <cell r="I155" t="str">
            <v>ACRESCER</v>
          </cell>
          <cell r="J155">
            <v>38.299999999999997</v>
          </cell>
          <cell r="K155">
            <v>1112.06</v>
          </cell>
          <cell r="N155">
            <v>804.09</v>
          </cell>
        </row>
        <row r="156">
          <cell r="B156">
            <v>60140</v>
          </cell>
          <cell r="C156" t="str">
            <v>CORPO DE B.S.C.C. 2,50 X 2,50 M C/ ALTURA DE ATERRO 2,50 &lt; H &lt;= 5,00 M</v>
          </cell>
          <cell r="D156" t="str">
            <v>m</v>
          </cell>
          <cell r="E156">
            <v>0</v>
          </cell>
          <cell r="F156">
            <v>70.98</v>
          </cell>
          <cell r="G156">
            <v>70.98</v>
          </cell>
          <cell r="H156">
            <v>848.47</v>
          </cell>
          <cell r="I156" t="str">
            <v>ACRESCER</v>
          </cell>
          <cell r="J156">
            <v>38.299999999999997</v>
          </cell>
          <cell r="K156">
            <v>1271.5999999999999</v>
          </cell>
          <cell r="N156">
            <v>919.45</v>
          </cell>
        </row>
        <row r="157">
          <cell r="B157">
            <v>60141</v>
          </cell>
          <cell r="C157" t="str">
            <v>CORPO DE B.S.C.C. 2,50 X 2,50 M C/ ALTURA DE ATERRO 5,00 &lt; H &lt;= 7,50 M</v>
          </cell>
          <cell r="D157" t="str">
            <v>m</v>
          </cell>
          <cell r="E157">
            <v>0</v>
          </cell>
          <cell r="F157">
            <v>78.94</v>
          </cell>
          <cell r="G157">
            <v>78.94</v>
          </cell>
          <cell r="H157">
            <v>965.3</v>
          </cell>
          <cell r="I157" t="str">
            <v>ACRESCER</v>
          </cell>
          <cell r="J157">
            <v>38.299999999999997</v>
          </cell>
          <cell r="K157">
            <v>1444.18</v>
          </cell>
          <cell r="N157">
            <v>1044.24</v>
          </cell>
        </row>
        <row r="158">
          <cell r="B158">
            <v>60142</v>
          </cell>
          <cell r="C158" t="str">
            <v>CORPO DE B.S.C.C. 2,50 X 2,50 M C/ ALTURA DE ATERRO 7,50 &lt; H &lt;= 10,00 M</v>
          </cell>
          <cell r="D158" t="str">
            <v>m</v>
          </cell>
          <cell r="E158">
            <v>0</v>
          </cell>
          <cell r="F158">
            <v>87.83</v>
          </cell>
          <cell r="G158">
            <v>87.83</v>
          </cell>
          <cell r="H158">
            <v>1092.82</v>
          </cell>
          <cell r="I158" t="str">
            <v>ACRESCER</v>
          </cell>
          <cell r="J158">
            <v>38.299999999999997</v>
          </cell>
          <cell r="K158">
            <v>1632.84</v>
          </cell>
          <cell r="N158">
            <v>1180.6499999999999</v>
          </cell>
        </row>
        <row r="159">
          <cell r="B159">
            <v>60143</v>
          </cell>
          <cell r="C159" t="str">
            <v>CORPO DE B.S.C.C. 3,00 X 3,00 M C/ ALTURA DE ATERRO 1,00 &lt; H &lt;= 2,50 M</v>
          </cell>
          <cell r="D159" t="str">
            <v>m</v>
          </cell>
          <cell r="E159">
            <v>0</v>
          </cell>
          <cell r="F159">
            <v>80.34</v>
          </cell>
          <cell r="G159">
            <v>80.34</v>
          </cell>
          <cell r="H159">
            <v>956.91</v>
          </cell>
          <cell r="I159" t="str">
            <v>ACRESCER</v>
          </cell>
          <cell r="J159">
            <v>38.299999999999997</v>
          </cell>
          <cell r="K159">
            <v>1434.52</v>
          </cell>
          <cell r="N159">
            <v>1037.25</v>
          </cell>
        </row>
        <row r="160">
          <cell r="B160">
            <v>60144</v>
          </cell>
          <cell r="C160" t="str">
            <v>CORPO DE B.S.C.C. 3,00 X 3,00 M C/ ALTURA DE ATERRO 2,50 &lt; H &lt;= 5,00 M</v>
          </cell>
          <cell r="D160" t="str">
            <v>m</v>
          </cell>
          <cell r="E160">
            <v>0</v>
          </cell>
          <cell r="F160">
            <v>95.16</v>
          </cell>
          <cell r="G160">
            <v>95.16</v>
          </cell>
          <cell r="H160">
            <v>1191.08</v>
          </cell>
          <cell r="I160" t="str">
            <v>ACRESCER</v>
          </cell>
          <cell r="J160">
            <v>38.299999999999997</v>
          </cell>
          <cell r="K160">
            <v>1778.87</v>
          </cell>
          <cell r="N160">
            <v>1286.24</v>
          </cell>
        </row>
        <row r="161">
          <cell r="B161">
            <v>60145</v>
          </cell>
          <cell r="C161" t="str">
            <v>CORPO DE B.S.C.C. 3,00 X 3,00 M C/ ALTURA DE ATERRO 5,00 &lt; H &lt;= 7,50 M</v>
          </cell>
          <cell r="D161" t="str">
            <v>m</v>
          </cell>
          <cell r="E161">
            <v>0</v>
          </cell>
          <cell r="F161">
            <v>103.12</v>
          </cell>
          <cell r="G161">
            <v>103.12</v>
          </cell>
          <cell r="H161">
            <v>1274.54</v>
          </cell>
          <cell r="I161" t="str">
            <v>ACRESCER</v>
          </cell>
          <cell r="J161">
            <v>38.299999999999997</v>
          </cell>
          <cell r="K161">
            <v>1905.3</v>
          </cell>
          <cell r="N161">
            <v>1377.6599999999999</v>
          </cell>
        </row>
        <row r="162">
          <cell r="B162">
            <v>60146</v>
          </cell>
          <cell r="C162" t="str">
            <v>CORPO DE B.S.C.C. 3,00 X 3,00 M C/ ALTURA DE ATERRO 7,50 &lt; H &lt;= 10,00 M</v>
          </cell>
          <cell r="D162" t="str">
            <v>m</v>
          </cell>
          <cell r="E162">
            <v>0</v>
          </cell>
          <cell r="F162">
            <v>115.91</v>
          </cell>
          <cell r="G162">
            <v>115.91</v>
          </cell>
          <cell r="H162">
            <v>1486.29</v>
          </cell>
          <cell r="I162" t="str">
            <v>ACRESCER</v>
          </cell>
          <cell r="J162">
            <v>38.299999999999997</v>
          </cell>
          <cell r="K162">
            <v>2215.84</v>
          </cell>
          <cell r="N162">
            <v>1602.2</v>
          </cell>
        </row>
        <row r="163">
          <cell r="B163">
            <v>60147</v>
          </cell>
          <cell r="C163" t="str">
            <v>CORPO DE B.D.C.C. 1,50 X 1,50 M C/ ALTURA DE ATERRO 1,00 &lt; H &lt;= 2,50 M</v>
          </cell>
          <cell r="D163" t="str">
            <v>m</v>
          </cell>
          <cell r="E163">
            <v>0</v>
          </cell>
          <cell r="F163">
            <v>46.33</v>
          </cell>
          <cell r="G163">
            <v>46.33</v>
          </cell>
          <cell r="H163">
            <v>554.52</v>
          </cell>
          <cell r="I163" t="str">
            <v>ACRESCER</v>
          </cell>
          <cell r="J163">
            <v>38.299999999999997</v>
          </cell>
          <cell r="K163">
            <v>830.98</v>
          </cell>
          <cell r="N163">
            <v>600.85</v>
          </cell>
        </row>
        <row r="164">
          <cell r="B164">
            <v>60148</v>
          </cell>
          <cell r="C164" t="str">
            <v>CORPO DE B.D.C.C. 1,50 X 1,50 M C/ ALTURA DE ATERRO 2,50 &lt; H &lt;= 5,00 M</v>
          </cell>
          <cell r="D164" t="str">
            <v>m</v>
          </cell>
          <cell r="E164">
            <v>0</v>
          </cell>
          <cell r="F164">
            <v>49.76</v>
          </cell>
          <cell r="G164">
            <v>49.76</v>
          </cell>
          <cell r="H164">
            <v>598.74</v>
          </cell>
          <cell r="I164" t="str">
            <v>ACRESCER</v>
          </cell>
          <cell r="J164">
            <v>38.299999999999997</v>
          </cell>
          <cell r="K164">
            <v>896.88</v>
          </cell>
          <cell r="N164">
            <v>648.5</v>
          </cell>
        </row>
        <row r="165">
          <cell r="B165">
            <v>60149</v>
          </cell>
          <cell r="C165" t="str">
            <v>CORPO DE B.D.C.C. 1,50 X 1,50 M C/ ALTURA DE ATERRO 5,00 &lt; H &lt;= 7,50 M</v>
          </cell>
          <cell r="D165" t="str">
            <v>m</v>
          </cell>
          <cell r="E165">
            <v>0</v>
          </cell>
          <cell r="F165">
            <v>54.76</v>
          </cell>
          <cell r="G165">
            <v>54.76</v>
          </cell>
          <cell r="H165">
            <v>654.44000000000005</v>
          </cell>
          <cell r="I165" t="str">
            <v>ACRESCER</v>
          </cell>
          <cell r="J165">
            <v>38.299999999999997</v>
          </cell>
          <cell r="K165">
            <v>980.82</v>
          </cell>
          <cell r="N165">
            <v>709.2</v>
          </cell>
        </row>
        <row r="166">
          <cell r="B166">
            <v>60150</v>
          </cell>
          <cell r="C166" t="str">
            <v>CORPO DE B.D.C.C. 1,50 X 1,50 M C/ ALTURA DE ATERRO 7,50 &lt; H &lt;= 10,00 M</v>
          </cell>
          <cell r="D166" t="str">
            <v>m</v>
          </cell>
          <cell r="E166">
            <v>0</v>
          </cell>
          <cell r="F166">
            <v>58.66</v>
          </cell>
          <cell r="G166">
            <v>58.66</v>
          </cell>
          <cell r="H166">
            <v>734.36</v>
          </cell>
          <cell r="I166" t="str">
            <v>ACRESCER</v>
          </cell>
          <cell r="J166">
            <v>38.299999999999997</v>
          </cell>
          <cell r="K166">
            <v>1096.75</v>
          </cell>
          <cell r="N166">
            <v>793.02</v>
          </cell>
        </row>
        <row r="167">
          <cell r="B167">
            <v>60151</v>
          </cell>
          <cell r="C167" t="str">
            <v>CORPO DE B.D.C.C. 2,00 X 2,00 M C/ ALTURA DE ATERRO 1,00 &lt; H &lt;= 2,50 M</v>
          </cell>
          <cell r="D167" t="str">
            <v>m</v>
          </cell>
          <cell r="E167">
            <v>0</v>
          </cell>
          <cell r="F167">
            <v>70.040000000000006</v>
          </cell>
          <cell r="G167">
            <v>70.040000000000006</v>
          </cell>
          <cell r="H167">
            <v>786.82</v>
          </cell>
          <cell r="I167" t="str">
            <v>ACRESCER</v>
          </cell>
          <cell r="J167">
            <v>38.299999999999997</v>
          </cell>
          <cell r="K167">
            <v>1185.04</v>
          </cell>
          <cell r="N167">
            <v>856.86</v>
          </cell>
        </row>
        <row r="168">
          <cell r="B168">
            <v>60152</v>
          </cell>
          <cell r="C168" t="str">
            <v>CORPO DE B.D.C.C. 2,00 X 2,00 M C/ ALTURA DE ATERRO 2,50 &lt; H &lt;= 5,00 M</v>
          </cell>
          <cell r="D168" t="str">
            <v>m</v>
          </cell>
          <cell r="E168">
            <v>0</v>
          </cell>
          <cell r="F168">
            <v>78.94</v>
          </cell>
          <cell r="G168">
            <v>78.94</v>
          </cell>
          <cell r="H168">
            <v>906.33</v>
          </cell>
          <cell r="I168" t="str">
            <v>ACRESCER</v>
          </cell>
          <cell r="J168">
            <v>38.299999999999997</v>
          </cell>
          <cell r="K168">
            <v>1362.63</v>
          </cell>
          <cell r="N168">
            <v>985.27</v>
          </cell>
        </row>
        <row r="169">
          <cell r="B169">
            <v>60153</v>
          </cell>
          <cell r="C169" t="str">
            <v>CORPO DE B.D.C.C. 2,00 X 2,00 M C/ ALTURA DE ATERRO 5,00 &lt; H &lt;= 7,50 M</v>
          </cell>
          <cell r="D169" t="str">
            <v>m</v>
          </cell>
          <cell r="E169">
            <v>0</v>
          </cell>
          <cell r="F169">
            <v>85.33</v>
          </cell>
          <cell r="G169">
            <v>85.33</v>
          </cell>
          <cell r="H169">
            <v>1030.57</v>
          </cell>
          <cell r="I169" t="str">
            <v>ACRESCER</v>
          </cell>
          <cell r="J169">
            <v>38.299999999999997</v>
          </cell>
          <cell r="K169">
            <v>1543.29</v>
          </cell>
          <cell r="N169">
            <v>1115.8999999999999</v>
          </cell>
        </row>
        <row r="170">
          <cell r="B170">
            <v>60154</v>
          </cell>
          <cell r="C170" t="str">
            <v>CORPO DE B.D.C.C. 2,00 X 2,00 M C/ ALTURA DE ATERRO 7,50 &lt; H &lt;= 10,00 M</v>
          </cell>
          <cell r="D170" t="str">
            <v>m</v>
          </cell>
          <cell r="E170">
            <v>0</v>
          </cell>
          <cell r="F170">
            <v>92.2</v>
          </cell>
          <cell r="G170">
            <v>92.2</v>
          </cell>
          <cell r="H170">
            <v>1131.3399999999999</v>
          </cell>
          <cell r="I170" t="str">
            <v>ACRESCER</v>
          </cell>
          <cell r="J170">
            <v>38.299999999999997</v>
          </cell>
          <cell r="K170">
            <v>1692.16</v>
          </cell>
          <cell r="N170">
            <v>1223.54</v>
          </cell>
        </row>
        <row r="171">
          <cell r="B171">
            <v>60155</v>
          </cell>
          <cell r="C171" t="str">
            <v>CORPO DE B.D.C.C. 2,50 X 2,50 M C/ ALTURA DE ATERRO 1,00 &lt; H &lt;= 2,50 M</v>
          </cell>
          <cell r="D171" t="str">
            <v>m</v>
          </cell>
          <cell r="E171">
            <v>0</v>
          </cell>
          <cell r="F171">
            <v>103.58</v>
          </cell>
          <cell r="G171">
            <v>103.58</v>
          </cell>
          <cell r="H171">
            <v>1146.3499999999999</v>
          </cell>
          <cell r="I171" t="str">
            <v>ACRESCER</v>
          </cell>
          <cell r="J171">
            <v>38.299999999999997</v>
          </cell>
          <cell r="K171">
            <v>1728.65</v>
          </cell>
          <cell r="N171">
            <v>1249.9299999999998</v>
          </cell>
        </row>
        <row r="172">
          <cell r="B172">
            <v>60156</v>
          </cell>
          <cell r="C172" t="str">
            <v>CORPO DE B.D.C.C. 2,50 X 2,50 M C/ ALTURA DE ATERRO 2,50 &lt; H &lt;= 5,00 M</v>
          </cell>
          <cell r="D172" t="str">
            <v>m</v>
          </cell>
          <cell r="E172">
            <v>0</v>
          </cell>
          <cell r="F172">
            <v>109.98</v>
          </cell>
          <cell r="G172">
            <v>109.98</v>
          </cell>
          <cell r="H172">
            <v>1279.07</v>
          </cell>
          <cell r="I172" t="str">
            <v>ACRESCER</v>
          </cell>
          <cell r="J172">
            <v>38.299999999999997</v>
          </cell>
          <cell r="K172">
            <v>1921.06</v>
          </cell>
          <cell r="N172">
            <v>1389.05</v>
          </cell>
        </row>
        <row r="173">
          <cell r="B173">
            <v>60157</v>
          </cell>
          <cell r="C173" t="str">
            <v>CORPO DE B.D.C.C. 2,50 X 2,50 M C/ ALTURA DE ATERRO 5,00 &lt; H &lt;= 7,50 M</v>
          </cell>
          <cell r="D173" t="str">
            <v>m</v>
          </cell>
          <cell r="E173">
            <v>0</v>
          </cell>
          <cell r="F173">
            <v>127.76</v>
          </cell>
          <cell r="G173">
            <v>127.76</v>
          </cell>
          <cell r="H173">
            <v>1508.58</v>
          </cell>
          <cell r="I173" t="str">
            <v>ACRESCER</v>
          </cell>
          <cell r="J173">
            <v>38.299999999999997</v>
          </cell>
          <cell r="K173">
            <v>2263.06</v>
          </cell>
          <cell r="N173">
            <v>1636.34</v>
          </cell>
        </row>
        <row r="174">
          <cell r="B174">
            <v>60158</v>
          </cell>
          <cell r="C174" t="str">
            <v>CORPO DE B.D.C.C. 2,50 X 2,50 M C/ ALTURA DE ATERRO 7,50 &lt; H &lt;= 10,00 M</v>
          </cell>
          <cell r="D174" t="str">
            <v>m</v>
          </cell>
          <cell r="E174">
            <v>0</v>
          </cell>
          <cell r="F174">
            <v>134.63</v>
          </cell>
          <cell r="G174">
            <v>134.63</v>
          </cell>
          <cell r="H174">
            <v>1661.36</v>
          </cell>
          <cell r="I174" t="str">
            <v>ACRESCER</v>
          </cell>
          <cell r="J174">
            <v>38.299999999999997</v>
          </cell>
          <cell r="K174">
            <v>2483.85</v>
          </cell>
          <cell r="N174">
            <v>1795.9899999999998</v>
          </cell>
        </row>
        <row r="175">
          <cell r="B175">
            <v>60159</v>
          </cell>
          <cell r="C175" t="str">
            <v>CORPO DE B.D.C.C. 3,00 X 3,00 M C/ ALTURA DE ATERRO 1,00 &lt; H &lt;= 2,50 M</v>
          </cell>
          <cell r="D175" t="str">
            <v>m</v>
          </cell>
          <cell r="E175">
            <v>0</v>
          </cell>
          <cell r="F175">
            <v>134.63</v>
          </cell>
          <cell r="G175">
            <v>134.63</v>
          </cell>
          <cell r="H175">
            <v>1499.13</v>
          </cell>
          <cell r="I175" t="str">
            <v>ACRESCER</v>
          </cell>
          <cell r="J175">
            <v>38.299999999999997</v>
          </cell>
          <cell r="K175">
            <v>2259.4899999999998</v>
          </cell>
          <cell r="N175">
            <v>1633.7600000000002</v>
          </cell>
        </row>
        <row r="176">
          <cell r="B176">
            <v>60160</v>
          </cell>
          <cell r="C176" t="str">
            <v>CORPO DE B.D.C.C. 3,00 X 3,00 M C/ ALTURA DE ATERRO 2,50 &lt; H &lt;= 5,00 M</v>
          </cell>
          <cell r="D176" t="str">
            <v>m</v>
          </cell>
          <cell r="E176">
            <v>0</v>
          </cell>
          <cell r="F176">
            <v>153.82</v>
          </cell>
          <cell r="G176">
            <v>153.82</v>
          </cell>
          <cell r="H176">
            <v>1822.83</v>
          </cell>
          <cell r="I176" t="str">
            <v>ACRESCER</v>
          </cell>
          <cell r="J176">
            <v>38.299999999999997</v>
          </cell>
          <cell r="K176">
            <v>2733.71</v>
          </cell>
          <cell r="N176">
            <v>1976.6499999999999</v>
          </cell>
        </row>
        <row r="177">
          <cell r="B177">
            <v>60161</v>
          </cell>
          <cell r="C177" t="str">
            <v>CORPO DE B.D.C.C. 3,00 X 3,00 M C/ ALTURA DE ATERRO 5,00 &lt; H &lt;= 7,50 M</v>
          </cell>
          <cell r="D177" t="str">
            <v>m</v>
          </cell>
          <cell r="E177">
            <v>0</v>
          </cell>
          <cell r="F177">
            <v>173.63</v>
          </cell>
          <cell r="G177">
            <v>173.63</v>
          </cell>
          <cell r="H177">
            <v>2066.08</v>
          </cell>
          <cell r="I177" t="str">
            <v>ACRESCER</v>
          </cell>
          <cell r="J177">
            <v>38.299999999999997</v>
          </cell>
          <cell r="K177">
            <v>3097.52</v>
          </cell>
          <cell r="N177">
            <v>2239.71</v>
          </cell>
        </row>
        <row r="178">
          <cell r="B178">
            <v>60162</v>
          </cell>
          <cell r="C178" t="str">
            <v>CORPO DE B.D.C.C. 3,00 X 3,00 M C/ ALTURA DE ATERRO 7,50 &lt;H &lt;= 10,00 M</v>
          </cell>
          <cell r="D178" t="str">
            <v>m</v>
          </cell>
          <cell r="E178">
            <v>0</v>
          </cell>
          <cell r="F178">
            <v>186.42</v>
          </cell>
          <cell r="G178">
            <v>186.42</v>
          </cell>
          <cell r="H178">
            <v>2303.23</v>
          </cell>
          <cell r="I178" t="str">
            <v>ACRESCER</v>
          </cell>
          <cell r="J178">
            <v>38.299999999999997</v>
          </cell>
          <cell r="K178">
            <v>3443.19</v>
          </cell>
          <cell r="N178">
            <v>2489.65</v>
          </cell>
        </row>
        <row r="179">
          <cell r="B179">
            <v>60163</v>
          </cell>
          <cell r="C179" t="str">
            <v>CORPO DE B.T.C.C. 1,50 X 1,50 M C/ ALTURA DE ATERRO 1,00 &lt; H &lt;= 2,50 M</v>
          </cell>
          <cell r="D179" t="str">
            <v>m</v>
          </cell>
          <cell r="E179">
            <v>0</v>
          </cell>
          <cell r="F179">
            <v>63.65</v>
          </cell>
          <cell r="G179">
            <v>63.65</v>
          </cell>
          <cell r="H179">
            <v>782.69</v>
          </cell>
          <cell r="I179" t="str">
            <v>ACRESCER</v>
          </cell>
          <cell r="J179">
            <v>38.299999999999997</v>
          </cell>
          <cell r="K179">
            <v>1170.49</v>
          </cell>
          <cell r="N179">
            <v>846.34</v>
          </cell>
        </row>
        <row r="180">
          <cell r="B180">
            <v>60164</v>
          </cell>
          <cell r="C180" t="str">
            <v>CORPO DE B.T.C.C. 1,50 X 1,50 M C/ ALTURA DE ATERRO 2,50 &lt; H &lt;= 5,00M</v>
          </cell>
          <cell r="D180" t="str">
            <v>m</v>
          </cell>
          <cell r="E180">
            <v>0</v>
          </cell>
          <cell r="F180">
            <v>67.55</v>
          </cell>
          <cell r="G180">
            <v>67.55</v>
          </cell>
          <cell r="H180">
            <v>846.54</v>
          </cell>
          <cell r="I180" t="str">
            <v>ACRESCER</v>
          </cell>
          <cell r="J180">
            <v>38.299999999999997</v>
          </cell>
          <cell r="K180">
            <v>1264.19</v>
          </cell>
          <cell r="N180">
            <v>914.08999999999992</v>
          </cell>
        </row>
        <row r="181">
          <cell r="B181">
            <v>60165</v>
          </cell>
          <cell r="C181" t="str">
            <v>CORPO DE B.T.C.C. 1,50 X 1,50 M C/ ALTURA DE ATERRO 5,00 &lt; H &lt;= 7,50 M</v>
          </cell>
          <cell r="D181" t="str">
            <v>m</v>
          </cell>
          <cell r="E181">
            <v>0</v>
          </cell>
          <cell r="F181">
            <v>73.010000000000005</v>
          </cell>
          <cell r="G181">
            <v>73.010000000000005</v>
          </cell>
          <cell r="H181">
            <v>919.63</v>
          </cell>
          <cell r="I181" t="str">
            <v>ACRESCER</v>
          </cell>
          <cell r="J181">
            <v>38.299999999999997</v>
          </cell>
          <cell r="K181">
            <v>1372.82</v>
          </cell>
          <cell r="N181">
            <v>992.64</v>
          </cell>
        </row>
        <row r="182">
          <cell r="B182">
            <v>60166</v>
          </cell>
          <cell r="C182" t="str">
            <v>CORPO DE B.T.C.C. 1,50 X 1,50 M C/ ALTURA DE ATERRO 7,50 &lt; H &lt;= 10,00 M</v>
          </cell>
          <cell r="D182" t="str">
            <v>m</v>
          </cell>
          <cell r="E182">
            <v>0</v>
          </cell>
          <cell r="F182">
            <v>81.900000000000006</v>
          </cell>
          <cell r="G182">
            <v>81.900000000000006</v>
          </cell>
          <cell r="H182">
            <v>1032.3900000000001</v>
          </cell>
          <cell r="I182" t="str">
            <v>ACRESCER</v>
          </cell>
          <cell r="J182">
            <v>38.299999999999997</v>
          </cell>
          <cell r="K182">
            <v>1541.06</v>
          </cell>
          <cell r="N182">
            <v>1114.2900000000002</v>
          </cell>
        </row>
        <row r="183">
          <cell r="B183">
            <v>60167</v>
          </cell>
          <cell r="C183" t="str">
            <v>CORPO DE B.T.C.C. 2,00 X 2,00 M C/ ALTURA DE ATERRO 1,00 &lt; H &lt;= 2,50 M</v>
          </cell>
          <cell r="D183" t="str">
            <v>m</v>
          </cell>
          <cell r="E183">
            <v>0</v>
          </cell>
          <cell r="F183">
            <v>100.15</v>
          </cell>
          <cell r="G183">
            <v>100.15</v>
          </cell>
          <cell r="H183">
            <v>1111</v>
          </cell>
          <cell r="I183" t="str">
            <v>ACRESCER</v>
          </cell>
          <cell r="J183">
            <v>38.299999999999997</v>
          </cell>
          <cell r="K183">
            <v>1675.02</v>
          </cell>
          <cell r="N183">
            <v>1211.1500000000001</v>
          </cell>
        </row>
        <row r="184">
          <cell r="B184">
            <v>60168</v>
          </cell>
          <cell r="C184" t="str">
            <v>CORPO DE B.T.C.C. 2,00 X 2,00 M C/ ALTURA DE ATERRO 2,50 &lt; H &lt;= 5,00 M</v>
          </cell>
          <cell r="D184" t="str">
            <v>m</v>
          </cell>
          <cell r="E184">
            <v>0</v>
          </cell>
          <cell r="F184">
            <v>112.48</v>
          </cell>
          <cell r="G184">
            <v>112.48</v>
          </cell>
          <cell r="H184">
            <v>1274.76</v>
          </cell>
          <cell r="I184" t="str">
            <v>ACRESCER</v>
          </cell>
          <cell r="J184">
            <v>38.299999999999997</v>
          </cell>
          <cell r="K184">
            <v>1918.55</v>
          </cell>
          <cell r="N184">
            <v>1387.24</v>
          </cell>
        </row>
        <row r="185">
          <cell r="B185">
            <v>60169</v>
          </cell>
          <cell r="C185" t="str">
            <v>CORPO DE B.T.C.C. 2,00 X 2,00 M C/ ALTURA DE ATERRO 5,00 &lt; H &lt;= 7,50 M</v>
          </cell>
          <cell r="D185" t="str">
            <v>m</v>
          </cell>
          <cell r="E185">
            <v>0</v>
          </cell>
          <cell r="F185">
            <v>121.84</v>
          </cell>
          <cell r="G185">
            <v>121.84</v>
          </cell>
          <cell r="H185">
            <v>1456.7</v>
          </cell>
          <cell r="I185" t="str">
            <v>ACRESCER</v>
          </cell>
          <cell r="J185">
            <v>38.299999999999997</v>
          </cell>
          <cell r="K185">
            <v>2183.12</v>
          </cell>
          <cell r="N185">
            <v>1578.54</v>
          </cell>
        </row>
        <row r="186">
          <cell r="B186">
            <v>60170</v>
          </cell>
          <cell r="C186" t="str">
            <v>CORPO DE B.T.C.C. 2,00 X 2,00 M C/ ALTURA DE ATERRO 7,50 &lt; H &lt;= 10,00 M</v>
          </cell>
          <cell r="D186" t="str">
            <v>m</v>
          </cell>
          <cell r="E186">
            <v>0</v>
          </cell>
          <cell r="F186">
            <v>131.66</v>
          </cell>
          <cell r="G186">
            <v>131.66</v>
          </cell>
          <cell r="H186">
            <v>1600.99</v>
          </cell>
          <cell r="I186" t="str">
            <v>ACRESCER</v>
          </cell>
          <cell r="J186">
            <v>38.299999999999997</v>
          </cell>
          <cell r="K186">
            <v>2396.25</v>
          </cell>
          <cell r="N186">
            <v>1732.65</v>
          </cell>
        </row>
        <row r="187">
          <cell r="B187">
            <v>60171</v>
          </cell>
          <cell r="C187" t="str">
            <v>CORPO DE B.T.C.C. 2,50 X 2,50 M C/ ALTURA DE ATERRO 1,00 &lt; H &lt;= 2,50 M</v>
          </cell>
          <cell r="D187" t="str">
            <v>m</v>
          </cell>
          <cell r="E187">
            <v>0</v>
          </cell>
          <cell r="F187">
            <v>146.47999999999999</v>
          </cell>
          <cell r="G187">
            <v>146.47999999999999</v>
          </cell>
          <cell r="H187">
            <v>1608.12</v>
          </cell>
          <cell r="I187" t="str">
            <v>ACRESCER</v>
          </cell>
          <cell r="J187">
            <v>38.299999999999997</v>
          </cell>
          <cell r="K187">
            <v>2426.61</v>
          </cell>
          <cell r="N187">
            <v>1754.6</v>
          </cell>
        </row>
        <row r="188">
          <cell r="B188">
            <v>60172</v>
          </cell>
          <cell r="C188" t="str">
            <v>CORPO DE B.T.C.C. 2,50 X 2,50 M C/ ALTURA DE ATERRO 2,50 &lt; H &lt;= 5,00 M</v>
          </cell>
          <cell r="D188" t="str">
            <v>m</v>
          </cell>
          <cell r="E188">
            <v>0</v>
          </cell>
          <cell r="F188">
            <v>156.31</v>
          </cell>
          <cell r="G188">
            <v>156.31</v>
          </cell>
          <cell r="H188">
            <v>1806.02</v>
          </cell>
          <cell r="I188" t="str">
            <v>ACRESCER</v>
          </cell>
          <cell r="J188">
            <v>38.299999999999997</v>
          </cell>
          <cell r="K188">
            <v>2713.9</v>
          </cell>
          <cell r="N188">
            <v>1962.33</v>
          </cell>
        </row>
        <row r="189">
          <cell r="B189">
            <v>60173</v>
          </cell>
          <cell r="C189" t="str">
            <v>CORPO DE B.T.C.C. 2,50 X 2,50 M C/ ALTURA DE ATERRO 5,00 &lt; H &lt;= 7,50 M</v>
          </cell>
          <cell r="D189" t="str">
            <v>m</v>
          </cell>
          <cell r="E189">
            <v>0</v>
          </cell>
          <cell r="F189">
            <v>180.02</v>
          </cell>
          <cell r="G189">
            <v>180.02</v>
          </cell>
          <cell r="H189">
            <v>2121.4899999999998</v>
          </cell>
          <cell r="I189" t="str">
            <v>ACRESCER</v>
          </cell>
          <cell r="J189">
            <v>38.299999999999997</v>
          </cell>
          <cell r="K189">
            <v>3182.99</v>
          </cell>
          <cell r="N189">
            <v>2301.5099999999998</v>
          </cell>
        </row>
        <row r="190">
          <cell r="B190">
            <v>60174</v>
          </cell>
          <cell r="C190" t="str">
            <v>CORPO DE B.T.C.C. 2,50 X 2,50 M C/ ALTURA DE ATERRO 7,50 &lt; H &lt;= 10,00 M</v>
          </cell>
          <cell r="D190" t="str">
            <v>m</v>
          </cell>
          <cell r="E190">
            <v>0</v>
          </cell>
          <cell r="F190">
            <v>191.88</v>
          </cell>
          <cell r="G190">
            <v>191.88</v>
          </cell>
          <cell r="H190">
            <v>2343.48</v>
          </cell>
          <cell r="I190" t="str">
            <v>ACRESCER</v>
          </cell>
          <cell r="J190">
            <v>38.299999999999997</v>
          </cell>
          <cell r="K190">
            <v>3506.4</v>
          </cell>
          <cell r="N190">
            <v>2535.36</v>
          </cell>
        </row>
        <row r="191">
          <cell r="B191">
            <v>60175</v>
          </cell>
          <cell r="C191" t="str">
            <v>CORPO DE B.T.C.C. 3,00 X 3,00 M C/ ALTURA DE ATERRO 1,00 &lt; H &lt;= 2,50 M</v>
          </cell>
          <cell r="D191" t="str">
            <v>m</v>
          </cell>
          <cell r="E191">
            <v>0</v>
          </cell>
          <cell r="F191">
            <v>192.35</v>
          </cell>
          <cell r="G191">
            <v>192.35</v>
          </cell>
          <cell r="H191">
            <v>2121.34</v>
          </cell>
          <cell r="I191" t="str">
            <v>ACRESCER</v>
          </cell>
          <cell r="J191">
            <v>38.299999999999997</v>
          </cell>
          <cell r="K191">
            <v>3199.83</v>
          </cell>
          <cell r="N191">
            <v>2313.69</v>
          </cell>
        </row>
        <row r="192">
          <cell r="B192">
            <v>60176</v>
          </cell>
          <cell r="C192" t="str">
            <v>CORPO DE B.T.C.C. 3,00 X 3,00 M C/ ALTURA DE ATERRO 2,50 &lt; H &lt;= 5,00 M</v>
          </cell>
          <cell r="D192" t="str">
            <v>m</v>
          </cell>
          <cell r="E192">
            <v>0</v>
          </cell>
          <cell r="F192">
            <v>220.43</v>
          </cell>
          <cell r="G192">
            <v>220.43</v>
          </cell>
          <cell r="H192">
            <v>2582.46</v>
          </cell>
          <cell r="I192" t="str">
            <v>ACRESCER</v>
          </cell>
          <cell r="J192">
            <v>38.299999999999997</v>
          </cell>
          <cell r="K192">
            <v>3876.4</v>
          </cell>
          <cell r="N192">
            <v>2802.89</v>
          </cell>
        </row>
        <row r="193">
          <cell r="B193">
            <v>60177</v>
          </cell>
          <cell r="C193" t="str">
            <v>CORPO DE B.T.C.C. 3,00 X 3,00 M C/ ALTURA DE ATERRO 5,00 &lt; H &lt;= 7,50 M</v>
          </cell>
          <cell r="D193" t="str">
            <v>m</v>
          </cell>
          <cell r="E193">
            <v>0</v>
          </cell>
          <cell r="F193">
            <v>237.74</v>
          </cell>
          <cell r="G193">
            <v>237.74</v>
          </cell>
          <cell r="H193">
            <v>2925.32</v>
          </cell>
          <cell r="I193" t="str">
            <v>ACRESCER</v>
          </cell>
          <cell r="J193">
            <v>38.299999999999997</v>
          </cell>
          <cell r="K193">
            <v>4374.51</v>
          </cell>
          <cell r="N193">
            <v>3163.0600000000004</v>
          </cell>
        </row>
        <row r="194">
          <cell r="B194">
            <v>60178</v>
          </cell>
          <cell r="C194" t="str">
            <v>CORPO DE B.T.C.C. 3,00 X 3,00 M C/ ALTURA DE ATERRO 7,50 &lt; H &lt;= 10,00 M</v>
          </cell>
          <cell r="D194" t="str">
            <v>m</v>
          </cell>
          <cell r="E194">
            <v>0</v>
          </cell>
          <cell r="F194">
            <v>248.51</v>
          </cell>
          <cell r="G194">
            <v>248.51</v>
          </cell>
          <cell r="H194">
            <v>3263.51</v>
          </cell>
          <cell r="I194" t="str">
            <v>ACRESCER</v>
          </cell>
          <cell r="J194">
            <v>38.299999999999997</v>
          </cell>
          <cell r="K194">
            <v>4857.12</v>
          </cell>
          <cell r="N194">
            <v>3512.0200000000004</v>
          </cell>
        </row>
        <row r="195">
          <cell r="B195">
            <v>60202</v>
          </cell>
          <cell r="C195" t="str">
            <v>BOCA DE BUEIRO SIMPLES TUBULAR DE CONCRETO D=0,60 M</v>
          </cell>
          <cell r="D195" t="str">
            <v>Und</v>
          </cell>
          <cell r="E195">
            <v>0</v>
          </cell>
          <cell r="F195">
            <v>3.12</v>
          </cell>
          <cell r="G195">
            <v>3.12</v>
          </cell>
          <cell r="H195">
            <v>179.29</v>
          </cell>
          <cell r="I195" t="str">
            <v>ACRESCER</v>
          </cell>
          <cell r="J195">
            <v>38.299999999999997</v>
          </cell>
          <cell r="K195">
            <v>252.27</v>
          </cell>
          <cell r="N195">
            <v>182.41</v>
          </cell>
        </row>
        <row r="196">
          <cell r="B196">
            <v>60203</v>
          </cell>
          <cell r="C196" t="str">
            <v>BOCA DE BUEIRO SIMPLES TUBULAR DE CONCRETO D=0,80 M</v>
          </cell>
          <cell r="D196" t="str">
            <v>Und</v>
          </cell>
          <cell r="E196">
            <v>0</v>
          </cell>
          <cell r="F196">
            <v>3.12</v>
          </cell>
          <cell r="G196">
            <v>3.12</v>
          </cell>
          <cell r="H196">
            <v>305.83999999999997</v>
          </cell>
          <cell r="I196" t="str">
            <v>ACRESCER</v>
          </cell>
          <cell r="J196">
            <v>38.299999999999997</v>
          </cell>
          <cell r="K196">
            <v>427.29</v>
          </cell>
          <cell r="N196">
            <v>308.95999999999998</v>
          </cell>
        </row>
        <row r="197">
          <cell r="B197">
            <v>60204</v>
          </cell>
          <cell r="C197" t="str">
            <v>BOCA DE BUEIRO SIMPLES TUBULAR DE CONCRETO D=1,00 M</v>
          </cell>
          <cell r="D197" t="str">
            <v>Und</v>
          </cell>
          <cell r="E197">
            <v>0</v>
          </cell>
          <cell r="F197">
            <v>3.28</v>
          </cell>
          <cell r="G197">
            <v>3.28</v>
          </cell>
          <cell r="H197">
            <v>479.6</v>
          </cell>
          <cell r="I197" t="str">
            <v>ACRESCER</v>
          </cell>
          <cell r="J197">
            <v>38.299999999999997</v>
          </cell>
          <cell r="K197">
            <v>667.82</v>
          </cell>
          <cell r="N197">
            <v>482.88</v>
          </cell>
        </row>
        <row r="198">
          <cell r="B198">
            <v>60205</v>
          </cell>
          <cell r="C198" t="str">
            <v>BOCA DE BUEIRO SIMPLES TUBULAR DE CONCRETO D=1,20 M</v>
          </cell>
          <cell r="D198" t="str">
            <v>Und</v>
          </cell>
          <cell r="E198">
            <v>0</v>
          </cell>
          <cell r="F198">
            <v>3.28</v>
          </cell>
          <cell r="G198">
            <v>3.28</v>
          </cell>
          <cell r="H198">
            <v>693.99</v>
          </cell>
          <cell r="I198" t="str">
            <v>ACRESCER</v>
          </cell>
          <cell r="J198">
            <v>38.299999999999997</v>
          </cell>
          <cell r="K198">
            <v>964.32</v>
          </cell>
          <cell r="N198">
            <v>697.27</v>
          </cell>
        </row>
        <row r="199">
          <cell r="B199">
            <v>60206</v>
          </cell>
          <cell r="C199" t="str">
            <v>BOCA DE BUEIRO DUPLO TUBULAR DE CONCRETO D=0,80 M</v>
          </cell>
          <cell r="D199" t="str">
            <v>Und</v>
          </cell>
          <cell r="E199">
            <v>0</v>
          </cell>
          <cell r="F199">
            <v>4.76</v>
          </cell>
          <cell r="G199">
            <v>4.76</v>
          </cell>
          <cell r="H199">
            <v>433.42</v>
          </cell>
          <cell r="I199" t="str">
            <v>ACRESCER</v>
          </cell>
          <cell r="J199">
            <v>38.299999999999997</v>
          </cell>
          <cell r="K199">
            <v>606</v>
          </cell>
          <cell r="N199">
            <v>438.18</v>
          </cell>
        </row>
        <row r="200">
          <cell r="B200">
            <v>60207</v>
          </cell>
          <cell r="C200" t="str">
            <v>BOCA DE BUEIRO DUPLO TUBULAR DE CONCRETO D=1,00 M</v>
          </cell>
          <cell r="D200" t="str">
            <v>Und</v>
          </cell>
          <cell r="E200">
            <v>0</v>
          </cell>
          <cell r="F200">
            <v>4.76</v>
          </cell>
          <cell r="G200">
            <v>4.76</v>
          </cell>
          <cell r="H200">
            <v>664.36</v>
          </cell>
          <cell r="I200" t="str">
            <v>ACRESCER</v>
          </cell>
          <cell r="J200">
            <v>38.299999999999997</v>
          </cell>
          <cell r="K200">
            <v>925.39</v>
          </cell>
          <cell r="N200">
            <v>669.12</v>
          </cell>
        </row>
        <row r="201">
          <cell r="B201">
            <v>60208</v>
          </cell>
          <cell r="C201" t="str">
            <v>BOCA DE BUEIRO DUPLO TUBULAR DE CONCRETO D=1,20 M</v>
          </cell>
          <cell r="D201" t="str">
            <v>Und</v>
          </cell>
          <cell r="E201">
            <v>0</v>
          </cell>
          <cell r="F201">
            <v>4.76</v>
          </cell>
          <cell r="G201">
            <v>4.76</v>
          </cell>
          <cell r="H201">
            <v>943.32</v>
          </cell>
          <cell r="I201" t="str">
            <v>ACRESCER</v>
          </cell>
          <cell r="J201">
            <v>38.299999999999997</v>
          </cell>
          <cell r="K201">
            <v>1311.19</v>
          </cell>
          <cell r="N201">
            <v>948.08</v>
          </cell>
        </row>
        <row r="202">
          <cell r="B202">
            <v>60210</v>
          </cell>
          <cell r="C202" t="str">
            <v>BOCA DE BUEIRO TRIPLO TUBULAR DE CONCRETO D=0,80 M</v>
          </cell>
          <cell r="D202" t="str">
            <v>Und</v>
          </cell>
          <cell r="E202">
            <v>0</v>
          </cell>
          <cell r="F202">
            <v>6.24</v>
          </cell>
          <cell r="G202">
            <v>6.24</v>
          </cell>
          <cell r="H202">
            <v>565.87</v>
          </cell>
          <cell r="I202" t="str">
            <v>ACRESCER</v>
          </cell>
          <cell r="J202">
            <v>38.299999999999997</v>
          </cell>
          <cell r="K202">
            <v>791.23</v>
          </cell>
          <cell r="N202">
            <v>572.11</v>
          </cell>
        </row>
        <row r="203">
          <cell r="B203">
            <v>60211</v>
          </cell>
          <cell r="C203" t="str">
            <v>BOCA DE BUEIRO TRIPLO TUBULAR DE CONCRETO D=1,00 M</v>
          </cell>
          <cell r="D203" t="str">
            <v>Und</v>
          </cell>
          <cell r="E203">
            <v>0</v>
          </cell>
          <cell r="F203">
            <v>6.24</v>
          </cell>
          <cell r="G203">
            <v>6.24</v>
          </cell>
          <cell r="H203">
            <v>831.93</v>
          </cell>
          <cell r="I203" t="str">
            <v>ACRESCER</v>
          </cell>
          <cell r="J203">
            <v>38.299999999999997</v>
          </cell>
          <cell r="K203">
            <v>1159.19</v>
          </cell>
          <cell r="N203">
            <v>838.17</v>
          </cell>
        </row>
        <row r="204">
          <cell r="B204">
            <v>60212</v>
          </cell>
          <cell r="C204" t="str">
            <v>BOCA DE BUEIRO TRIPLO TUBULAR DE CONCRETO D=1,20 M</v>
          </cell>
          <cell r="D204" t="str">
            <v>Und</v>
          </cell>
          <cell r="E204">
            <v>0</v>
          </cell>
          <cell r="F204">
            <v>6.24</v>
          </cell>
          <cell r="G204">
            <v>6.24</v>
          </cell>
          <cell r="H204">
            <v>1192.6500000000001</v>
          </cell>
          <cell r="I204" t="str">
            <v>ACRESCER</v>
          </cell>
          <cell r="J204">
            <v>38.299999999999997</v>
          </cell>
          <cell r="K204">
            <v>1658.06</v>
          </cell>
          <cell r="N204">
            <v>1198.8900000000001</v>
          </cell>
        </row>
        <row r="205">
          <cell r="B205">
            <v>60231</v>
          </cell>
          <cell r="C205" t="str">
            <v>BOCA DE BUEIRO SIMPLES CELULAR DE CONCRETO DE 1,50 X 1,50 M</v>
          </cell>
          <cell r="D205" t="str">
            <v>Und</v>
          </cell>
          <cell r="E205">
            <v>0</v>
          </cell>
          <cell r="F205">
            <v>115.91</v>
          </cell>
          <cell r="G205">
            <v>115.91</v>
          </cell>
          <cell r="H205">
            <v>1603.11</v>
          </cell>
          <cell r="I205" t="str">
            <v>ACRESCER</v>
          </cell>
          <cell r="J205">
            <v>38.299999999999997</v>
          </cell>
          <cell r="K205">
            <v>2377.4</v>
          </cell>
          <cell r="N205">
            <v>1719.02</v>
          </cell>
        </row>
        <row r="206">
          <cell r="B206">
            <v>60232</v>
          </cell>
          <cell r="C206" t="str">
            <v>BOCA DE BUEIRO SIMPLES CELULAR DE CONCRETO DE 2,00 X 2,00 M</v>
          </cell>
          <cell r="D206" t="str">
            <v>Und</v>
          </cell>
          <cell r="E206">
            <v>0</v>
          </cell>
          <cell r="F206">
            <v>173.63</v>
          </cell>
          <cell r="G206">
            <v>173.63</v>
          </cell>
          <cell r="H206">
            <v>2422.4299999999998</v>
          </cell>
          <cell r="I206" t="str">
            <v>ACRESCER</v>
          </cell>
          <cell r="J206">
            <v>38.299999999999997</v>
          </cell>
          <cell r="K206">
            <v>3590.35</v>
          </cell>
          <cell r="N206">
            <v>2596.06</v>
          </cell>
        </row>
        <row r="207">
          <cell r="B207">
            <v>60233</v>
          </cell>
          <cell r="C207" t="str">
            <v>BOCA DE BUEIRO SIMPLES CELULAR DE CONCRETO DE 2,50 X 2,50 M</v>
          </cell>
          <cell r="D207" t="str">
            <v>Und</v>
          </cell>
          <cell r="E207">
            <v>0</v>
          </cell>
          <cell r="F207">
            <v>259.89999999999998</v>
          </cell>
          <cell r="G207">
            <v>259.89999999999998</v>
          </cell>
          <cell r="H207">
            <v>3711.92</v>
          </cell>
          <cell r="I207" t="str">
            <v>ACRESCER</v>
          </cell>
          <cell r="J207">
            <v>38.299999999999997</v>
          </cell>
          <cell r="K207">
            <v>5493.03</v>
          </cell>
          <cell r="N207">
            <v>3971.82</v>
          </cell>
        </row>
        <row r="208">
          <cell r="B208">
            <v>60234</v>
          </cell>
          <cell r="C208" t="str">
            <v>BOCA DE BUEIRO SIMPLES CELULAR DE CONCRETO DE 3,00 X 3,00 M</v>
          </cell>
          <cell r="D208" t="str">
            <v>Und</v>
          </cell>
          <cell r="E208">
            <v>0</v>
          </cell>
          <cell r="F208">
            <v>354.59</v>
          </cell>
          <cell r="G208">
            <v>354.59</v>
          </cell>
          <cell r="H208">
            <v>5093.26</v>
          </cell>
          <cell r="I208" t="str">
            <v>ACRESCER</v>
          </cell>
          <cell r="J208">
            <v>38.299999999999997</v>
          </cell>
          <cell r="K208">
            <v>7534.38</v>
          </cell>
          <cell r="N208">
            <v>5447.85</v>
          </cell>
        </row>
        <row r="209">
          <cell r="B209">
            <v>60235</v>
          </cell>
          <cell r="C209" t="str">
            <v>BOCA DE BUEIRO DUPLO CELULAR DE CONCRETO DE 1,50 X 1,50 M</v>
          </cell>
          <cell r="D209" t="str">
            <v>Und</v>
          </cell>
          <cell r="E209">
            <v>0</v>
          </cell>
          <cell r="F209">
            <v>146.94999999999999</v>
          </cell>
          <cell r="G209">
            <v>146.94999999999999</v>
          </cell>
          <cell r="H209">
            <v>2020.66</v>
          </cell>
          <cell r="I209" t="str">
            <v>ACRESCER</v>
          </cell>
          <cell r="J209">
            <v>38.299999999999997</v>
          </cell>
          <cell r="K209">
            <v>2997.8</v>
          </cell>
          <cell r="N209">
            <v>2167.61</v>
          </cell>
        </row>
        <row r="210">
          <cell r="B210">
            <v>60236</v>
          </cell>
          <cell r="C210" t="str">
            <v>BOCA DE BUEIRO DUPLO CELULAR DE CONCRETO DE 2,00 X 2,00 M</v>
          </cell>
          <cell r="D210" t="str">
            <v>Und</v>
          </cell>
          <cell r="E210">
            <v>0</v>
          </cell>
          <cell r="F210">
            <v>217.46</v>
          </cell>
          <cell r="G210">
            <v>217.46</v>
          </cell>
          <cell r="H210">
            <v>3075.03</v>
          </cell>
          <cell r="I210" t="str">
            <v>ACRESCER</v>
          </cell>
          <cell r="J210">
            <v>38.299999999999997</v>
          </cell>
          <cell r="K210">
            <v>4553.51</v>
          </cell>
          <cell r="N210">
            <v>3292.4900000000002</v>
          </cell>
        </row>
        <row r="211">
          <cell r="B211">
            <v>60237</v>
          </cell>
          <cell r="C211" t="str">
            <v>BOCA DE BUEIRO DUPLO CELULAR DE CONCRETO DE 2,50 X 2,50 M</v>
          </cell>
          <cell r="D211" t="str">
            <v>Und</v>
          </cell>
          <cell r="E211">
            <v>0</v>
          </cell>
          <cell r="F211">
            <v>330.41</v>
          </cell>
          <cell r="G211">
            <v>330.41</v>
          </cell>
          <cell r="H211">
            <v>4704.6499999999996</v>
          </cell>
          <cell r="I211" t="str">
            <v>ACRESCER</v>
          </cell>
          <cell r="J211">
            <v>38.299999999999997</v>
          </cell>
          <cell r="K211">
            <v>6963.49</v>
          </cell>
          <cell r="N211">
            <v>5035.0599999999995</v>
          </cell>
        </row>
        <row r="212">
          <cell r="B212">
            <v>60238</v>
          </cell>
          <cell r="C212" t="str">
            <v>BOCA DE BUEIRO DUPLO CELULAR DE CONCRETO DE 3,00 X 3,00 M</v>
          </cell>
          <cell r="D212" t="str">
            <v>Und</v>
          </cell>
          <cell r="E212">
            <v>0</v>
          </cell>
          <cell r="F212">
            <v>428.53</v>
          </cell>
          <cell r="G212">
            <v>428.53</v>
          </cell>
          <cell r="H212">
            <v>6433.48</v>
          </cell>
          <cell r="I212" t="str">
            <v>ACRESCER</v>
          </cell>
          <cell r="J212">
            <v>38.299999999999997</v>
          </cell>
          <cell r="K212">
            <v>9490.16</v>
          </cell>
          <cell r="N212">
            <v>6862.0099999999993</v>
          </cell>
        </row>
        <row r="213">
          <cell r="B213">
            <v>60239</v>
          </cell>
          <cell r="C213" t="str">
            <v>BOCA DE BUEIRO TRIPLO CELULAR DE CONCRETO DE 1,50 X 1,50 M</v>
          </cell>
          <cell r="D213" t="str">
            <v>Und</v>
          </cell>
          <cell r="E213">
            <v>0</v>
          </cell>
          <cell r="F213">
            <v>176.59</v>
          </cell>
          <cell r="G213">
            <v>176.59</v>
          </cell>
          <cell r="H213">
            <v>2454.65</v>
          </cell>
          <cell r="I213" t="str">
            <v>ACRESCER</v>
          </cell>
          <cell r="J213">
            <v>38.299999999999997</v>
          </cell>
          <cell r="K213">
            <v>3639</v>
          </cell>
          <cell r="N213">
            <v>2631.2400000000002</v>
          </cell>
        </row>
        <row r="214">
          <cell r="B214">
            <v>60240</v>
          </cell>
          <cell r="C214" t="str">
            <v>BOCA DE BUEIRO TRIPLO CECULAR DE CONCRETO DE 2,00 X 2,00 M</v>
          </cell>
          <cell r="D214" t="str">
            <v>Und</v>
          </cell>
          <cell r="E214">
            <v>0</v>
          </cell>
          <cell r="F214">
            <v>265.82</v>
          </cell>
          <cell r="G214">
            <v>265.82</v>
          </cell>
          <cell r="H214">
            <v>3771.2</v>
          </cell>
          <cell r="I214" t="str">
            <v>ACRESCER</v>
          </cell>
          <cell r="J214">
            <v>38.299999999999997</v>
          </cell>
          <cell r="K214">
            <v>5583.2</v>
          </cell>
          <cell r="N214">
            <v>4037.02</v>
          </cell>
        </row>
        <row r="215">
          <cell r="B215">
            <v>60241</v>
          </cell>
          <cell r="C215" t="str">
            <v>BOCA DE BUEIRO TRIPLO CECULAR DE CONCRETO DE 2,50 X 2,50 M</v>
          </cell>
          <cell r="D215" t="str">
            <v>Und</v>
          </cell>
          <cell r="E215">
            <v>0</v>
          </cell>
          <cell r="F215">
            <v>416.21</v>
          </cell>
          <cell r="G215">
            <v>416.21</v>
          </cell>
          <cell r="H215">
            <v>5702.77</v>
          </cell>
          <cell r="I215" t="str">
            <v>ACRESCER</v>
          </cell>
          <cell r="J215">
            <v>38.299999999999997</v>
          </cell>
          <cell r="K215">
            <v>8462.5499999999993</v>
          </cell>
          <cell r="N215">
            <v>6118.9800000000005</v>
          </cell>
        </row>
        <row r="216">
          <cell r="B216">
            <v>60242</v>
          </cell>
          <cell r="C216" t="str">
            <v>BOCA DE BUEIRO TRIPLO CELULAR DE CONCRETO DE 3,00 X 3,00 M</v>
          </cell>
          <cell r="D216" t="str">
            <v>Und</v>
          </cell>
          <cell r="E216">
            <v>0</v>
          </cell>
          <cell r="F216">
            <v>541.01</v>
          </cell>
          <cell r="G216">
            <v>541.01</v>
          </cell>
          <cell r="H216">
            <v>7805.15</v>
          </cell>
          <cell r="I216" t="str">
            <v>ACRESCER</v>
          </cell>
          <cell r="J216">
            <v>38.299999999999997</v>
          </cell>
          <cell r="K216">
            <v>11542.74</v>
          </cell>
          <cell r="N216">
            <v>8346.16</v>
          </cell>
        </row>
        <row r="217">
          <cell r="B217">
            <v>60302</v>
          </cell>
          <cell r="C217" t="str">
            <v>CORPO DE B.S.T.M. MINI-MULTIPLATE D=0,60 M (ESP=2,00 MM)</v>
          </cell>
          <cell r="D217" t="str">
            <v>m</v>
          </cell>
          <cell r="E217">
            <v>0</v>
          </cell>
          <cell r="F217">
            <v>20.079999999999998</v>
          </cell>
          <cell r="G217">
            <v>20.079999999999998</v>
          </cell>
          <cell r="H217">
            <v>193.2</v>
          </cell>
          <cell r="I217" t="str">
            <v>ACRESCER</v>
          </cell>
          <cell r="J217">
            <v>38.299999999999997</v>
          </cell>
          <cell r="K217">
            <v>294.97000000000003</v>
          </cell>
          <cell r="N217">
            <v>213.27999999999997</v>
          </cell>
        </row>
        <row r="218">
          <cell r="B218">
            <v>60304</v>
          </cell>
          <cell r="C218" t="str">
            <v>CORPO DE B.S.T.M. MINI-MULTIPLATE D=0,80 M (ESP=2,00 MM)</v>
          </cell>
          <cell r="D218" t="str">
            <v>m</v>
          </cell>
          <cell r="E218">
            <v>0</v>
          </cell>
          <cell r="F218">
            <v>26.33</v>
          </cell>
          <cell r="G218">
            <v>26.33</v>
          </cell>
          <cell r="H218">
            <v>248.4</v>
          </cell>
          <cell r="I218" t="str">
            <v>ACRESCER</v>
          </cell>
          <cell r="J218">
            <v>38.299999999999997</v>
          </cell>
          <cell r="K218">
            <v>379.95</v>
          </cell>
          <cell r="N218">
            <v>274.73</v>
          </cell>
        </row>
        <row r="219">
          <cell r="B219">
            <v>60308</v>
          </cell>
          <cell r="C219" t="str">
            <v>CORPO DE B.S.T.M. MINI-MULTIPLATE D=1,00 M (ESP=2,00 MM)</v>
          </cell>
          <cell r="D219" t="str">
            <v>m</v>
          </cell>
          <cell r="E219">
            <v>0</v>
          </cell>
          <cell r="F219">
            <v>31.94</v>
          </cell>
          <cell r="G219">
            <v>31.94</v>
          </cell>
          <cell r="H219">
            <v>308.2</v>
          </cell>
          <cell r="I219" t="str">
            <v>ACRESCER</v>
          </cell>
          <cell r="J219">
            <v>38.299999999999997</v>
          </cell>
          <cell r="K219">
            <v>470.41</v>
          </cell>
          <cell r="N219">
            <v>340.14</v>
          </cell>
        </row>
        <row r="220">
          <cell r="B220">
            <v>60313</v>
          </cell>
          <cell r="C220" t="str">
            <v>CORPO DE B.S.T.M. MINI-MULTIPLATE D=1,20 M (ESP=2,65 MM)</v>
          </cell>
          <cell r="D220" t="str">
            <v>m</v>
          </cell>
          <cell r="E220">
            <v>0</v>
          </cell>
          <cell r="F220">
            <v>44.64</v>
          </cell>
          <cell r="G220">
            <v>44.64</v>
          </cell>
          <cell r="H220">
            <v>451.47</v>
          </cell>
          <cell r="I220" t="str">
            <v>ACRESCER</v>
          </cell>
          <cell r="J220">
            <v>38.299999999999997</v>
          </cell>
          <cell r="K220">
            <v>686.12</v>
          </cell>
          <cell r="N220">
            <v>496.11</v>
          </cell>
        </row>
        <row r="221">
          <cell r="B221">
            <v>60317</v>
          </cell>
          <cell r="C221" t="str">
            <v>CORPO DE B.S.T.M. MINI-MULTIPLATE D=1,50 M (ESP=2,65 MM)</v>
          </cell>
          <cell r="D221" t="str">
            <v>m</v>
          </cell>
          <cell r="E221">
            <v>0</v>
          </cell>
          <cell r="F221">
            <v>54.3</v>
          </cell>
          <cell r="G221">
            <v>54.3</v>
          </cell>
          <cell r="H221">
            <v>558.75</v>
          </cell>
          <cell r="I221" t="str">
            <v>ACRESCER</v>
          </cell>
          <cell r="J221">
            <v>38.299999999999997</v>
          </cell>
          <cell r="K221">
            <v>847.85</v>
          </cell>
          <cell r="N221">
            <v>613.04999999999995</v>
          </cell>
        </row>
        <row r="222">
          <cell r="B222">
            <v>60318</v>
          </cell>
          <cell r="C222" t="str">
            <v>CORPO DE B.S.T.M. MINI-MULTIPLATE D=1,50 M (ESP=3,35 MM)</v>
          </cell>
          <cell r="D222" t="str">
            <v>m</v>
          </cell>
          <cell r="E222">
            <v>0</v>
          </cell>
          <cell r="F222">
            <v>62.03</v>
          </cell>
          <cell r="G222">
            <v>62.03</v>
          </cell>
          <cell r="H222">
            <v>652.08000000000004</v>
          </cell>
          <cell r="I222" t="str">
            <v>ACRESCER</v>
          </cell>
          <cell r="J222">
            <v>38.299999999999997</v>
          </cell>
          <cell r="K222">
            <v>987.61</v>
          </cell>
          <cell r="N222">
            <v>714.11</v>
          </cell>
        </row>
        <row r="223">
          <cell r="B223">
            <v>60326</v>
          </cell>
          <cell r="C223" t="str">
            <v>CORPO DE B.S.T.M. MINI-MULTIPLATE D=1,80 M (ESP=3,35 MM)</v>
          </cell>
          <cell r="D223" t="str">
            <v>m</v>
          </cell>
          <cell r="E223">
            <v>0</v>
          </cell>
          <cell r="F223">
            <v>75.349999999999994</v>
          </cell>
          <cell r="G223">
            <v>75.349999999999994</v>
          </cell>
          <cell r="H223">
            <v>790.02</v>
          </cell>
          <cell r="I223" t="str">
            <v>ACRESCER</v>
          </cell>
          <cell r="J223">
            <v>38.299999999999997</v>
          </cell>
          <cell r="K223">
            <v>1196.81</v>
          </cell>
          <cell r="N223">
            <v>865.37</v>
          </cell>
        </row>
        <row r="224">
          <cell r="B224">
            <v>60331</v>
          </cell>
          <cell r="C224" t="str">
            <v>CORPO DE B.S.T.M. MULTIPLATE D=1,90 M (ESP=2,65 MM)</v>
          </cell>
          <cell r="D224" t="str">
            <v>m</v>
          </cell>
          <cell r="E224">
            <v>0</v>
          </cell>
          <cell r="F224">
            <v>118.68</v>
          </cell>
          <cell r="G224">
            <v>118.68</v>
          </cell>
          <cell r="H224">
            <v>715.2</v>
          </cell>
          <cell r="I224" t="str">
            <v>ACRESCER</v>
          </cell>
          <cell r="J224">
            <v>38.299999999999997</v>
          </cell>
          <cell r="K224">
            <v>1153.26</v>
          </cell>
          <cell r="N224">
            <v>833.88000000000011</v>
          </cell>
        </row>
        <row r="225">
          <cell r="B225">
            <v>60332</v>
          </cell>
          <cell r="C225" t="str">
            <v>CORPO DE B.S.T.M. MULTIPLATE D=1,90 M (ESP=3,35 MM)</v>
          </cell>
          <cell r="D225" t="str">
            <v>m</v>
          </cell>
          <cell r="E225">
            <v>0</v>
          </cell>
          <cell r="F225">
            <v>131.01</v>
          </cell>
          <cell r="G225">
            <v>131.01</v>
          </cell>
          <cell r="H225">
            <v>831.82</v>
          </cell>
          <cell r="I225" t="str">
            <v>ACRESCER</v>
          </cell>
          <cell r="J225">
            <v>38.299999999999997</v>
          </cell>
          <cell r="K225">
            <v>1331.59</v>
          </cell>
          <cell r="N225">
            <v>962.83</v>
          </cell>
        </row>
        <row r="226">
          <cell r="B226">
            <v>60335</v>
          </cell>
          <cell r="C226" t="str">
            <v>CORPO DE B.S.T.M. MULTIPLATE D=2,30 M (ESP=2,65 MM)</v>
          </cell>
          <cell r="D226" t="str">
            <v>m</v>
          </cell>
          <cell r="E226">
            <v>0</v>
          </cell>
          <cell r="F226">
            <v>142.38</v>
          </cell>
          <cell r="G226">
            <v>142.38</v>
          </cell>
          <cell r="H226">
            <v>853.77</v>
          </cell>
          <cell r="I226" t="str">
            <v>ACRESCER</v>
          </cell>
          <cell r="J226">
            <v>38.299999999999997</v>
          </cell>
          <cell r="K226">
            <v>1377.68</v>
          </cell>
          <cell r="N226">
            <v>996.15</v>
          </cell>
        </row>
        <row r="227">
          <cell r="B227">
            <v>60336</v>
          </cell>
          <cell r="C227" t="str">
            <v>CORPO DE B.S.T.M. MULTIPLATE D=2,30 M (ESP=3,35 MM)</v>
          </cell>
          <cell r="D227" t="str">
            <v>m</v>
          </cell>
          <cell r="E227">
            <v>0</v>
          </cell>
          <cell r="F227">
            <v>157.29</v>
          </cell>
          <cell r="G227">
            <v>157.29</v>
          </cell>
          <cell r="H227">
            <v>999.02</v>
          </cell>
          <cell r="I227" t="str">
            <v>ACRESCER</v>
          </cell>
          <cell r="J227">
            <v>38.299999999999997</v>
          </cell>
          <cell r="K227">
            <v>1599.18</v>
          </cell>
          <cell r="N227">
            <v>1156.31</v>
          </cell>
        </row>
        <row r="228">
          <cell r="B228">
            <v>60339</v>
          </cell>
          <cell r="C228" t="str">
            <v>CORPO DE B.S.T.M. MULTIPLATE D=2,65 M (ESP=2,65 MM)</v>
          </cell>
          <cell r="D228" t="str">
            <v>m</v>
          </cell>
          <cell r="E228">
            <v>0</v>
          </cell>
          <cell r="F228">
            <v>166.33</v>
          </cell>
          <cell r="G228">
            <v>166.33</v>
          </cell>
          <cell r="H228">
            <v>1293.31</v>
          </cell>
          <cell r="I228" t="str">
            <v>ACRESCER</v>
          </cell>
          <cell r="J228">
            <v>38.299999999999997</v>
          </cell>
          <cell r="K228">
            <v>2018.68</v>
          </cell>
          <cell r="N228">
            <v>1459.6399999999999</v>
          </cell>
        </row>
        <row r="229">
          <cell r="B229">
            <v>60340</v>
          </cell>
          <cell r="C229" t="str">
            <v>CORPO DE B.S.T.M. MULTIPLATE D=2,65 M (ESP=3,35 MM)</v>
          </cell>
          <cell r="D229" t="str">
            <v>m</v>
          </cell>
          <cell r="E229">
            <v>0</v>
          </cell>
          <cell r="F229">
            <v>183.82</v>
          </cell>
          <cell r="G229">
            <v>183.82</v>
          </cell>
          <cell r="H229">
            <v>1454.64</v>
          </cell>
          <cell r="I229" t="str">
            <v>ACRESCER</v>
          </cell>
          <cell r="J229">
            <v>38.299999999999997</v>
          </cell>
          <cell r="K229">
            <v>2265.9899999999998</v>
          </cell>
          <cell r="N229">
            <v>1638.46</v>
          </cell>
        </row>
        <row r="230">
          <cell r="B230">
            <v>60343</v>
          </cell>
          <cell r="C230" t="str">
            <v>CORPO DE B.S.T.M. MULTIPLATE D=3,05 M (ESP=2,65 MM)</v>
          </cell>
          <cell r="D230" t="str">
            <v>m</v>
          </cell>
          <cell r="E230">
            <v>0</v>
          </cell>
          <cell r="F230">
            <v>190.79</v>
          </cell>
          <cell r="G230">
            <v>190.79</v>
          </cell>
          <cell r="H230">
            <v>1476.11</v>
          </cell>
          <cell r="I230" t="str">
            <v>ACRESCER</v>
          </cell>
          <cell r="J230">
            <v>38.299999999999997</v>
          </cell>
          <cell r="K230">
            <v>2305.3200000000002</v>
          </cell>
          <cell r="N230">
            <v>1666.8999999999999</v>
          </cell>
        </row>
        <row r="231">
          <cell r="B231">
            <v>60344</v>
          </cell>
          <cell r="C231" t="str">
            <v>CORPO DE B.S.T.M. MULTIPLATE D=3,05 M (ESP=3,85 MM)</v>
          </cell>
          <cell r="D231" t="str">
            <v>m</v>
          </cell>
          <cell r="E231">
            <v>0</v>
          </cell>
          <cell r="F231">
            <v>209.71</v>
          </cell>
          <cell r="G231">
            <v>209.71</v>
          </cell>
          <cell r="H231">
            <v>1663.64</v>
          </cell>
          <cell r="I231" t="str">
            <v>ACRESCER</v>
          </cell>
          <cell r="J231">
            <v>38.299999999999997</v>
          </cell>
          <cell r="K231">
            <v>2590.84</v>
          </cell>
          <cell r="N231">
            <v>1873.3500000000001</v>
          </cell>
        </row>
        <row r="232">
          <cell r="B232">
            <v>60347</v>
          </cell>
          <cell r="C232" t="str">
            <v>CORPO DE B.S.T.M. MULTIPLATE D=3,40 M (ESP=2,65 MM)</v>
          </cell>
          <cell r="D232" t="str">
            <v>m</v>
          </cell>
          <cell r="E232">
            <v>0</v>
          </cell>
          <cell r="F232">
            <v>216.58</v>
          </cell>
          <cell r="G232">
            <v>216.58</v>
          </cell>
          <cell r="H232">
            <v>1658.91</v>
          </cell>
          <cell r="I232" t="str">
            <v>ACRESCER</v>
          </cell>
          <cell r="J232">
            <v>38.299999999999997</v>
          </cell>
          <cell r="K232">
            <v>2593.8000000000002</v>
          </cell>
          <cell r="N232">
            <v>1875.49</v>
          </cell>
        </row>
        <row r="233">
          <cell r="B233">
            <v>60348</v>
          </cell>
          <cell r="C233" t="str">
            <v>CORPO DE B.S.T.M. MULTIPLATE D=3,40 M (ESP=3,35 MM)</v>
          </cell>
          <cell r="D233" t="str">
            <v>m</v>
          </cell>
          <cell r="E233">
            <v>0</v>
          </cell>
          <cell r="F233">
            <v>238.08</v>
          </cell>
          <cell r="G233">
            <v>238.08</v>
          </cell>
          <cell r="H233">
            <v>1868.46</v>
          </cell>
          <cell r="I233" t="str">
            <v>ACRESCER</v>
          </cell>
          <cell r="J233">
            <v>38.299999999999997</v>
          </cell>
          <cell r="K233">
            <v>2913.34</v>
          </cell>
          <cell r="N233">
            <v>2106.54</v>
          </cell>
        </row>
        <row r="234">
          <cell r="B234">
            <v>60351</v>
          </cell>
          <cell r="C234" t="str">
            <v>CORPO DE B.S.T.M. MULTIPLATE D=3,80 M (ESP=2,65 MM)</v>
          </cell>
          <cell r="D234" t="str">
            <v>m</v>
          </cell>
          <cell r="E234">
            <v>0</v>
          </cell>
          <cell r="F234">
            <v>241.97</v>
          </cell>
          <cell r="G234">
            <v>241.97</v>
          </cell>
          <cell r="H234">
            <v>1983.38</v>
          </cell>
          <cell r="I234" t="str">
            <v>ACRESCER</v>
          </cell>
          <cell r="J234">
            <v>38.299999999999997</v>
          </cell>
          <cell r="K234">
            <v>3077.66</v>
          </cell>
          <cell r="N234">
            <v>2225.35</v>
          </cell>
        </row>
        <row r="235">
          <cell r="B235">
            <v>60352</v>
          </cell>
          <cell r="C235" t="str">
            <v>CORPO DE B.S.T.M. MULTIPLATE D=3,80 M (ESP=3,35 MM)</v>
          </cell>
          <cell r="D235" t="str">
            <v>m</v>
          </cell>
          <cell r="E235">
            <v>0</v>
          </cell>
          <cell r="F235">
            <v>266.33999999999997</v>
          </cell>
          <cell r="G235">
            <v>266.33999999999997</v>
          </cell>
          <cell r="H235">
            <v>2077.46</v>
          </cell>
          <cell r="I235" t="str">
            <v>ACRESCER</v>
          </cell>
          <cell r="J235">
            <v>38.299999999999997</v>
          </cell>
          <cell r="K235">
            <v>3241.48</v>
          </cell>
          <cell r="N235">
            <v>2343.8000000000002</v>
          </cell>
        </row>
        <row r="236">
          <cell r="B236">
            <v>60355</v>
          </cell>
          <cell r="C236" t="str">
            <v>CORPO DE B.S.T.M. MULTIPLATE D=4,20 M (ESP=2,65 MM)</v>
          </cell>
          <cell r="D236" t="str">
            <v>m</v>
          </cell>
          <cell r="E236">
            <v>0</v>
          </cell>
          <cell r="F236">
            <v>267.89999999999998</v>
          </cell>
          <cell r="G236">
            <v>267.89999999999998</v>
          </cell>
          <cell r="H236">
            <v>2029.08</v>
          </cell>
          <cell r="I236" t="str">
            <v>ACRESCER</v>
          </cell>
          <cell r="J236">
            <v>38.299999999999997</v>
          </cell>
          <cell r="K236">
            <v>3176.72</v>
          </cell>
          <cell r="N236">
            <v>2296.98</v>
          </cell>
        </row>
        <row r="237">
          <cell r="B237">
            <v>60356</v>
          </cell>
          <cell r="C237" t="str">
            <v>CORPO DE B.S.T.M. MULTIPLATE D=4,20 M (ESP=3,35 MM)</v>
          </cell>
          <cell r="D237" t="str">
            <v>m</v>
          </cell>
          <cell r="E237">
            <v>0</v>
          </cell>
          <cell r="F237">
            <v>294.64</v>
          </cell>
          <cell r="G237">
            <v>294.64</v>
          </cell>
          <cell r="H237">
            <v>2286.46</v>
          </cell>
          <cell r="I237" t="str">
            <v>ACRESCER</v>
          </cell>
          <cell r="J237">
            <v>38.299999999999997</v>
          </cell>
          <cell r="K237">
            <v>3569.66</v>
          </cell>
          <cell r="N237">
            <v>2581.1</v>
          </cell>
        </row>
        <row r="238">
          <cell r="B238">
            <v>60359</v>
          </cell>
          <cell r="C238" t="str">
            <v>CORPO DE B.S.T.M. MULTIPLATE D=4,60 M (ESP=2,65 MM)</v>
          </cell>
          <cell r="D238" t="str">
            <v>m</v>
          </cell>
          <cell r="E238">
            <v>0</v>
          </cell>
          <cell r="F238">
            <v>295.13</v>
          </cell>
          <cell r="G238">
            <v>295.13</v>
          </cell>
          <cell r="H238">
            <v>2216.4299999999998</v>
          </cell>
          <cell r="I238" t="str">
            <v>ACRESCER</v>
          </cell>
          <cell r="J238">
            <v>38.299999999999997</v>
          </cell>
          <cell r="K238">
            <v>3473.49</v>
          </cell>
          <cell r="N238">
            <v>2511.56</v>
          </cell>
        </row>
        <row r="239">
          <cell r="B239">
            <v>60360</v>
          </cell>
          <cell r="C239" t="str">
            <v>CORPO DE B.S.T.M. MULTIPLATE D=4,60 M (ESP=3,35 MM)</v>
          </cell>
          <cell r="D239" t="str">
            <v>m</v>
          </cell>
          <cell r="E239">
            <v>0</v>
          </cell>
          <cell r="F239">
            <v>324.37</v>
          </cell>
          <cell r="G239">
            <v>324.37</v>
          </cell>
          <cell r="H239">
            <v>2495.46</v>
          </cell>
          <cell r="I239" t="str">
            <v>ACRESCER</v>
          </cell>
          <cell r="J239">
            <v>38.299999999999997</v>
          </cell>
          <cell r="K239">
            <v>3899.82</v>
          </cell>
          <cell r="N239">
            <v>2819.83</v>
          </cell>
        </row>
        <row r="240">
          <cell r="B240">
            <v>60401</v>
          </cell>
          <cell r="C240" t="str">
            <v>BOCA DE BUEIRO TUBULAR METALICO D=0,60 M</v>
          </cell>
          <cell r="D240" t="str">
            <v>Und</v>
          </cell>
          <cell r="E240">
            <v>0</v>
          </cell>
          <cell r="F240">
            <v>2.0299999999999998</v>
          </cell>
          <cell r="G240">
            <v>2.0299999999999998</v>
          </cell>
          <cell r="H240">
            <v>80.45</v>
          </cell>
          <cell r="I240" t="str">
            <v>ACRESCER</v>
          </cell>
          <cell r="J240">
            <v>38.299999999999997</v>
          </cell>
          <cell r="K240">
            <v>114.07</v>
          </cell>
          <cell r="N240">
            <v>82.48</v>
          </cell>
        </row>
        <row r="241">
          <cell r="B241">
            <v>60403</v>
          </cell>
          <cell r="C241" t="str">
            <v>BOCA DE BUEIRO TUBULAR METALICO D=0,80 M</v>
          </cell>
          <cell r="D241" t="str">
            <v>Und</v>
          </cell>
          <cell r="E241">
            <v>0</v>
          </cell>
          <cell r="F241">
            <v>2.8</v>
          </cell>
          <cell r="G241">
            <v>2.8</v>
          </cell>
          <cell r="H241">
            <v>121</v>
          </cell>
          <cell r="I241" t="str">
            <v>ACRESCER</v>
          </cell>
          <cell r="J241">
            <v>38.299999999999997</v>
          </cell>
          <cell r="K241">
            <v>171.22</v>
          </cell>
          <cell r="N241">
            <v>123.8</v>
          </cell>
        </row>
        <row r="242">
          <cell r="B242">
            <v>60407</v>
          </cell>
          <cell r="C242" t="str">
            <v>BOCA DE BUEIRO TUBULAR METALICO D=1,00 M</v>
          </cell>
          <cell r="D242" t="str">
            <v>Und</v>
          </cell>
          <cell r="E242">
            <v>0</v>
          </cell>
          <cell r="F242">
            <v>2.8</v>
          </cell>
          <cell r="G242">
            <v>2.8</v>
          </cell>
          <cell r="H242">
            <v>168.25</v>
          </cell>
          <cell r="I242" t="str">
            <v>ACRESCER</v>
          </cell>
          <cell r="J242">
            <v>38.299999999999997</v>
          </cell>
          <cell r="K242">
            <v>236.56</v>
          </cell>
          <cell r="N242">
            <v>171.05</v>
          </cell>
        </row>
        <row r="243">
          <cell r="B243">
            <v>60413</v>
          </cell>
          <cell r="C243" t="str">
            <v>BOCA DE BUEIRO TUBULAR METALICO D=1,20 M</v>
          </cell>
          <cell r="D243" t="str">
            <v>Und</v>
          </cell>
          <cell r="E243">
            <v>0</v>
          </cell>
          <cell r="F243">
            <v>2.8</v>
          </cell>
          <cell r="G243">
            <v>2.8</v>
          </cell>
          <cell r="H243">
            <v>222.39</v>
          </cell>
          <cell r="I243" t="str">
            <v>ACRESCER</v>
          </cell>
          <cell r="J243">
            <v>38.299999999999997</v>
          </cell>
          <cell r="K243">
            <v>311.44</v>
          </cell>
          <cell r="N243">
            <v>225.19</v>
          </cell>
        </row>
        <row r="244">
          <cell r="B244">
            <v>60417</v>
          </cell>
          <cell r="C244" t="str">
            <v>BOCA DE BUEIRO TUBULAR METALICO D=1,50 M</v>
          </cell>
          <cell r="D244" t="str">
            <v>Und</v>
          </cell>
          <cell r="E244">
            <v>0</v>
          </cell>
          <cell r="F244">
            <v>3.43</v>
          </cell>
          <cell r="G244">
            <v>3.43</v>
          </cell>
          <cell r="H244">
            <v>316.27999999999997</v>
          </cell>
          <cell r="I244" t="str">
            <v>ACRESCER</v>
          </cell>
          <cell r="J244">
            <v>38.299999999999997</v>
          </cell>
          <cell r="K244">
            <v>442.16</v>
          </cell>
          <cell r="N244">
            <v>319.70999999999998</v>
          </cell>
        </row>
        <row r="245">
          <cell r="B245">
            <v>60426</v>
          </cell>
          <cell r="C245" t="str">
            <v>BOCA DE BUEIRO TUBULAR METALICO D=1,80 M</v>
          </cell>
          <cell r="D245" t="str">
            <v>Und</v>
          </cell>
          <cell r="E245">
            <v>0</v>
          </cell>
          <cell r="F245">
            <v>3.43</v>
          </cell>
          <cell r="G245">
            <v>3.43</v>
          </cell>
          <cell r="H245">
            <v>425.6</v>
          </cell>
          <cell r="I245" t="str">
            <v>ACRESCER</v>
          </cell>
          <cell r="J245">
            <v>38.299999999999997</v>
          </cell>
          <cell r="K245">
            <v>593.35</v>
          </cell>
          <cell r="N245">
            <v>429.03000000000003</v>
          </cell>
        </row>
        <row r="246">
          <cell r="B246">
            <v>60431</v>
          </cell>
          <cell r="C246" t="str">
            <v>BOCA DE BUEIRO TUBULAR METALICO D=1,90 M</v>
          </cell>
          <cell r="D246" t="str">
            <v>Und</v>
          </cell>
          <cell r="E246">
            <v>0</v>
          </cell>
          <cell r="F246">
            <v>3.43</v>
          </cell>
          <cell r="G246">
            <v>3.43</v>
          </cell>
          <cell r="H246">
            <v>440.75</v>
          </cell>
          <cell r="I246" t="str">
            <v>ACRESCER</v>
          </cell>
          <cell r="J246">
            <v>38.299999999999997</v>
          </cell>
          <cell r="K246">
            <v>614.29999999999995</v>
          </cell>
          <cell r="N246">
            <v>444.18</v>
          </cell>
        </row>
        <row r="247">
          <cell r="B247">
            <v>60435</v>
          </cell>
          <cell r="C247" t="str">
            <v>BOCA DE BUEIRO TUBULAR METALICO D=2,30 M</v>
          </cell>
          <cell r="D247" t="str">
            <v>Und</v>
          </cell>
          <cell r="E247">
            <v>0</v>
          </cell>
          <cell r="F247">
            <v>5.46</v>
          </cell>
          <cell r="G247">
            <v>5.46</v>
          </cell>
          <cell r="H247">
            <v>641.80999999999995</v>
          </cell>
          <cell r="I247" t="str">
            <v>ACRESCER</v>
          </cell>
          <cell r="J247">
            <v>38.299999999999997</v>
          </cell>
          <cell r="K247">
            <v>895.17</v>
          </cell>
          <cell r="N247">
            <v>647.27</v>
          </cell>
        </row>
        <row r="248">
          <cell r="B248">
            <v>60439</v>
          </cell>
          <cell r="C248" t="str">
            <v>BOCA DE BUEIRO TUBULAR METALICO D=2,65 M</v>
          </cell>
          <cell r="D248" t="str">
            <v>Und</v>
          </cell>
          <cell r="E248">
            <v>0</v>
          </cell>
          <cell r="F248">
            <v>5.46</v>
          </cell>
          <cell r="G248">
            <v>5.46</v>
          </cell>
          <cell r="H248">
            <v>766.19</v>
          </cell>
          <cell r="I248" t="str">
            <v>ACRESCER</v>
          </cell>
          <cell r="J248">
            <v>38.299999999999997</v>
          </cell>
          <cell r="K248">
            <v>1067.19</v>
          </cell>
          <cell r="N248">
            <v>771.65000000000009</v>
          </cell>
        </row>
        <row r="249">
          <cell r="B249">
            <v>60443</v>
          </cell>
          <cell r="C249" t="str">
            <v>BOCA DE BUEIRO TUBULAR METALICO D=3,05 M</v>
          </cell>
          <cell r="D249" t="str">
            <v>Und</v>
          </cell>
          <cell r="E249">
            <v>0</v>
          </cell>
          <cell r="F249">
            <v>6.4</v>
          </cell>
          <cell r="G249">
            <v>6.4</v>
          </cell>
          <cell r="H249">
            <v>1046.08</v>
          </cell>
          <cell r="I249" t="str">
            <v>ACRESCER</v>
          </cell>
          <cell r="J249">
            <v>38.299999999999997</v>
          </cell>
          <cell r="K249">
            <v>1455.58</v>
          </cell>
          <cell r="N249">
            <v>1052.48</v>
          </cell>
        </row>
        <row r="250">
          <cell r="B250">
            <v>60447</v>
          </cell>
          <cell r="C250" t="str">
            <v>BOCA DE BUEIRO TUBULAR METALICO D=3,40 M</v>
          </cell>
          <cell r="D250" t="str">
            <v>Und</v>
          </cell>
          <cell r="E250">
            <v>0</v>
          </cell>
          <cell r="F250">
            <v>6.4</v>
          </cell>
          <cell r="G250">
            <v>6.4</v>
          </cell>
          <cell r="H250">
            <v>1267.49</v>
          </cell>
          <cell r="I250" t="str">
            <v>ACRESCER</v>
          </cell>
          <cell r="J250">
            <v>38.299999999999997</v>
          </cell>
          <cell r="K250">
            <v>1761.79</v>
          </cell>
          <cell r="N250">
            <v>1273.8900000000001</v>
          </cell>
        </row>
        <row r="251">
          <cell r="B251">
            <v>60451</v>
          </cell>
          <cell r="C251" t="str">
            <v>BOCA DE BUEIRO TUBULAR METALICO D=3,80 M</v>
          </cell>
          <cell r="D251" t="str">
            <v>Und</v>
          </cell>
          <cell r="E251">
            <v>0</v>
          </cell>
          <cell r="F251">
            <v>6.4</v>
          </cell>
          <cell r="G251">
            <v>6.4</v>
          </cell>
          <cell r="H251">
            <v>1429.43</v>
          </cell>
          <cell r="I251" t="str">
            <v>ACRESCER</v>
          </cell>
          <cell r="J251">
            <v>38.299999999999997</v>
          </cell>
          <cell r="K251">
            <v>1985.75</v>
          </cell>
          <cell r="N251">
            <v>1435.8300000000002</v>
          </cell>
        </row>
        <row r="252">
          <cell r="B252">
            <v>60455</v>
          </cell>
          <cell r="C252" t="str">
            <v>BOCA DE BUEIRO TUBULAR METALICO D=4,20 M</v>
          </cell>
          <cell r="D252" t="str">
            <v>Und</v>
          </cell>
          <cell r="E252">
            <v>0</v>
          </cell>
          <cell r="F252">
            <v>8.89</v>
          </cell>
          <cell r="G252">
            <v>8.89</v>
          </cell>
          <cell r="H252">
            <v>1707.02</v>
          </cell>
          <cell r="I252" t="str">
            <v>ACRESCER</v>
          </cell>
          <cell r="J252">
            <v>38.299999999999997</v>
          </cell>
          <cell r="K252">
            <v>2373.1</v>
          </cell>
          <cell r="N252">
            <v>1715.91</v>
          </cell>
        </row>
        <row r="253">
          <cell r="B253">
            <v>60459</v>
          </cell>
          <cell r="C253" t="str">
            <v>BOCA DE BUEIRO TUBULAR METALICO D=4,60 M</v>
          </cell>
          <cell r="D253" t="str">
            <v>Und</v>
          </cell>
          <cell r="E253">
            <v>0</v>
          </cell>
          <cell r="F253">
            <v>8.89</v>
          </cell>
          <cell r="G253">
            <v>8.89</v>
          </cell>
          <cell r="H253">
            <v>2008.85</v>
          </cell>
          <cell r="I253" t="str">
            <v>ACRESCER</v>
          </cell>
          <cell r="J253">
            <v>38.299999999999997</v>
          </cell>
          <cell r="K253">
            <v>2790.53</v>
          </cell>
          <cell r="N253">
            <v>2017.74</v>
          </cell>
        </row>
        <row r="254">
          <cell r="B254">
            <v>60501</v>
          </cell>
          <cell r="C254" t="str">
            <v>GALERIA SIMPLES D=0,40M, TIPO CA-1</v>
          </cell>
          <cell r="D254" t="str">
            <v>m</v>
          </cell>
          <cell r="E254">
            <v>0</v>
          </cell>
          <cell r="F254">
            <v>19.739999999999998</v>
          </cell>
          <cell r="G254">
            <v>19.739999999999998</v>
          </cell>
          <cell r="H254">
            <v>21.28</v>
          </cell>
          <cell r="I254" t="str">
            <v>ACRESCER</v>
          </cell>
          <cell r="J254">
            <v>38.299999999999997</v>
          </cell>
          <cell r="K254">
            <v>56.73</v>
          </cell>
          <cell r="N254">
            <v>41.019999999999996</v>
          </cell>
        </row>
        <row r="255">
          <cell r="B255">
            <v>60502</v>
          </cell>
          <cell r="C255" t="str">
            <v>GALERIA SIMPLES D=0,60M, TIPO CA-1</v>
          </cell>
          <cell r="D255" t="str">
            <v>m</v>
          </cell>
          <cell r="E255">
            <v>0</v>
          </cell>
          <cell r="F255">
            <v>20.6</v>
          </cell>
          <cell r="G255">
            <v>20.6</v>
          </cell>
          <cell r="H255">
            <v>38.700000000000003</v>
          </cell>
          <cell r="I255" t="str">
            <v>ACRESCER</v>
          </cell>
          <cell r="J255">
            <v>38.299999999999997</v>
          </cell>
          <cell r="K255">
            <v>82.01</v>
          </cell>
          <cell r="N255">
            <v>59.300000000000004</v>
          </cell>
        </row>
        <row r="256">
          <cell r="B256">
            <v>60503</v>
          </cell>
          <cell r="C256" t="str">
            <v>GALERIA SIMPLES D=0,80M, TIPO CA-1</v>
          </cell>
          <cell r="D256" t="str">
            <v>m</v>
          </cell>
          <cell r="E256">
            <v>0</v>
          </cell>
          <cell r="F256">
            <v>21.69</v>
          </cell>
          <cell r="G256">
            <v>21.69</v>
          </cell>
          <cell r="H256">
            <v>60.25</v>
          </cell>
          <cell r="I256" t="str">
            <v>ACRESCER</v>
          </cell>
          <cell r="J256">
            <v>38.299999999999997</v>
          </cell>
          <cell r="K256">
            <v>113.32</v>
          </cell>
          <cell r="N256">
            <v>81.94</v>
          </cell>
        </row>
        <row r="257">
          <cell r="B257">
            <v>60504</v>
          </cell>
          <cell r="C257" t="str">
            <v>GALERIA SIMPLES D=1,00M, TIPO CA-1</v>
          </cell>
          <cell r="D257" t="str">
            <v>m</v>
          </cell>
          <cell r="E257">
            <v>0</v>
          </cell>
          <cell r="F257">
            <v>22.78</v>
          </cell>
          <cell r="G257">
            <v>22.78</v>
          </cell>
          <cell r="H257">
            <v>85.39</v>
          </cell>
          <cell r="I257" t="str">
            <v>ACRESCER</v>
          </cell>
          <cell r="J257">
            <v>38.299999999999997</v>
          </cell>
          <cell r="K257">
            <v>149.6</v>
          </cell>
          <cell r="N257">
            <v>108.17</v>
          </cell>
        </row>
        <row r="258">
          <cell r="B258">
            <v>60505</v>
          </cell>
          <cell r="C258" t="str">
            <v>GALERIA SIMPLES D=1,20M, TIPO CA-1</v>
          </cell>
          <cell r="D258" t="str">
            <v>m</v>
          </cell>
          <cell r="E258">
            <v>0</v>
          </cell>
          <cell r="F258">
            <v>23.87</v>
          </cell>
          <cell r="G258">
            <v>23.87</v>
          </cell>
          <cell r="H258">
            <v>126.78</v>
          </cell>
          <cell r="I258" t="str">
            <v>ACRESCER</v>
          </cell>
          <cell r="J258">
            <v>38.299999999999997</v>
          </cell>
          <cell r="K258">
            <v>208.35</v>
          </cell>
          <cell r="N258">
            <v>150.65</v>
          </cell>
        </row>
        <row r="259">
          <cell r="B259">
            <v>60506</v>
          </cell>
          <cell r="C259" t="str">
            <v>GALERIA DUPLA, D=0,80M, TIPO CA-1</v>
          </cell>
          <cell r="D259" t="str">
            <v>m</v>
          </cell>
          <cell r="E259">
            <v>0</v>
          </cell>
          <cell r="F259">
            <v>34.479999999999997</v>
          </cell>
          <cell r="G259">
            <v>34.479999999999997</v>
          </cell>
          <cell r="H259">
            <v>120.78</v>
          </cell>
          <cell r="I259" t="str">
            <v>ACRESCER</v>
          </cell>
          <cell r="J259">
            <v>38.299999999999997</v>
          </cell>
          <cell r="K259">
            <v>214.72</v>
          </cell>
          <cell r="N259">
            <v>155.26</v>
          </cell>
        </row>
        <row r="260">
          <cell r="B260">
            <v>60507</v>
          </cell>
          <cell r="C260" t="str">
            <v>GALERIA DUPLA, D=1,00, TIPO CA-1</v>
          </cell>
          <cell r="D260" t="str">
            <v>m</v>
          </cell>
          <cell r="E260">
            <v>0</v>
          </cell>
          <cell r="F260">
            <v>36.270000000000003</v>
          </cell>
          <cell r="G260">
            <v>36.270000000000003</v>
          </cell>
          <cell r="H260">
            <v>172.18</v>
          </cell>
          <cell r="I260" t="str">
            <v>ACRESCER</v>
          </cell>
          <cell r="J260">
            <v>38.299999999999997</v>
          </cell>
          <cell r="K260">
            <v>288.29000000000002</v>
          </cell>
          <cell r="N260">
            <v>208.45000000000002</v>
          </cell>
        </row>
        <row r="261">
          <cell r="B261">
            <v>60508</v>
          </cell>
          <cell r="C261" t="str">
            <v>GALERIA DUPLA, D=1,20M, TIPO CA-1</v>
          </cell>
          <cell r="D261" t="str">
            <v>m</v>
          </cell>
          <cell r="E261">
            <v>0</v>
          </cell>
          <cell r="F261">
            <v>38.06</v>
          </cell>
          <cell r="G261">
            <v>38.06</v>
          </cell>
          <cell r="H261">
            <v>252.18</v>
          </cell>
          <cell r="I261" t="str">
            <v>ACRESCER</v>
          </cell>
          <cell r="J261">
            <v>38.299999999999997</v>
          </cell>
          <cell r="K261">
            <v>401.4</v>
          </cell>
          <cell r="N261">
            <v>290.24</v>
          </cell>
        </row>
        <row r="262">
          <cell r="B262">
            <v>60510</v>
          </cell>
          <cell r="C262" t="str">
            <v>GALERIA TRIPLA, D=0,80, TIPO CA-1</v>
          </cell>
          <cell r="D262" t="str">
            <v>m</v>
          </cell>
          <cell r="E262">
            <v>0</v>
          </cell>
          <cell r="F262">
            <v>47.73</v>
          </cell>
          <cell r="G262">
            <v>47.73</v>
          </cell>
          <cell r="H262">
            <v>182.57</v>
          </cell>
          <cell r="I262" t="str">
            <v>ACRESCER</v>
          </cell>
          <cell r="J262">
            <v>38.299999999999997</v>
          </cell>
          <cell r="K262">
            <v>318.5</v>
          </cell>
          <cell r="N262">
            <v>230.29999999999998</v>
          </cell>
        </row>
        <row r="263">
          <cell r="B263">
            <v>60511</v>
          </cell>
          <cell r="C263" t="str">
            <v>GALERIA TRIPLA, D=1,00M, TIPO CA-1</v>
          </cell>
          <cell r="D263" t="str">
            <v>m</v>
          </cell>
          <cell r="E263">
            <v>0</v>
          </cell>
          <cell r="F263">
            <v>51.01</v>
          </cell>
          <cell r="G263">
            <v>51.01</v>
          </cell>
          <cell r="H263">
            <v>257.57</v>
          </cell>
          <cell r="I263" t="str">
            <v>ACRESCER</v>
          </cell>
          <cell r="J263">
            <v>38.299999999999997</v>
          </cell>
          <cell r="K263">
            <v>426.77</v>
          </cell>
          <cell r="N263">
            <v>308.58</v>
          </cell>
        </row>
        <row r="264">
          <cell r="B264">
            <v>60512</v>
          </cell>
          <cell r="C264" t="str">
            <v>GALERIA TRIPLA, D=1,20M, TIPO CA-1</v>
          </cell>
          <cell r="D264" t="str">
            <v>m</v>
          </cell>
          <cell r="E264">
            <v>0</v>
          </cell>
          <cell r="F264">
            <v>54.29</v>
          </cell>
          <cell r="G264">
            <v>54.29</v>
          </cell>
          <cell r="H264">
            <v>378.96</v>
          </cell>
          <cell r="I264" t="str">
            <v>ACRESCER</v>
          </cell>
          <cell r="J264">
            <v>38.299999999999997</v>
          </cell>
          <cell r="K264">
            <v>599.17999999999995</v>
          </cell>
          <cell r="N264">
            <v>433.25</v>
          </cell>
        </row>
        <row r="265">
          <cell r="B265">
            <v>61110</v>
          </cell>
          <cell r="C265" t="str">
            <v>ESCAVACAO MANUAL DE VALAS EM MATERIAL DE 1A. CATEGORIA</v>
          </cell>
          <cell r="D265" t="str">
            <v>m³</v>
          </cell>
          <cell r="E265">
            <v>0</v>
          </cell>
          <cell r="F265">
            <v>9.83</v>
          </cell>
          <cell r="G265">
            <v>9.83</v>
          </cell>
          <cell r="H265">
            <v>0</v>
          </cell>
          <cell r="I265" t="str">
            <v>-</v>
          </cell>
          <cell r="J265">
            <v>38.299999999999997</v>
          </cell>
          <cell r="K265">
            <v>13.59</v>
          </cell>
          <cell r="N265">
            <v>9.83</v>
          </cell>
        </row>
        <row r="266">
          <cell r="B266">
            <v>61120</v>
          </cell>
          <cell r="C266" t="str">
            <v>ESCAVACAO MANUAL DE VALAS EM MATERIAL DE 2A. CATEGORIA</v>
          </cell>
          <cell r="D266" t="str">
            <v>m³</v>
          </cell>
          <cell r="E266">
            <v>0</v>
          </cell>
          <cell r="F266">
            <v>13.51</v>
          </cell>
          <cell r="G266">
            <v>13.51</v>
          </cell>
          <cell r="H266">
            <v>0</v>
          </cell>
          <cell r="I266" t="str">
            <v>-</v>
          </cell>
          <cell r="J266">
            <v>38.299999999999997</v>
          </cell>
          <cell r="K266">
            <v>18.68</v>
          </cell>
          <cell r="N266">
            <v>13.51</v>
          </cell>
        </row>
        <row r="267">
          <cell r="B267">
            <v>61130</v>
          </cell>
          <cell r="C267" t="str">
            <v>ESCAVACAO MANUAL DE VALAS EM MATERIAL DE 3A. CATEGORIA</v>
          </cell>
          <cell r="D267" t="str">
            <v>m³</v>
          </cell>
          <cell r="E267">
            <v>16.23</v>
          </cell>
          <cell r="F267">
            <v>2.95</v>
          </cell>
          <cell r="G267">
            <v>19.18</v>
          </cell>
          <cell r="H267">
            <v>13.51</v>
          </cell>
          <cell r="I267" t="str">
            <v>-</v>
          </cell>
          <cell r="J267">
            <v>38.299999999999997</v>
          </cell>
          <cell r="K267">
            <v>45.21</v>
          </cell>
          <cell r="N267">
            <v>32.69</v>
          </cell>
        </row>
        <row r="268">
          <cell r="B268">
            <v>61140</v>
          </cell>
          <cell r="C268" t="str">
            <v>ESCAVACAO MECANICA DE VALAS EM MATERIAL DE 1A. CATEGORIA</v>
          </cell>
          <cell r="D268" t="str">
            <v>m³</v>
          </cell>
          <cell r="E268">
            <v>2.37</v>
          </cell>
          <cell r="F268">
            <v>0.23</v>
          </cell>
          <cell r="G268">
            <v>2.6</v>
          </cell>
          <cell r="H268">
            <v>0</v>
          </cell>
          <cell r="I268" t="str">
            <v>-</v>
          </cell>
          <cell r="J268">
            <v>38.299999999999997</v>
          </cell>
          <cell r="K268">
            <v>3.6</v>
          </cell>
          <cell r="N268">
            <v>2.6</v>
          </cell>
        </row>
        <row r="269">
          <cell r="B269">
            <v>61150</v>
          </cell>
          <cell r="C269" t="str">
            <v>ESCAVACAO MECANICA DE VALAS EM MATERIAL DE 2A. CATEGORIA</v>
          </cell>
          <cell r="D269" t="str">
            <v>m³</v>
          </cell>
          <cell r="E269">
            <v>3.08</v>
          </cell>
          <cell r="F269">
            <v>0.31</v>
          </cell>
          <cell r="G269">
            <v>3.39</v>
          </cell>
          <cell r="H269">
            <v>0</v>
          </cell>
          <cell r="I269" t="str">
            <v>-</v>
          </cell>
          <cell r="J269">
            <v>38.299999999999997</v>
          </cell>
          <cell r="K269">
            <v>4.6900000000000004</v>
          </cell>
          <cell r="N269">
            <v>3.39</v>
          </cell>
        </row>
        <row r="270">
          <cell r="B270">
            <v>61160</v>
          </cell>
          <cell r="C270" t="str">
            <v>REATERRO E COMPACTACAO C/ PLACA VIBRATORIA</v>
          </cell>
          <cell r="D270" t="str">
            <v>m³</v>
          </cell>
          <cell r="E270">
            <v>0.59</v>
          </cell>
          <cell r="F270">
            <v>1.87</v>
          </cell>
          <cell r="G270">
            <v>2.46</v>
          </cell>
          <cell r="H270">
            <v>0</v>
          </cell>
          <cell r="I270" t="str">
            <v>-</v>
          </cell>
          <cell r="J270">
            <v>38.299999999999997</v>
          </cell>
          <cell r="K270">
            <v>3.4</v>
          </cell>
          <cell r="N270">
            <v>2.46</v>
          </cell>
        </row>
        <row r="271">
          <cell r="B271">
            <v>61170</v>
          </cell>
          <cell r="C271" t="str">
            <v>REATERRO MANUAL DE VALAS</v>
          </cell>
          <cell r="D271" t="str">
            <v>m³</v>
          </cell>
          <cell r="E271">
            <v>0</v>
          </cell>
          <cell r="F271">
            <v>1.47</v>
          </cell>
          <cell r="G271">
            <v>1.47</v>
          </cell>
          <cell r="H271">
            <v>0</v>
          </cell>
          <cell r="I271" t="str">
            <v>-</v>
          </cell>
          <cell r="J271">
            <v>38.299999999999997</v>
          </cell>
          <cell r="K271">
            <v>2.0299999999999998</v>
          </cell>
          <cell r="N271">
            <v>1.47</v>
          </cell>
        </row>
        <row r="272">
          <cell r="B272">
            <v>61180</v>
          </cell>
          <cell r="C272" t="str">
            <v>REATERRO E COMPACTACAO DE VALAS</v>
          </cell>
          <cell r="D272" t="str">
            <v>m³</v>
          </cell>
          <cell r="E272">
            <v>0</v>
          </cell>
          <cell r="F272">
            <v>10.039999999999999</v>
          </cell>
          <cell r="G272">
            <v>10.039999999999999</v>
          </cell>
          <cell r="H272">
            <v>0</v>
          </cell>
          <cell r="I272" t="str">
            <v>-</v>
          </cell>
          <cell r="J272">
            <v>38.299999999999997</v>
          </cell>
          <cell r="K272">
            <v>13.89</v>
          </cell>
          <cell r="N272">
            <v>10.039999999999999</v>
          </cell>
        </row>
        <row r="273">
          <cell r="B273">
            <v>61190</v>
          </cell>
          <cell r="C273" t="str">
            <v>ESCORAMENTO DE VALAS</v>
          </cell>
          <cell r="D273" t="str">
            <v>m²</v>
          </cell>
          <cell r="E273">
            <v>0</v>
          </cell>
          <cell r="F273">
            <v>7.78</v>
          </cell>
          <cell r="G273">
            <v>7.78</v>
          </cell>
          <cell r="H273">
            <v>2.61</v>
          </cell>
          <cell r="I273" t="str">
            <v>ACRESCER</v>
          </cell>
          <cell r="J273">
            <v>38.299999999999997</v>
          </cell>
          <cell r="K273">
            <v>14.37</v>
          </cell>
          <cell r="N273">
            <v>10.39</v>
          </cell>
        </row>
        <row r="274">
          <cell r="B274">
            <v>61200</v>
          </cell>
          <cell r="C274" t="str">
            <v>DEMOLICAO DE ESTRUTURA DE CONCRETO</v>
          </cell>
          <cell r="D274" t="str">
            <v>m³</v>
          </cell>
          <cell r="E274">
            <v>0</v>
          </cell>
          <cell r="F274">
            <v>15.56</v>
          </cell>
          <cell r="G274">
            <v>15.56</v>
          </cell>
          <cell r="H274">
            <v>0</v>
          </cell>
          <cell r="I274" t="str">
            <v>-</v>
          </cell>
          <cell r="J274">
            <v>38.299999999999997</v>
          </cell>
          <cell r="K274">
            <v>21.52</v>
          </cell>
          <cell r="N274">
            <v>15.56</v>
          </cell>
        </row>
        <row r="275">
          <cell r="B275">
            <v>61410</v>
          </cell>
          <cell r="C275" t="str">
            <v>REMOCAO DE BUEIROS TUBULARES</v>
          </cell>
          <cell r="D275" t="str">
            <v>m</v>
          </cell>
          <cell r="E275">
            <v>0</v>
          </cell>
          <cell r="F275">
            <v>19.66</v>
          </cell>
          <cell r="G275">
            <v>19.66</v>
          </cell>
          <cell r="H275">
            <v>0</v>
          </cell>
          <cell r="I275" t="str">
            <v>-</v>
          </cell>
          <cell r="J275">
            <v>38.299999999999997</v>
          </cell>
          <cell r="K275">
            <v>27.19</v>
          </cell>
          <cell r="N275">
            <v>19.66</v>
          </cell>
        </row>
        <row r="276">
          <cell r="B276">
            <v>61420</v>
          </cell>
          <cell r="C276" t="str">
            <v>REMOCAO DE BUEIRO TUBULAR METALICO D=0,60 A 1,20 M</v>
          </cell>
          <cell r="D276" t="str">
            <v>m</v>
          </cell>
          <cell r="E276">
            <v>2.58</v>
          </cell>
          <cell r="F276">
            <v>0.54</v>
          </cell>
          <cell r="G276">
            <v>3.12</v>
          </cell>
          <cell r="H276">
            <v>0</v>
          </cell>
          <cell r="I276" t="str">
            <v>-</v>
          </cell>
          <cell r="J276">
            <v>38.299999999999997</v>
          </cell>
          <cell r="K276">
            <v>4.3099999999999996</v>
          </cell>
          <cell r="N276">
            <v>3.12</v>
          </cell>
        </row>
        <row r="277">
          <cell r="B277">
            <v>61421</v>
          </cell>
          <cell r="C277" t="str">
            <v>REMOCAO DE BUEIRO TUBULAR METALICO D=1,20 A 1,80 M</v>
          </cell>
          <cell r="D277" t="str">
            <v>m</v>
          </cell>
          <cell r="E277">
            <v>2.9</v>
          </cell>
          <cell r="F277">
            <v>0.61</v>
          </cell>
          <cell r="G277">
            <v>3.51</v>
          </cell>
          <cell r="H277">
            <v>0</v>
          </cell>
          <cell r="I277" t="str">
            <v>-</v>
          </cell>
          <cell r="J277">
            <v>38.299999999999997</v>
          </cell>
          <cell r="K277">
            <v>4.8499999999999996</v>
          </cell>
          <cell r="N277">
            <v>3.51</v>
          </cell>
        </row>
        <row r="278">
          <cell r="B278">
            <v>61422</v>
          </cell>
          <cell r="C278" t="str">
            <v>REMOCAO DE BUEIRO TUBULAR METALICO D=1,80 A 3,00 M</v>
          </cell>
          <cell r="D278" t="str">
            <v>m</v>
          </cell>
          <cell r="E278">
            <v>5.81</v>
          </cell>
          <cell r="F278">
            <v>1.21</v>
          </cell>
          <cell r="G278">
            <v>7.02</v>
          </cell>
          <cell r="H278">
            <v>0</v>
          </cell>
          <cell r="I278" t="str">
            <v>-</v>
          </cell>
          <cell r="J278">
            <v>38.299999999999997</v>
          </cell>
          <cell r="K278">
            <v>9.7100000000000009</v>
          </cell>
          <cell r="N278">
            <v>7.02</v>
          </cell>
        </row>
        <row r="279">
          <cell r="B279">
            <v>61510</v>
          </cell>
          <cell r="C279" t="str">
            <v>DESMONTAGEM DE BUEIRO TUBULAR METALICO D=0,60 A 1,20 M</v>
          </cell>
          <cell r="D279" t="str">
            <v>m</v>
          </cell>
          <cell r="E279">
            <v>0</v>
          </cell>
          <cell r="F279">
            <v>9.01</v>
          </cell>
          <cell r="G279">
            <v>9.01</v>
          </cell>
          <cell r="H279">
            <v>0</v>
          </cell>
          <cell r="I279" t="str">
            <v>-</v>
          </cell>
          <cell r="J279">
            <v>38.299999999999997</v>
          </cell>
          <cell r="K279">
            <v>12.46</v>
          </cell>
          <cell r="N279">
            <v>9.01</v>
          </cell>
        </row>
        <row r="280">
          <cell r="B280">
            <v>61511</v>
          </cell>
          <cell r="C280" t="str">
            <v>DESMONTAGEM DE BUEIRO TUBULAR METALICO D=1,20 A 1,80 M</v>
          </cell>
          <cell r="D280" t="str">
            <v>m</v>
          </cell>
          <cell r="E280">
            <v>0</v>
          </cell>
          <cell r="F280">
            <v>11.47</v>
          </cell>
          <cell r="G280">
            <v>11.47</v>
          </cell>
          <cell r="H280">
            <v>0</v>
          </cell>
          <cell r="I280" t="str">
            <v>-</v>
          </cell>
          <cell r="J280">
            <v>38.299999999999997</v>
          </cell>
          <cell r="K280">
            <v>15.86</v>
          </cell>
          <cell r="N280">
            <v>11.47</v>
          </cell>
        </row>
        <row r="281">
          <cell r="B281">
            <v>61512</v>
          </cell>
          <cell r="C281" t="str">
            <v>DESMONTAGEM DE BUEIRO TUBULAR METALICO D=1,80 A 3,00 M</v>
          </cell>
          <cell r="D281" t="str">
            <v>m</v>
          </cell>
          <cell r="E281">
            <v>0</v>
          </cell>
          <cell r="F281">
            <v>20.07</v>
          </cell>
          <cell r="G281">
            <v>20.07</v>
          </cell>
          <cell r="H281">
            <v>0</v>
          </cell>
          <cell r="I281" t="str">
            <v>-</v>
          </cell>
          <cell r="J281">
            <v>38.299999999999997</v>
          </cell>
          <cell r="K281">
            <v>27.76</v>
          </cell>
          <cell r="N281">
            <v>20.07</v>
          </cell>
        </row>
        <row r="282">
          <cell r="B282">
            <v>61600</v>
          </cell>
          <cell r="C282" t="str">
            <v>BERCO DE CASCALHO</v>
          </cell>
          <cell r="D282" t="str">
            <v>m³</v>
          </cell>
          <cell r="E282">
            <v>0</v>
          </cell>
          <cell r="F282">
            <v>5.34</v>
          </cell>
          <cell r="G282">
            <v>5.34</v>
          </cell>
          <cell r="H282">
            <v>3.18</v>
          </cell>
          <cell r="I282" t="str">
            <v>ACRESCER</v>
          </cell>
          <cell r="J282">
            <v>38.299999999999997</v>
          </cell>
          <cell r="K282">
            <v>11.78</v>
          </cell>
          <cell r="N282">
            <v>8.52</v>
          </cell>
        </row>
        <row r="283">
          <cell r="B283">
            <v>61610</v>
          </cell>
          <cell r="C283" t="str">
            <v>BERCO C/ SOLO COMPACTADO PARA VALA EM ROCHA</v>
          </cell>
          <cell r="D283" t="str">
            <v>m³</v>
          </cell>
          <cell r="E283">
            <v>0</v>
          </cell>
          <cell r="F283">
            <v>5.09</v>
          </cell>
          <cell r="G283">
            <v>5.09</v>
          </cell>
          <cell r="H283">
            <v>3.2</v>
          </cell>
          <cell r="I283" t="str">
            <v>-</v>
          </cell>
          <cell r="J283">
            <v>38.299999999999997</v>
          </cell>
          <cell r="K283">
            <v>11.47</v>
          </cell>
          <cell r="N283">
            <v>8.2899999999999991</v>
          </cell>
        </row>
        <row r="284">
          <cell r="B284">
            <v>61611</v>
          </cell>
          <cell r="C284" t="str">
            <v>BERCO DE MADEIRA ROLICA</v>
          </cell>
          <cell r="D284" t="str">
            <v>m²</v>
          </cell>
          <cell r="E284">
            <v>0</v>
          </cell>
          <cell r="F284">
            <v>2.0499999999999998</v>
          </cell>
          <cell r="G284">
            <v>2.0499999999999998</v>
          </cell>
          <cell r="H284">
            <v>4</v>
          </cell>
          <cell r="I284" t="str">
            <v>ACRESCER</v>
          </cell>
          <cell r="J284">
            <v>38.299999999999997</v>
          </cell>
          <cell r="K284">
            <v>8.3699999999999992</v>
          </cell>
          <cell r="N284">
            <v>6.05</v>
          </cell>
        </row>
        <row r="285">
          <cell r="B285">
            <v>70000</v>
          </cell>
          <cell r="C285" t="str">
            <v>OBRAS DE ARTE ESPECIAL</v>
          </cell>
          <cell r="N285">
            <v>0</v>
          </cell>
        </row>
        <row r="286">
          <cell r="B286">
            <v>71000</v>
          </cell>
          <cell r="C286" t="str">
            <v>INFRA-ESTRUTURA</v>
          </cell>
          <cell r="N286">
            <v>0</v>
          </cell>
        </row>
        <row r="287">
          <cell r="B287">
            <v>71110</v>
          </cell>
          <cell r="C287" t="str">
            <v>ESCAVACAO P/ FUNDACAO EM MATERIAL DE 1A. CATEGORIA</v>
          </cell>
          <cell r="D287" t="str">
            <v>m³</v>
          </cell>
          <cell r="E287">
            <v>0</v>
          </cell>
          <cell r="F287">
            <v>11.06</v>
          </cell>
          <cell r="G287">
            <v>11.06</v>
          </cell>
          <cell r="H287">
            <v>0</v>
          </cell>
          <cell r="I287" t="str">
            <v>-</v>
          </cell>
          <cell r="J287">
            <v>38.299999999999997</v>
          </cell>
          <cell r="K287">
            <v>15.3</v>
          </cell>
          <cell r="N287">
            <v>11.06</v>
          </cell>
        </row>
        <row r="288">
          <cell r="B288">
            <v>71120</v>
          </cell>
          <cell r="C288" t="str">
            <v>ESCAVACAO P/ FUNDACAO EM MATERIAL DE 2A. CATEGORIA</v>
          </cell>
          <cell r="D288" t="str">
            <v>m³</v>
          </cell>
          <cell r="E288">
            <v>16.489999999999998</v>
          </cell>
          <cell r="F288">
            <v>3.04</v>
          </cell>
          <cell r="G288">
            <v>19.53</v>
          </cell>
          <cell r="H288">
            <v>0</v>
          </cell>
          <cell r="I288" t="str">
            <v>-</v>
          </cell>
          <cell r="J288">
            <v>38.299999999999997</v>
          </cell>
          <cell r="K288">
            <v>27.01</v>
          </cell>
          <cell r="N288">
            <v>19.53</v>
          </cell>
        </row>
        <row r="289">
          <cell r="B289">
            <v>71130</v>
          </cell>
          <cell r="C289" t="str">
            <v>ESCAVACAO P/ FUNDACAO EM MATERIAL DE 3A. CATEGORIA</v>
          </cell>
          <cell r="D289" t="str">
            <v>m³</v>
          </cell>
          <cell r="E289">
            <v>18.05</v>
          </cell>
          <cell r="F289">
            <v>3.28</v>
          </cell>
          <cell r="G289">
            <v>21.31</v>
          </cell>
          <cell r="H289">
            <v>13.51</v>
          </cell>
          <cell r="I289" t="str">
            <v>-</v>
          </cell>
          <cell r="J289">
            <v>38.299999999999997</v>
          </cell>
          <cell r="K289">
            <v>48.16</v>
          </cell>
          <cell r="N289">
            <v>34.82</v>
          </cell>
        </row>
        <row r="290">
          <cell r="B290">
            <v>71140</v>
          </cell>
          <cell r="C290" t="str">
            <v>ESCAVACAO P/ FUNDACAO EM MATERIAL DE 1A. CATEGORIA C/ ESGOTAMENTO</v>
          </cell>
          <cell r="D290" t="str">
            <v>m³</v>
          </cell>
          <cell r="E290">
            <v>0.18</v>
          </cell>
          <cell r="F290">
            <v>12.29</v>
          </cell>
          <cell r="G290">
            <v>12.47</v>
          </cell>
          <cell r="H290">
            <v>0</v>
          </cell>
          <cell r="I290" t="str">
            <v>-</v>
          </cell>
          <cell r="J290">
            <v>38.299999999999997</v>
          </cell>
          <cell r="K290">
            <v>17.25</v>
          </cell>
          <cell r="N290">
            <v>12.47</v>
          </cell>
        </row>
        <row r="291">
          <cell r="B291">
            <v>71150</v>
          </cell>
          <cell r="C291" t="str">
            <v>ESCAVACAO P/ FUNDACAO EM MATERIAL DE 2A. CATEGORIA C/ ESGOTAMENTO</v>
          </cell>
          <cell r="D291" t="str">
            <v>m³</v>
          </cell>
          <cell r="E291">
            <v>19.420000000000002</v>
          </cell>
          <cell r="F291">
            <v>3.55</v>
          </cell>
          <cell r="G291">
            <v>22.97</v>
          </cell>
          <cell r="H291">
            <v>0</v>
          </cell>
          <cell r="I291" t="str">
            <v>-</v>
          </cell>
          <cell r="J291">
            <v>38.299999999999997</v>
          </cell>
          <cell r="K291">
            <v>31.77</v>
          </cell>
          <cell r="N291">
            <v>22.97</v>
          </cell>
        </row>
        <row r="292">
          <cell r="B292">
            <v>71160</v>
          </cell>
          <cell r="C292" t="str">
            <v>ESCAVACAO P/ FUNDACAO EM MATERIAL DE 3A. CATEGORIA C/ ESGOTAMENTO</v>
          </cell>
          <cell r="D292" t="str">
            <v>m³</v>
          </cell>
          <cell r="E292">
            <v>20.47</v>
          </cell>
          <cell r="F292">
            <v>3.69</v>
          </cell>
          <cell r="G292">
            <v>24.16</v>
          </cell>
          <cell r="H292">
            <v>13.51</v>
          </cell>
          <cell r="I292" t="str">
            <v>-</v>
          </cell>
          <cell r="J292">
            <v>38.299999999999997</v>
          </cell>
          <cell r="K292">
            <v>52.1</v>
          </cell>
          <cell r="N292">
            <v>37.67</v>
          </cell>
        </row>
        <row r="293">
          <cell r="B293">
            <v>71170</v>
          </cell>
          <cell r="C293" t="str">
            <v>ESCORAMENTO DE VALAS</v>
          </cell>
          <cell r="D293" t="str">
            <v>m²</v>
          </cell>
          <cell r="E293">
            <v>0</v>
          </cell>
          <cell r="F293">
            <v>7.78</v>
          </cell>
          <cell r="G293">
            <v>7.78</v>
          </cell>
          <cell r="H293">
            <v>2.61</v>
          </cell>
          <cell r="I293" t="str">
            <v>ACRESCER</v>
          </cell>
          <cell r="J293">
            <v>38.299999999999997</v>
          </cell>
          <cell r="K293">
            <v>14.37</v>
          </cell>
          <cell r="N293">
            <v>10.39</v>
          </cell>
        </row>
        <row r="294">
          <cell r="B294">
            <v>71210</v>
          </cell>
          <cell r="C294" t="str">
            <v>ENSECADEIRA C/ PAREDE SIMPLES</v>
          </cell>
          <cell r="D294" t="str">
            <v>m²</v>
          </cell>
          <cell r="E294">
            <v>3.04</v>
          </cell>
          <cell r="F294">
            <v>11.3</v>
          </cell>
          <cell r="G294">
            <v>14.34</v>
          </cell>
          <cell r="H294">
            <v>29.05</v>
          </cell>
          <cell r="I294" t="str">
            <v>ACRESCER</v>
          </cell>
          <cell r="J294">
            <v>38.299999999999997</v>
          </cell>
          <cell r="K294">
            <v>60.01</v>
          </cell>
          <cell r="N294">
            <v>43.39</v>
          </cell>
        </row>
        <row r="295">
          <cell r="B295">
            <v>71220</v>
          </cell>
          <cell r="C295" t="str">
            <v>ENSECADEIRA C/ PAREDE DUPLA</v>
          </cell>
          <cell r="D295" t="str">
            <v>m²</v>
          </cell>
          <cell r="E295">
            <v>9.11</v>
          </cell>
          <cell r="F295">
            <v>33.9</v>
          </cell>
          <cell r="G295">
            <v>43.01</v>
          </cell>
          <cell r="H295">
            <v>57.22</v>
          </cell>
          <cell r="I295" t="str">
            <v>ACRESCER</v>
          </cell>
          <cell r="J295">
            <v>38.299999999999997</v>
          </cell>
          <cell r="K295">
            <v>138.62</v>
          </cell>
          <cell r="N295">
            <v>100.22999999999999</v>
          </cell>
        </row>
        <row r="296">
          <cell r="B296">
            <v>71310</v>
          </cell>
          <cell r="C296" t="str">
            <v>FORNECIMENTO E CRAVACAO DE ESTACA PRE-MOLDADA DE CONCRETO ARMADO 30 X 30 CM</v>
          </cell>
          <cell r="D296" t="str">
            <v>m</v>
          </cell>
          <cell r="E296">
            <v>7.18</v>
          </cell>
          <cell r="F296">
            <v>9.36</v>
          </cell>
          <cell r="G296">
            <v>16.54</v>
          </cell>
          <cell r="H296">
            <v>26.99</v>
          </cell>
          <cell r="I296" t="str">
            <v>ACRESCER</v>
          </cell>
          <cell r="J296">
            <v>38.299999999999997</v>
          </cell>
          <cell r="K296">
            <v>60.2</v>
          </cell>
          <cell r="N296">
            <v>43.53</v>
          </cell>
        </row>
        <row r="297">
          <cell r="B297">
            <v>71320</v>
          </cell>
          <cell r="C297" t="str">
            <v>FORNECIMENTO E CRAVACAO DE ESTACA PRE-MOLDADA DE CONCRETO ARMADO 40 X 40 CM</v>
          </cell>
          <cell r="D297" t="str">
            <v>m</v>
          </cell>
          <cell r="E297">
            <v>10.77</v>
          </cell>
          <cell r="F297">
            <v>14.04</v>
          </cell>
          <cell r="G297">
            <v>24.81</v>
          </cell>
          <cell r="H297">
            <v>47.34</v>
          </cell>
          <cell r="I297" t="str">
            <v>ACRESCER</v>
          </cell>
          <cell r="J297">
            <v>38.299999999999997</v>
          </cell>
          <cell r="K297">
            <v>99.78</v>
          </cell>
          <cell r="N297">
            <v>72.150000000000006</v>
          </cell>
        </row>
        <row r="298">
          <cell r="B298">
            <v>71330</v>
          </cell>
          <cell r="C298" t="str">
            <v>FORNECIMENTO E CRAVACAO DE ESTACA METALICA 2I-12"</v>
          </cell>
          <cell r="D298" t="str">
            <v>m</v>
          </cell>
          <cell r="E298">
            <v>3.08</v>
          </cell>
          <cell r="F298">
            <v>4.01</v>
          </cell>
          <cell r="G298">
            <v>7.09</v>
          </cell>
          <cell r="H298">
            <v>305</v>
          </cell>
          <cell r="I298" t="str">
            <v>ACRESCER</v>
          </cell>
          <cell r="J298">
            <v>38.299999999999997</v>
          </cell>
          <cell r="K298">
            <v>431.62</v>
          </cell>
          <cell r="N298">
            <v>312.08999999999997</v>
          </cell>
        </row>
        <row r="299">
          <cell r="B299">
            <v>71340</v>
          </cell>
          <cell r="C299" t="str">
            <v>FORNECIMENTO E CRAVACAO DE ESTACA METALICA DE 3 TRILHOS TR-37 SOLDADOS</v>
          </cell>
          <cell r="D299" t="str">
            <v>m</v>
          </cell>
          <cell r="E299">
            <v>3.11</v>
          </cell>
          <cell r="F299">
            <v>4.01</v>
          </cell>
          <cell r="G299">
            <v>7.12</v>
          </cell>
          <cell r="H299">
            <v>300.2</v>
          </cell>
          <cell r="I299" t="str">
            <v>ACRESCER</v>
          </cell>
          <cell r="J299">
            <v>38.299999999999997</v>
          </cell>
          <cell r="K299">
            <v>425.02</v>
          </cell>
          <cell r="N299">
            <v>307.32</v>
          </cell>
        </row>
        <row r="300">
          <cell r="B300">
            <v>71350</v>
          </cell>
          <cell r="C300" t="str">
            <v>FORNECIMENTO E CRAVACAO DE ESTACAS DE MADEIRA DE 0,20 A 0,30 M</v>
          </cell>
          <cell r="D300" t="str">
            <v>m</v>
          </cell>
          <cell r="E300">
            <v>1.98</v>
          </cell>
          <cell r="F300">
            <v>2.81</v>
          </cell>
          <cell r="G300">
            <v>4.79</v>
          </cell>
          <cell r="H300">
            <v>27.12</v>
          </cell>
          <cell r="I300" t="str">
            <v>ACRESCER</v>
          </cell>
          <cell r="J300">
            <v>38.299999999999997</v>
          </cell>
          <cell r="K300">
            <v>44.13</v>
          </cell>
          <cell r="N300">
            <v>31.91</v>
          </cell>
        </row>
        <row r="301">
          <cell r="B301">
            <v>71410</v>
          </cell>
          <cell r="C301" t="str">
            <v>ESCAVACAO, CRAVACAO E EXECUCAO DE TUBULAO A CEU ABERTO EM MAT. DE 1A. CAT.</v>
          </cell>
          <cell r="D301" t="str">
            <v>m³</v>
          </cell>
          <cell r="E301">
            <v>0.59</v>
          </cell>
          <cell r="F301">
            <v>164.62</v>
          </cell>
          <cell r="G301">
            <v>165.21</v>
          </cell>
          <cell r="H301">
            <v>9.2200000000000006</v>
          </cell>
          <cell r="I301" t="str">
            <v>-</v>
          </cell>
          <cell r="J301">
            <v>38.299999999999997</v>
          </cell>
          <cell r="K301">
            <v>241.24</v>
          </cell>
          <cell r="N301">
            <v>174.43</v>
          </cell>
        </row>
        <row r="302">
          <cell r="B302">
            <v>71420</v>
          </cell>
          <cell r="C302" t="str">
            <v>ESCAVACAO, CRAVACAO E EXECUCAO DE TUBULAO A CEU ABERTO EM MAT. DE 2A. CAT.</v>
          </cell>
          <cell r="D302" t="str">
            <v>m³</v>
          </cell>
          <cell r="E302">
            <v>110.11</v>
          </cell>
          <cell r="F302">
            <v>250.78</v>
          </cell>
          <cell r="G302">
            <v>360.89</v>
          </cell>
          <cell r="H302">
            <v>9.2200000000000006</v>
          </cell>
          <cell r="I302" t="str">
            <v>-</v>
          </cell>
          <cell r="J302">
            <v>38.299999999999997</v>
          </cell>
          <cell r="K302">
            <v>511.86</v>
          </cell>
          <cell r="N302">
            <v>370.11</v>
          </cell>
        </row>
        <row r="303">
          <cell r="B303">
            <v>71430</v>
          </cell>
          <cell r="C303" t="str">
            <v>ESCAVACAO, CRAVACAO E EXECUCAO DE TUBULAO A CEU ABERTO EM MAT. DE 3A. CAT.</v>
          </cell>
          <cell r="D303" t="str">
            <v>m³</v>
          </cell>
          <cell r="E303">
            <v>292.73</v>
          </cell>
          <cell r="F303">
            <v>366.76</v>
          </cell>
          <cell r="G303">
            <v>659.49</v>
          </cell>
          <cell r="H303">
            <v>22.73</v>
          </cell>
          <cell r="I303" t="str">
            <v>-</v>
          </cell>
          <cell r="J303">
            <v>38.299999999999997</v>
          </cell>
          <cell r="K303">
            <v>943.51</v>
          </cell>
          <cell r="N303">
            <v>682.22</v>
          </cell>
        </row>
        <row r="304">
          <cell r="B304">
            <v>71450</v>
          </cell>
          <cell r="C304" t="str">
            <v>CRAVACAO E EXECUCAO DE TUBULAO EM LAMINA D'AGUA</v>
          </cell>
          <cell r="D304" t="str">
            <v>m³</v>
          </cell>
          <cell r="E304">
            <v>53.12</v>
          </cell>
          <cell r="F304">
            <v>68.8</v>
          </cell>
          <cell r="G304">
            <v>121.92</v>
          </cell>
          <cell r="H304">
            <v>9.2200000000000006</v>
          </cell>
          <cell r="I304" t="str">
            <v>-</v>
          </cell>
          <cell r="J304">
            <v>38.299999999999997</v>
          </cell>
          <cell r="K304">
            <v>181.37</v>
          </cell>
          <cell r="N304">
            <v>131.14000000000001</v>
          </cell>
        </row>
        <row r="305">
          <cell r="B305">
            <v>71470</v>
          </cell>
          <cell r="C305" t="str">
            <v>ESCAVACAO, CRAVACAO E EXECUCAO DE TUBULAO A AR COMPRIMIDO EM MAT. DE 1A. CAT.</v>
          </cell>
          <cell r="D305" t="str">
            <v>m³</v>
          </cell>
          <cell r="E305">
            <v>90.12</v>
          </cell>
          <cell r="F305">
            <v>398.94</v>
          </cell>
          <cell r="G305">
            <v>489.06</v>
          </cell>
          <cell r="H305">
            <v>9.2200000000000006</v>
          </cell>
          <cell r="I305" t="str">
            <v>-</v>
          </cell>
          <cell r="J305">
            <v>38.299999999999997</v>
          </cell>
          <cell r="K305">
            <v>689.12</v>
          </cell>
          <cell r="N305">
            <v>498.28000000000003</v>
          </cell>
        </row>
        <row r="306">
          <cell r="B306">
            <v>71480</v>
          </cell>
          <cell r="C306" t="str">
            <v>ESCAVACAO, CRAVACAO E EXECUCAO DE TUBULAO A AR COMPRIMIDO EM MAT. DE 2A. CAT.</v>
          </cell>
          <cell r="D306" t="str">
            <v>m³</v>
          </cell>
          <cell r="E306">
            <v>283.91000000000003</v>
          </cell>
          <cell r="F306">
            <v>616.88</v>
          </cell>
          <cell r="G306">
            <v>900.79</v>
          </cell>
          <cell r="H306">
            <v>9.2200000000000006</v>
          </cell>
          <cell r="I306" t="str">
            <v>-</v>
          </cell>
          <cell r="J306">
            <v>38.299999999999997</v>
          </cell>
          <cell r="K306">
            <v>1258.54</v>
          </cell>
          <cell r="N306">
            <v>910.01</v>
          </cell>
        </row>
        <row r="307">
          <cell r="B307">
            <v>71490</v>
          </cell>
          <cell r="C307" t="str">
            <v>ESCAVACAO, CRAVACAO E EXECUCAO DE TUBULAO A AR COMPRIMIDO EM MAT. DE 3A. CAT.</v>
          </cell>
          <cell r="D307" t="str">
            <v>m³</v>
          </cell>
          <cell r="E307">
            <v>440.74</v>
          </cell>
          <cell r="F307">
            <v>980.51</v>
          </cell>
          <cell r="G307">
            <v>1421.25</v>
          </cell>
          <cell r="H307">
            <v>9.2200000000000006</v>
          </cell>
          <cell r="I307" t="str">
            <v>-</v>
          </cell>
          <cell r="J307">
            <v>38.299999999999997</v>
          </cell>
          <cell r="K307">
            <v>1978.34</v>
          </cell>
          <cell r="N307">
            <v>1430.47</v>
          </cell>
        </row>
        <row r="308">
          <cell r="B308">
            <v>71510</v>
          </cell>
          <cell r="C308" t="str">
            <v>FORMAS P/ TUBULAO</v>
          </cell>
          <cell r="D308" t="str">
            <v>m²</v>
          </cell>
          <cell r="E308">
            <v>0.32</v>
          </cell>
          <cell r="F308">
            <v>3.76</v>
          </cell>
          <cell r="G308">
            <v>4.08</v>
          </cell>
          <cell r="H308">
            <v>1.99</v>
          </cell>
          <cell r="I308" t="str">
            <v>ACRESCER</v>
          </cell>
          <cell r="J308">
            <v>38.299999999999997</v>
          </cell>
          <cell r="K308">
            <v>8.39</v>
          </cell>
          <cell r="N308">
            <v>6.07</v>
          </cell>
        </row>
        <row r="309">
          <cell r="B309">
            <v>71520</v>
          </cell>
          <cell r="C309" t="str">
            <v>FORMAS COMUNS DE MADEIRA</v>
          </cell>
          <cell r="D309" t="str">
            <v>m²</v>
          </cell>
          <cell r="E309">
            <v>0.32</v>
          </cell>
          <cell r="F309">
            <v>8.81</v>
          </cell>
          <cell r="G309">
            <v>9.1300000000000008</v>
          </cell>
          <cell r="H309">
            <v>7.2</v>
          </cell>
          <cell r="I309" t="str">
            <v>ACRESCER</v>
          </cell>
          <cell r="J309">
            <v>38.299999999999997</v>
          </cell>
          <cell r="K309">
            <v>22.58</v>
          </cell>
          <cell r="N309">
            <v>16.330000000000002</v>
          </cell>
        </row>
        <row r="310">
          <cell r="B310">
            <v>71610</v>
          </cell>
          <cell r="C310" t="str">
            <v>CONCRETO MAGRO 1:3:6</v>
          </cell>
          <cell r="D310" t="str">
            <v>m³</v>
          </cell>
          <cell r="E310">
            <v>4.0999999999999996</v>
          </cell>
          <cell r="F310">
            <v>21.29</v>
          </cell>
          <cell r="G310">
            <v>25.39</v>
          </cell>
          <cell r="H310">
            <v>70.540000000000006</v>
          </cell>
          <cell r="I310" t="str">
            <v>ACRESCER</v>
          </cell>
          <cell r="J310">
            <v>38.299999999999997</v>
          </cell>
          <cell r="K310">
            <v>132.66999999999999</v>
          </cell>
          <cell r="N310">
            <v>95.93</v>
          </cell>
        </row>
        <row r="311">
          <cell r="B311">
            <v>71620</v>
          </cell>
          <cell r="C311" t="str">
            <v>CONCRETO CICLOPICO FCK=150 KG/CM2</v>
          </cell>
          <cell r="D311" t="str">
            <v>m³</v>
          </cell>
          <cell r="E311">
            <v>0</v>
          </cell>
          <cell r="F311">
            <v>4.8099999999999996</v>
          </cell>
          <cell r="G311">
            <v>4.8099999999999996</v>
          </cell>
          <cell r="H311">
            <v>95.44</v>
          </cell>
          <cell r="I311" t="str">
            <v>ACRESCER</v>
          </cell>
          <cell r="J311">
            <v>38.299999999999997</v>
          </cell>
          <cell r="K311">
            <v>138.65</v>
          </cell>
          <cell r="N311">
            <v>100.25</v>
          </cell>
        </row>
        <row r="312">
          <cell r="B312">
            <v>71630</v>
          </cell>
          <cell r="C312" t="str">
            <v>CONCRETO ESTRUTURAL FCK=150 KG/CM2</v>
          </cell>
          <cell r="D312" t="str">
            <v>m³</v>
          </cell>
          <cell r="E312">
            <v>4.0999999999999996</v>
          </cell>
          <cell r="F312">
            <v>21.29</v>
          </cell>
          <cell r="G312">
            <v>25.39</v>
          </cell>
          <cell r="H312">
            <v>90.68</v>
          </cell>
          <cell r="I312" t="str">
            <v>ACRESCER</v>
          </cell>
          <cell r="J312">
            <v>38.299999999999997</v>
          </cell>
          <cell r="K312">
            <v>160.52000000000001</v>
          </cell>
          <cell r="N312">
            <v>116.07000000000001</v>
          </cell>
        </row>
        <row r="313">
          <cell r="B313">
            <v>71640</v>
          </cell>
          <cell r="C313" t="str">
            <v>CONCRETO ESTRUTURAL FCK=180 KM/CM2</v>
          </cell>
          <cell r="D313" t="str">
            <v>m³</v>
          </cell>
          <cell r="E313">
            <v>4.0999999999999996</v>
          </cell>
          <cell r="F313">
            <v>21.29</v>
          </cell>
          <cell r="G313">
            <v>25.39</v>
          </cell>
          <cell r="H313">
            <v>96.13</v>
          </cell>
          <cell r="I313" t="str">
            <v>ACRESCER</v>
          </cell>
          <cell r="J313">
            <v>38.299999999999997</v>
          </cell>
          <cell r="K313">
            <v>168.06</v>
          </cell>
          <cell r="N313">
            <v>121.52</v>
          </cell>
        </row>
        <row r="314">
          <cell r="B314">
            <v>71650</v>
          </cell>
          <cell r="C314" t="str">
            <v>CONCRETO ESTRUTURAL FCK=200 KG/CM2</v>
          </cell>
          <cell r="D314" t="str">
            <v>m³</v>
          </cell>
          <cell r="E314">
            <v>4.0999999999999996</v>
          </cell>
          <cell r="F314">
            <v>21.29</v>
          </cell>
          <cell r="G314">
            <v>25.39</v>
          </cell>
          <cell r="H314">
            <v>101.43</v>
          </cell>
          <cell r="I314" t="str">
            <v>ACRESCER</v>
          </cell>
          <cell r="J314">
            <v>38.299999999999997</v>
          </cell>
          <cell r="K314">
            <v>175.39</v>
          </cell>
          <cell r="N314">
            <v>126.82000000000001</v>
          </cell>
        </row>
        <row r="315">
          <cell r="B315">
            <v>71700</v>
          </cell>
          <cell r="C315" t="str">
            <v>FORNECIMENTO, PREPARO E COLOCACAO DE ACO CA-50 NAS FORMAS</v>
          </cell>
          <cell r="D315" t="str">
            <v>KG</v>
          </cell>
          <cell r="E315">
            <v>0</v>
          </cell>
          <cell r="F315">
            <v>0.71</v>
          </cell>
          <cell r="G315">
            <v>0.71</v>
          </cell>
          <cell r="H315">
            <v>1.17</v>
          </cell>
          <cell r="I315" t="str">
            <v>ACRESCER</v>
          </cell>
          <cell r="J315">
            <v>38.299999999999997</v>
          </cell>
          <cell r="K315">
            <v>2.6</v>
          </cell>
          <cell r="N315">
            <v>1.88</v>
          </cell>
        </row>
        <row r="316">
          <cell r="B316">
            <v>72000</v>
          </cell>
          <cell r="C316" t="str">
            <v>MESO-ESTRUTURA</v>
          </cell>
          <cell r="N316">
            <v>0</v>
          </cell>
        </row>
        <row r="317">
          <cell r="B317">
            <v>72120</v>
          </cell>
          <cell r="C317" t="str">
            <v>FORMAS COMUNS DE MADEIRA</v>
          </cell>
          <cell r="D317" t="str">
            <v>m²</v>
          </cell>
          <cell r="E317">
            <v>0.32</v>
          </cell>
          <cell r="F317">
            <v>8.81</v>
          </cell>
          <cell r="G317">
            <v>9.1300000000000008</v>
          </cell>
          <cell r="H317">
            <v>7.2</v>
          </cell>
          <cell r="I317" t="str">
            <v>ACRESCER</v>
          </cell>
          <cell r="J317">
            <v>38.299999999999997</v>
          </cell>
          <cell r="K317">
            <v>22.58</v>
          </cell>
          <cell r="N317">
            <v>16.330000000000002</v>
          </cell>
        </row>
        <row r="318">
          <cell r="B318">
            <v>72130</v>
          </cell>
          <cell r="C318" t="str">
            <v>FORMAS DE MADEIRA COMPENSADA PARA SUPERFICIE APARENTE</v>
          </cell>
          <cell r="D318" t="str">
            <v>m²</v>
          </cell>
          <cell r="E318">
            <v>0.32</v>
          </cell>
          <cell r="F318">
            <v>5.08</v>
          </cell>
          <cell r="G318">
            <v>5.4</v>
          </cell>
          <cell r="H318">
            <v>7.27</v>
          </cell>
          <cell r="I318" t="str">
            <v>ACRESCER</v>
          </cell>
          <cell r="J318">
            <v>38.299999999999997</v>
          </cell>
          <cell r="K318">
            <v>17.52</v>
          </cell>
          <cell r="N318">
            <v>12.67</v>
          </cell>
        </row>
        <row r="319">
          <cell r="B319">
            <v>72300</v>
          </cell>
          <cell r="C319" t="str">
            <v>CONCRETO ESTRUTURAL FCK=150 KG/CM2</v>
          </cell>
          <cell r="D319" t="str">
            <v>m³</v>
          </cell>
          <cell r="E319">
            <v>4.0999999999999996</v>
          </cell>
          <cell r="F319">
            <v>21.29</v>
          </cell>
          <cell r="G319">
            <v>25.39</v>
          </cell>
          <cell r="H319">
            <v>90.68</v>
          </cell>
          <cell r="I319" t="str">
            <v>ACRESCER</v>
          </cell>
          <cell r="J319">
            <v>38.299999999999997</v>
          </cell>
          <cell r="K319">
            <v>160.52000000000001</v>
          </cell>
          <cell r="N319">
            <v>116.07000000000001</v>
          </cell>
        </row>
        <row r="320">
          <cell r="B320">
            <v>72310</v>
          </cell>
          <cell r="C320" t="str">
            <v>CONCRETO ESTRUTURAL FCK=180 KG/CM2</v>
          </cell>
          <cell r="D320" t="str">
            <v>m³</v>
          </cell>
          <cell r="E320">
            <v>4.0999999999999996</v>
          </cell>
          <cell r="F320">
            <v>21.29</v>
          </cell>
          <cell r="G320">
            <v>25.39</v>
          </cell>
          <cell r="H320">
            <v>96.13</v>
          </cell>
          <cell r="I320" t="str">
            <v>ACRESCER</v>
          </cell>
          <cell r="J320">
            <v>38.299999999999997</v>
          </cell>
          <cell r="K320">
            <v>168.06</v>
          </cell>
          <cell r="N320">
            <v>121.52</v>
          </cell>
        </row>
        <row r="321">
          <cell r="B321">
            <v>72320</v>
          </cell>
          <cell r="C321" t="str">
            <v>CONCRETO ESTRUTURAL FCK=200 KG/CM2</v>
          </cell>
          <cell r="D321" t="str">
            <v>m³</v>
          </cell>
          <cell r="E321">
            <v>4.0999999999999996</v>
          </cell>
          <cell r="F321">
            <v>21.29</v>
          </cell>
          <cell r="G321">
            <v>25.39</v>
          </cell>
          <cell r="H321">
            <v>101.43</v>
          </cell>
          <cell r="I321" t="str">
            <v>ACRESCER</v>
          </cell>
          <cell r="J321">
            <v>38.299999999999997</v>
          </cell>
          <cell r="K321">
            <v>175.39</v>
          </cell>
          <cell r="N321">
            <v>126.82000000000001</v>
          </cell>
        </row>
        <row r="322">
          <cell r="B322">
            <v>72330</v>
          </cell>
          <cell r="C322" t="str">
            <v>CONCRETO ESTRUTURAL FCK=210 KG/CM2</v>
          </cell>
          <cell r="D322" t="str">
            <v>m³</v>
          </cell>
          <cell r="E322">
            <v>4.0999999999999996</v>
          </cell>
          <cell r="F322">
            <v>21.29</v>
          </cell>
          <cell r="G322">
            <v>25.39</v>
          </cell>
          <cell r="H322">
            <v>106.61</v>
          </cell>
          <cell r="I322" t="str">
            <v>ACRESCER</v>
          </cell>
          <cell r="J322">
            <v>38.299999999999997</v>
          </cell>
          <cell r="K322">
            <v>182.56</v>
          </cell>
          <cell r="N322">
            <v>132</v>
          </cell>
        </row>
        <row r="323">
          <cell r="B323">
            <v>72340</v>
          </cell>
          <cell r="C323" t="str">
            <v>CONCRETO ESTRUTURAL FCK=225 KG/CM2</v>
          </cell>
          <cell r="D323" t="str">
            <v>m³</v>
          </cell>
          <cell r="E323">
            <v>4.0999999999999996</v>
          </cell>
          <cell r="F323">
            <v>21.29</v>
          </cell>
          <cell r="G323">
            <v>25.39</v>
          </cell>
          <cell r="H323">
            <v>109.59</v>
          </cell>
          <cell r="I323" t="str">
            <v>ACRESCER</v>
          </cell>
          <cell r="J323">
            <v>38.299999999999997</v>
          </cell>
          <cell r="K323">
            <v>186.68</v>
          </cell>
          <cell r="N323">
            <v>134.98000000000002</v>
          </cell>
        </row>
        <row r="324">
          <cell r="B324">
            <v>72350</v>
          </cell>
          <cell r="C324" t="str">
            <v>CONCRETO ESTRUTURAL FCK=250 KG/CM2</v>
          </cell>
          <cell r="D324" t="str">
            <v>m³</v>
          </cell>
          <cell r="E324">
            <v>4.0999999999999996</v>
          </cell>
          <cell r="F324">
            <v>21.29</v>
          </cell>
          <cell r="G324">
            <v>25.39</v>
          </cell>
          <cell r="H324">
            <v>112.69</v>
          </cell>
          <cell r="I324" t="str">
            <v>ACRESCER</v>
          </cell>
          <cell r="J324">
            <v>38.299999999999997</v>
          </cell>
          <cell r="K324">
            <v>190.96</v>
          </cell>
          <cell r="N324">
            <v>138.07999999999998</v>
          </cell>
        </row>
        <row r="325">
          <cell r="B325">
            <v>72360</v>
          </cell>
          <cell r="C325" t="str">
            <v>CONCRETO ESTRUTURAL FCK=270 KG/CM2</v>
          </cell>
          <cell r="D325" t="str">
            <v>m³</v>
          </cell>
          <cell r="E325">
            <v>4.0999999999999996</v>
          </cell>
          <cell r="F325">
            <v>21.29</v>
          </cell>
          <cell r="G325">
            <v>25.39</v>
          </cell>
          <cell r="H325">
            <v>120.88</v>
          </cell>
          <cell r="I325" t="str">
            <v>ACRESCER</v>
          </cell>
          <cell r="J325">
            <v>38.299999999999997</v>
          </cell>
          <cell r="K325">
            <v>202.29</v>
          </cell>
          <cell r="N325">
            <v>146.26999999999998</v>
          </cell>
        </row>
        <row r="326">
          <cell r="B326">
            <v>72370</v>
          </cell>
          <cell r="C326" t="str">
            <v>CONCRETO ESTRUTURAL FCK=300 KG/CM2</v>
          </cell>
          <cell r="D326" t="str">
            <v>m³</v>
          </cell>
          <cell r="E326">
            <v>4.0999999999999996</v>
          </cell>
          <cell r="F326">
            <v>21.29</v>
          </cell>
          <cell r="G326">
            <v>25.39</v>
          </cell>
          <cell r="H326">
            <v>128.43</v>
          </cell>
          <cell r="I326" t="str">
            <v>ACRESCER</v>
          </cell>
          <cell r="J326">
            <v>38.299999999999997</v>
          </cell>
          <cell r="K326">
            <v>212.73</v>
          </cell>
          <cell r="N326">
            <v>153.82</v>
          </cell>
        </row>
        <row r="327">
          <cell r="B327">
            <v>72380</v>
          </cell>
          <cell r="C327" t="str">
            <v>CONCRETO ESTRUTURAL FCK=320 KG/CM2</v>
          </cell>
          <cell r="D327" t="str">
            <v>m³</v>
          </cell>
          <cell r="E327">
            <v>4.0999999999999996</v>
          </cell>
          <cell r="F327">
            <v>21.29</v>
          </cell>
          <cell r="G327">
            <v>25.39</v>
          </cell>
          <cell r="H327">
            <v>133.72</v>
          </cell>
          <cell r="I327" t="str">
            <v>ACRESCER</v>
          </cell>
          <cell r="J327">
            <v>38.299999999999997</v>
          </cell>
          <cell r="K327">
            <v>220.05</v>
          </cell>
          <cell r="N327">
            <v>159.11000000000001</v>
          </cell>
        </row>
        <row r="328">
          <cell r="B328">
            <v>72390</v>
          </cell>
          <cell r="C328" t="str">
            <v>CONCRETO ESTRUTURAL FCK=350 KG/CM2</v>
          </cell>
          <cell r="D328" t="str">
            <v>m³</v>
          </cell>
          <cell r="E328">
            <v>4.0999999999999996</v>
          </cell>
          <cell r="F328">
            <v>21.29</v>
          </cell>
          <cell r="G328">
            <v>25.39</v>
          </cell>
          <cell r="H328">
            <v>141.97999999999999</v>
          </cell>
          <cell r="I328" t="str">
            <v>ACRESCER</v>
          </cell>
          <cell r="J328">
            <v>38.299999999999997</v>
          </cell>
          <cell r="K328">
            <v>231.47</v>
          </cell>
          <cell r="N328">
            <v>167.37</v>
          </cell>
        </row>
        <row r="329">
          <cell r="B329">
            <v>72400</v>
          </cell>
          <cell r="C329" t="str">
            <v>FORNECIMENTO, PREPARO E COLOCACAO DE ACO CA-50 NAS FORMAS</v>
          </cell>
          <cell r="D329" t="str">
            <v>KG</v>
          </cell>
          <cell r="E329">
            <v>0</v>
          </cell>
          <cell r="F329">
            <v>0.71</v>
          </cell>
          <cell r="G329">
            <v>0.71</v>
          </cell>
          <cell r="H329">
            <v>1.17</v>
          </cell>
          <cell r="I329" t="str">
            <v>ACRESCER</v>
          </cell>
          <cell r="J329">
            <v>38.299999999999997</v>
          </cell>
          <cell r="K329">
            <v>2.6</v>
          </cell>
          <cell r="N329">
            <v>1.88</v>
          </cell>
        </row>
        <row r="330">
          <cell r="B330">
            <v>72500</v>
          </cell>
          <cell r="C330" t="str">
            <v>APARELHO DE APOIO EM NEOPRENE FRETADO</v>
          </cell>
          <cell r="D330" t="str">
            <v>Dm³</v>
          </cell>
          <cell r="E330">
            <v>0</v>
          </cell>
          <cell r="F330">
            <v>1.72</v>
          </cell>
          <cell r="G330">
            <v>1.72</v>
          </cell>
          <cell r="H330">
            <v>83</v>
          </cell>
          <cell r="I330" t="str">
            <v>ACRESCER</v>
          </cell>
          <cell r="J330">
            <v>38.299999999999997</v>
          </cell>
          <cell r="K330">
            <v>117.17</v>
          </cell>
          <cell r="N330">
            <v>84.72</v>
          </cell>
        </row>
        <row r="331">
          <cell r="B331">
            <v>72510</v>
          </cell>
          <cell r="C331" t="str">
            <v>APARELHO DE APOIO EM NEOFLON (NEOPRENE C/ TEFLON)</v>
          </cell>
          <cell r="D331" t="str">
            <v>Dm³</v>
          </cell>
          <cell r="E331">
            <v>0</v>
          </cell>
          <cell r="F331">
            <v>2.2200000000000002</v>
          </cell>
          <cell r="G331">
            <v>2.2200000000000002</v>
          </cell>
          <cell r="H331">
            <v>83</v>
          </cell>
          <cell r="I331" t="str">
            <v>ACRESCER</v>
          </cell>
          <cell r="J331">
            <v>38.299999999999997</v>
          </cell>
          <cell r="K331">
            <v>117.86</v>
          </cell>
          <cell r="N331">
            <v>85.22</v>
          </cell>
        </row>
        <row r="332">
          <cell r="B332">
            <v>74000</v>
          </cell>
          <cell r="C332" t="str">
            <v>SUPER-ESTRUTURA</v>
          </cell>
          <cell r="N332">
            <v>0</v>
          </cell>
        </row>
        <row r="333">
          <cell r="B333">
            <v>74002</v>
          </cell>
          <cell r="C333" t="str">
            <v>FORMAS COMUNS DE MADEIRA</v>
          </cell>
          <cell r="D333" t="str">
            <v>m²</v>
          </cell>
          <cell r="E333">
            <v>0.32</v>
          </cell>
          <cell r="F333">
            <v>8.81</v>
          </cell>
          <cell r="G333">
            <v>9.1300000000000008</v>
          </cell>
          <cell r="H333">
            <v>7.2</v>
          </cell>
          <cell r="I333" t="str">
            <v>ACRESCER</v>
          </cell>
          <cell r="J333">
            <v>38.299999999999997</v>
          </cell>
          <cell r="K333">
            <v>22.58</v>
          </cell>
          <cell r="N333">
            <v>16.330000000000002</v>
          </cell>
        </row>
        <row r="334">
          <cell r="B334">
            <v>74004</v>
          </cell>
          <cell r="C334" t="str">
            <v>FORMAS DE MADEIRA COMPENSADA P/ SUPERFICIE APARENTE</v>
          </cell>
          <cell r="D334" t="str">
            <v>m²</v>
          </cell>
          <cell r="E334">
            <v>0.32</v>
          </cell>
          <cell r="F334">
            <v>5.08</v>
          </cell>
          <cell r="G334">
            <v>5.4</v>
          </cell>
          <cell r="H334">
            <v>7.27</v>
          </cell>
          <cell r="I334" t="str">
            <v>ACRESCER</v>
          </cell>
          <cell r="J334">
            <v>38.299999999999997</v>
          </cell>
          <cell r="K334">
            <v>17.52</v>
          </cell>
          <cell r="N334">
            <v>12.67</v>
          </cell>
        </row>
        <row r="335">
          <cell r="B335">
            <v>74006</v>
          </cell>
          <cell r="C335" t="str">
            <v>CONCRETO ESTRUTURAL FCK=150 KG/CM2</v>
          </cell>
          <cell r="D335" t="str">
            <v>m³</v>
          </cell>
          <cell r="E335">
            <v>4.0999999999999996</v>
          </cell>
          <cell r="F335">
            <v>21.29</v>
          </cell>
          <cell r="G335">
            <v>25.39</v>
          </cell>
          <cell r="H335">
            <v>90.68</v>
          </cell>
          <cell r="I335" t="str">
            <v>ACRESCER</v>
          </cell>
          <cell r="J335">
            <v>38.299999999999997</v>
          </cell>
          <cell r="K335">
            <v>160.52000000000001</v>
          </cell>
          <cell r="N335">
            <v>116.07000000000001</v>
          </cell>
        </row>
        <row r="336">
          <cell r="B336">
            <v>74008</v>
          </cell>
          <cell r="C336" t="str">
            <v>CONCRETO ESTRUTURAL FCK=180 KG/CM2</v>
          </cell>
          <cell r="D336" t="str">
            <v>m³</v>
          </cell>
          <cell r="E336">
            <v>4.0999999999999996</v>
          </cell>
          <cell r="F336">
            <v>21.29</v>
          </cell>
          <cell r="G336">
            <v>25.39</v>
          </cell>
          <cell r="H336">
            <v>96.13</v>
          </cell>
          <cell r="I336" t="str">
            <v>ACRESCER</v>
          </cell>
          <cell r="J336">
            <v>38.299999999999997</v>
          </cell>
          <cell r="K336">
            <v>168.06</v>
          </cell>
          <cell r="N336">
            <v>121.52</v>
          </cell>
        </row>
        <row r="337">
          <cell r="B337">
            <v>74010</v>
          </cell>
          <cell r="C337" t="str">
            <v>CONCRETO ESTRUTURAL FCK=200 KG/CM2</v>
          </cell>
          <cell r="D337" t="str">
            <v>m³</v>
          </cell>
          <cell r="E337">
            <v>4.0999999999999996</v>
          </cell>
          <cell r="F337">
            <v>21.29</v>
          </cell>
          <cell r="G337">
            <v>25.39</v>
          </cell>
          <cell r="H337">
            <v>101.43</v>
          </cell>
          <cell r="I337" t="str">
            <v>ACRESCER</v>
          </cell>
          <cell r="J337">
            <v>38.299999999999997</v>
          </cell>
          <cell r="K337">
            <v>175.39</v>
          </cell>
          <cell r="N337">
            <v>126.82000000000001</v>
          </cell>
        </row>
        <row r="338">
          <cell r="B338">
            <v>74020</v>
          </cell>
          <cell r="C338" t="str">
            <v>CONCRETO ESTRUTURAL FCK=210 KG/CM2</v>
          </cell>
          <cell r="D338" t="str">
            <v>m³</v>
          </cell>
          <cell r="E338">
            <v>4.0999999999999996</v>
          </cell>
          <cell r="F338">
            <v>21.29</v>
          </cell>
          <cell r="G338">
            <v>25.39</v>
          </cell>
          <cell r="H338">
            <v>106.61</v>
          </cell>
          <cell r="I338" t="str">
            <v>ACRESCER</v>
          </cell>
          <cell r="J338">
            <v>38.299999999999997</v>
          </cell>
          <cell r="K338">
            <v>182.56</v>
          </cell>
          <cell r="N338">
            <v>132</v>
          </cell>
        </row>
        <row r="339">
          <cell r="B339">
            <v>74030</v>
          </cell>
          <cell r="C339" t="str">
            <v>CONCRETO ESTRUTURAL FCK=225 KG/CM2</v>
          </cell>
          <cell r="D339" t="str">
            <v>m³</v>
          </cell>
          <cell r="E339">
            <v>4.0999999999999996</v>
          </cell>
          <cell r="F339">
            <v>21.29</v>
          </cell>
          <cell r="G339">
            <v>25.39</v>
          </cell>
          <cell r="H339">
            <v>109.59</v>
          </cell>
          <cell r="I339" t="str">
            <v>ACRESCER</v>
          </cell>
          <cell r="J339">
            <v>38.299999999999997</v>
          </cell>
          <cell r="K339">
            <v>186.68</v>
          </cell>
          <cell r="N339">
            <v>134.98000000000002</v>
          </cell>
        </row>
        <row r="340">
          <cell r="B340">
            <v>74040</v>
          </cell>
          <cell r="C340" t="str">
            <v>CONCRETO ESTRUTURAL FCK=250 KG/CM2</v>
          </cell>
          <cell r="D340" t="str">
            <v>m³</v>
          </cell>
          <cell r="E340">
            <v>4.0999999999999996</v>
          </cell>
          <cell r="F340">
            <v>21.29</v>
          </cell>
          <cell r="G340">
            <v>25.39</v>
          </cell>
          <cell r="H340">
            <v>112.69</v>
          </cell>
          <cell r="I340" t="str">
            <v>ACRESCER</v>
          </cell>
          <cell r="J340">
            <v>38.299999999999997</v>
          </cell>
          <cell r="K340">
            <v>190.96</v>
          </cell>
          <cell r="N340">
            <v>138.07999999999998</v>
          </cell>
        </row>
        <row r="341">
          <cell r="B341">
            <v>74050</v>
          </cell>
          <cell r="C341" t="str">
            <v>CONCRETO ESTRUTURAL FCK=270 KG/CM2</v>
          </cell>
          <cell r="D341" t="str">
            <v>m³</v>
          </cell>
          <cell r="E341">
            <v>4.0999999999999996</v>
          </cell>
          <cell r="F341">
            <v>21.29</v>
          </cell>
          <cell r="G341">
            <v>25.39</v>
          </cell>
          <cell r="H341">
            <v>120.88</v>
          </cell>
          <cell r="I341" t="str">
            <v>ACRESCER</v>
          </cell>
          <cell r="J341">
            <v>38.299999999999997</v>
          </cell>
          <cell r="K341">
            <v>202.29</v>
          </cell>
          <cell r="N341">
            <v>146.26999999999998</v>
          </cell>
        </row>
        <row r="342">
          <cell r="B342">
            <v>74060</v>
          </cell>
          <cell r="C342" t="str">
            <v>CONCRETO ESTRUTURAL FCK=300 KG/CM2</v>
          </cell>
          <cell r="D342" t="str">
            <v>m³</v>
          </cell>
          <cell r="E342">
            <v>4.0999999999999996</v>
          </cell>
          <cell r="F342">
            <v>21.29</v>
          </cell>
          <cell r="G342">
            <v>25.39</v>
          </cell>
          <cell r="H342">
            <v>128.43</v>
          </cell>
          <cell r="I342" t="str">
            <v>ACRESCER</v>
          </cell>
          <cell r="J342">
            <v>38.299999999999997</v>
          </cell>
          <cell r="K342">
            <v>212.73</v>
          </cell>
          <cell r="N342">
            <v>153.82</v>
          </cell>
        </row>
        <row r="343">
          <cell r="B343">
            <v>74070</v>
          </cell>
          <cell r="C343" t="str">
            <v>CONCRETO ESTRUTURAL FCK=320 KG/CM2</v>
          </cell>
          <cell r="D343" t="str">
            <v>m³</v>
          </cell>
          <cell r="E343">
            <v>4.0999999999999996</v>
          </cell>
          <cell r="F343">
            <v>21.29</v>
          </cell>
          <cell r="G343">
            <v>25.39</v>
          </cell>
          <cell r="H343">
            <v>133.72</v>
          </cell>
          <cell r="I343" t="str">
            <v>ACRESCER</v>
          </cell>
          <cell r="J343">
            <v>38.299999999999997</v>
          </cell>
          <cell r="K343">
            <v>220.05</v>
          </cell>
          <cell r="N343">
            <v>159.11000000000001</v>
          </cell>
        </row>
        <row r="344">
          <cell r="B344">
            <v>74080</v>
          </cell>
          <cell r="C344" t="str">
            <v>CONCRETO ESTRUTURAL FCK=350 KG/CM2</v>
          </cell>
          <cell r="D344" t="str">
            <v>m³</v>
          </cell>
          <cell r="E344">
            <v>4.0999999999999996</v>
          </cell>
          <cell r="F344">
            <v>21.29</v>
          </cell>
          <cell r="G344">
            <v>25.39</v>
          </cell>
          <cell r="H344">
            <v>141.97999999999999</v>
          </cell>
          <cell r="I344" t="str">
            <v>ACRESCER</v>
          </cell>
          <cell r="J344">
            <v>38.299999999999997</v>
          </cell>
          <cell r="K344">
            <v>231.47</v>
          </cell>
          <cell r="N344">
            <v>167.37</v>
          </cell>
        </row>
        <row r="345">
          <cell r="B345">
            <v>74090</v>
          </cell>
          <cell r="C345" t="str">
            <v>FORNECIMENTO, PREPARO E COLOCACAO DE ACO CA-50 NAS FORMAS</v>
          </cell>
          <cell r="D345" t="str">
            <v>KG</v>
          </cell>
          <cell r="E345">
            <v>0</v>
          </cell>
          <cell r="F345">
            <v>0.71</v>
          </cell>
          <cell r="G345">
            <v>0.71</v>
          </cell>
          <cell r="H345">
            <v>1.17</v>
          </cell>
          <cell r="I345" t="str">
            <v>ACRESCER</v>
          </cell>
          <cell r="J345">
            <v>38.299999999999997</v>
          </cell>
          <cell r="K345">
            <v>2.6</v>
          </cell>
          <cell r="N345">
            <v>1.88</v>
          </cell>
        </row>
        <row r="346">
          <cell r="B346">
            <v>74100</v>
          </cell>
          <cell r="C346" t="str">
            <v>CIMBRAMENTO</v>
          </cell>
          <cell r="D346" t="str">
            <v>m³</v>
          </cell>
          <cell r="E346">
            <v>0</v>
          </cell>
          <cell r="F346">
            <v>8.19</v>
          </cell>
          <cell r="G346">
            <v>8.19</v>
          </cell>
          <cell r="H346">
            <v>1.88</v>
          </cell>
          <cell r="I346" t="str">
            <v>ACRESCER</v>
          </cell>
          <cell r="J346">
            <v>38.299999999999997</v>
          </cell>
          <cell r="K346">
            <v>13.93</v>
          </cell>
          <cell r="N346">
            <v>10.07</v>
          </cell>
        </row>
        <row r="347">
          <cell r="B347">
            <v>74200</v>
          </cell>
          <cell r="C347" t="str">
            <v>APARELHO DE APOIO EM NEOPRENDE FRETADO</v>
          </cell>
          <cell r="D347" t="str">
            <v>Dm³</v>
          </cell>
          <cell r="E347">
            <v>0</v>
          </cell>
          <cell r="F347">
            <v>1.72</v>
          </cell>
          <cell r="G347">
            <v>1.72</v>
          </cell>
          <cell r="H347">
            <v>83</v>
          </cell>
          <cell r="I347" t="str">
            <v>ACRESCER</v>
          </cell>
          <cell r="J347">
            <v>38.299999999999997</v>
          </cell>
          <cell r="K347">
            <v>117.17</v>
          </cell>
          <cell r="N347">
            <v>84.72</v>
          </cell>
        </row>
        <row r="348">
          <cell r="B348">
            <v>74315</v>
          </cell>
          <cell r="C348" t="str">
            <v>FORN. PREP. COLOC. PROTENSAO, INJ. E ANCORAGEM DE CABO 12 FIOS 7MM RB-150</v>
          </cell>
          <cell r="D348" t="str">
            <v>KG</v>
          </cell>
          <cell r="E348">
            <v>0</v>
          </cell>
          <cell r="F348">
            <v>2.1800000000000002</v>
          </cell>
          <cell r="G348">
            <v>2.1800000000000002</v>
          </cell>
          <cell r="H348">
            <v>6.23</v>
          </cell>
          <cell r="I348" t="str">
            <v>ACRESCER</v>
          </cell>
          <cell r="J348">
            <v>38.299999999999997</v>
          </cell>
          <cell r="K348">
            <v>11.63</v>
          </cell>
          <cell r="N348">
            <v>8.41</v>
          </cell>
        </row>
        <row r="349">
          <cell r="B349">
            <v>74325</v>
          </cell>
          <cell r="C349" t="str">
            <v>FORN. PREP. COLOC. PROTENSAO, INJ. E ANCORAGEM DE CABO 12 FIOS 8MM RB-150</v>
          </cell>
          <cell r="D349" t="str">
            <v>KG</v>
          </cell>
          <cell r="E349">
            <v>0</v>
          </cell>
          <cell r="F349">
            <v>2.1800000000000002</v>
          </cell>
          <cell r="G349">
            <v>2.1800000000000002</v>
          </cell>
          <cell r="H349">
            <v>6.07</v>
          </cell>
          <cell r="I349" t="str">
            <v>ACRESCER</v>
          </cell>
          <cell r="J349">
            <v>38.299999999999997</v>
          </cell>
          <cell r="K349">
            <v>11.41</v>
          </cell>
          <cell r="N349">
            <v>8.25</v>
          </cell>
        </row>
        <row r="350">
          <cell r="B350">
            <v>74335</v>
          </cell>
          <cell r="C350" t="str">
            <v>FORN. PREP. COLOC. PROTENCAO, INJ. E ANCORAGEM DE CABO 12 CORDOALHAS 1/2" RB-17</v>
          </cell>
          <cell r="D350" t="str">
            <v>KG</v>
          </cell>
          <cell r="E350">
            <v>0</v>
          </cell>
          <cell r="F350">
            <v>0.78</v>
          </cell>
          <cell r="G350">
            <v>0.78</v>
          </cell>
          <cell r="H350">
            <v>6.16</v>
          </cell>
          <cell r="I350" t="str">
            <v>ACRESCER</v>
          </cell>
          <cell r="J350">
            <v>38.299999999999997</v>
          </cell>
          <cell r="K350">
            <v>9.6</v>
          </cell>
          <cell r="N350">
            <v>6.94</v>
          </cell>
        </row>
        <row r="351">
          <cell r="B351">
            <v>74345</v>
          </cell>
          <cell r="C351" t="str">
            <v>FORN. PREP. COLOC. PROTENCAO, INJ. E ANCORAGEM DE CABO 12 CORDOALHAS 1/2" RB-19</v>
          </cell>
          <cell r="D351" t="str">
            <v>KG</v>
          </cell>
          <cell r="E351">
            <v>0</v>
          </cell>
          <cell r="F351">
            <v>0.78</v>
          </cell>
          <cell r="G351">
            <v>0.78</v>
          </cell>
          <cell r="H351">
            <v>6.39</v>
          </cell>
          <cell r="I351" t="str">
            <v>ACRESCER</v>
          </cell>
          <cell r="J351">
            <v>38.299999999999997</v>
          </cell>
          <cell r="K351">
            <v>9.92</v>
          </cell>
          <cell r="N351">
            <v>7.17</v>
          </cell>
        </row>
        <row r="352">
          <cell r="B352">
            <v>74355</v>
          </cell>
          <cell r="C352" t="str">
            <v>FORN. PREP. COLOC. PROTENCAO, INJ. E ANCORAGEM DE CABO  6 CORDOALHAS 1/2" RB-17</v>
          </cell>
          <cell r="D352" t="str">
            <v>KG</v>
          </cell>
          <cell r="E352">
            <v>0</v>
          </cell>
          <cell r="F352">
            <v>1.44</v>
          </cell>
          <cell r="G352">
            <v>1.44</v>
          </cell>
          <cell r="H352">
            <v>6.2</v>
          </cell>
          <cell r="I352" t="str">
            <v>ACRESCER</v>
          </cell>
          <cell r="J352">
            <v>38.299999999999997</v>
          </cell>
          <cell r="K352">
            <v>10.57</v>
          </cell>
          <cell r="N352">
            <v>7.6400000000000006</v>
          </cell>
        </row>
        <row r="353">
          <cell r="B353">
            <v>74365</v>
          </cell>
          <cell r="C353" t="str">
            <v>FORN. PREP. COLOC. PROTENCAO, INJ. E ANCORAGEM DE CABO  6 CORDOALHAS 1/2" RB-19</v>
          </cell>
          <cell r="D353" t="str">
            <v>KG</v>
          </cell>
          <cell r="E353">
            <v>0</v>
          </cell>
          <cell r="F353">
            <v>1.44</v>
          </cell>
          <cell r="G353">
            <v>1.44</v>
          </cell>
          <cell r="H353">
            <v>6.2</v>
          </cell>
          <cell r="I353" t="str">
            <v>ACRESCER</v>
          </cell>
          <cell r="J353">
            <v>38.299999999999997</v>
          </cell>
          <cell r="K353">
            <v>10.57</v>
          </cell>
          <cell r="N353">
            <v>7.6400000000000006</v>
          </cell>
        </row>
        <row r="354">
          <cell r="N354">
            <v>0</v>
          </cell>
        </row>
        <row r="355">
          <cell r="B355">
            <v>75000</v>
          </cell>
          <cell r="C355" t="str">
            <v>ACABAMENTOS</v>
          </cell>
          <cell r="N355">
            <v>0</v>
          </cell>
        </row>
        <row r="356">
          <cell r="B356">
            <v>75100</v>
          </cell>
          <cell r="C356" t="str">
            <v>JUNTA DE CANTONEIRA METALICA (4 X 4 X 3/8")</v>
          </cell>
          <cell r="D356" t="str">
            <v>m</v>
          </cell>
          <cell r="E356">
            <v>0</v>
          </cell>
          <cell r="F356">
            <v>6.14</v>
          </cell>
          <cell r="G356">
            <v>6.14</v>
          </cell>
          <cell r="H356">
            <v>17.010000000000002</v>
          </cell>
          <cell r="I356" t="str">
            <v>ACRESCER</v>
          </cell>
          <cell r="J356">
            <v>38.299999999999997</v>
          </cell>
          <cell r="K356">
            <v>32.020000000000003</v>
          </cell>
          <cell r="N356">
            <v>23.150000000000002</v>
          </cell>
        </row>
        <row r="357">
          <cell r="B357">
            <v>75110</v>
          </cell>
          <cell r="C357" t="str">
            <v>JUNTA DE DILATACAO E VEDACAO JUNTAFLEX / TRANSIFLEX OU SIMILAR</v>
          </cell>
          <cell r="D357" t="str">
            <v>m</v>
          </cell>
          <cell r="E357">
            <v>0</v>
          </cell>
          <cell r="F357">
            <v>5.9</v>
          </cell>
          <cell r="G357">
            <v>5.9</v>
          </cell>
          <cell r="H357">
            <v>840</v>
          </cell>
          <cell r="I357" t="str">
            <v>ACRESCER</v>
          </cell>
          <cell r="J357">
            <v>38.299999999999997</v>
          </cell>
          <cell r="K357">
            <v>1169.8800000000001</v>
          </cell>
          <cell r="N357">
            <v>845.9</v>
          </cell>
        </row>
        <row r="358">
          <cell r="B358">
            <v>75120</v>
          </cell>
          <cell r="C358" t="str">
            <v>JUNTA DE DILATACAO E VEDACAO TRA-FLEX OU SIMILAR</v>
          </cell>
          <cell r="D358" t="str">
            <v>m</v>
          </cell>
          <cell r="E358">
            <v>0</v>
          </cell>
          <cell r="F358">
            <v>2.87</v>
          </cell>
          <cell r="G358">
            <v>2.87</v>
          </cell>
          <cell r="H358">
            <v>96</v>
          </cell>
          <cell r="I358" t="str">
            <v>ACRESCER</v>
          </cell>
          <cell r="J358">
            <v>38.299999999999997</v>
          </cell>
          <cell r="K358">
            <v>136.74</v>
          </cell>
          <cell r="N358">
            <v>98.87</v>
          </cell>
        </row>
        <row r="359">
          <cell r="B359">
            <v>75130</v>
          </cell>
          <cell r="C359" t="str">
            <v>JUNTA DE DILATACAO E VEDACAO JUNTA "JEENE" OU SIMILAR</v>
          </cell>
          <cell r="D359" t="str">
            <v>m</v>
          </cell>
          <cell r="E359">
            <v>0</v>
          </cell>
          <cell r="F359">
            <v>1.56</v>
          </cell>
          <cell r="G359">
            <v>1.56</v>
          </cell>
          <cell r="H359">
            <v>357</v>
          </cell>
          <cell r="I359" t="str">
            <v>ACRESCER</v>
          </cell>
          <cell r="J359">
            <v>38.299999999999997</v>
          </cell>
          <cell r="K359">
            <v>495.89</v>
          </cell>
          <cell r="N359">
            <v>358.56</v>
          </cell>
        </row>
        <row r="360">
          <cell r="B360">
            <v>75140</v>
          </cell>
          <cell r="C360" t="str">
            <v>JUNTA DE DILATACAO E VEDACAO COM EMULSAO ASFALTICA ESTRUTURADA</v>
          </cell>
          <cell r="D360" t="str">
            <v>m</v>
          </cell>
          <cell r="E360">
            <v>0</v>
          </cell>
          <cell r="F360">
            <v>0.23</v>
          </cell>
          <cell r="G360">
            <v>0.23</v>
          </cell>
          <cell r="H360">
            <v>0.2</v>
          </cell>
          <cell r="I360" t="str">
            <v>ACRESCER</v>
          </cell>
          <cell r="J360">
            <v>38.299999999999997</v>
          </cell>
          <cell r="K360">
            <v>0.59</v>
          </cell>
          <cell r="N360">
            <v>0.43000000000000005</v>
          </cell>
        </row>
        <row r="361">
          <cell r="B361">
            <v>75200</v>
          </cell>
          <cell r="C361" t="str">
            <v>DRENO DE PVC D=3"</v>
          </cell>
          <cell r="D361" t="str">
            <v>Und</v>
          </cell>
          <cell r="E361">
            <v>0</v>
          </cell>
          <cell r="F361">
            <v>1.23</v>
          </cell>
          <cell r="G361">
            <v>1.23</v>
          </cell>
          <cell r="H361">
            <v>0.89</v>
          </cell>
          <cell r="I361" t="str">
            <v>-</v>
          </cell>
          <cell r="J361">
            <v>38.299999999999997</v>
          </cell>
          <cell r="K361">
            <v>2.93</v>
          </cell>
          <cell r="N361">
            <v>2.12</v>
          </cell>
        </row>
        <row r="362">
          <cell r="B362">
            <v>75300</v>
          </cell>
          <cell r="C362" t="str">
            <v>LIMPEZA E PINTURA DE SUPERFICIE APARENTE COM NATA DE CIMENTO</v>
          </cell>
          <cell r="D362" t="str">
            <v>m²</v>
          </cell>
          <cell r="E362">
            <v>0</v>
          </cell>
          <cell r="F362">
            <v>1.18</v>
          </cell>
          <cell r="G362">
            <v>1.18</v>
          </cell>
          <cell r="H362">
            <v>0.21</v>
          </cell>
          <cell r="I362" t="str">
            <v>ACRESCER</v>
          </cell>
          <cell r="J362">
            <v>38.299999999999997</v>
          </cell>
          <cell r="K362">
            <v>1.92</v>
          </cell>
          <cell r="N362">
            <v>1.39</v>
          </cell>
        </row>
        <row r="363">
          <cell r="B363">
            <v>75400</v>
          </cell>
          <cell r="C363" t="str">
            <v>GUARDA CORPO PADRAO DNER</v>
          </cell>
          <cell r="D363" t="str">
            <v>m</v>
          </cell>
          <cell r="E363">
            <v>0</v>
          </cell>
          <cell r="F363">
            <v>1.03</v>
          </cell>
          <cell r="G363">
            <v>1.03</v>
          </cell>
          <cell r="H363">
            <v>37</v>
          </cell>
          <cell r="I363" t="str">
            <v>ACRESCER</v>
          </cell>
          <cell r="J363">
            <v>38.299999999999997</v>
          </cell>
          <cell r="K363">
            <v>52.6</v>
          </cell>
          <cell r="N363">
            <v>38.03</v>
          </cell>
        </row>
        <row r="364">
          <cell r="B364">
            <v>75410</v>
          </cell>
          <cell r="C364" t="str">
            <v>GUARDA RODAS PADRAO DNER</v>
          </cell>
          <cell r="D364" t="str">
            <v>m</v>
          </cell>
          <cell r="E364">
            <v>0</v>
          </cell>
          <cell r="F364">
            <v>5.48</v>
          </cell>
          <cell r="G364">
            <v>5.48</v>
          </cell>
          <cell r="H364">
            <v>74.44</v>
          </cell>
          <cell r="I364" t="str">
            <v>ACRESCER</v>
          </cell>
          <cell r="J364">
            <v>38.299999999999997</v>
          </cell>
          <cell r="K364">
            <v>110.53</v>
          </cell>
          <cell r="N364">
            <v>79.92</v>
          </cell>
        </row>
        <row r="365">
          <cell r="B365">
            <v>75420</v>
          </cell>
          <cell r="C365" t="str">
            <v>GUARDA CORPO-GUARDA RODAS PADRAO DERMAT</v>
          </cell>
          <cell r="D365" t="str">
            <v>m</v>
          </cell>
          <cell r="E365">
            <v>0</v>
          </cell>
          <cell r="F365">
            <v>5.18</v>
          </cell>
          <cell r="G365">
            <v>5.18</v>
          </cell>
          <cell r="H365">
            <v>67.37</v>
          </cell>
          <cell r="I365" t="str">
            <v>ACRESCER</v>
          </cell>
          <cell r="J365">
            <v>38.299999999999997</v>
          </cell>
          <cell r="K365">
            <v>100.34</v>
          </cell>
          <cell r="N365">
            <v>72.550000000000011</v>
          </cell>
        </row>
        <row r="366">
          <cell r="B366">
            <v>75600</v>
          </cell>
          <cell r="C366" t="str">
            <v>LAJE DE TRANSICAO</v>
          </cell>
          <cell r="D366" t="str">
            <v>m³</v>
          </cell>
          <cell r="E366">
            <v>11.61</v>
          </cell>
          <cell r="F366">
            <v>34.630000000000003</v>
          </cell>
          <cell r="G366">
            <v>46.24</v>
          </cell>
          <cell r="H366">
            <v>291.55</v>
          </cell>
          <cell r="I366" t="str">
            <v>ACRESCER</v>
          </cell>
          <cell r="J366">
            <v>38.299999999999997</v>
          </cell>
          <cell r="K366">
            <v>467.16</v>
          </cell>
          <cell r="N366">
            <v>337.79</v>
          </cell>
        </row>
        <row r="367">
          <cell r="B367">
            <v>78000</v>
          </cell>
          <cell r="C367" t="str">
            <v>PONTE DE MADEIRA (TIPO I)</v>
          </cell>
          <cell r="N367">
            <v>0</v>
          </cell>
        </row>
        <row r="368">
          <cell r="B368">
            <v>78170</v>
          </cell>
          <cell r="C368" t="str">
            <v>FUNDACAO EM BLOCO DE CONCRETO (PONTE TIPO I)</v>
          </cell>
          <cell r="D368" t="str">
            <v>m³</v>
          </cell>
          <cell r="E368">
            <v>0</v>
          </cell>
          <cell r="F368">
            <v>8.42</v>
          </cell>
          <cell r="G368">
            <v>8.42</v>
          </cell>
          <cell r="H368">
            <v>135.07</v>
          </cell>
          <cell r="I368" t="str">
            <v>ACRESCER</v>
          </cell>
          <cell r="J368">
            <v>15</v>
          </cell>
          <cell r="K368">
            <v>165.01</v>
          </cell>
          <cell r="N368">
            <v>143.48999999999998</v>
          </cell>
        </row>
        <row r="369">
          <cell r="B369">
            <v>78180</v>
          </cell>
          <cell r="C369" t="str">
            <v>FUNDACAO EM ESTACA DE MADEIRA (PONTE TIPO I)</v>
          </cell>
          <cell r="D369" t="str">
            <v>Und</v>
          </cell>
          <cell r="E369">
            <v>19.84</v>
          </cell>
          <cell r="F369">
            <v>27.52</v>
          </cell>
          <cell r="G369">
            <v>47.36</v>
          </cell>
          <cell r="H369">
            <v>135.88</v>
          </cell>
          <cell r="I369" t="str">
            <v>ACRESCER</v>
          </cell>
          <cell r="J369">
            <v>15</v>
          </cell>
          <cell r="K369">
            <v>210.73</v>
          </cell>
          <cell r="N369">
            <v>183.24</v>
          </cell>
        </row>
        <row r="370">
          <cell r="B370">
            <v>78210</v>
          </cell>
          <cell r="C370" t="str">
            <v>CAVALETE C/ ALTURA MEDIA DOS ESTEIOS ATE 2,00 M (PONTE TIPO I)</v>
          </cell>
          <cell r="D370" t="str">
            <v>Und</v>
          </cell>
          <cell r="E370">
            <v>14.03</v>
          </cell>
          <cell r="F370">
            <v>386.57</v>
          </cell>
          <cell r="G370">
            <v>400.6</v>
          </cell>
          <cell r="H370">
            <v>1704.83</v>
          </cell>
          <cell r="I370" t="str">
            <v>ACRESCER</v>
          </cell>
          <cell r="J370">
            <v>15</v>
          </cell>
          <cell r="K370">
            <v>2421.2399999999998</v>
          </cell>
          <cell r="N370">
            <v>2105.4299999999998</v>
          </cell>
        </row>
        <row r="371">
          <cell r="B371">
            <v>78215</v>
          </cell>
          <cell r="C371" t="str">
            <v>CAVALETE C/ ALTURA MEDIA DOS ESTEIOS ENTRE 2,00 E 3,00 M (PONTE TIPO I)</v>
          </cell>
          <cell r="D371" t="str">
            <v>Und</v>
          </cell>
          <cell r="E371">
            <v>16.829999999999998</v>
          </cell>
          <cell r="F371">
            <v>483.21</v>
          </cell>
          <cell r="G371">
            <v>500.04</v>
          </cell>
          <cell r="H371">
            <v>2430.96</v>
          </cell>
          <cell r="I371" t="str">
            <v>ACRESCER</v>
          </cell>
          <cell r="J371">
            <v>15</v>
          </cell>
          <cell r="K371">
            <v>3370.65</v>
          </cell>
          <cell r="N371">
            <v>2931</v>
          </cell>
        </row>
        <row r="372">
          <cell r="B372">
            <v>78220</v>
          </cell>
          <cell r="C372" t="str">
            <v>CAVALETE C/ ALTURA MEDIA DOS ESTEIOS ENTRE 3,00 E 4,00 M (PONTE TIPO I)</v>
          </cell>
          <cell r="D372" t="str">
            <v>Und</v>
          </cell>
          <cell r="E372">
            <v>19.64</v>
          </cell>
          <cell r="F372">
            <v>579.85</v>
          </cell>
          <cell r="G372">
            <v>599.49</v>
          </cell>
          <cell r="H372">
            <v>2844.66</v>
          </cell>
          <cell r="I372" t="str">
            <v>ACRESCER</v>
          </cell>
          <cell r="J372">
            <v>15</v>
          </cell>
          <cell r="K372">
            <v>3960.77</v>
          </cell>
          <cell r="N372">
            <v>3444.1499999999996</v>
          </cell>
        </row>
        <row r="373">
          <cell r="B373">
            <v>78230</v>
          </cell>
          <cell r="C373" t="str">
            <v>CAVALETE C/ ALTURA MEDIA DOS ESTEIOS ENTRE 4,00 E 6,00 M (PONTE TIPO I)</v>
          </cell>
          <cell r="D373" t="str">
            <v>Und</v>
          </cell>
          <cell r="E373">
            <v>22.44</v>
          </cell>
          <cell r="F373">
            <v>773.14</v>
          </cell>
          <cell r="G373">
            <v>795.58</v>
          </cell>
          <cell r="H373">
            <v>3690.85</v>
          </cell>
          <cell r="I373" t="str">
            <v>ACRESCER</v>
          </cell>
          <cell r="J373">
            <v>15</v>
          </cell>
          <cell r="K373">
            <v>5159.3900000000003</v>
          </cell>
          <cell r="N373">
            <v>4486.43</v>
          </cell>
        </row>
        <row r="374">
          <cell r="B374">
            <v>78240</v>
          </cell>
          <cell r="C374" t="str">
            <v>CAVALETE C/ ALTURA MEDIA DOS ESTEIOS ENTRE 6,00 E 8,00 M (PONTE TIPO I)</v>
          </cell>
          <cell r="D374" t="str">
            <v>Und</v>
          </cell>
          <cell r="E374">
            <v>25.25</v>
          </cell>
          <cell r="F374">
            <v>933.66</v>
          </cell>
          <cell r="G374">
            <v>958.91</v>
          </cell>
          <cell r="H374">
            <v>4541.53</v>
          </cell>
          <cell r="I374" t="str">
            <v>ACRESCER</v>
          </cell>
          <cell r="J374">
            <v>15</v>
          </cell>
          <cell r="K374">
            <v>6325.51</v>
          </cell>
          <cell r="N374">
            <v>5500.44</v>
          </cell>
        </row>
        <row r="375">
          <cell r="B375">
            <v>78250</v>
          </cell>
          <cell r="C375" t="str">
            <v>CAVALETE C/ ALTURA MEDIA DOS ESTEIOS ENTRE 8,00 E 10,00 M (PONTE TIPO I)</v>
          </cell>
          <cell r="D375" t="str">
            <v>Und</v>
          </cell>
          <cell r="E375">
            <v>25.25</v>
          </cell>
          <cell r="F375">
            <v>1094.18</v>
          </cell>
          <cell r="G375">
            <v>1119.43</v>
          </cell>
          <cell r="H375">
            <v>5665.53</v>
          </cell>
          <cell r="I375" t="str">
            <v>ACRESCER</v>
          </cell>
          <cell r="J375">
            <v>15</v>
          </cell>
          <cell r="K375">
            <v>7802.7</v>
          </cell>
          <cell r="N375">
            <v>6784.96</v>
          </cell>
        </row>
        <row r="376">
          <cell r="B376">
            <v>78260</v>
          </cell>
          <cell r="C376" t="str">
            <v>VIGAMENTO SIMPLES (PONTE TIPO I)</v>
          </cell>
          <cell r="D376" t="str">
            <v>m</v>
          </cell>
          <cell r="E376">
            <v>17.95</v>
          </cell>
          <cell r="F376">
            <v>386.57</v>
          </cell>
          <cell r="G376">
            <v>404.52</v>
          </cell>
          <cell r="H376">
            <v>494.97</v>
          </cell>
          <cell r="I376" t="str">
            <v>ACRESCER</v>
          </cell>
          <cell r="J376">
            <v>15</v>
          </cell>
          <cell r="K376">
            <v>1034.4100000000001</v>
          </cell>
          <cell r="N376">
            <v>899.49</v>
          </cell>
        </row>
        <row r="377">
          <cell r="B377">
            <v>78320</v>
          </cell>
          <cell r="C377" t="str">
            <v>ARMACAO SIMPLES (PONTE TIPO I)</v>
          </cell>
          <cell r="D377" t="str">
            <v>Und</v>
          </cell>
          <cell r="E377">
            <v>28.35</v>
          </cell>
          <cell r="F377">
            <v>1159.7</v>
          </cell>
          <cell r="G377">
            <v>1188.05</v>
          </cell>
          <cell r="H377">
            <v>2392.08</v>
          </cell>
          <cell r="I377" t="str">
            <v>ACRESCER</v>
          </cell>
          <cell r="J377">
            <v>15</v>
          </cell>
          <cell r="K377">
            <v>4117.1499999999996</v>
          </cell>
          <cell r="N377">
            <v>3580.13</v>
          </cell>
        </row>
        <row r="378">
          <cell r="B378">
            <v>78330</v>
          </cell>
          <cell r="C378" t="str">
            <v>ARMACAO/BANZO (PONTE TIPO I)</v>
          </cell>
          <cell r="D378" t="str">
            <v>Und</v>
          </cell>
          <cell r="E378">
            <v>47.24</v>
          </cell>
          <cell r="F378">
            <v>1932.84</v>
          </cell>
          <cell r="G378">
            <v>1980.08</v>
          </cell>
          <cell r="H378">
            <v>4277.26</v>
          </cell>
          <cell r="I378" t="str">
            <v>ACRESCER</v>
          </cell>
          <cell r="J378">
            <v>15</v>
          </cell>
          <cell r="K378">
            <v>7195.94</v>
          </cell>
          <cell r="N378">
            <v>6257.34</v>
          </cell>
        </row>
        <row r="379">
          <cell r="B379">
            <v>78510</v>
          </cell>
          <cell r="C379" t="str">
            <v>ALAS E TESTAS DO CAIXAO DE ATERRO (PONTE TIPO I)</v>
          </cell>
          <cell r="D379" t="str">
            <v>m²</v>
          </cell>
          <cell r="E379">
            <v>1.68</v>
          </cell>
          <cell r="F379">
            <v>12.95</v>
          </cell>
          <cell r="G379">
            <v>14.63</v>
          </cell>
          <cell r="H379">
            <v>59.27</v>
          </cell>
          <cell r="I379" t="str">
            <v>ACRESCER</v>
          </cell>
          <cell r="J379">
            <v>15</v>
          </cell>
          <cell r="K379">
            <v>84.99</v>
          </cell>
          <cell r="N379">
            <v>73.900000000000006</v>
          </cell>
        </row>
        <row r="380">
          <cell r="B380">
            <v>79000</v>
          </cell>
          <cell r="C380" t="str">
            <v>PONTE DE MADEIRA (TIPO III)</v>
          </cell>
          <cell r="N380">
            <v>0</v>
          </cell>
        </row>
        <row r="381">
          <cell r="B381">
            <v>79170</v>
          </cell>
          <cell r="C381" t="str">
            <v>FUNDACAO EM BLOCO DE CONCRETO (PONTE TIPO III)</v>
          </cell>
          <cell r="D381" t="str">
            <v>m³</v>
          </cell>
          <cell r="E381">
            <v>0</v>
          </cell>
          <cell r="F381">
            <v>8.42</v>
          </cell>
          <cell r="G381">
            <v>8.42</v>
          </cell>
          <cell r="H381">
            <v>136.97999999999999</v>
          </cell>
          <cell r="I381" t="str">
            <v>ACRESCER</v>
          </cell>
          <cell r="J381">
            <v>15</v>
          </cell>
          <cell r="K381">
            <v>167.21</v>
          </cell>
          <cell r="N381">
            <v>145.39999999999998</v>
          </cell>
        </row>
        <row r="382">
          <cell r="B382">
            <v>79210</v>
          </cell>
          <cell r="C382" t="str">
            <v>CAVALETE C/ ALTURA MEDIA DOS ESTEIOS ATE 2,00 M (PONTE TIPO III)</v>
          </cell>
          <cell r="D382" t="str">
            <v>Und</v>
          </cell>
          <cell r="E382">
            <v>11.22</v>
          </cell>
          <cell r="F382">
            <v>483.21</v>
          </cell>
          <cell r="G382">
            <v>494.43</v>
          </cell>
          <cell r="H382">
            <v>791.53</v>
          </cell>
          <cell r="I382" t="str">
            <v>ACRESCER</v>
          </cell>
          <cell r="J382">
            <v>15</v>
          </cell>
          <cell r="K382">
            <v>1478.85</v>
          </cell>
          <cell r="N382">
            <v>1285.96</v>
          </cell>
        </row>
        <row r="383">
          <cell r="B383">
            <v>79215</v>
          </cell>
          <cell r="C383" t="str">
            <v>CAVALETE C/ ALTURA MEDIA DOS ESTEIOS  ENTRE 2,00 E 3,00M (PONTE TIPO III)</v>
          </cell>
          <cell r="D383" t="str">
            <v>Und</v>
          </cell>
          <cell r="E383">
            <v>14.03</v>
          </cell>
          <cell r="F383">
            <v>582.30999999999995</v>
          </cell>
          <cell r="G383">
            <v>596.34</v>
          </cell>
          <cell r="H383">
            <v>1465.63</v>
          </cell>
          <cell r="I383" t="str">
            <v>ACRESCER</v>
          </cell>
          <cell r="J383">
            <v>15</v>
          </cell>
          <cell r="K383">
            <v>2371.27</v>
          </cell>
          <cell r="N383">
            <v>2061.9700000000003</v>
          </cell>
        </row>
        <row r="384">
          <cell r="B384">
            <v>79220</v>
          </cell>
          <cell r="C384" t="str">
            <v>CAVALETE C/ ALTURA MEDIA DOS ESTEIOS ENTRE 3,00 E 4,00 M (PONTE TIPO III)</v>
          </cell>
          <cell r="D384" t="str">
            <v>Und</v>
          </cell>
          <cell r="E384">
            <v>14.03</v>
          </cell>
          <cell r="F384">
            <v>628.16999999999996</v>
          </cell>
          <cell r="G384">
            <v>642.20000000000005</v>
          </cell>
          <cell r="H384">
            <v>1879.33</v>
          </cell>
          <cell r="I384" t="str">
            <v>ACRESCER</v>
          </cell>
          <cell r="J384">
            <v>15</v>
          </cell>
          <cell r="K384">
            <v>2899.76</v>
          </cell>
          <cell r="N384">
            <v>2521.5299999999997</v>
          </cell>
        </row>
        <row r="385">
          <cell r="B385">
            <v>79230</v>
          </cell>
          <cell r="C385" t="str">
            <v>CAVALETE C/ ALTURA MEDIA DOS ESTEIOS ENTRE 4,00 E 6,00 M (PONTE TIPO III)</v>
          </cell>
          <cell r="D385" t="str">
            <v>Und</v>
          </cell>
          <cell r="E385">
            <v>16.829999999999998</v>
          </cell>
          <cell r="F385">
            <v>786.24</v>
          </cell>
          <cell r="G385">
            <v>803.07</v>
          </cell>
          <cell r="H385">
            <v>2672.01</v>
          </cell>
          <cell r="I385" t="str">
            <v>ACRESCER</v>
          </cell>
          <cell r="J385">
            <v>15</v>
          </cell>
          <cell r="K385">
            <v>3996.34</v>
          </cell>
          <cell r="N385">
            <v>3475.0800000000004</v>
          </cell>
        </row>
        <row r="386">
          <cell r="B386">
            <v>79240</v>
          </cell>
          <cell r="C386" t="str">
            <v>CAVALETE C/ ALTURA MEDIA DOS ESTEIOS ENTRE 6,00 E 8,00 M (PONTE TIPO III)</v>
          </cell>
          <cell r="D386" t="str">
            <v>Und</v>
          </cell>
          <cell r="E386">
            <v>19.64</v>
          </cell>
          <cell r="F386">
            <v>966.42</v>
          </cell>
          <cell r="G386">
            <v>986.06</v>
          </cell>
          <cell r="H386">
            <v>3464.68</v>
          </cell>
          <cell r="I386" t="str">
            <v>ACRESCER</v>
          </cell>
          <cell r="J386">
            <v>15</v>
          </cell>
          <cell r="K386">
            <v>5118.3500000000004</v>
          </cell>
          <cell r="N386">
            <v>4450.74</v>
          </cell>
        </row>
        <row r="387">
          <cell r="B387">
            <v>79250</v>
          </cell>
          <cell r="C387" t="str">
            <v>CAVALETE C/ ALTURA MEDIA DOS ESTEIOS ENTRE 8,00 E 10,00 M (PONTE TIPO III)</v>
          </cell>
          <cell r="D387" t="str">
            <v>Und</v>
          </cell>
          <cell r="E387">
            <v>22.44</v>
          </cell>
          <cell r="F387">
            <v>1115.48</v>
          </cell>
          <cell r="G387">
            <v>1137.92</v>
          </cell>
          <cell r="H387">
            <v>4535.18</v>
          </cell>
          <cell r="I387" t="str">
            <v>ACRESCER</v>
          </cell>
          <cell r="J387">
            <v>15</v>
          </cell>
          <cell r="K387">
            <v>6524.07</v>
          </cell>
          <cell r="N387">
            <v>5673.1</v>
          </cell>
        </row>
        <row r="388">
          <cell r="B388">
            <v>79260</v>
          </cell>
          <cell r="C388" t="str">
            <v>VIGAMENTO (PONTE TIPO III)</v>
          </cell>
          <cell r="D388" t="str">
            <v>m</v>
          </cell>
          <cell r="E388">
            <v>2.81</v>
          </cell>
          <cell r="F388">
            <v>96.64</v>
          </cell>
          <cell r="G388">
            <v>99.45</v>
          </cell>
          <cell r="H388">
            <v>432.88</v>
          </cell>
          <cell r="I388" t="str">
            <v>ACRESCER</v>
          </cell>
          <cell r="J388">
            <v>15</v>
          </cell>
          <cell r="K388">
            <v>612.17999999999995</v>
          </cell>
          <cell r="N388">
            <v>532.33000000000004</v>
          </cell>
        </row>
        <row r="389">
          <cell r="B389">
            <v>79270</v>
          </cell>
          <cell r="C389" t="str">
            <v>FORNECIMENTO E COLOCACAO DE SUB-VIGA (PONTE TIPO III)</v>
          </cell>
          <cell r="D389" t="str">
            <v>m</v>
          </cell>
          <cell r="E389">
            <v>0.37</v>
          </cell>
          <cell r="F389">
            <v>16.11</v>
          </cell>
          <cell r="G389">
            <v>16.48</v>
          </cell>
          <cell r="H389">
            <v>36.19</v>
          </cell>
          <cell r="I389" t="str">
            <v>ACRESCER</v>
          </cell>
          <cell r="J389">
            <v>15</v>
          </cell>
          <cell r="K389">
            <v>60.57</v>
          </cell>
          <cell r="N389">
            <v>52.67</v>
          </cell>
        </row>
        <row r="390">
          <cell r="B390">
            <v>79510</v>
          </cell>
          <cell r="C390" t="str">
            <v>ALAS E TESTAS DO CAIXAO DE ATERRO (PONTE TIPO III)</v>
          </cell>
          <cell r="D390" t="str">
            <v>m²</v>
          </cell>
          <cell r="E390">
            <v>2.2400000000000002</v>
          </cell>
          <cell r="F390">
            <v>11.21</v>
          </cell>
          <cell r="G390">
            <v>13.45</v>
          </cell>
          <cell r="H390">
            <v>59.8</v>
          </cell>
          <cell r="I390" t="str">
            <v>ACRESCER</v>
          </cell>
          <cell r="J390">
            <v>15</v>
          </cell>
          <cell r="K390">
            <v>84.24</v>
          </cell>
          <cell r="N390">
            <v>73.25</v>
          </cell>
        </row>
        <row r="391">
          <cell r="B391">
            <v>80000</v>
          </cell>
          <cell r="C391" t="str">
            <v>OBRAS COMPLEMENTARES</v>
          </cell>
          <cell r="N391">
            <v>0</v>
          </cell>
        </row>
        <row r="392">
          <cell r="B392">
            <v>80110</v>
          </cell>
          <cell r="C392" t="str">
            <v>REMOCAO E RECONSTRUCAO DE CERCAS</v>
          </cell>
          <cell r="D392" t="str">
            <v>m</v>
          </cell>
          <cell r="E392">
            <v>0</v>
          </cell>
          <cell r="F392">
            <v>2.39</v>
          </cell>
          <cell r="G392">
            <v>2.39</v>
          </cell>
          <cell r="H392">
            <v>0</v>
          </cell>
          <cell r="I392" t="str">
            <v>-</v>
          </cell>
          <cell r="J392">
            <v>38.299999999999997</v>
          </cell>
          <cell r="K392">
            <v>3.31</v>
          </cell>
          <cell r="N392">
            <v>2.39</v>
          </cell>
        </row>
        <row r="393">
          <cell r="B393">
            <v>80120</v>
          </cell>
          <cell r="C393" t="str">
            <v>CERCA DE ARAME FARPADO C/ 4 FIOS E MOURAO DE MADEIRA</v>
          </cell>
          <cell r="D393" t="str">
            <v>m</v>
          </cell>
          <cell r="E393">
            <v>0</v>
          </cell>
          <cell r="F393">
            <v>1.64</v>
          </cell>
          <cell r="G393">
            <v>1.64</v>
          </cell>
          <cell r="H393">
            <v>2.99</v>
          </cell>
          <cell r="I393" t="str">
            <v>ACRESCER</v>
          </cell>
          <cell r="J393">
            <v>38.299999999999997</v>
          </cell>
          <cell r="K393">
            <v>6.4</v>
          </cell>
          <cell r="N393">
            <v>4.63</v>
          </cell>
        </row>
        <row r="394">
          <cell r="B394">
            <v>80130</v>
          </cell>
          <cell r="C394" t="str">
            <v>CERCAS DE ARAME FARPADO C/ MOURAO DE CONCRETO (C/ 4 FIOS)</v>
          </cell>
          <cell r="D394" t="str">
            <v>m</v>
          </cell>
          <cell r="E394">
            <v>0</v>
          </cell>
          <cell r="F394">
            <v>1.64</v>
          </cell>
          <cell r="G394">
            <v>1.64</v>
          </cell>
          <cell r="H394">
            <v>3.63</v>
          </cell>
          <cell r="I394" t="str">
            <v>ACRESCER</v>
          </cell>
          <cell r="J394">
            <v>38.299999999999997</v>
          </cell>
          <cell r="K394">
            <v>7.29</v>
          </cell>
          <cell r="N394">
            <v>5.27</v>
          </cell>
        </row>
        <row r="395">
          <cell r="B395">
            <v>80210</v>
          </cell>
          <cell r="C395" t="str">
            <v>DEFENSA COM PERFIL E SUPORTE METALICO</v>
          </cell>
          <cell r="D395" t="str">
            <v>m</v>
          </cell>
          <cell r="E395">
            <v>0</v>
          </cell>
          <cell r="F395">
            <v>5.16</v>
          </cell>
          <cell r="G395">
            <v>5.16</v>
          </cell>
          <cell r="H395">
            <v>43.43</v>
          </cell>
          <cell r="I395" t="str">
            <v>ACRESCER</v>
          </cell>
          <cell r="J395">
            <v>38.299999999999997</v>
          </cell>
          <cell r="K395">
            <v>67.2</v>
          </cell>
          <cell r="N395">
            <v>48.59</v>
          </cell>
        </row>
        <row r="396">
          <cell r="B396">
            <v>80220</v>
          </cell>
          <cell r="C396" t="str">
            <v>DEFENSA COM PERFIL METALICO E SUPORTE DE MADEIRA</v>
          </cell>
          <cell r="D396" t="str">
            <v>m</v>
          </cell>
          <cell r="E396">
            <v>0</v>
          </cell>
          <cell r="F396">
            <v>5.2</v>
          </cell>
          <cell r="G396">
            <v>5.2</v>
          </cell>
          <cell r="H396">
            <v>27.89</v>
          </cell>
          <cell r="I396" t="str">
            <v>ACRESCER</v>
          </cell>
          <cell r="J396">
            <v>38.299999999999997</v>
          </cell>
          <cell r="K396">
            <v>45.76</v>
          </cell>
          <cell r="N396">
            <v>33.090000000000003</v>
          </cell>
        </row>
        <row r="397">
          <cell r="B397">
            <v>80301</v>
          </cell>
          <cell r="C397" t="str">
            <v>PLACA DE REGULAMENTACAO CIRCULAR D=0,80 M</v>
          </cell>
          <cell r="D397" t="str">
            <v>Und</v>
          </cell>
          <cell r="E397">
            <v>0</v>
          </cell>
          <cell r="F397">
            <v>7.62</v>
          </cell>
          <cell r="G397">
            <v>7.62</v>
          </cell>
          <cell r="H397">
            <v>62.88</v>
          </cell>
          <cell r="I397" t="str">
            <v>ACRESCER</v>
          </cell>
          <cell r="J397">
            <v>38.299999999999997</v>
          </cell>
          <cell r="K397">
            <v>97.5</v>
          </cell>
          <cell r="N397">
            <v>70.5</v>
          </cell>
        </row>
        <row r="398">
          <cell r="B398">
            <v>80302</v>
          </cell>
          <cell r="C398" t="str">
            <v>PLACA DE REGULAMENTACAO CIRCULAR D=1,00 M</v>
          </cell>
          <cell r="D398" t="str">
            <v>Und</v>
          </cell>
          <cell r="E398">
            <v>0</v>
          </cell>
          <cell r="F398">
            <v>7.62</v>
          </cell>
          <cell r="G398">
            <v>7.62</v>
          </cell>
          <cell r="H398">
            <v>94.1</v>
          </cell>
          <cell r="I398" t="str">
            <v>ACRESCER</v>
          </cell>
          <cell r="J398">
            <v>38.299999999999997</v>
          </cell>
          <cell r="K398">
            <v>140.68</v>
          </cell>
          <cell r="N398">
            <v>101.72</v>
          </cell>
        </row>
        <row r="399">
          <cell r="B399">
            <v>80303</v>
          </cell>
          <cell r="C399" t="str">
            <v>PLACA DE REGULAMENTACAO TRIANGULAR LADO=0,80 M</v>
          </cell>
          <cell r="D399" t="str">
            <v>Und</v>
          </cell>
          <cell r="E399">
            <v>0</v>
          </cell>
          <cell r="F399">
            <v>7.62</v>
          </cell>
          <cell r="G399">
            <v>7.62</v>
          </cell>
          <cell r="H399">
            <v>37.83</v>
          </cell>
          <cell r="I399" t="str">
            <v>ACRESCER</v>
          </cell>
          <cell r="J399">
            <v>38.299999999999997</v>
          </cell>
          <cell r="K399">
            <v>62.86</v>
          </cell>
          <cell r="N399">
            <v>45.449999999999996</v>
          </cell>
        </row>
        <row r="400">
          <cell r="B400">
            <v>80304</v>
          </cell>
          <cell r="C400" t="str">
            <v>PLACA DE REGULAMENTACAO TRIANGULAR LADO=1,00 M</v>
          </cell>
          <cell r="D400" t="str">
            <v>Und</v>
          </cell>
          <cell r="E400">
            <v>0</v>
          </cell>
          <cell r="F400">
            <v>7.62</v>
          </cell>
          <cell r="G400">
            <v>7.62</v>
          </cell>
          <cell r="H400">
            <v>55.05</v>
          </cell>
          <cell r="I400" t="str">
            <v>ACRESCER</v>
          </cell>
          <cell r="J400">
            <v>38.299999999999997</v>
          </cell>
          <cell r="K400">
            <v>86.67</v>
          </cell>
          <cell r="N400">
            <v>62.669999999999995</v>
          </cell>
        </row>
        <row r="401">
          <cell r="B401">
            <v>80305</v>
          </cell>
          <cell r="C401" t="str">
            <v>PLACA DE REGULAMENTACAO DE PARADA OBRIGATORIA (OCTAGONAL)</v>
          </cell>
          <cell r="D401" t="str">
            <v>Und</v>
          </cell>
          <cell r="E401">
            <v>0</v>
          </cell>
          <cell r="F401">
            <v>7.62</v>
          </cell>
          <cell r="G401">
            <v>7.62</v>
          </cell>
          <cell r="H401">
            <v>86.82</v>
          </cell>
          <cell r="I401" t="str">
            <v>ACRESCER</v>
          </cell>
          <cell r="J401">
            <v>38.299999999999997</v>
          </cell>
          <cell r="K401">
            <v>130.61000000000001</v>
          </cell>
          <cell r="N401">
            <v>94.44</v>
          </cell>
        </row>
        <row r="402">
          <cell r="B402">
            <v>80306</v>
          </cell>
          <cell r="C402" t="str">
            <v>PLACA DE ADVERTENCIA (0,80 X 0,80 M)</v>
          </cell>
          <cell r="D402" t="str">
            <v>Und</v>
          </cell>
          <cell r="E402">
            <v>0</v>
          </cell>
          <cell r="F402">
            <v>7.62</v>
          </cell>
          <cell r="G402">
            <v>7.62</v>
          </cell>
          <cell r="H402">
            <v>78.86</v>
          </cell>
          <cell r="I402" t="str">
            <v>ACRESCER</v>
          </cell>
          <cell r="J402">
            <v>38.299999999999997</v>
          </cell>
          <cell r="K402">
            <v>119.6</v>
          </cell>
          <cell r="N402">
            <v>86.48</v>
          </cell>
        </row>
        <row r="403">
          <cell r="B403">
            <v>80307</v>
          </cell>
          <cell r="C403" t="str">
            <v>PLACA DE ADVERTENCIA (1,00 X 1,00 M)</v>
          </cell>
          <cell r="D403" t="str">
            <v>Und</v>
          </cell>
          <cell r="E403">
            <v>0</v>
          </cell>
          <cell r="F403">
            <v>7.62</v>
          </cell>
          <cell r="G403">
            <v>7.62</v>
          </cell>
          <cell r="H403">
            <v>118.59</v>
          </cell>
          <cell r="I403" t="str">
            <v>ACRESCER</v>
          </cell>
          <cell r="J403">
            <v>38.299999999999997</v>
          </cell>
          <cell r="K403">
            <v>174.55</v>
          </cell>
          <cell r="N403">
            <v>126.21000000000001</v>
          </cell>
        </row>
        <row r="404">
          <cell r="B404">
            <v>80310</v>
          </cell>
          <cell r="C404" t="str">
            <v>PLACA DE IDENTIFICACAO DE RODOVIA</v>
          </cell>
          <cell r="D404" t="str">
            <v>Und</v>
          </cell>
          <cell r="E404">
            <v>0</v>
          </cell>
          <cell r="F404">
            <v>7.62</v>
          </cell>
          <cell r="G404">
            <v>7.62</v>
          </cell>
          <cell r="H404">
            <v>46.25</v>
          </cell>
          <cell r="I404" t="str">
            <v>ACRESCER</v>
          </cell>
          <cell r="J404">
            <v>38.299999999999997</v>
          </cell>
          <cell r="K404">
            <v>74.5</v>
          </cell>
          <cell r="N404">
            <v>53.87</v>
          </cell>
        </row>
        <row r="405">
          <cell r="B405">
            <v>80320</v>
          </cell>
          <cell r="C405" t="str">
            <v>MARCO QUILOMETRICO</v>
          </cell>
          <cell r="D405" t="str">
            <v>Und</v>
          </cell>
          <cell r="E405">
            <v>0</v>
          </cell>
          <cell r="F405">
            <v>7.62</v>
          </cell>
          <cell r="G405">
            <v>7.62</v>
          </cell>
          <cell r="H405">
            <v>41.43</v>
          </cell>
          <cell r="I405" t="str">
            <v>ACRESCER</v>
          </cell>
          <cell r="J405">
            <v>38.299999999999997</v>
          </cell>
          <cell r="K405">
            <v>67.84</v>
          </cell>
          <cell r="N405">
            <v>49.05</v>
          </cell>
        </row>
        <row r="406">
          <cell r="B406">
            <v>80330</v>
          </cell>
          <cell r="C406" t="str">
            <v>PLACA DE INDICACAO (1,00 X 0,40 M)</v>
          </cell>
          <cell r="D406" t="str">
            <v>Und</v>
          </cell>
          <cell r="E406">
            <v>0</v>
          </cell>
          <cell r="F406">
            <v>15.23</v>
          </cell>
          <cell r="G406">
            <v>15.23</v>
          </cell>
          <cell r="H406">
            <v>58.08</v>
          </cell>
          <cell r="I406" t="str">
            <v>ACRESCER</v>
          </cell>
          <cell r="J406">
            <v>38.299999999999997</v>
          </cell>
          <cell r="K406">
            <v>101.39</v>
          </cell>
          <cell r="N406">
            <v>73.31</v>
          </cell>
        </row>
        <row r="407">
          <cell r="B407">
            <v>80331</v>
          </cell>
          <cell r="C407" t="str">
            <v>PLACA DE INDICACAO (2,00 X 0,50 M)</v>
          </cell>
          <cell r="D407" t="str">
            <v>Und</v>
          </cell>
          <cell r="E407">
            <v>0</v>
          </cell>
          <cell r="F407">
            <v>15.23</v>
          </cell>
          <cell r="G407">
            <v>15.23</v>
          </cell>
          <cell r="H407">
            <v>131.44999999999999</v>
          </cell>
          <cell r="I407" t="str">
            <v>ACRESCER</v>
          </cell>
          <cell r="J407">
            <v>38.299999999999997</v>
          </cell>
          <cell r="K407">
            <v>202.86</v>
          </cell>
          <cell r="N407">
            <v>146.67999999999998</v>
          </cell>
        </row>
        <row r="408">
          <cell r="B408">
            <v>80332</v>
          </cell>
          <cell r="C408" t="str">
            <v>PLACA DE INDICACAO (2,00 X 1,00 M)</v>
          </cell>
          <cell r="D408" t="str">
            <v>Und</v>
          </cell>
          <cell r="E408">
            <v>0</v>
          </cell>
          <cell r="F408">
            <v>15.23</v>
          </cell>
          <cell r="G408">
            <v>15.23</v>
          </cell>
          <cell r="H408">
            <v>241.45</v>
          </cell>
          <cell r="I408" t="str">
            <v>ACRESCER</v>
          </cell>
          <cell r="J408">
            <v>38.299999999999997</v>
          </cell>
          <cell r="K408">
            <v>354.99</v>
          </cell>
          <cell r="N408">
            <v>256.68</v>
          </cell>
        </row>
        <row r="409">
          <cell r="B409">
            <v>80333</v>
          </cell>
          <cell r="C409" t="str">
            <v>PLACA DE INDICACAO (3,50 X 1,50 M)</v>
          </cell>
          <cell r="D409" t="str">
            <v>Und</v>
          </cell>
          <cell r="E409">
            <v>0</v>
          </cell>
          <cell r="F409">
            <v>15.23</v>
          </cell>
          <cell r="G409">
            <v>15.23</v>
          </cell>
          <cell r="H409">
            <v>601.59</v>
          </cell>
          <cell r="I409" t="str">
            <v>ACRESCER</v>
          </cell>
          <cell r="J409">
            <v>38.299999999999997</v>
          </cell>
          <cell r="K409">
            <v>853.06</v>
          </cell>
          <cell r="N409">
            <v>616.82000000000005</v>
          </cell>
        </row>
        <row r="410">
          <cell r="B410">
            <v>80334</v>
          </cell>
          <cell r="C410" t="str">
            <v>PORTICO DE 11,00 A 15,00 M DE VAO</v>
          </cell>
          <cell r="D410" t="str">
            <v>Und</v>
          </cell>
          <cell r="E410">
            <v>0</v>
          </cell>
          <cell r="F410">
            <v>462.74</v>
          </cell>
          <cell r="G410">
            <v>462.74</v>
          </cell>
          <cell r="H410">
            <v>9686.06</v>
          </cell>
          <cell r="I410" t="str">
            <v>ACRESCER</v>
          </cell>
          <cell r="J410">
            <v>38.299999999999997</v>
          </cell>
          <cell r="K410">
            <v>14035.79</v>
          </cell>
          <cell r="N410">
            <v>10148.799999999999</v>
          </cell>
        </row>
        <row r="411">
          <cell r="B411">
            <v>80335</v>
          </cell>
          <cell r="C411" t="str">
            <v>BANDEIRA SIMPLES</v>
          </cell>
          <cell r="D411" t="str">
            <v>Und</v>
          </cell>
          <cell r="E411">
            <v>0</v>
          </cell>
          <cell r="F411">
            <v>231.13</v>
          </cell>
          <cell r="G411">
            <v>231.13</v>
          </cell>
          <cell r="H411">
            <v>3843.03</v>
          </cell>
          <cell r="I411" t="str">
            <v>ACRESCER</v>
          </cell>
          <cell r="J411">
            <v>38.299999999999997</v>
          </cell>
          <cell r="K411">
            <v>5634.56</v>
          </cell>
          <cell r="N411">
            <v>4074.1600000000003</v>
          </cell>
        </row>
        <row r="412">
          <cell r="B412">
            <v>80336</v>
          </cell>
          <cell r="C412" t="str">
            <v>BANDEIRA DUPLA</v>
          </cell>
          <cell r="D412" t="str">
            <v>Und</v>
          </cell>
          <cell r="E412">
            <v>0</v>
          </cell>
          <cell r="F412">
            <v>231.13</v>
          </cell>
          <cell r="G412">
            <v>231.13</v>
          </cell>
          <cell r="H412">
            <v>4343.03</v>
          </cell>
          <cell r="I412" t="str">
            <v>ACRESCER</v>
          </cell>
          <cell r="J412">
            <v>38.299999999999997</v>
          </cell>
          <cell r="K412">
            <v>6326.06</v>
          </cell>
          <cell r="N412">
            <v>4574.16</v>
          </cell>
        </row>
        <row r="413">
          <cell r="B413">
            <v>80338</v>
          </cell>
          <cell r="C413" t="str">
            <v>BALIZADOR</v>
          </cell>
          <cell r="D413" t="str">
            <v>Und</v>
          </cell>
          <cell r="E413">
            <v>0</v>
          </cell>
          <cell r="F413">
            <v>1.52</v>
          </cell>
          <cell r="G413">
            <v>1.52</v>
          </cell>
          <cell r="H413">
            <v>6.37</v>
          </cell>
          <cell r="I413" t="str">
            <v>ACRESCER</v>
          </cell>
          <cell r="J413">
            <v>38.299999999999997</v>
          </cell>
          <cell r="K413">
            <v>10.91</v>
          </cell>
          <cell r="N413">
            <v>7.8900000000000006</v>
          </cell>
        </row>
        <row r="414">
          <cell r="B414">
            <v>80410</v>
          </cell>
          <cell r="C414" t="str">
            <v>PINTURA DE FAIXAS HORIZONTAIS P/ 1 ANO DE DURACAO</v>
          </cell>
          <cell r="D414" t="str">
            <v>m²</v>
          </cell>
          <cell r="E414">
            <v>0.23</v>
          </cell>
          <cell r="F414">
            <v>7.0000000000000007E-2</v>
          </cell>
          <cell r="G414">
            <v>0.3</v>
          </cell>
          <cell r="H414">
            <v>4.07</v>
          </cell>
          <cell r="I414" t="str">
            <v>-</v>
          </cell>
          <cell r="J414">
            <v>38.299999999999997</v>
          </cell>
          <cell r="K414">
            <v>6.04</v>
          </cell>
          <cell r="N414">
            <v>4.37</v>
          </cell>
        </row>
        <row r="415">
          <cell r="B415">
            <v>80415</v>
          </cell>
          <cell r="C415" t="str">
            <v>PINTURA DE FAIXAS HORIZONTAIS P/ 2 ANOS DE DURACAO</v>
          </cell>
          <cell r="D415" t="str">
            <v>m²</v>
          </cell>
          <cell r="E415">
            <v>0.23</v>
          </cell>
          <cell r="F415">
            <v>7.0000000000000007E-2</v>
          </cell>
          <cell r="G415">
            <v>0.3</v>
          </cell>
          <cell r="H415">
            <v>5.5</v>
          </cell>
          <cell r="I415" t="str">
            <v>-</v>
          </cell>
          <cell r="J415">
            <v>38.299999999999997</v>
          </cell>
          <cell r="K415">
            <v>8.02</v>
          </cell>
          <cell r="N415">
            <v>5.8</v>
          </cell>
        </row>
        <row r="416">
          <cell r="B416">
            <v>80420</v>
          </cell>
          <cell r="C416" t="str">
            <v>PINTURAS DE SETAS E ZEBRADOS P/ 1 ANO DE DURACAO</v>
          </cell>
          <cell r="D416" t="str">
            <v>m²</v>
          </cell>
          <cell r="E416">
            <v>0</v>
          </cell>
          <cell r="F416">
            <v>2.95</v>
          </cell>
          <cell r="G416">
            <v>2.95</v>
          </cell>
          <cell r="H416">
            <v>4.3099999999999996</v>
          </cell>
          <cell r="I416" t="str">
            <v>-</v>
          </cell>
          <cell r="J416">
            <v>38.299999999999997</v>
          </cell>
          <cell r="K416">
            <v>10.039999999999999</v>
          </cell>
          <cell r="N416">
            <v>7.26</v>
          </cell>
        </row>
        <row r="417">
          <cell r="B417">
            <v>80425</v>
          </cell>
          <cell r="C417" t="str">
            <v>PINTURA DE SETAS E ZEBRADOS P/ 2 ANOS DE DURACAO</v>
          </cell>
          <cell r="D417" t="str">
            <v>m²</v>
          </cell>
          <cell r="E417">
            <v>0</v>
          </cell>
          <cell r="F417">
            <v>2.81</v>
          </cell>
          <cell r="G417">
            <v>2.81</v>
          </cell>
          <cell r="H417">
            <v>5.74</v>
          </cell>
          <cell r="I417" t="str">
            <v>-</v>
          </cell>
          <cell r="J417">
            <v>38.299999999999997</v>
          </cell>
          <cell r="K417">
            <v>11.82</v>
          </cell>
          <cell r="N417">
            <v>8.5500000000000007</v>
          </cell>
        </row>
        <row r="418">
          <cell r="B418">
            <v>80430</v>
          </cell>
          <cell r="C418" t="str">
            <v>TACHA REFLETIVA BIDIRECIONAL</v>
          </cell>
          <cell r="D418" t="str">
            <v>Und</v>
          </cell>
          <cell r="E418">
            <v>0.44</v>
          </cell>
          <cell r="F418">
            <v>0.41</v>
          </cell>
          <cell r="G418">
            <v>0.85</v>
          </cell>
          <cell r="H418">
            <v>7.55</v>
          </cell>
          <cell r="I418" t="str">
            <v>-</v>
          </cell>
          <cell r="J418">
            <v>38.299999999999997</v>
          </cell>
          <cell r="K418">
            <v>11.62</v>
          </cell>
          <cell r="N418">
            <v>8.4</v>
          </cell>
        </row>
        <row r="419">
          <cell r="B419">
            <v>80435</v>
          </cell>
          <cell r="C419" t="str">
            <v>TACHAO REFLETIVO BIDIRECIONAL</v>
          </cell>
          <cell r="D419" t="str">
            <v>Und</v>
          </cell>
          <cell r="E419">
            <v>1.01</v>
          </cell>
          <cell r="F419">
            <v>0.94</v>
          </cell>
          <cell r="G419">
            <v>1.95</v>
          </cell>
          <cell r="H419">
            <v>14.52</v>
          </cell>
          <cell r="I419" t="str">
            <v>-</v>
          </cell>
          <cell r="J419">
            <v>38.299999999999997</v>
          </cell>
          <cell r="K419">
            <v>22.78</v>
          </cell>
          <cell r="N419">
            <v>16.47</v>
          </cell>
        </row>
        <row r="420">
          <cell r="B420">
            <v>80440</v>
          </cell>
          <cell r="C420" t="str">
            <v>TACHA REFLETIVA MONODIRECIONAL</v>
          </cell>
          <cell r="D420" t="str">
            <v>Und</v>
          </cell>
          <cell r="E420">
            <v>0.44</v>
          </cell>
          <cell r="F420">
            <v>0.41</v>
          </cell>
          <cell r="G420">
            <v>0.85</v>
          </cell>
          <cell r="H420">
            <v>6.79</v>
          </cell>
          <cell r="I420" t="str">
            <v>-</v>
          </cell>
          <cell r="J420">
            <v>38.299999999999997</v>
          </cell>
          <cell r="K420">
            <v>10.57</v>
          </cell>
          <cell r="N420">
            <v>7.64</v>
          </cell>
        </row>
        <row r="421">
          <cell r="B421">
            <v>80445</v>
          </cell>
          <cell r="C421" t="str">
            <v>TACHAO REFLETIVO MONODIRECIONAL</v>
          </cell>
          <cell r="D421" t="str">
            <v>Und</v>
          </cell>
          <cell r="E421">
            <v>1.01</v>
          </cell>
          <cell r="F421">
            <v>0.94</v>
          </cell>
          <cell r="G421">
            <v>1.95</v>
          </cell>
          <cell r="H421">
            <v>13.12</v>
          </cell>
          <cell r="I421" t="str">
            <v>-</v>
          </cell>
          <cell r="J421">
            <v>38.299999999999997</v>
          </cell>
          <cell r="K421">
            <v>20.84</v>
          </cell>
          <cell r="N421">
            <v>15.069999999999999</v>
          </cell>
        </row>
        <row r="422">
          <cell r="B422">
            <v>80511</v>
          </cell>
          <cell r="C422" t="str">
            <v>PLANTIO DE GRAMAS EM MUDAS</v>
          </cell>
          <cell r="D422" t="str">
            <v>m²</v>
          </cell>
          <cell r="E422">
            <v>0</v>
          </cell>
          <cell r="F422">
            <v>1.08</v>
          </cell>
          <cell r="G422">
            <v>1.08</v>
          </cell>
          <cell r="H422">
            <v>0.27</v>
          </cell>
          <cell r="I422" t="str">
            <v>-</v>
          </cell>
          <cell r="J422">
            <v>38.299999999999997</v>
          </cell>
          <cell r="K422">
            <v>1.87</v>
          </cell>
          <cell r="N422">
            <v>1.35</v>
          </cell>
        </row>
        <row r="423">
          <cell r="B423">
            <v>80512</v>
          </cell>
          <cell r="C423" t="str">
            <v>PLANTIO DE GRAMAS EM PLACAS</v>
          </cell>
          <cell r="D423" t="str">
            <v>m²</v>
          </cell>
          <cell r="E423">
            <v>0.19</v>
          </cell>
          <cell r="F423">
            <v>0.51</v>
          </cell>
          <cell r="G423">
            <v>0.7</v>
          </cell>
          <cell r="H423">
            <v>2.7</v>
          </cell>
          <cell r="I423" t="str">
            <v>-</v>
          </cell>
          <cell r="J423">
            <v>38.299999999999997</v>
          </cell>
          <cell r="K423">
            <v>4.7</v>
          </cell>
          <cell r="N423">
            <v>3.4000000000000004</v>
          </cell>
        </row>
        <row r="424">
          <cell r="B424">
            <v>80513</v>
          </cell>
          <cell r="C424" t="str">
            <v>HIDROSSEMEADURA</v>
          </cell>
          <cell r="D424" t="str">
            <v>m²</v>
          </cell>
          <cell r="E424">
            <v>0.15</v>
          </cell>
          <cell r="F424">
            <v>0.04</v>
          </cell>
          <cell r="G424">
            <v>0.19</v>
          </cell>
          <cell r="H424">
            <v>0.35</v>
          </cell>
          <cell r="I424" t="str">
            <v>-</v>
          </cell>
          <cell r="J424">
            <v>38.299999999999997</v>
          </cell>
          <cell r="K424">
            <v>0.75</v>
          </cell>
          <cell r="N424">
            <v>0.54</v>
          </cell>
        </row>
        <row r="425">
          <cell r="B425">
            <v>80514</v>
          </cell>
          <cell r="C425" t="str">
            <v>PLANTIO DE ARBUSTOS</v>
          </cell>
          <cell r="D425" t="str">
            <v>Und</v>
          </cell>
          <cell r="E425">
            <v>0</v>
          </cell>
          <cell r="F425">
            <v>1.82</v>
          </cell>
          <cell r="G425">
            <v>1.82</v>
          </cell>
          <cell r="H425">
            <v>5.5</v>
          </cell>
          <cell r="I425" t="str">
            <v>-</v>
          </cell>
          <cell r="J425">
            <v>38.299999999999997</v>
          </cell>
          <cell r="K425">
            <v>10.119999999999999</v>
          </cell>
          <cell r="N425">
            <v>7.32</v>
          </cell>
        </row>
        <row r="426">
          <cell r="B426">
            <v>80515</v>
          </cell>
          <cell r="C426" t="str">
            <v>PLANTIO DE ARVORES</v>
          </cell>
          <cell r="D426" t="str">
            <v>Und</v>
          </cell>
          <cell r="E426">
            <v>0</v>
          </cell>
          <cell r="F426">
            <v>3.63</v>
          </cell>
          <cell r="G426">
            <v>3.63</v>
          </cell>
          <cell r="H426">
            <v>13.74</v>
          </cell>
          <cell r="I426" t="str">
            <v>-</v>
          </cell>
          <cell r="J426">
            <v>38.299999999999997</v>
          </cell>
          <cell r="K426">
            <v>24.02</v>
          </cell>
          <cell r="N426">
            <v>17.37</v>
          </cell>
        </row>
        <row r="427">
          <cell r="B427">
            <v>80516</v>
          </cell>
          <cell r="C427" t="str">
            <v>GABIAO TIPO SACO</v>
          </cell>
          <cell r="D427" t="str">
            <v>m³</v>
          </cell>
          <cell r="E427">
            <v>3.81</v>
          </cell>
          <cell r="F427">
            <v>5.3</v>
          </cell>
          <cell r="G427">
            <v>9.11</v>
          </cell>
          <cell r="H427">
            <v>70.08</v>
          </cell>
          <cell r="I427" t="str">
            <v>ACRESCER</v>
          </cell>
          <cell r="J427">
            <v>38.299999999999997</v>
          </cell>
          <cell r="K427">
            <v>109.52</v>
          </cell>
          <cell r="N427">
            <v>79.19</v>
          </cell>
        </row>
        <row r="428">
          <cell r="B428">
            <v>80517</v>
          </cell>
          <cell r="C428" t="str">
            <v>GABIAO TIPO CAIXA</v>
          </cell>
          <cell r="D428" t="str">
            <v>m³</v>
          </cell>
          <cell r="E428">
            <v>0</v>
          </cell>
          <cell r="F428">
            <v>18.62</v>
          </cell>
          <cell r="G428">
            <v>18.62</v>
          </cell>
          <cell r="H428">
            <v>63.1</v>
          </cell>
          <cell r="I428" t="str">
            <v>ACRESCER</v>
          </cell>
          <cell r="J428">
            <v>38.299999999999997</v>
          </cell>
          <cell r="K428">
            <v>113.02</v>
          </cell>
          <cell r="N428">
            <v>81.72</v>
          </cell>
        </row>
        <row r="429">
          <cell r="B429">
            <v>80518</v>
          </cell>
          <cell r="C429" t="str">
            <v>GABIAO TIPO COLCHAO</v>
          </cell>
          <cell r="D429" t="str">
            <v>m²</v>
          </cell>
          <cell r="E429">
            <v>0</v>
          </cell>
          <cell r="F429">
            <v>5.57</v>
          </cell>
          <cell r="G429">
            <v>5.57</v>
          </cell>
          <cell r="H429">
            <v>25.16</v>
          </cell>
          <cell r="I429" t="str">
            <v>ACRESCER</v>
          </cell>
          <cell r="J429">
            <v>38.299999999999997</v>
          </cell>
          <cell r="K429">
            <v>42.5</v>
          </cell>
          <cell r="N429">
            <v>30.73</v>
          </cell>
        </row>
        <row r="430">
          <cell r="B430">
            <v>80519</v>
          </cell>
          <cell r="C430" t="str">
            <v>SACO C/ AREIA E CIMENTO</v>
          </cell>
          <cell r="D430" t="str">
            <v>Und</v>
          </cell>
          <cell r="E430">
            <v>0.16</v>
          </cell>
          <cell r="F430">
            <v>0.7</v>
          </cell>
          <cell r="G430">
            <v>0.86</v>
          </cell>
          <cell r="H430">
            <v>1.1599999999999999</v>
          </cell>
          <cell r="I430" t="str">
            <v>ACRESCER</v>
          </cell>
          <cell r="J430">
            <v>38.299999999999997</v>
          </cell>
          <cell r="K430">
            <v>2.79</v>
          </cell>
          <cell r="N430">
            <v>2.02</v>
          </cell>
        </row>
        <row r="431">
          <cell r="B431">
            <v>80520</v>
          </cell>
          <cell r="C431" t="str">
            <v>ENROCAMENTO C/ PEDRA DE MAO JOGADA</v>
          </cell>
          <cell r="D431" t="str">
            <v>m³</v>
          </cell>
          <cell r="E431">
            <v>0</v>
          </cell>
          <cell r="F431">
            <v>6.14</v>
          </cell>
          <cell r="G431">
            <v>6.14</v>
          </cell>
          <cell r="H431">
            <v>15.08</v>
          </cell>
          <cell r="I431" t="str">
            <v>ACRESCER</v>
          </cell>
          <cell r="J431">
            <v>38.299999999999997</v>
          </cell>
          <cell r="K431">
            <v>29.35</v>
          </cell>
          <cell r="N431">
            <v>21.22</v>
          </cell>
        </row>
        <row r="432">
          <cell r="B432">
            <v>80521</v>
          </cell>
          <cell r="C432" t="str">
            <v>ENROCAMENTO C/ PEDRA DE MAO ARRUMADA</v>
          </cell>
          <cell r="D432" t="str">
            <v>m³</v>
          </cell>
          <cell r="E432">
            <v>0</v>
          </cell>
          <cell r="F432">
            <v>14.74</v>
          </cell>
          <cell r="G432">
            <v>14.74</v>
          </cell>
          <cell r="H432">
            <v>18.100000000000001</v>
          </cell>
          <cell r="I432" t="str">
            <v>ACRESCER</v>
          </cell>
          <cell r="J432">
            <v>38.299999999999997</v>
          </cell>
          <cell r="K432">
            <v>45.42</v>
          </cell>
          <cell r="N432">
            <v>32.840000000000003</v>
          </cell>
        </row>
        <row r="433">
          <cell r="B433">
            <v>80522</v>
          </cell>
          <cell r="C433" t="str">
            <v>ENROCAMENTO C/ PEDRA DE MAO ARGAMASSADA</v>
          </cell>
          <cell r="D433" t="str">
            <v>m³</v>
          </cell>
          <cell r="E433">
            <v>0</v>
          </cell>
          <cell r="F433">
            <v>26.21</v>
          </cell>
          <cell r="G433">
            <v>26.21</v>
          </cell>
          <cell r="H433">
            <v>50.23</v>
          </cell>
          <cell r="I433" t="str">
            <v>ACRESCER</v>
          </cell>
          <cell r="J433">
            <v>38.299999999999997</v>
          </cell>
          <cell r="K433">
            <v>105.72</v>
          </cell>
          <cell r="N433">
            <v>76.44</v>
          </cell>
        </row>
        <row r="434">
          <cell r="B434">
            <v>80610</v>
          </cell>
          <cell r="C434" t="str">
            <v>PASSAGEM DE PEDESTRE/GADO DE 2,18 X 2,23 M (ESP=2,65 MM</v>
          </cell>
          <cell r="D434" t="str">
            <v>m</v>
          </cell>
          <cell r="E434">
            <v>0</v>
          </cell>
          <cell r="F434">
            <v>134.4</v>
          </cell>
          <cell r="G434">
            <v>134.4</v>
          </cell>
          <cell r="H434">
            <v>1068.45</v>
          </cell>
          <cell r="I434" t="str">
            <v>ACRESCER</v>
          </cell>
          <cell r="J434">
            <v>38.299999999999997</v>
          </cell>
          <cell r="K434">
            <v>1663.54</v>
          </cell>
          <cell r="N434">
            <v>1202.8500000000001</v>
          </cell>
        </row>
        <row r="435">
          <cell r="B435">
            <v>80620</v>
          </cell>
          <cell r="C435" t="str">
            <v>MATA-BURRO EM MADEIRA</v>
          </cell>
          <cell r="D435" t="str">
            <v>Und</v>
          </cell>
          <cell r="E435">
            <v>0</v>
          </cell>
          <cell r="F435">
            <v>237.51</v>
          </cell>
          <cell r="G435">
            <v>237.51</v>
          </cell>
          <cell r="H435">
            <v>569.25</v>
          </cell>
          <cell r="I435" t="str">
            <v>ACRESCER</v>
          </cell>
          <cell r="J435">
            <v>38.299999999999997</v>
          </cell>
          <cell r="K435">
            <v>1115.75</v>
          </cell>
          <cell r="N435">
            <v>806.76</v>
          </cell>
        </row>
        <row r="436">
          <cell r="B436">
            <v>80630</v>
          </cell>
          <cell r="C436" t="str">
            <v>PORTEIRA EM MADEIRA</v>
          </cell>
          <cell r="D436" t="str">
            <v>Und</v>
          </cell>
          <cell r="E436">
            <v>0</v>
          </cell>
          <cell r="F436">
            <v>209.66</v>
          </cell>
          <cell r="G436">
            <v>209.66</v>
          </cell>
          <cell r="H436">
            <v>95.91</v>
          </cell>
          <cell r="I436" t="str">
            <v>ACRESCER</v>
          </cell>
          <cell r="J436">
            <v>38.299999999999997</v>
          </cell>
          <cell r="K436">
            <v>422.6</v>
          </cell>
          <cell r="N436">
            <v>305.57</v>
          </cell>
        </row>
        <row r="437">
          <cell r="B437">
            <v>80710</v>
          </cell>
          <cell r="C437" t="str">
            <v>CALCAMENTO COM PARALEPIPEDO - ASSENTE EM AREIA</v>
          </cell>
          <cell r="D437" t="str">
            <v>m²</v>
          </cell>
          <cell r="E437">
            <v>0</v>
          </cell>
          <cell r="F437">
            <v>6.38</v>
          </cell>
          <cell r="G437">
            <v>6.38</v>
          </cell>
          <cell r="H437">
            <v>16.82</v>
          </cell>
          <cell r="I437" t="str">
            <v>ACRESCER</v>
          </cell>
          <cell r="J437">
            <v>38.299999999999997</v>
          </cell>
          <cell r="K437">
            <v>32.090000000000003</v>
          </cell>
          <cell r="N437">
            <v>23.2</v>
          </cell>
        </row>
        <row r="438">
          <cell r="B438">
            <v>90000</v>
          </cell>
          <cell r="C438" t="str">
            <v>SERVICOS DE CONSERVACAO</v>
          </cell>
          <cell r="N438">
            <v>0</v>
          </cell>
        </row>
        <row r="439">
          <cell r="B439">
            <v>90100</v>
          </cell>
          <cell r="C439" t="str">
            <v>SERVICOS DE MANUTENCAO DE ROTINA E CORRETIVA</v>
          </cell>
          <cell r="N439">
            <v>0</v>
          </cell>
        </row>
        <row r="440">
          <cell r="B440">
            <v>90110</v>
          </cell>
          <cell r="C440" t="str">
            <v>TAPA BURACO COM MISTURA BETUMINOSA</v>
          </cell>
          <cell r="D440" t="str">
            <v>m³</v>
          </cell>
          <cell r="E440">
            <v>10.74</v>
          </cell>
          <cell r="F440">
            <v>39.32</v>
          </cell>
          <cell r="G440">
            <v>50.06</v>
          </cell>
          <cell r="H440">
            <v>0</v>
          </cell>
          <cell r="I440" t="str">
            <v>-</v>
          </cell>
          <cell r="J440">
            <v>40.5</v>
          </cell>
          <cell r="K440">
            <v>70.33</v>
          </cell>
          <cell r="N440">
            <v>50.06</v>
          </cell>
        </row>
        <row r="441">
          <cell r="B441">
            <v>90111</v>
          </cell>
          <cell r="C441" t="str">
            <v>REMENDO PROFUNDO</v>
          </cell>
          <cell r="D441" t="str">
            <v>m³</v>
          </cell>
          <cell r="E441">
            <v>41.63</v>
          </cell>
          <cell r="F441">
            <v>32.76</v>
          </cell>
          <cell r="G441">
            <v>74.39</v>
          </cell>
          <cell r="H441">
            <v>0</v>
          </cell>
          <cell r="I441" t="str">
            <v>-</v>
          </cell>
          <cell r="J441">
            <v>40.5</v>
          </cell>
          <cell r="K441">
            <v>104.52</v>
          </cell>
          <cell r="N441">
            <v>74.39</v>
          </cell>
        </row>
        <row r="442">
          <cell r="B442">
            <v>90112</v>
          </cell>
          <cell r="C442" t="str">
            <v>SELAGEM DE TRINCA</v>
          </cell>
          <cell r="D442" t="str">
            <v>L</v>
          </cell>
          <cell r="E442">
            <v>0.75</v>
          </cell>
          <cell r="F442">
            <v>0.25</v>
          </cell>
          <cell r="G442">
            <v>0.98</v>
          </cell>
          <cell r="H442">
            <v>0.09</v>
          </cell>
          <cell r="I442" t="str">
            <v>-</v>
          </cell>
          <cell r="J442">
            <v>40.5</v>
          </cell>
          <cell r="K442">
            <v>1.5</v>
          </cell>
          <cell r="N442">
            <v>1.07</v>
          </cell>
        </row>
        <row r="443">
          <cell r="B443">
            <v>90113</v>
          </cell>
          <cell r="C443" t="str">
            <v>CORRECAO DE DEFEITO LOCALIZADO DO REVESTIMENTO BETUMINOSO</v>
          </cell>
          <cell r="D443" t="str">
            <v>m³</v>
          </cell>
          <cell r="E443">
            <v>7.14</v>
          </cell>
          <cell r="F443">
            <v>13.1</v>
          </cell>
          <cell r="G443">
            <v>20.239999999999998</v>
          </cell>
          <cell r="H443">
            <v>0</v>
          </cell>
          <cell r="I443" t="str">
            <v>-</v>
          </cell>
          <cell r="J443">
            <v>40.5</v>
          </cell>
          <cell r="K443">
            <v>28.44</v>
          </cell>
          <cell r="N443">
            <v>20.239999999999998</v>
          </cell>
        </row>
        <row r="444">
          <cell r="B444">
            <v>90114</v>
          </cell>
          <cell r="C444" t="str">
            <v>LIMPEZA MANUAL DE VALETA DE CORTE</v>
          </cell>
          <cell r="D444" t="str">
            <v>m</v>
          </cell>
          <cell r="E444">
            <v>0.02</v>
          </cell>
          <cell r="F444">
            <v>0.15</v>
          </cell>
          <cell r="G444">
            <v>0.17</v>
          </cell>
          <cell r="H444">
            <v>0</v>
          </cell>
          <cell r="I444" t="str">
            <v>-</v>
          </cell>
          <cell r="J444">
            <v>40.5</v>
          </cell>
          <cell r="K444">
            <v>0.24</v>
          </cell>
          <cell r="N444">
            <v>0.17</v>
          </cell>
        </row>
        <row r="445">
          <cell r="B445">
            <v>90115</v>
          </cell>
          <cell r="C445" t="str">
            <v>LIMPEZA MANUAL DE VALA DE DRENAGEM</v>
          </cell>
          <cell r="D445" t="str">
            <v>m</v>
          </cell>
          <cell r="E445">
            <v>0.48</v>
          </cell>
          <cell r="F445">
            <v>2.95</v>
          </cell>
          <cell r="G445">
            <v>3.43</v>
          </cell>
          <cell r="H445">
            <v>0</v>
          </cell>
          <cell r="I445" t="str">
            <v>-</v>
          </cell>
          <cell r="J445">
            <v>40.5</v>
          </cell>
          <cell r="K445">
            <v>4.82</v>
          </cell>
          <cell r="N445">
            <v>3.43</v>
          </cell>
        </row>
        <row r="446">
          <cell r="B446">
            <v>90116</v>
          </cell>
          <cell r="C446" t="str">
            <v>LIMPEZA DE SARJETA E MEIO-FIO</v>
          </cell>
          <cell r="D446" t="str">
            <v>m</v>
          </cell>
          <cell r="E446">
            <v>0.02</v>
          </cell>
          <cell r="F446">
            <v>0.11</v>
          </cell>
          <cell r="G446">
            <v>0.11</v>
          </cell>
          <cell r="H446">
            <v>0</v>
          </cell>
          <cell r="I446" t="str">
            <v>-</v>
          </cell>
          <cell r="J446">
            <v>40.5</v>
          </cell>
          <cell r="K446">
            <v>0.15</v>
          </cell>
          <cell r="N446">
            <v>0.11</v>
          </cell>
        </row>
        <row r="447">
          <cell r="B447">
            <v>90117</v>
          </cell>
          <cell r="C447" t="str">
            <v>LIMPEZA DE BUEIRO</v>
          </cell>
          <cell r="D447" t="str">
            <v>m³</v>
          </cell>
          <cell r="E447">
            <v>0.97</v>
          </cell>
          <cell r="F447">
            <v>3.44</v>
          </cell>
          <cell r="G447">
            <v>4.41</v>
          </cell>
          <cell r="H447">
            <v>0</v>
          </cell>
          <cell r="I447" t="str">
            <v>-</v>
          </cell>
          <cell r="J447">
            <v>40.5</v>
          </cell>
          <cell r="K447">
            <v>6.2</v>
          </cell>
          <cell r="N447">
            <v>4.41</v>
          </cell>
        </row>
        <row r="448">
          <cell r="B448">
            <v>90118</v>
          </cell>
          <cell r="C448" t="str">
            <v>DESOBSTRUCAO DE BUEIRO</v>
          </cell>
          <cell r="D448" t="str">
            <v>m³</v>
          </cell>
          <cell r="E448">
            <v>4.84</v>
          </cell>
          <cell r="F448">
            <v>29.48</v>
          </cell>
          <cell r="G448">
            <v>34.32</v>
          </cell>
          <cell r="H448">
            <v>0</v>
          </cell>
          <cell r="I448" t="str">
            <v>-</v>
          </cell>
          <cell r="J448">
            <v>40.5</v>
          </cell>
          <cell r="K448">
            <v>48.22</v>
          </cell>
          <cell r="N448">
            <v>34.32</v>
          </cell>
        </row>
        <row r="449">
          <cell r="B449">
            <v>90119</v>
          </cell>
          <cell r="C449" t="str">
            <v>LIMPEZA DE PLACA DE SINALIZACAO</v>
          </cell>
          <cell r="D449" t="str">
            <v>m²</v>
          </cell>
          <cell r="E449">
            <v>0.49</v>
          </cell>
          <cell r="F449">
            <v>1.47</v>
          </cell>
          <cell r="G449">
            <v>1.96</v>
          </cell>
          <cell r="H449">
            <v>0</v>
          </cell>
          <cell r="I449" t="str">
            <v>-</v>
          </cell>
          <cell r="J449">
            <v>40.5</v>
          </cell>
          <cell r="K449">
            <v>2.75</v>
          </cell>
          <cell r="N449">
            <v>1.96</v>
          </cell>
        </row>
        <row r="450">
          <cell r="B450">
            <v>90120</v>
          </cell>
          <cell r="C450" t="str">
            <v>CAIACAO</v>
          </cell>
          <cell r="D450" t="str">
            <v>m²</v>
          </cell>
          <cell r="E450">
            <v>0.05</v>
          </cell>
          <cell r="F450">
            <v>0.26</v>
          </cell>
          <cell r="G450">
            <v>0.28999999999999998</v>
          </cell>
          <cell r="H450">
            <v>0.02</v>
          </cell>
          <cell r="I450" t="str">
            <v>-</v>
          </cell>
          <cell r="J450">
            <v>40.5</v>
          </cell>
          <cell r="K450">
            <v>0.44</v>
          </cell>
          <cell r="N450">
            <v>0.31</v>
          </cell>
        </row>
        <row r="451">
          <cell r="B451">
            <v>90121</v>
          </cell>
          <cell r="C451" t="str">
            <v>ROCADA MANUAL</v>
          </cell>
          <cell r="D451" t="str">
            <v>HA</v>
          </cell>
          <cell r="E451">
            <v>40.33</v>
          </cell>
          <cell r="F451">
            <v>245.67</v>
          </cell>
          <cell r="G451">
            <v>286</v>
          </cell>
          <cell r="H451">
            <v>0</v>
          </cell>
          <cell r="I451" t="str">
            <v>-</v>
          </cell>
          <cell r="J451">
            <v>40.5</v>
          </cell>
          <cell r="K451">
            <v>401.83</v>
          </cell>
          <cell r="N451">
            <v>286</v>
          </cell>
        </row>
        <row r="452">
          <cell r="B452">
            <v>90122</v>
          </cell>
          <cell r="C452" t="str">
            <v>ROCADA MECANIZADA</v>
          </cell>
          <cell r="D452" t="str">
            <v>HA</v>
          </cell>
          <cell r="E452">
            <v>115.4</v>
          </cell>
          <cell r="F452">
            <v>19.64</v>
          </cell>
          <cell r="G452">
            <v>135.04</v>
          </cell>
          <cell r="H452">
            <v>0</v>
          </cell>
          <cell r="I452" t="str">
            <v>-</v>
          </cell>
          <cell r="J452">
            <v>40.5</v>
          </cell>
          <cell r="K452">
            <v>189.73</v>
          </cell>
          <cell r="N452">
            <v>135.04</v>
          </cell>
        </row>
        <row r="453">
          <cell r="B453">
            <v>90123</v>
          </cell>
          <cell r="C453" t="str">
            <v>CAPINA MANUAL</v>
          </cell>
          <cell r="D453" t="str">
            <v>m²</v>
          </cell>
          <cell r="E453">
            <v>0.02</v>
          </cell>
          <cell r="F453">
            <v>0.11</v>
          </cell>
          <cell r="G453">
            <v>0.11</v>
          </cell>
          <cell r="H453">
            <v>0</v>
          </cell>
          <cell r="I453" t="str">
            <v>-</v>
          </cell>
          <cell r="J453">
            <v>40.5</v>
          </cell>
          <cell r="K453">
            <v>0.15</v>
          </cell>
          <cell r="N453">
            <v>0.11</v>
          </cell>
        </row>
        <row r="454">
          <cell r="B454">
            <v>90124</v>
          </cell>
          <cell r="C454" t="str">
            <v>RECOMPOSICAO DE DESCIDA D'AGUA</v>
          </cell>
          <cell r="D454" t="str">
            <v>m</v>
          </cell>
          <cell r="E454">
            <v>1.61</v>
          </cell>
          <cell r="F454">
            <v>9.56</v>
          </cell>
          <cell r="G454">
            <v>11.17</v>
          </cell>
          <cell r="H454">
            <v>15.86</v>
          </cell>
          <cell r="I454" t="str">
            <v>-</v>
          </cell>
          <cell r="J454">
            <v>40.5</v>
          </cell>
          <cell r="K454">
            <v>37.979999999999997</v>
          </cell>
          <cell r="N454">
            <v>27.03</v>
          </cell>
        </row>
        <row r="455">
          <cell r="B455">
            <v>90125</v>
          </cell>
          <cell r="C455" t="str">
            <v>RECOMPOSICAO DE VALETA NAO REVESTIDA</v>
          </cell>
          <cell r="D455" t="str">
            <v>m</v>
          </cell>
          <cell r="E455">
            <v>0.19</v>
          </cell>
          <cell r="F455">
            <v>0.66</v>
          </cell>
          <cell r="G455">
            <v>0.85</v>
          </cell>
          <cell r="H455">
            <v>0</v>
          </cell>
          <cell r="I455" t="str">
            <v>-</v>
          </cell>
          <cell r="J455">
            <v>40.5</v>
          </cell>
          <cell r="K455">
            <v>1.19</v>
          </cell>
          <cell r="N455">
            <v>0.85</v>
          </cell>
        </row>
        <row r="456">
          <cell r="B456">
            <v>90126</v>
          </cell>
          <cell r="C456" t="str">
            <v>RECOMPOSICAO DE VALETA REVESTIDA</v>
          </cell>
          <cell r="D456" t="str">
            <v>m</v>
          </cell>
          <cell r="E456">
            <v>2.42</v>
          </cell>
          <cell r="F456">
            <v>14.34</v>
          </cell>
          <cell r="G456">
            <v>16.760000000000002</v>
          </cell>
          <cell r="H456">
            <v>19.55</v>
          </cell>
          <cell r="I456" t="str">
            <v>-</v>
          </cell>
          <cell r="J456">
            <v>40.5</v>
          </cell>
          <cell r="K456">
            <v>51.02</v>
          </cell>
          <cell r="N456">
            <v>36.31</v>
          </cell>
        </row>
        <row r="457">
          <cell r="B457">
            <v>90127</v>
          </cell>
          <cell r="C457" t="str">
            <v>RECOMPOSICAO DE MEIO FIO C/ SARJETA CONJUGADA</v>
          </cell>
          <cell r="D457" t="str">
            <v>m</v>
          </cell>
          <cell r="E457">
            <v>0.69</v>
          </cell>
          <cell r="F457">
            <v>4.0999999999999996</v>
          </cell>
          <cell r="G457">
            <v>4.79</v>
          </cell>
          <cell r="H457">
            <v>5.35</v>
          </cell>
          <cell r="I457" t="str">
            <v>-</v>
          </cell>
          <cell r="J457">
            <v>40.5</v>
          </cell>
          <cell r="K457">
            <v>14.25</v>
          </cell>
          <cell r="N457">
            <v>10.14</v>
          </cell>
        </row>
        <row r="458">
          <cell r="B458">
            <v>90128</v>
          </cell>
          <cell r="C458" t="str">
            <v>RECOMPOSICAO DE OUTROS DISPOSITIVOS DE DRENAGEM</v>
          </cell>
          <cell r="D458" t="str">
            <v>m³</v>
          </cell>
          <cell r="E458">
            <v>14.24</v>
          </cell>
          <cell r="F458">
            <v>84.32</v>
          </cell>
          <cell r="G458">
            <v>98.56</v>
          </cell>
          <cell r="H458">
            <v>153.85</v>
          </cell>
          <cell r="I458" t="str">
            <v>-</v>
          </cell>
          <cell r="J458">
            <v>40.5</v>
          </cell>
          <cell r="K458">
            <v>354.64</v>
          </cell>
          <cell r="N458">
            <v>252.41</v>
          </cell>
        </row>
        <row r="459">
          <cell r="B459">
            <v>90130</v>
          </cell>
          <cell r="C459" t="str">
            <v>RECOMPOSICAO DE EMPRESTIMOS E JAZIDAS</v>
          </cell>
          <cell r="D459" t="str">
            <v>m²</v>
          </cell>
          <cell r="E459">
            <v>0.16</v>
          </cell>
          <cell r="F459">
            <v>0.01</v>
          </cell>
          <cell r="G459">
            <v>0.17</v>
          </cell>
          <cell r="H459">
            <v>7.0000000000000007E-2</v>
          </cell>
          <cell r="I459" t="str">
            <v>-</v>
          </cell>
          <cell r="J459">
            <v>40.5</v>
          </cell>
          <cell r="K459">
            <v>0.34</v>
          </cell>
          <cell r="N459">
            <v>0.24000000000000002</v>
          </cell>
        </row>
        <row r="460">
          <cell r="B460">
            <v>90131</v>
          </cell>
          <cell r="C460" t="str">
            <v>RECOMPOSICAO DE CAMINHO DE SERVICO</v>
          </cell>
          <cell r="D460" t="str">
            <v>m²</v>
          </cell>
          <cell r="E460">
            <v>0.14000000000000001</v>
          </cell>
          <cell r="F460">
            <v>0.01</v>
          </cell>
          <cell r="G460">
            <v>0.13</v>
          </cell>
          <cell r="H460">
            <v>0.01</v>
          </cell>
          <cell r="I460" t="str">
            <v>-</v>
          </cell>
          <cell r="J460">
            <v>40.5</v>
          </cell>
          <cell r="K460">
            <v>0.2</v>
          </cell>
          <cell r="N460">
            <v>0.14000000000000001</v>
          </cell>
        </row>
        <row r="461">
          <cell r="B461">
            <v>90140</v>
          </cell>
          <cell r="C461" t="str">
            <v>RECOMPOSICAO DE GUARDA CORPO</v>
          </cell>
          <cell r="D461" t="str">
            <v>m</v>
          </cell>
          <cell r="E461">
            <v>12.84</v>
          </cell>
          <cell r="F461">
            <v>10.65</v>
          </cell>
          <cell r="G461">
            <v>23.49</v>
          </cell>
          <cell r="H461">
            <v>10.18</v>
          </cell>
          <cell r="I461" t="str">
            <v>-</v>
          </cell>
          <cell r="J461">
            <v>40.5</v>
          </cell>
          <cell r="K461">
            <v>47.31</v>
          </cell>
          <cell r="N461">
            <v>33.67</v>
          </cell>
        </row>
        <row r="462">
          <cell r="B462">
            <v>90141</v>
          </cell>
          <cell r="C462" t="str">
            <v>RECOMPOSICAO DE BALIZADOR</v>
          </cell>
          <cell r="D462" t="str">
            <v>Und</v>
          </cell>
          <cell r="E462">
            <v>0.4</v>
          </cell>
          <cell r="F462">
            <v>1.23</v>
          </cell>
          <cell r="G462">
            <v>1.63</v>
          </cell>
          <cell r="H462">
            <v>0</v>
          </cell>
          <cell r="I462" t="str">
            <v>-</v>
          </cell>
          <cell r="J462">
            <v>40.5</v>
          </cell>
          <cell r="K462">
            <v>2.29</v>
          </cell>
          <cell r="N462">
            <v>1.63</v>
          </cell>
        </row>
        <row r="463">
          <cell r="B463">
            <v>90142</v>
          </cell>
          <cell r="C463" t="str">
            <v>RECOMPOSICAO DE PLACA DE SINALIZACAO</v>
          </cell>
          <cell r="D463" t="str">
            <v>m²</v>
          </cell>
          <cell r="E463">
            <v>1.38</v>
          </cell>
          <cell r="F463">
            <v>4.01</v>
          </cell>
          <cell r="G463">
            <v>5.39</v>
          </cell>
          <cell r="H463">
            <v>0</v>
          </cell>
          <cell r="I463" t="str">
            <v>-</v>
          </cell>
          <cell r="J463">
            <v>40.5</v>
          </cell>
          <cell r="K463">
            <v>7.57</v>
          </cell>
          <cell r="N463">
            <v>5.39</v>
          </cell>
        </row>
        <row r="464">
          <cell r="B464">
            <v>90143</v>
          </cell>
          <cell r="C464" t="str">
            <v>RECOMPOSICAO DE DEFENSA METALICA</v>
          </cell>
          <cell r="D464" t="str">
            <v>m</v>
          </cell>
          <cell r="E464">
            <v>0.39</v>
          </cell>
          <cell r="F464">
            <v>1.1200000000000001</v>
          </cell>
          <cell r="G464">
            <v>1.51</v>
          </cell>
          <cell r="H464">
            <v>0</v>
          </cell>
          <cell r="I464" t="str">
            <v>-</v>
          </cell>
          <cell r="J464">
            <v>40.5</v>
          </cell>
          <cell r="K464">
            <v>2.12</v>
          </cell>
          <cell r="N464">
            <v>1.51</v>
          </cell>
        </row>
        <row r="465">
          <cell r="B465">
            <v>90144</v>
          </cell>
          <cell r="C465" t="str">
            <v>RENOVACAO MANUAL DA SINALIZACAO HORIZONTAL</v>
          </cell>
          <cell r="D465" t="str">
            <v>m²</v>
          </cell>
          <cell r="E465">
            <v>0</v>
          </cell>
          <cell r="F465">
            <v>2.95</v>
          </cell>
          <cell r="G465">
            <v>2.95</v>
          </cell>
          <cell r="H465">
            <v>4.43</v>
          </cell>
          <cell r="I465" t="str">
            <v>-</v>
          </cell>
          <cell r="J465">
            <v>40.5</v>
          </cell>
          <cell r="K465">
            <v>10.37</v>
          </cell>
          <cell r="N465">
            <v>7.38</v>
          </cell>
        </row>
        <row r="466">
          <cell r="B466">
            <v>90145</v>
          </cell>
          <cell r="C466" t="str">
            <v>RENOVACAO MECANIZADA DA SINALIZACAO HORIZONTAL</v>
          </cell>
          <cell r="D466" t="str">
            <v>m²</v>
          </cell>
          <cell r="E466">
            <v>0.48</v>
          </cell>
          <cell r="F466">
            <v>0.15</v>
          </cell>
          <cell r="G466">
            <v>0.63</v>
          </cell>
          <cell r="H466">
            <v>4.43</v>
          </cell>
          <cell r="I466" t="str">
            <v>-</v>
          </cell>
          <cell r="J466">
            <v>40.5</v>
          </cell>
          <cell r="K466">
            <v>7.11</v>
          </cell>
          <cell r="N466">
            <v>5.0599999999999996</v>
          </cell>
        </row>
        <row r="467">
          <cell r="B467">
            <v>90146</v>
          </cell>
          <cell r="C467" t="str">
            <v>RECOMPOSICAO TOTAL DE CERCA</v>
          </cell>
          <cell r="D467" t="str">
            <v>m</v>
          </cell>
          <cell r="E467">
            <v>0</v>
          </cell>
          <cell r="F467">
            <v>1.18</v>
          </cell>
          <cell r="G467">
            <v>1.18</v>
          </cell>
          <cell r="H467">
            <v>2.99</v>
          </cell>
          <cell r="I467" t="str">
            <v>-</v>
          </cell>
          <cell r="J467">
            <v>40.5</v>
          </cell>
          <cell r="K467">
            <v>5.86</v>
          </cell>
          <cell r="N467">
            <v>4.17</v>
          </cell>
        </row>
        <row r="468">
          <cell r="B468">
            <v>90147</v>
          </cell>
          <cell r="C468" t="str">
            <v>RECOMPOSICAO PARCIAL DE CERCA (MOIRAO)</v>
          </cell>
          <cell r="D468" t="str">
            <v>m</v>
          </cell>
          <cell r="E468">
            <v>0</v>
          </cell>
          <cell r="F468">
            <v>0.74</v>
          </cell>
          <cell r="G468">
            <v>0.74</v>
          </cell>
          <cell r="H468">
            <v>2.5499999999999998</v>
          </cell>
          <cell r="I468" t="str">
            <v>-</v>
          </cell>
          <cell r="J468">
            <v>40.5</v>
          </cell>
          <cell r="K468">
            <v>4.62</v>
          </cell>
          <cell r="N468">
            <v>3.29</v>
          </cell>
        </row>
        <row r="469">
          <cell r="B469">
            <v>90148</v>
          </cell>
          <cell r="C469" t="str">
            <v>RECOMPOSICAO PARCIAL DE CERCA DE ARAME</v>
          </cell>
          <cell r="D469" t="str">
            <v>m</v>
          </cell>
          <cell r="E469">
            <v>0</v>
          </cell>
          <cell r="F469">
            <v>0.49</v>
          </cell>
          <cell r="G469">
            <v>0.49</v>
          </cell>
          <cell r="H469">
            <v>0.46</v>
          </cell>
          <cell r="I469" t="str">
            <v>-</v>
          </cell>
          <cell r="J469">
            <v>40.5</v>
          </cell>
          <cell r="K469">
            <v>1.33</v>
          </cell>
          <cell r="N469">
            <v>0.95</v>
          </cell>
        </row>
        <row r="470">
          <cell r="B470">
            <v>90149</v>
          </cell>
          <cell r="C470" t="str">
            <v>TAPA PANELA</v>
          </cell>
          <cell r="D470" t="str">
            <v>m³</v>
          </cell>
          <cell r="E470">
            <v>0</v>
          </cell>
          <cell r="F470">
            <v>7.86</v>
          </cell>
          <cell r="G470">
            <v>7.86</v>
          </cell>
          <cell r="H470">
            <v>3.18</v>
          </cell>
          <cell r="I470" t="str">
            <v>-</v>
          </cell>
          <cell r="J470">
            <v>40.5</v>
          </cell>
          <cell r="K470">
            <v>15.51</v>
          </cell>
          <cell r="N470">
            <v>11.040000000000001</v>
          </cell>
        </row>
        <row r="471">
          <cell r="B471">
            <v>90150</v>
          </cell>
          <cell r="C471" t="str">
            <v>PATROLAMENTO</v>
          </cell>
          <cell r="D471" t="str">
            <v>m²</v>
          </cell>
          <cell r="E471">
            <v>0.02</v>
          </cell>
          <cell r="F471">
            <v>0.01</v>
          </cell>
          <cell r="G471">
            <v>0.03</v>
          </cell>
          <cell r="H471">
            <v>0</v>
          </cell>
          <cell r="I471" t="str">
            <v>-</v>
          </cell>
          <cell r="J471">
            <v>40.5</v>
          </cell>
          <cell r="K471">
            <v>0.04</v>
          </cell>
          <cell r="N471">
            <v>0.03</v>
          </cell>
        </row>
        <row r="472">
          <cell r="B472">
            <v>90151</v>
          </cell>
          <cell r="C472" t="str">
            <v>VALETA DE PROTECAO E SAIDA D'AGUA C/ MAQUINA</v>
          </cell>
          <cell r="D472" t="str">
            <v>m³</v>
          </cell>
          <cell r="E472">
            <v>1.03</v>
          </cell>
          <cell r="F472">
            <v>7.0000000000000007E-2</v>
          </cell>
          <cell r="G472">
            <v>1.1000000000000001</v>
          </cell>
          <cell r="H472">
            <v>0</v>
          </cell>
          <cell r="I472" t="str">
            <v>-</v>
          </cell>
          <cell r="J472">
            <v>40.5</v>
          </cell>
          <cell r="K472">
            <v>1.55</v>
          </cell>
          <cell r="N472">
            <v>1.1000000000000001</v>
          </cell>
        </row>
        <row r="473">
          <cell r="B473">
            <v>90152</v>
          </cell>
          <cell r="C473" t="str">
            <v>SUBSTITUICAO DE SECAO DE ESTEIO (PONTE TIPO I)</v>
          </cell>
          <cell r="D473" t="str">
            <v>m</v>
          </cell>
          <cell r="E473">
            <v>31.28</v>
          </cell>
          <cell r="F473">
            <v>170.32</v>
          </cell>
          <cell r="G473">
            <v>201.6</v>
          </cell>
          <cell r="H473">
            <v>334.9</v>
          </cell>
          <cell r="I473" t="str">
            <v>-</v>
          </cell>
          <cell r="J473">
            <v>15</v>
          </cell>
          <cell r="K473">
            <v>616.98</v>
          </cell>
          <cell r="N473">
            <v>536.5</v>
          </cell>
        </row>
        <row r="474">
          <cell r="B474">
            <v>90153</v>
          </cell>
          <cell r="C474" t="str">
            <v>SUBSTITUICAO DE TRANSVERSINA TRAVESSEIRO (PONTE TIPO I)</v>
          </cell>
          <cell r="D474" t="str">
            <v>m</v>
          </cell>
          <cell r="E474">
            <v>4.07</v>
          </cell>
          <cell r="F474">
            <v>22.18</v>
          </cell>
          <cell r="G474">
            <v>26.25</v>
          </cell>
          <cell r="H474">
            <v>44.24</v>
          </cell>
          <cell r="I474" t="str">
            <v>-</v>
          </cell>
          <cell r="J474">
            <v>15</v>
          </cell>
          <cell r="K474">
            <v>81.06</v>
          </cell>
          <cell r="N474">
            <v>70.490000000000009</v>
          </cell>
        </row>
        <row r="475">
          <cell r="B475">
            <v>90154</v>
          </cell>
          <cell r="C475" t="str">
            <v>SUBSTITUICAO DE SUB-VIGA (PONTE TIPO I)</v>
          </cell>
          <cell r="D475" t="str">
            <v>m</v>
          </cell>
          <cell r="E475">
            <v>6.98</v>
          </cell>
          <cell r="F475">
            <v>38.020000000000003</v>
          </cell>
          <cell r="G475">
            <v>45</v>
          </cell>
          <cell r="H475">
            <v>45.84</v>
          </cell>
          <cell r="I475" t="str">
            <v>-</v>
          </cell>
          <cell r="J475">
            <v>15</v>
          </cell>
          <cell r="K475">
            <v>104.47</v>
          </cell>
          <cell r="N475">
            <v>90.84</v>
          </cell>
        </row>
        <row r="476">
          <cell r="B476">
            <v>90155</v>
          </cell>
          <cell r="C476" t="str">
            <v>SUBSTITUICAO DE LONGARINA (PONTE TIPO I)</v>
          </cell>
          <cell r="D476" t="str">
            <v>m</v>
          </cell>
          <cell r="E476">
            <v>3.91</v>
          </cell>
          <cell r="F476">
            <v>21.29</v>
          </cell>
          <cell r="G476">
            <v>25.2</v>
          </cell>
          <cell r="H476">
            <v>32.51</v>
          </cell>
          <cell r="I476" t="str">
            <v>-</v>
          </cell>
          <cell r="J476">
            <v>15</v>
          </cell>
          <cell r="K476">
            <v>66.37</v>
          </cell>
          <cell r="N476">
            <v>57.709999999999994</v>
          </cell>
        </row>
        <row r="477">
          <cell r="B477">
            <v>90156</v>
          </cell>
          <cell r="C477" t="str">
            <v>SUBSTITUICAO DE ASSOALHO (PONTE TIPO I)</v>
          </cell>
          <cell r="D477" t="str">
            <v>m²</v>
          </cell>
          <cell r="E477">
            <v>3.13</v>
          </cell>
          <cell r="F477">
            <v>17.03</v>
          </cell>
          <cell r="G477">
            <v>20.16</v>
          </cell>
          <cell r="H477">
            <v>33.18</v>
          </cell>
          <cell r="I477" t="str">
            <v>-</v>
          </cell>
          <cell r="J477">
            <v>15</v>
          </cell>
          <cell r="K477">
            <v>61.34</v>
          </cell>
          <cell r="N477">
            <v>53.34</v>
          </cell>
        </row>
        <row r="478">
          <cell r="B478">
            <v>90157</v>
          </cell>
          <cell r="C478" t="str">
            <v>SUBSTITUICAO DA TRAVA DO RODEIO (PONTE TIPO I)</v>
          </cell>
          <cell r="D478" t="str">
            <v>m</v>
          </cell>
          <cell r="E478">
            <v>0.39</v>
          </cell>
          <cell r="F478">
            <v>2.13</v>
          </cell>
          <cell r="G478">
            <v>2.52</v>
          </cell>
          <cell r="H478">
            <v>8.9700000000000006</v>
          </cell>
          <cell r="I478" t="str">
            <v>-</v>
          </cell>
          <cell r="J478">
            <v>15</v>
          </cell>
          <cell r="K478">
            <v>13.21</v>
          </cell>
          <cell r="N478">
            <v>11.49</v>
          </cell>
        </row>
        <row r="479">
          <cell r="B479">
            <v>90158</v>
          </cell>
          <cell r="C479" t="str">
            <v>SUBSTITUICAO DE RODEIRO (PONTE TIPO I)</v>
          </cell>
          <cell r="D479" t="str">
            <v>m</v>
          </cell>
          <cell r="E479">
            <v>1.3</v>
          </cell>
          <cell r="F479">
            <v>7.1</v>
          </cell>
          <cell r="G479">
            <v>8.4</v>
          </cell>
          <cell r="H479">
            <v>31.32</v>
          </cell>
          <cell r="I479" t="str">
            <v>-</v>
          </cell>
          <cell r="J479">
            <v>15</v>
          </cell>
          <cell r="K479">
            <v>45.68</v>
          </cell>
          <cell r="N479">
            <v>39.72</v>
          </cell>
        </row>
        <row r="480">
          <cell r="B480">
            <v>90159</v>
          </cell>
          <cell r="C480" t="str">
            <v>SUBSTITUICAO DE GUARDA RODAS (PONTE TIPO I)</v>
          </cell>
          <cell r="D480" t="str">
            <v>m</v>
          </cell>
          <cell r="E480">
            <v>0.49</v>
          </cell>
          <cell r="F480">
            <v>2.66</v>
          </cell>
          <cell r="G480">
            <v>3.15</v>
          </cell>
          <cell r="H480">
            <v>8.85</v>
          </cell>
          <cell r="I480" t="str">
            <v>-</v>
          </cell>
          <cell r="J480">
            <v>15</v>
          </cell>
          <cell r="K480">
            <v>13.8</v>
          </cell>
          <cell r="N480">
            <v>12</v>
          </cell>
        </row>
        <row r="481">
          <cell r="B481">
            <v>90160</v>
          </cell>
          <cell r="C481" t="str">
            <v>SUBSTITUICAO DE GUARDA-CORPO (PONTE TIPO I)</v>
          </cell>
          <cell r="D481" t="str">
            <v>m</v>
          </cell>
          <cell r="E481">
            <v>1.3</v>
          </cell>
          <cell r="F481">
            <v>7.1</v>
          </cell>
          <cell r="G481">
            <v>8.4</v>
          </cell>
          <cell r="H481">
            <v>41.6</v>
          </cell>
          <cell r="I481" t="str">
            <v>-</v>
          </cell>
          <cell r="J481">
            <v>15</v>
          </cell>
          <cell r="K481">
            <v>57.5</v>
          </cell>
          <cell r="N481">
            <v>50</v>
          </cell>
        </row>
        <row r="482">
          <cell r="B482">
            <v>90161</v>
          </cell>
          <cell r="C482" t="str">
            <v>SUBSTITUICAO DE PROTECAO DO RODEIRO (PONTE TIPO I)</v>
          </cell>
          <cell r="D482" t="str">
            <v>m</v>
          </cell>
          <cell r="E482">
            <v>0.78</v>
          </cell>
          <cell r="F482">
            <v>4.26</v>
          </cell>
          <cell r="G482">
            <v>5.04</v>
          </cell>
          <cell r="H482">
            <v>18.670000000000002</v>
          </cell>
          <cell r="I482" t="str">
            <v>-</v>
          </cell>
          <cell r="J482">
            <v>15</v>
          </cell>
          <cell r="K482">
            <v>27.27</v>
          </cell>
          <cell r="N482">
            <v>23.71</v>
          </cell>
        </row>
        <row r="483">
          <cell r="B483">
            <v>90162</v>
          </cell>
          <cell r="C483" t="str">
            <v>SUBSTITUICAO DA ARMACAO SIMPLES (PONTE TIPO I)</v>
          </cell>
          <cell r="D483" t="str">
            <v>Und</v>
          </cell>
          <cell r="E483">
            <v>217.22</v>
          </cell>
          <cell r="F483">
            <v>1182.78</v>
          </cell>
          <cell r="G483">
            <v>1400</v>
          </cell>
          <cell r="H483">
            <v>2137.11</v>
          </cell>
          <cell r="I483" t="str">
            <v>-</v>
          </cell>
          <cell r="J483">
            <v>15</v>
          </cell>
          <cell r="K483">
            <v>4067.68</v>
          </cell>
          <cell r="N483">
            <v>3537.11</v>
          </cell>
        </row>
        <row r="484">
          <cell r="B484">
            <v>90163</v>
          </cell>
          <cell r="C484" t="str">
            <v>SUBSTITUICAO DA ARMACAO COM BANZO (PONTE TIPO I)</v>
          </cell>
          <cell r="D484" t="str">
            <v>Und</v>
          </cell>
          <cell r="E484">
            <v>391</v>
          </cell>
          <cell r="F484">
            <v>2129</v>
          </cell>
          <cell r="G484">
            <v>2520</v>
          </cell>
          <cell r="H484">
            <v>3762.3</v>
          </cell>
          <cell r="I484" t="str">
            <v>-</v>
          </cell>
          <cell r="J484">
            <v>15</v>
          </cell>
          <cell r="K484">
            <v>7224.65</v>
          </cell>
          <cell r="N484">
            <v>6282.3</v>
          </cell>
        </row>
        <row r="485">
          <cell r="B485">
            <v>90170</v>
          </cell>
          <cell r="C485" t="str">
            <v>SUBSTITUICAO DA SECAO DE ESTEIOS (PONTE TIPO III)</v>
          </cell>
          <cell r="D485" t="str">
            <v>m</v>
          </cell>
          <cell r="E485">
            <v>8.42</v>
          </cell>
          <cell r="F485">
            <v>169.37</v>
          </cell>
          <cell r="G485">
            <v>177.79</v>
          </cell>
          <cell r="H485">
            <v>321.54000000000002</v>
          </cell>
          <cell r="I485" t="str">
            <v>-</v>
          </cell>
          <cell r="J485">
            <v>15</v>
          </cell>
          <cell r="K485">
            <v>574.23</v>
          </cell>
          <cell r="N485">
            <v>499.33000000000004</v>
          </cell>
        </row>
        <row r="486">
          <cell r="B486">
            <v>90171</v>
          </cell>
          <cell r="C486" t="str">
            <v>SUBSTITUICAO DA TRANSVERSINA TRAVESSEIRO (PONTE TIPO III)</v>
          </cell>
          <cell r="D486" t="str">
            <v>m</v>
          </cell>
          <cell r="E486">
            <v>1.1200000000000001</v>
          </cell>
          <cell r="F486">
            <v>21.54</v>
          </cell>
          <cell r="G486">
            <v>22.66</v>
          </cell>
          <cell r="H486">
            <v>29.85</v>
          </cell>
          <cell r="I486" t="str">
            <v>-</v>
          </cell>
          <cell r="J486">
            <v>15</v>
          </cell>
          <cell r="K486">
            <v>60.39</v>
          </cell>
          <cell r="N486">
            <v>52.510000000000005</v>
          </cell>
        </row>
        <row r="487">
          <cell r="B487">
            <v>90172</v>
          </cell>
          <cell r="C487" t="str">
            <v>SUBSTITUICAO DE SUB-VIGAS (PONTE TIPO III)</v>
          </cell>
          <cell r="D487" t="str">
            <v>m</v>
          </cell>
          <cell r="E487">
            <v>1.1200000000000001</v>
          </cell>
          <cell r="F487">
            <v>23.75</v>
          </cell>
          <cell r="G487">
            <v>24.87</v>
          </cell>
          <cell r="H487">
            <v>35.79</v>
          </cell>
          <cell r="I487" t="str">
            <v>-</v>
          </cell>
          <cell r="J487">
            <v>15</v>
          </cell>
          <cell r="K487">
            <v>69.760000000000005</v>
          </cell>
          <cell r="N487">
            <v>60.66</v>
          </cell>
        </row>
        <row r="488">
          <cell r="B488">
            <v>90173</v>
          </cell>
          <cell r="C488" t="str">
            <v>SUBSTITUICAO DE LONGARINAS (PONTE TIPO III)</v>
          </cell>
          <cell r="D488" t="str">
            <v>m</v>
          </cell>
          <cell r="E488">
            <v>1.1200000000000001</v>
          </cell>
          <cell r="F488">
            <v>20.65</v>
          </cell>
          <cell r="G488">
            <v>21.77</v>
          </cell>
          <cell r="H488">
            <v>26.77</v>
          </cell>
          <cell r="I488" t="str">
            <v>-</v>
          </cell>
          <cell r="J488">
            <v>15</v>
          </cell>
          <cell r="K488">
            <v>55.82</v>
          </cell>
          <cell r="N488">
            <v>48.54</v>
          </cell>
        </row>
        <row r="489">
          <cell r="B489">
            <v>90174</v>
          </cell>
          <cell r="C489" t="str">
            <v>SUBSTITUICAO DE GUARDA-RODAS (PONTE TIPO III)</v>
          </cell>
          <cell r="D489" t="str">
            <v>m</v>
          </cell>
          <cell r="E489">
            <v>1.1200000000000001</v>
          </cell>
          <cell r="F489">
            <v>5.17</v>
          </cell>
          <cell r="G489">
            <v>6.29</v>
          </cell>
          <cell r="H489">
            <v>19.59</v>
          </cell>
          <cell r="I489" t="str">
            <v>-</v>
          </cell>
          <cell r="J489">
            <v>15</v>
          </cell>
          <cell r="K489">
            <v>29.76</v>
          </cell>
          <cell r="N489">
            <v>25.88</v>
          </cell>
        </row>
        <row r="490">
          <cell r="B490">
            <v>90180</v>
          </cell>
          <cell r="C490" t="str">
            <v>PONTE DE MADEIRA EM VIGAMENTO SIMPLES C/ FUNDACAO DIRETA (TIPO I)</v>
          </cell>
          <cell r="D490" t="str">
            <v>m</v>
          </cell>
          <cell r="E490">
            <v>0</v>
          </cell>
          <cell r="F490">
            <v>0</v>
          </cell>
          <cell r="G490">
            <v>0</v>
          </cell>
          <cell r="H490">
            <v>1958.7</v>
          </cell>
          <cell r="I490" t="str">
            <v>-</v>
          </cell>
          <cell r="J490">
            <v>15</v>
          </cell>
          <cell r="K490">
            <v>2252.5100000000002</v>
          </cell>
          <cell r="N490">
            <v>1958.7</v>
          </cell>
        </row>
        <row r="491">
          <cell r="B491">
            <v>90181</v>
          </cell>
          <cell r="C491" t="str">
            <v>PONTE DE MADEIRA EM VIGAMENTO SIMPLES C/ FUNDACAO EM ESTACA (TIPO I)</v>
          </cell>
          <cell r="D491" t="str">
            <v>m</v>
          </cell>
          <cell r="E491">
            <v>0</v>
          </cell>
          <cell r="F491">
            <v>0</v>
          </cell>
          <cell r="G491">
            <v>0</v>
          </cell>
          <cell r="H491">
            <v>1971.72</v>
          </cell>
          <cell r="I491" t="str">
            <v>-</v>
          </cell>
          <cell r="J491">
            <v>15</v>
          </cell>
          <cell r="K491">
            <v>2267.48</v>
          </cell>
          <cell r="N491">
            <v>1971.72</v>
          </cell>
        </row>
        <row r="492">
          <cell r="B492">
            <v>90182</v>
          </cell>
          <cell r="C492" t="str">
            <v>PONTE DE MADEIRA EM VIGAMENTO ARMADO C/ FUNDACAO DIRETA (TIPO I)</v>
          </cell>
          <cell r="D492" t="str">
            <v>m</v>
          </cell>
          <cell r="E492">
            <v>0</v>
          </cell>
          <cell r="F492">
            <v>0</v>
          </cell>
          <cell r="G492">
            <v>0</v>
          </cell>
          <cell r="H492">
            <v>2032.5</v>
          </cell>
          <cell r="I492" t="str">
            <v>-</v>
          </cell>
          <cell r="J492">
            <v>15</v>
          </cell>
          <cell r="K492">
            <v>2337.38</v>
          </cell>
          <cell r="N492">
            <v>2032.5</v>
          </cell>
        </row>
        <row r="493">
          <cell r="B493">
            <v>90183</v>
          </cell>
          <cell r="C493" t="str">
            <v>PONTE DE MADEIRA EM VIGAMENTO ARMADO C/ FUNDACAO EM ESTACA (TIPO I)</v>
          </cell>
          <cell r="D493" t="str">
            <v>m</v>
          </cell>
          <cell r="E493">
            <v>0</v>
          </cell>
          <cell r="F493">
            <v>0</v>
          </cell>
          <cell r="G493">
            <v>0</v>
          </cell>
          <cell r="H493">
            <v>2040.3</v>
          </cell>
          <cell r="I493" t="str">
            <v>-</v>
          </cell>
          <cell r="J493">
            <v>15</v>
          </cell>
          <cell r="K493">
            <v>2346.35</v>
          </cell>
          <cell r="N493">
            <v>2040.3</v>
          </cell>
        </row>
        <row r="494">
          <cell r="B494">
            <v>90184</v>
          </cell>
          <cell r="C494" t="str">
            <v>PONTE DE MADEIRA EM VIGAMENTO SIMPLES C/ FUNDACAO DIRETA (TIPO III)</v>
          </cell>
          <cell r="D494" t="str">
            <v>m</v>
          </cell>
          <cell r="E494">
            <v>0</v>
          </cell>
          <cell r="F494">
            <v>0</v>
          </cell>
          <cell r="G494">
            <v>0</v>
          </cell>
          <cell r="H494">
            <v>1643.85</v>
          </cell>
          <cell r="I494" t="str">
            <v>-</v>
          </cell>
          <cell r="J494">
            <v>15</v>
          </cell>
          <cell r="K494">
            <v>1890.43</v>
          </cell>
          <cell r="N494">
            <v>1643.85</v>
          </cell>
        </row>
        <row r="495">
          <cell r="B495">
            <v>90185</v>
          </cell>
          <cell r="C495" t="str">
            <v>PONTE DE MADEIRA EM VIGAMENTO SIMPLES C/ FUNDACAO EM ESTACA (TIPO III)</v>
          </cell>
          <cell r="D495" t="str">
            <v>m</v>
          </cell>
          <cell r="E495">
            <v>0</v>
          </cell>
          <cell r="F495">
            <v>0</v>
          </cell>
          <cell r="G495">
            <v>0</v>
          </cell>
          <cell r="H495">
            <v>1652.42</v>
          </cell>
          <cell r="I495" t="str">
            <v>-</v>
          </cell>
          <cell r="J495">
            <v>15</v>
          </cell>
          <cell r="K495">
            <v>1900.28</v>
          </cell>
          <cell r="N495">
            <v>1652.42</v>
          </cell>
        </row>
        <row r="496">
          <cell r="B496">
            <v>90186</v>
          </cell>
          <cell r="C496" t="str">
            <v>ALAS E TESTAS DO CAIXAO DE ATERRO (PONTE TIPO I)</v>
          </cell>
          <cell r="D496" t="str">
            <v>m²</v>
          </cell>
          <cell r="E496">
            <v>1.68</v>
          </cell>
          <cell r="F496">
            <v>12.95</v>
          </cell>
          <cell r="G496">
            <v>14.63</v>
          </cell>
          <cell r="H496">
            <v>72.95</v>
          </cell>
          <cell r="I496" t="str">
            <v>ACRESCER</v>
          </cell>
          <cell r="J496">
            <v>15</v>
          </cell>
          <cell r="K496">
            <v>100.72</v>
          </cell>
          <cell r="N496">
            <v>87.58</v>
          </cell>
        </row>
        <row r="497">
          <cell r="B497">
            <v>90187</v>
          </cell>
          <cell r="C497" t="str">
            <v>ALAS E TESTA DO CAIXAO DE ATERRO (PONTE TIPO III)</v>
          </cell>
          <cell r="D497" t="str">
            <v>m²</v>
          </cell>
          <cell r="E497">
            <v>2.2400000000000002</v>
          </cell>
          <cell r="F497">
            <v>11.21</v>
          </cell>
          <cell r="G497">
            <v>13.45</v>
          </cell>
          <cell r="H497">
            <v>59.8</v>
          </cell>
          <cell r="I497" t="str">
            <v>ACRESCER</v>
          </cell>
          <cell r="J497">
            <v>15</v>
          </cell>
          <cell r="K497">
            <v>84.24</v>
          </cell>
          <cell r="N497">
            <v>73.25</v>
          </cell>
        </row>
        <row r="498">
          <cell r="B498">
            <v>90188</v>
          </cell>
          <cell r="C498" t="str">
            <v>FUNDACAO EM BLOCO DE CONCRETO (PONTE TIPO I)</v>
          </cell>
          <cell r="D498" t="str">
            <v>m³</v>
          </cell>
          <cell r="E498">
            <v>0</v>
          </cell>
          <cell r="F498">
            <v>8.42</v>
          </cell>
          <cell r="G498">
            <v>8.42</v>
          </cell>
          <cell r="H498">
            <v>135.07</v>
          </cell>
          <cell r="I498" t="str">
            <v>ACRESCER</v>
          </cell>
          <cell r="J498">
            <v>15</v>
          </cell>
          <cell r="K498">
            <v>165.01</v>
          </cell>
          <cell r="N498">
            <v>143.48999999999998</v>
          </cell>
        </row>
        <row r="499">
          <cell r="B499">
            <v>90189</v>
          </cell>
          <cell r="C499" t="str">
            <v>FUNDACAO EM ESTACA DE MADEIRA (PONTES TIPO I E III)</v>
          </cell>
          <cell r="D499" t="str">
            <v>Und</v>
          </cell>
          <cell r="E499">
            <v>19.84</v>
          </cell>
          <cell r="F499">
            <v>27.52</v>
          </cell>
          <cell r="G499">
            <v>47.36</v>
          </cell>
          <cell r="H499">
            <v>135.88</v>
          </cell>
          <cell r="I499" t="str">
            <v>ACRESCER</v>
          </cell>
          <cell r="J499">
            <v>15</v>
          </cell>
          <cell r="K499">
            <v>210.73</v>
          </cell>
          <cell r="N499">
            <v>183.24</v>
          </cell>
        </row>
        <row r="500">
          <cell r="B500">
            <v>90190</v>
          </cell>
          <cell r="C500" t="str">
            <v>FUNDACAO EM BLOCO DE CONCRETO (PONTE TIPO III)</v>
          </cell>
          <cell r="D500" t="str">
            <v>m³</v>
          </cell>
          <cell r="E500">
            <v>0</v>
          </cell>
          <cell r="F500">
            <v>8.42</v>
          </cell>
          <cell r="G500">
            <v>8.42</v>
          </cell>
          <cell r="H500">
            <v>136.97999999999999</v>
          </cell>
          <cell r="I500" t="str">
            <v>ACRESCER</v>
          </cell>
          <cell r="J500">
            <v>15</v>
          </cell>
          <cell r="K500">
            <v>167.21</v>
          </cell>
          <cell r="N500">
            <v>145.39999999999998</v>
          </cell>
        </row>
        <row r="501">
          <cell r="B501">
            <v>90200</v>
          </cell>
          <cell r="C501" t="str">
            <v>SERVICO DE MANUTENCAO PREVENTINA PERIODICA</v>
          </cell>
          <cell r="N501">
            <v>0</v>
          </cell>
        </row>
        <row r="502">
          <cell r="B502">
            <v>90210</v>
          </cell>
          <cell r="C502" t="str">
            <v>EXEC. SUB-BASE/BASE ESTABILIZADA (EXCLUSIVE MAT.)P/ CORREÇO DEFEITO LOCALIZADO, INCLUSIVE REMOÇAO DO PAVIMENTO E SUB-BASE DANIFICADOS</v>
          </cell>
          <cell r="D502" t="str">
            <v>m³</v>
          </cell>
          <cell r="E502">
            <v>10.25</v>
          </cell>
          <cell r="F502">
            <v>0.64</v>
          </cell>
          <cell r="G502">
            <v>10.89</v>
          </cell>
          <cell r="H502">
            <v>0</v>
          </cell>
          <cell r="I502" t="str">
            <v>-</v>
          </cell>
          <cell r="J502">
            <v>40.5</v>
          </cell>
          <cell r="K502">
            <v>15.3</v>
          </cell>
          <cell r="N502">
            <v>10.89</v>
          </cell>
        </row>
        <row r="503">
          <cell r="B503">
            <v>90211</v>
          </cell>
          <cell r="C503" t="str">
            <v>IMPRIMACAO ( C/ CANETA CAM. ESPARGIDOR)E USADO C/ CÓDIGO 90.210</v>
          </cell>
          <cell r="D503" t="str">
            <v>m²</v>
          </cell>
          <cell r="E503">
            <v>0.13</v>
          </cell>
          <cell r="F503">
            <v>0.06</v>
          </cell>
          <cell r="G503">
            <v>0.19</v>
          </cell>
          <cell r="H503">
            <v>0</v>
          </cell>
          <cell r="I503" t="str">
            <v>ACRESCER</v>
          </cell>
          <cell r="J503">
            <v>40.5</v>
          </cell>
          <cell r="K503">
            <v>0.27</v>
          </cell>
          <cell r="N503">
            <v>0.19</v>
          </cell>
        </row>
        <row r="504">
          <cell r="B504">
            <v>90212</v>
          </cell>
          <cell r="C504" t="str">
            <v>CAPA SELANTE C/ PEDRISCO</v>
          </cell>
          <cell r="D504" t="str">
            <v>m²</v>
          </cell>
          <cell r="E504">
            <v>0.26</v>
          </cell>
          <cell r="F504">
            <v>0.05</v>
          </cell>
          <cell r="G504">
            <v>0.31</v>
          </cell>
          <cell r="H504">
            <v>0.14000000000000001</v>
          </cell>
          <cell r="I504" t="str">
            <v>ACRESCER</v>
          </cell>
          <cell r="J504">
            <v>40.5</v>
          </cell>
          <cell r="K504">
            <v>0.63</v>
          </cell>
          <cell r="N504">
            <v>0.45</v>
          </cell>
        </row>
        <row r="505">
          <cell r="B505">
            <v>90213</v>
          </cell>
          <cell r="C505" t="str">
            <v>CAPA SELANTE C/ AREIA</v>
          </cell>
          <cell r="D505" t="str">
            <v>m²</v>
          </cell>
          <cell r="E505">
            <v>0.26</v>
          </cell>
          <cell r="F505">
            <v>0.05</v>
          </cell>
          <cell r="G505">
            <v>0.31</v>
          </cell>
          <cell r="H505">
            <v>7.0000000000000007E-2</v>
          </cell>
          <cell r="I505" t="str">
            <v>ACRESCER</v>
          </cell>
          <cell r="J505">
            <v>40.5</v>
          </cell>
          <cell r="K505">
            <v>0.53</v>
          </cell>
          <cell r="N505">
            <v>0.38</v>
          </cell>
        </row>
        <row r="506">
          <cell r="B506">
            <v>90214</v>
          </cell>
          <cell r="C506" t="str">
            <v>TRATAMENTO SUPERFICIAL DUPLO</v>
          </cell>
          <cell r="D506" t="str">
            <v>m²</v>
          </cell>
          <cell r="E506">
            <v>0.84</v>
          </cell>
          <cell r="F506">
            <v>0.14000000000000001</v>
          </cell>
          <cell r="G506">
            <v>0.98</v>
          </cell>
          <cell r="H506">
            <v>0.57999999999999996</v>
          </cell>
          <cell r="I506" t="str">
            <v>ACRESCER</v>
          </cell>
          <cell r="J506">
            <v>40.5</v>
          </cell>
          <cell r="K506">
            <v>2.19</v>
          </cell>
          <cell r="N506">
            <v>1.56</v>
          </cell>
        </row>
        <row r="507">
          <cell r="B507">
            <v>90215</v>
          </cell>
          <cell r="C507" t="str">
            <v>LAMA ASFALTICA GROSSA</v>
          </cell>
          <cell r="D507" t="str">
            <v>m²</v>
          </cell>
          <cell r="E507">
            <v>0.26</v>
          </cell>
          <cell r="F507">
            <v>0.09</v>
          </cell>
          <cell r="G507">
            <v>0.35</v>
          </cell>
          <cell r="H507">
            <v>0.14000000000000001</v>
          </cell>
          <cell r="I507" t="str">
            <v>ACRESCER</v>
          </cell>
          <cell r="J507">
            <v>40.5</v>
          </cell>
          <cell r="K507">
            <v>0.69</v>
          </cell>
          <cell r="N507">
            <v>0.49</v>
          </cell>
        </row>
        <row r="508">
          <cell r="B508">
            <v>90216</v>
          </cell>
          <cell r="C508" t="str">
            <v>LAMA ASFALTICA FINA</v>
          </cell>
          <cell r="D508" t="str">
            <v>m²</v>
          </cell>
          <cell r="E508">
            <v>0.25</v>
          </cell>
          <cell r="F508">
            <v>0.09</v>
          </cell>
          <cell r="G508">
            <v>0.34</v>
          </cell>
          <cell r="H508">
            <v>7.0000000000000007E-2</v>
          </cell>
          <cell r="I508" t="str">
            <v>ACRESCER</v>
          </cell>
          <cell r="J508">
            <v>40.5</v>
          </cell>
          <cell r="K508">
            <v>0.57999999999999996</v>
          </cell>
          <cell r="N508">
            <v>0.41000000000000003</v>
          </cell>
        </row>
        <row r="509">
          <cell r="B509">
            <v>90217</v>
          </cell>
          <cell r="C509" t="str">
            <v>RECOMPOSICAO DO REVESTIMENTO C/ MISTURA BETUMINOSA A FRIO</v>
          </cell>
          <cell r="D509" t="str">
            <v>m³</v>
          </cell>
          <cell r="E509">
            <v>11.06</v>
          </cell>
          <cell r="F509">
            <v>3.01</v>
          </cell>
          <cell r="G509">
            <v>14.07</v>
          </cell>
          <cell r="H509">
            <v>0</v>
          </cell>
          <cell r="I509" t="str">
            <v>ACRESCER</v>
          </cell>
          <cell r="J509">
            <v>40.5</v>
          </cell>
          <cell r="K509">
            <v>19.77</v>
          </cell>
          <cell r="N509">
            <v>14.07</v>
          </cell>
        </row>
        <row r="510">
          <cell r="B510">
            <v>90218</v>
          </cell>
          <cell r="C510" t="str">
            <v>RECOMPOSICAO DE REVESTIMENTO C/ MISTURA BETUMINOSA A QUENTE</v>
          </cell>
          <cell r="D510" t="str">
            <v>m³</v>
          </cell>
          <cell r="E510">
            <v>12.51</v>
          </cell>
          <cell r="F510">
            <v>2.93</v>
          </cell>
          <cell r="G510">
            <v>15.44</v>
          </cell>
          <cell r="H510">
            <v>0</v>
          </cell>
          <cell r="I510" t="str">
            <v>ACRESCER</v>
          </cell>
          <cell r="J510">
            <v>40.5</v>
          </cell>
          <cell r="K510">
            <v>21.69</v>
          </cell>
          <cell r="N510">
            <v>15.44</v>
          </cell>
        </row>
        <row r="511">
          <cell r="B511">
            <v>90219</v>
          </cell>
          <cell r="C511" t="str">
            <v>REMOCAO DE PAVIMENTO</v>
          </cell>
          <cell r="D511" t="str">
            <v>m³</v>
          </cell>
          <cell r="E511">
            <v>6.2</v>
          </cell>
          <cell r="F511">
            <v>0.33</v>
          </cell>
          <cell r="G511">
            <v>6.53</v>
          </cell>
          <cell r="H511">
            <v>0</v>
          </cell>
          <cell r="I511" t="str">
            <v>-</v>
          </cell>
          <cell r="J511">
            <v>40.5</v>
          </cell>
          <cell r="K511">
            <v>9.17</v>
          </cell>
          <cell r="N511">
            <v>6.53</v>
          </cell>
        </row>
        <row r="512">
          <cell r="B512">
            <v>90220</v>
          </cell>
          <cell r="C512" t="str">
            <v>COMBATE A EXSUDACAO</v>
          </cell>
          <cell r="D512" t="str">
            <v>m²</v>
          </cell>
          <cell r="E512">
            <v>0.36</v>
          </cell>
          <cell r="F512">
            <v>0.12</v>
          </cell>
          <cell r="G512">
            <v>0.48</v>
          </cell>
          <cell r="H512">
            <v>0.08</v>
          </cell>
          <cell r="I512" t="str">
            <v>ACRESCER</v>
          </cell>
          <cell r="J512">
            <v>40.5</v>
          </cell>
          <cell r="K512">
            <v>0.79</v>
          </cell>
          <cell r="N512">
            <v>0.55999999999999994</v>
          </cell>
        </row>
        <row r="513">
          <cell r="B513">
            <v>90221</v>
          </cell>
          <cell r="C513" t="str">
            <v>LIMPEZA DE PONTE</v>
          </cell>
          <cell r="D513" t="str">
            <v>m</v>
          </cell>
          <cell r="E513">
            <v>1.39</v>
          </cell>
          <cell r="F513">
            <v>1.47</v>
          </cell>
          <cell r="G513">
            <v>2.86</v>
          </cell>
          <cell r="H513">
            <v>0</v>
          </cell>
          <cell r="I513" t="str">
            <v>-</v>
          </cell>
          <cell r="J513">
            <v>40.5</v>
          </cell>
          <cell r="K513">
            <v>4.0199999999999996</v>
          </cell>
          <cell r="N513">
            <v>2.86</v>
          </cell>
        </row>
        <row r="514">
          <cell r="B514">
            <v>90222</v>
          </cell>
          <cell r="C514" t="str">
            <v>RECOMPOSIAO DO REVESTIMENTO COM AREIA-ASFALTO A QUENTE</v>
          </cell>
          <cell r="D514" t="str">
            <v>m³</v>
          </cell>
          <cell r="E514">
            <v>9.74</v>
          </cell>
          <cell r="F514">
            <v>1.04</v>
          </cell>
          <cell r="G514">
            <v>10.76</v>
          </cell>
          <cell r="H514">
            <v>29.18</v>
          </cell>
          <cell r="I514" t="str">
            <v>ACRESCER</v>
          </cell>
          <cell r="J514">
            <v>40.5</v>
          </cell>
          <cell r="K514">
            <v>56.12</v>
          </cell>
          <cell r="N514">
            <v>39.94</v>
          </cell>
        </row>
        <row r="515">
          <cell r="B515">
            <v>90230</v>
          </cell>
          <cell r="C515" t="str">
            <v>CONFORMACAO DE PISTA P/ REVESTIMENTO PRIMARIO</v>
          </cell>
          <cell r="D515" t="str">
            <v>m²</v>
          </cell>
          <cell r="E515">
            <v>0.05</v>
          </cell>
          <cell r="F515">
            <v>0.01</v>
          </cell>
          <cell r="G515">
            <v>0.06</v>
          </cell>
          <cell r="H515">
            <v>0</v>
          </cell>
          <cell r="I515" t="str">
            <v>-</v>
          </cell>
          <cell r="J515">
            <v>40.5</v>
          </cell>
          <cell r="K515">
            <v>0.08</v>
          </cell>
          <cell r="N515">
            <v>0.06</v>
          </cell>
        </row>
        <row r="516">
          <cell r="B516">
            <v>90231</v>
          </cell>
          <cell r="C516" t="str">
            <v>ESPALHAMENTO DE MATERIAL DE REVESTIMENTO PRIMARIO</v>
          </cell>
          <cell r="D516" t="str">
            <v>m²</v>
          </cell>
          <cell r="E516">
            <v>7.0000000000000007E-2</v>
          </cell>
          <cell r="F516">
            <v>0.01</v>
          </cell>
          <cell r="G516">
            <v>0.08</v>
          </cell>
          <cell r="H516">
            <v>0</v>
          </cell>
          <cell r="I516" t="str">
            <v>-</v>
          </cell>
          <cell r="J516">
            <v>40.5</v>
          </cell>
          <cell r="K516">
            <v>0.11</v>
          </cell>
          <cell r="N516">
            <v>0.08</v>
          </cell>
        </row>
        <row r="517">
          <cell r="B517">
            <v>90232</v>
          </cell>
          <cell r="C517" t="str">
            <v>COMPACTACAO DE REVESTIMENTO PRIMARIO</v>
          </cell>
          <cell r="D517" t="str">
            <v>m³</v>
          </cell>
          <cell r="E517">
            <v>1.0900000000000001</v>
          </cell>
          <cell r="F517">
            <v>0.08</v>
          </cell>
          <cell r="G517">
            <v>1.17</v>
          </cell>
          <cell r="H517">
            <v>0</v>
          </cell>
          <cell r="I517" t="str">
            <v>-</v>
          </cell>
          <cell r="J517">
            <v>40.5</v>
          </cell>
          <cell r="K517">
            <v>1.64</v>
          </cell>
          <cell r="N517">
            <v>1.17</v>
          </cell>
        </row>
        <row r="518">
          <cell r="B518">
            <v>90300</v>
          </cell>
          <cell r="C518" t="str">
            <v>SERVICOS DE MANUTENCAO EMERGENCIAL</v>
          </cell>
          <cell r="N518">
            <v>0</v>
          </cell>
        </row>
        <row r="519">
          <cell r="B519">
            <v>90310</v>
          </cell>
          <cell r="C519" t="str">
            <v>RECOMPOSICAO MANUAL DE ATERRO</v>
          </cell>
          <cell r="D519" t="str">
            <v>m³</v>
          </cell>
          <cell r="E519">
            <v>8.32</v>
          </cell>
          <cell r="F519">
            <v>8.6</v>
          </cell>
          <cell r="G519">
            <v>16.920000000000002</v>
          </cell>
          <cell r="H519">
            <v>0</v>
          </cell>
          <cell r="I519" t="str">
            <v>-</v>
          </cell>
          <cell r="J519">
            <v>40.5</v>
          </cell>
          <cell r="K519">
            <v>23.77</v>
          </cell>
          <cell r="N519">
            <v>16.920000000000002</v>
          </cell>
        </row>
        <row r="520">
          <cell r="B520">
            <v>90311</v>
          </cell>
          <cell r="C520" t="str">
            <v>RECOMPOSICAO MECANIZADA DE ATERRO</v>
          </cell>
          <cell r="D520" t="str">
            <v>m³</v>
          </cell>
          <cell r="E520">
            <v>8.48</v>
          </cell>
          <cell r="F520">
            <v>0.86</v>
          </cell>
          <cell r="G520">
            <v>9.34</v>
          </cell>
          <cell r="H520">
            <v>3.18</v>
          </cell>
          <cell r="I520" t="str">
            <v>-</v>
          </cell>
          <cell r="J520">
            <v>40.5</v>
          </cell>
          <cell r="K520">
            <v>17.59</v>
          </cell>
          <cell r="N520">
            <v>12.52</v>
          </cell>
        </row>
        <row r="521">
          <cell r="B521">
            <v>90312</v>
          </cell>
          <cell r="C521" t="str">
            <v>REMOCAO MANUAL DE BARREIRA</v>
          </cell>
          <cell r="D521" t="str">
            <v>m³</v>
          </cell>
          <cell r="E521">
            <v>10.15</v>
          </cell>
          <cell r="F521">
            <v>4.47</v>
          </cell>
          <cell r="G521">
            <v>14.62</v>
          </cell>
          <cell r="H521">
            <v>0</v>
          </cell>
          <cell r="I521" t="str">
            <v>-</v>
          </cell>
          <cell r="J521">
            <v>40.5</v>
          </cell>
          <cell r="K521">
            <v>20.54</v>
          </cell>
          <cell r="N521">
            <v>14.62</v>
          </cell>
        </row>
        <row r="522">
          <cell r="B522">
            <v>90313</v>
          </cell>
          <cell r="C522" t="str">
            <v>REMOCAO MECANIZADA DE BARREIRA</v>
          </cell>
          <cell r="D522" t="str">
            <v>m³</v>
          </cell>
          <cell r="E522">
            <v>5.6</v>
          </cell>
          <cell r="F522">
            <v>0.39</v>
          </cell>
          <cell r="G522">
            <v>5.99</v>
          </cell>
          <cell r="H522">
            <v>0</v>
          </cell>
          <cell r="I522" t="str">
            <v>-</v>
          </cell>
          <cell r="J522">
            <v>40.5</v>
          </cell>
          <cell r="K522">
            <v>8.42</v>
          </cell>
          <cell r="N522">
            <v>5.99</v>
          </cell>
        </row>
        <row r="523">
          <cell r="B523">
            <v>90315</v>
          </cell>
          <cell r="C523" t="str">
            <v>ESCARIFICACAO PARA RECOMPOSICAO DE SUB-BASE E BASE</v>
          </cell>
          <cell r="D523" t="str">
            <v>m³</v>
          </cell>
          <cell r="E523">
            <v>0.1</v>
          </cell>
          <cell r="F523">
            <v>0.04</v>
          </cell>
          <cell r="G523">
            <v>0.14000000000000001</v>
          </cell>
          <cell r="H523">
            <v>0</v>
          </cell>
          <cell r="I523" t="str">
            <v>-</v>
          </cell>
          <cell r="J523">
            <v>40.5</v>
          </cell>
          <cell r="K523">
            <v>0.2</v>
          </cell>
          <cell r="N523">
            <v>0.14000000000000001</v>
          </cell>
        </row>
        <row r="524">
          <cell r="B524">
            <v>90316</v>
          </cell>
          <cell r="C524" t="str">
            <v>RECOMPOSICAO DE SUB-BASE E BASE ESTABIL. GRANUL. S/ MISTURA - EXECUCAO</v>
          </cell>
          <cell r="D524" t="str">
            <v>m³</v>
          </cell>
          <cell r="E524">
            <v>2.2799999999999998</v>
          </cell>
          <cell r="F524">
            <v>0.2</v>
          </cell>
          <cell r="G524">
            <v>2.46</v>
          </cell>
          <cell r="H524">
            <v>0</v>
          </cell>
          <cell r="I524" t="str">
            <v>-</v>
          </cell>
          <cell r="J524">
            <v>40.5</v>
          </cell>
          <cell r="K524">
            <v>3.46</v>
          </cell>
          <cell r="N524">
            <v>2.46</v>
          </cell>
        </row>
        <row r="525">
          <cell r="B525">
            <v>90400</v>
          </cell>
          <cell r="C525" t="str">
            <v>SERVICOS DE MELHORAMENTOS</v>
          </cell>
          <cell r="N525">
            <v>0</v>
          </cell>
        </row>
        <row r="526">
          <cell r="B526">
            <v>90410</v>
          </cell>
          <cell r="C526" t="str">
            <v>DESMATAMENTO, DESTOCAMENTO E LIMPEZA EM MATA</v>
          </cell>
          <cell r="D526" t="str">
            <v>m²</v>
          </cell>
          <cell r="E526">
            <v>0.22</v>
          </cell>
          <cell r="F526">
            <v>0.02</v>
          </cell>
          <cell r="G526">
            <v>0.24</v>
          </cell>
          <cell r="H526">
            <v>0</v>
          </cell>
          <cell r="I526" t="str">
            <v>-</v>
          </cell>
          <cell r="J526">
            <v>40.5</v>
          </cell>
          <cell r="K526">
            <v>0.34</v>
          </cell>
          <cell r="N526">
            <v>0.24</v>
          </cell>
        </row>
        <row r="527">
          <cell r="B527">
            <v>90411</v>
          </cell>
          <cell r="C527" t="str">
            <v>DESMATAMENTO, DESTOCAMENTO E LIMPEZA EM CERRADO</v>
          </cell>
          <cell r="D527" t="str">
            <v>m²</v>
          </cell>
          <cell r="E527">
            <v>0.13</v>
          </cell>
          <cell r="F527">
            <v>0.01</v>
          </cell>
          <cell r="G527">
            <v>0.12</v>
          </cell>
          <cell r="H527">
            <v>0</v>
          </cell>
          <cell r="I527" t="str">
            <v>-</v>
          </cell>
          <cell r="J527">
            <v>40.5</v>
          </cell>
          <cell r="K527">
            <v>0.17</v>
          </cell>
          <cell r="N527">
            <v>0.12</v>
          </cell>
        </row>
        <row r="528">
          <cell r="B528">
            <v>90412</v>
          </cell>
          <cell r="C528" t="str">
            <v>DESTOCAMENTO E LIMPEZA</v>
          </cell>
          <cell r="D528" t="str">
            <v>m²</v>
          </cell>
          <cell r="E528">
            <v>0.12</v>
          </cell>
          <cell r="F528">
            <v>0.01</v>
          </cell>
          <cell r="G528">
            <v>0.13</v>
          </cell>
          <cell r="H528">
            <v>0</v>
          </cell>
          <cell r="I528" t="str">
            <v>-</v>
          </cell>
          <cell r="J528">
            <v>40.5</v>
          </cell>
          <cell r="K528">
            <v>0.18</v>
          </cell>
          <cell r="N528">
            <v>0.13</v>
          </cell>
        </row>
        <row r="529">
          <cell r="B529">
            <v>90413</v>
          </cell>
          <cell r="C529" t="str">
            <v>REMOCAO E LIMPEZA DE CAMADA VEGETAL</v>
          </cell>
          <cell r="D529" t="str">
            <v>m²</v>
          </cell>
          <cell r="E529">
            <v>7.0000000000000007E-2</v>
          </cell>
          <cell r="F529">
            <v>0</v>
          </cell>
          <cell r="G529">
            <v>7.0000000000000007E-2</v>
          </cell>
          <cell r="H529">
            <v>0</v>
          </cell>
          <cell r="I529" t="str">
            <v>-</v>
          </cell>
          <cell r="J529">
            <v>40.5</v>
          </cell>
          <cell r="K529">
            <v>0.1</v>
          </cell>
          <cell r="N529">
            <v>7.0000000000000007E-2</v>
          </cell>
        </row>
        <row r="530">
          <cell r="B530">
            <v>90414</v>
          </cell>
          <cell r="C530" t="str">
            <v>DESMATAMENTO MANUAL NAS BAIXADAS EM MATA</v>
          </cell>
          <cell r="D530" t="str">
            <v>m²</v>
          </cell>
          <cell r="E530">
            <v>0</v>
          </cell>
          <cell r="F530">
            <v>0.04</v>
          </cell>
          <cell r="G530">
            <v>0.04</v>
          </cell>
          <cell r="H530">
            <v>0</v>
          </cell>
          <cell r="I530" t="str">
            <v>-</v>
          </cell>
          <cell r="J530">
            <v>40.5</v>
          </cell>
          <cell r="K530">
            <v>0.06</v>
          </cell>
          <cell r="N530">
            <v>0.04</v>
          </cell>
        </row>
        <row r="531">
          <cell r="B531">
            <v>90415</v>
          </cell>
          <cell r="C531" t="str">
            <v>REGULARIZACAO MECANIZADA DA FAIXA DE DOMINIO</v>
          </cell>
          <cell r="D531" t="str">
            <v>m²</v>
          </cell>
          <cell r="E531">
            <v>0.14000000000000001</v>
          </cell>
          <cell r="F531">
            <v>0.03</v>
          </cell>
          <cell r="G531">
            <v>0.17</v>
          </cell>
          <cell r="H531">
            <v>0</v>
          </cell>
          <cell r="I531" t="str">
            <v>-</v>
          </cell>
          <cell r="J531">
            <v>40.5</v>
          </cell>
          <cell r="K531">
            <v>0.24</v>
          </cell>
          <cell r="N531">
            <v>0.17</v>
          </cell>
        </row>
        <row r="532">
          <cell r="B532">
            <v>90416</v>
          </cell>
          <cell r="C532" t="str">
            <v>ESCAV., CARGA, TRANSP. E ESPALHAM. DE MAT. DE 1A. CATEG. C/ LAMINA</v>
          </cell>
          <cell r="D532" t="str">
            <v>m³</v>
          </cell>
          <cell r="E532">
            <v>1.44</v>
          </cell>
          <cell r="F532">
            <v>0.1</v>
          </cell>
          <cell r="G532">
            <v>1.52</v>
          </cell>
          <cell r="H532">
            <v>0</v>
          </cell>
          <cell r="I532" t="str">
            <v>-</v>
          </cell>
          <cell r="J532">
            <v>40.5</v>
          </cell>
          <cell r="K532">
            <v>2.14</v>
          </cell>
          <cell r="N532">
            <v>1.52</v>
          </cell>
        </row>
        <row r="533">
          <cell r="B533">
            <v>90417</v>
          </cell>
          <cell r="C533" t="str">
            <v>ESCAV., CARGA, TRANSP. E ESPALHAM. DE MAT. DE 2A. CATEG. C/ LAMINA E ESCARIF.</v>
          </cell>
          <cell r="D533" t="str">
            <v>m³</v>
          </cell>
          <cell r="E533">
            <v>2.59</v>
          </cell>
          <cell r="F533">
            <v>0.11</v>
          </cell>
          <cell r="G533">
            <v>2.7</v>
          </cell>
          <cell r="H533">
            <v>0</v>
          </cell>
          <cell r="I533" t="str">
            <v>-</v>
          </cell>
          <cell r="J533">
            <v>40.5</v>
          </cell>
          <cell r="K533">
            <v>3.79</v>
          </cell>
          <cell r="N533">
            <v>2.7</v>
          </cell>
        </row>
        <row r="534">
          <cell r="B534">
            <v>90418</v>
          </cell>
          <cell r="C534" t="str">
            <v>ESCAVACAO, CARGA E TRANSP. DE MAT. DE 3A. CATEG. C/ LAMINA</v>
          </cell>
          <cell r="D534" t="str">
            <v>m³</v>
          </cell>
          <cell r="E534">
            <v>4.72</v>
          </cell>
          <cell r="F534">
            <v>0.54</v>
          </cell>
          <cell r="G534">
            <v>5.26</v>
          </cell>
          <cell r="H534">
            <v>6.91</v>
          </cell>
          <cell r="I534" t="str">
            <v>-</v>
          </cell>
          <cell r="J534">
            <v>40.5</v>
          </cell>
          <cell r="K534">
            <v>17.100000000000001</v>
          </cell>
          <cell r="N534">
            <v>12.17</v>
          </cell>
        </row>
        <row r="535">
          <cell r="B535">
            <v>90420</v>
          </cell>
          <cell r="C535" t="str">
            <v>ESCAVACAO E CARGA DE MATERIAL DE 1A. CATEGORIA</v>
          </cell>
          <cell r="D535" t="str">
            <v>m³</v>
          </cell>
          <cell r="E535">
            <v>1.74</v>
          </cell>
          <cell r="F535">
            <v>0.06</v>
          </cell>
          <cell r="G535">
            <v>1.8</v>
          </cell>
          <cell r="H535">
            <v>0</v>
          </cell>
          <cell r="I535" t="str">
            <v>-</v>
          </cell>
          <cell r="J535">
            <v>40.5</v>
          </cell>
          <cell r="K535">
            <v>2.5299999999999998</v>
          </cell>
          <cell r="N535">
            <v>1.8</v>
          </cell>
        </row>
        <row r="536">
          <cell r="B536">
            <v>90421</v>
          </cell>
          <cell r="C536" t="str">
            <v>ESCAVACAO E CARGA DE MATERIAL DE 2A. CATEGORIA</v>
          </cell>
          <cell r="D536" t="str">
            <v>m³</v>
          </cell>
          <cell r="E536">
            <v>3.28</v>
          </cell>
          <cell r="F536">
            <v>0.12</v>
          </cell>
          <cell r="G536">
            <v>3.4</v>
          </cell>
          <cell r="H536">
            <v>0</v>
          </cell>
          <cell r="I536" t="str">
            <v>-</v>
          </cell>
          <cell r="J536">
            <v>40.5</v>
          </cell>
          <cell r="K536">
            <v>4.78</v>
          </cell>
          <cell r="N536">
            <v>3.4</v>
          </cell>
        </row>
        <row r="537">
          <cell r="B537">
            <v>90422</v>
          </cell>
          <cell r="C537" t="str">
            <v>ESCAVACAO E CARGA DE MATERIAL DE 3A. CATEGORIA</v>
          </cell>
          <cell r="D537" t="str">
            <v>m³</v>
          </cell>
          <cell r="E537">
            <v>5.7</v>
          </cell>
          <cell r="F537">
            <v>0.54</v>
          </cell>
          <cell r="G537">
            <v>6.24</v>
          </cell>
          <cell r="H537">
            <v>6.91</v>
          </cell>
          <cell r="I537" t="str">
            <v>-</v>
          </cell>
          <cell r="J537">
            <v>40.5</v>
          </cell>
          <cell r="K537">
            <v>18.48</v>
          </cell>
          <cell r="N537">
            <v>13.15</v>
          </cell>
        </row>
        <row r="538">
          <cell r="B538">
            <v>90423</v>
          </cell>
          <cell r="C538" t="str">
            <v>TRANSPORTE DE MATERIAL ESCAVADO P/ TERRAPLENAGEM COM 50 &lt; DMT &lt;= 200 M</v>
          </cell>
          <cell r="D538" t="str">
            <v>m³</v>
          </cell>
          <cell r="E538">
            <v>0.61</v>
          </cell>
          <cell r="F538">
            <v>0</v>
          </cell>
          <cell r="G538">
            <v>0.61</v>
          </cell>
          <cell r="H538">
            <v>0</v>
          </cell>
          <cell r="I538" t="str">
            <v>-</v>
          </cell>
          <cell r="J538">
            <v>40.5</v>
          </cell>
          <cell r="K538">
            <v>0.86</v>
          </cell>
          <cell r="N538">
            <v>0.61</v>
          </cell>
        </row>
        <row r="539">
          <cell r="B539">
            <v>90424</v>
          </cell>
          <cell r="C539" t="str">
            <v>TRANSPORTE DE MATERIAL ESCAVADO PARA TERRAPLENAGEM COM 200 &lt; DMT &lt; = 400 M</v>
          </cell>
          <cell r="D539" t="str">
            <v>m³</v>
          </cell>
          <cell r="E539">
            <v>0.8</v>
          </cell>
          <cell r="F539">
            <v>0</v>
          </cell>
          <cell r="G539">
            <v>0.8</v>
          </cell>
          <cell r="H539">
            <v>0</v>
          </cell>
          <cell r="I539" t="str">
            <v>-</v>
          </cell>
          <cell r="J539">
            <v>40.5</v>
          </cell>
          <cell r="K539">
            <v>1.1200000000000001</v>
          </cell>
          <cell r="N539">
            <v>0.8</v>
          </cell>
        </row>
        <row r="540">
          <cell r="B540">
            <v>90425</v>
          </cell>
          <cell r="C540" t="str">
            <v>TRANSPORTE DE MATERIAL ESCAVADO PARA TERRAPLENAGEM COM 400 &lt; DMT &lt; = 600 M</v>
          </cell>
          <cell r="D540" t="str">
            <v>m³</v>
          </cell>
          <cell r="E540">
            <v>0.96</v>
          </cell>
          <cell r="F540">
            <v>0</v>
          </cell>
          <cell r="G540">
            <v>0.96</v>
          </cell>
          <cell r="H540">
            <v>0</v>
          </cell>
          <cell r="I540" t="str">
            <v>-</v>
          </cell>
          <cell r="J540">
            <v>40.5</v>
          </cell>
          <cell r="K540">
            <v>1.35</v>
          </cell>
          <cell r="N540">
            <v>0.96</v>
          </cell>
        </row>
        <row r="541">
          <cell r="B541">
            <v>90426</v>
          </cell>
          <cell r="C541" t="str">
            <v>TRANSPORTE DE MATERIAL ESCAVADO PARA TERRAPLENAGEM COM 600 &lt; DMT &lt; = 800 M</v>
          </cell>
          <cell r="D541" t="str">
            <v>m³</v>
          </cell>
          <cell r="E541">
            <v>1.08</v>
          </cell>
          <cell r="F541">
            <v>0</v>
          </cell>
          <cell r="G541">
            <v>1.08</v>
          </cell>
          <cell r="H541">
            <v>0</v>
          </cell>
          <cell r="I541" t="str">
            <v>-</v>
          </cell>
          <cell r="J541">
            <v>40.5</v>
          </cell>
          <cell r="K541">
            <v>1.52</v>
          </cell>
          <cell r="N541">
            <v>1.08</v>
          </cell>
        </row>
        <row r="542">
          <cell r="B542">
            <v>90427</v>
          </cell>
          <cell r="C542" t="str">
            <v>TRANSPORTE DE MATERIAL ESCAVADO PARA TERRAPLENAGEM COM 800 &lt; DMT &lt; = 1000 M</v>
          </cell>
          <cell r="D542" t="str">
            <v>m³</v>
          </cell>
          <cell r="E542">
            <v>1.1399999999999999</v>
          </cell>
          <cell r="F542">
            <v>0</v>
          </cell>
          <cell r="G542">
            <v>1.1399999999999999</v>
          </cell>
          <cell r="H542">
            <v>0</v>
          </cell>
          <cell r="I542" t="str">
            <v>-</v>
          </cell>
          <cell r="J542">
            <v>40.5</v>
          </cell>
          <cell r="K542">
            <v>1.6</v>
          </cell>
          <cell r="N542">
            <v>1.1399999999999999</v>
          </cell>
        </row>
        <row r="543">
          <cell r="B543">
            <v>90428</v>
          </cell>
          <cell r="C543" t="str">
            <v>TRANSPORTE DE MATERIAL ESCAVADO PARA TERRAPLENAGEM COM 1000 &lt; DMT &lt; = 1200 M</v>
          </cell>
          <cell r="D543" t="str">
            <v>m³</v>
          </cell>
          <cell r="E543">
            <v>1.2</v>
          </cell>
          <cell r="F543">
            <v>0</v>
          </cell>
          <cell r="G543">
            <v>1.2</v>
          </cell>
          <cell r="H543">
            <v>0</v>
          </cell>
          <cell r="I543" t="str">
            <v>-</v>
          </cell>
          <cell r="J543">
            <v>40.5</v>
          </cell>
          <cell r="K543">
            <v>1.69</v>
          </cell>
          <cell r="N543">
            <v>1.2</v>
          </cell>
        </row>
        <row r="544">
          <cell r="B544">
            <v>90429</v>
          </cell>
          <cell r="C544" t="str">
            <v>TRANSPORTE DE MATERIAL ESCAVADO PARA TERRAPLENAGEM COM 1200 &lt; DMT &lt; = 1400 M</v>
          </cell>
          <cell r="D544" t="str">
            <v>m³</v>
          </cell>
          <cell r="E544">
            <v>1.28</v>
          </cell>
          <cell r="F544">
            <v>0</v>
          </cell>
          <cell r="G544">
            <v>1.28</v>
          </cell>
          <cell r="H544">
            <v>0</v>
          </cell>
          <cell r="I544" t="str">
            <v>-</v>
          </cell>
          <cell r="J544">
            <v>40.5</v>
          </cell>
          <cell r="K544">
            <v>1.8</v>
          </cell>
          <cell r="N544">
            <v>1.28</v>
          </cell>
        </row>
        <row r="545">
          <cell r="B545">
            <v>90430</v>
          </cell>
          <cell r="C545" t="str">
            <v>TRANSPORTE DE MATERIAL ESCAVADO PARA TERRAPLENAGEM COM 1400 &lt; DMT &lt; = 1600 M</v>
          </cell>
          <cell r="D545" t="str">
            <v>m³</v>
          </cell>
          <cell r="E545">
            <v>1.31</v>
          </cell>
          <cell r="F545">
            <v>0</v>
          </cell>
          <cell r="G545">
            <v>1.31</v>
          </cell>
          <cell r="H545">
            <v>0</v>
          </cell>
          <cell r="I545" t="str">
            <v>-</v>
          </cell>
          <cell r="J545">
            <v>40.5</v>
          </cell>
          <cell r="K545">
            <v>1.84</v>
          </cell>
          <cell r="N545">
            <v>1.31</v>
          </cell>
        </row>
        <row r="546">
          <cell r="B546">
            <v>90431</v>
          </cell>
          <cell r="C546" t="str">
            <v>TRANSPORTE DE MATERIAL ESCAVADO PARA TERRAPLENAGEM COM 1600 &lt; DMT &lt; = 1800 M</v>
          </cell>
          <cell r="D546" t="str">
            <v>m³</v>
          </cell>
          <cell r="E546">
            <v>1.4</v>
          </cell>
          <cell r="F546">
            <v>0</v>
          </cell>
          <cell r="G546">
            <v>1.4</v>
          </cell>
          <cell r="H546">
            <v>0</v>
          </cell>
          <cell r="I546" t="str">
            <v>-</v>
          </cell>
          <cell r="J546">
            <v>40.5</v>
          </cell>
          <cell r="K546">
            <v>1.97</v>
          </cell>
          <cell r="N546">
            <v>1.4</v>
          </cell>
        </row>
        <row r="547">
          <cell r="B547">
            <v>90432</v>
          </cell>
          <cell r="C547" t="str">
            <v>TRANSPORTE DE MATERIAL ESCAVADO PARA TERRAPLENAGEM COM 1800 &lt; DMT &lt; = 2000 M</v>
          </cell>
          <cell r="D547" t="str">
            <v>m³</v>
          </cell>
          <cell r="E547">
            <v>1.45</v>
          </cell>
          <cell r="F547">
            <v>0</v>
          </cell>
          <cell r="G547">
            <v>1.45</v>
          </cell>
          <cell r="H547">
            <v>0</v>
          </cell>
          <cell r="I547" t="str">
            <v>-</v>
          </cell>
          <cell r="J547">
            <v>40.5</v>
          </cell>
          <cell r="K547">
            <v>2.04</v>
          </cell>
          <cell r="N547">
            <v>1.45</v>
          </cell>
        </row>
        <row r="548">
          <cell r="B548">
            <v>90433</v>
          </cell>
          <cell r="C548" t="str">
            <v>TRANSPORTE DE MATERIAL ESCAVADO PARA TERRAPLENAGEM COM 2000 &lt; DMT &lt; = 3000 M</v>
          </cell>
          <cell r="D548" t="str">
            <v>m³</v>
          </cell>
          <cell r="E548">
            <v>1.67</v>
          </cell>
          <cell r="F548">
            <v>0</v>
          </cell>
          <cell r="G548">
            <v>1.67</v>
          </cell>
          <cell r="H548">
            <v>0</v>
          </cell>
          <cell r="I548" t="str">
            <v>-</v>
          </cell>
          <cell r="J548">
            <v>40.5</v>
          </cell>
          <cell r="K548">
            <v>2.35</v>
          </cell>
          <cell r="N548">
            <v>1.67</v>
          </cell>
        </row>
        <row r="549">
          <cell r="B549">
            <v>90434</v>
          </cell>
          <cell r="C549" t="str">
            <v>TRANSPORTE DE MATERIAL ESCAVADO PARA TERRAPLENAGEM COM 3000 &lt; DMT &lt; = 5000 M</v>
          </cell>
          <cell r="D549" t="str">
            <v>m³</v>
          </cell>
          <cell r="E549">
            <v>2.17</v>
          </cell>
          <cell r="F549">
            <v>0</v>
          </cell>
          <cell r="G549">
            <v>2.17</v>
          </cell>
          <cell r="H549">
            <v>0</v>
          </cell>
          <cell r="I549" t="str">
            <v>-</v>
          </cell>
          <cell r="J549">
            <v>40.5</v>
          </cell>
          <cell r="K549">
            <v>3.05</v>
          </cell>
          <cell r="N549">
            <v>2.17</v>
          </cell>
        </row>
        <row r="550">
          <cell r="B550">
            <v>90435</v>
          </cell>
          <cell r="C550" t="str">
            <v>ESPALHAMENTO DE MATERIAL DE 1A. E 2A. CATEGORIA</v>
          </cell>
          <cell r="D550" t="str">
            <v>m³</v>
          </cell>
          <cell r="E550">
            <v>0.3</v>
          </cell>
          <cell r="F550">
            <v>0.02</v>
          </cell>
          <cell r="G550">
            <v>0.32</v>
          </cell>
          <cell r="H550">
            <v>0</v>
          </cell>
          <cell r="I550" t="str">
            <v>-</v>
          </cell>
          <cell r="J550">
            <v>40.5</v>
          </cell>
          <cell r="K550">
            <v>0.45</v>
          </cell>
          <cell r="N550">
            <v>0.32</v>
          </cell>
        </row>
        <row r="551">
          <cell r="B551">
            <v>90436</v>
          </cell>
          <cell r="C551" t="str">
            <v>COMPACTACAO DE ATERROS A 95% DO PROCTOR NORMAL</v>
          </cell>
          <cell r="D551" t="str">
            <v>m³</v>
          </cell>
          <cell r="E551">
            <v>0.91</v>
          </cell>
          <cell r="F551">
            <v>0.06</v>
          </cell>
          <cell r="G551">
            <v>0.97</v>
          </cell>
          <cell r="H551">
            <v>0</v>
          </cell>
          <cell r="I551" t="str">
            <v>-</v>
          </cell>
          <cell r="J551">
            <v>40.5</v>
          </cell>
          <cell r="K551">
            <v>1.36</v>
          </cell>
          <cell r="N551">
            <v>0.97</v>
          </cell>
        </row>
        <row r="552">
          <cell r="B552">
            <v>90437</v>
          </cell>
          <cell r="C552" t="str">
            <v>COMPACTACAO DE ATERROS A 100% DO PROCTOR NORMAL</v>
          </cell>
          <cell r="D552" t="str">
            <v>m³</v>
          </cell>
          <cell r="E552">
            <v>1.29</v>
          </cell>
          <cell r="F552">
            <v>0.15</v>
          </cell>
          <cell r="G552">
            <v>1.42</v>
          </cell>
          <cell r="H552">
            <v>0</v>
          </cell>
          <cell r="I552" t="str">
            <v>-</v>
          </cell>
          <cell r="J552">
            <v>40.5</v>
          </cell>
          <cell r="K552">
            <v>2</v>
          </cell>
          <cell r="N552">
            <v>1.42</v>
          </cell>
        </row>
        <row r="553">
          <cell r="B553">
            <v>90438</v>
          </cell>
          <cell r="C553" t="str">
            <v>SECAO PADRAO</v>
          </cell>
          <cell r="D553" t="str">
            <v>m²</v>
          </cell>
          <cell r="E553">
            <v>0.22</v>
          </cell>
          <cell r="F553">
            <v>0.04</v>
          </cell>
          <cell r="G553">
            <v>0.26</v>
          </cell>
          <cell r="H553">
            <v>0</v>
          </cell>
          <cell r="I553" t="str">
            <v>-</v>
          </cell>
          <cell r="J553">
            <v>40.5</v>
          </cell>
          <cell r="K553">
            <v>0.37</v>
          </cell>
          <cell r="N553">
            <v>0.26</v>
          </cell>
        </row>
        <row r="554">
          <cell r="B554">
            <v>90439</v>
          </cell>
          <cell r="C554" t="str">
            <v>COMPACTACAO DA SECAO PADRAO 100% DO PROCTOR NORMAL</v>
          </cell>
          <cell r="D554" t="str">
            <v>m²</v>
          </cell>
          <cell r="E554">
            <v>0.14000000000000001</v>
          </cell>
          <cell r="F554">
            <v>0.03</v>
          </cell>
          <cell r="G554">
            <v>0.17</v>
          </cell>
          <cell r="H554">
            <v>0</v>
          </cell>
          <cell r="I554" t="str">
            <v>-</v>
          </cell>
          <cell r="J554">
            <v>40.5</v>
          </cell>
          <cell r="K554">
            <v>0.24</v>
          </cell>
          <cell r="N554">
            <v>0.17</v>
          </cell>
        </row>
        <row r="555">
          <cell r="B555">
            <v>90441</v>
          </cell>
          <cell r="C555" t="str">
            <v>TRANSPORTE DE MATERIAL DE JAZIDA</v>
          </cell>
          <cell r="D555" t="str">
            <v>m³.Km</v>
          </cell>
          <cell r="E555">
            <v>0.41</v>
          </cell>
          <cell r="F555">
            <v>0</v>
          </cell>
          <cell r="G555">
            <v>0.41</v>
          </cell>
          <cell r="H555">
            <v>0</v>
          </cell>
          <cell r="I555" t="str">
            <v>-</v>
          </cell>
          <cell r="J555">
            <v>40.5</v>
          </cell>
          <cell r="K555">
            <v>0.57999999999999996</v>
          </cell>
          <cell r="N555">
            <v>0.41</v>
          </cell>
        </row>
        <row r="556">
          <cell r="B556">
            <v>90442</v>
          </cell>
          <cell r="C556" t="str">
            <v>REVESTIMENTO PRIMARIO DE SOLO ESTABILIZADO</v>
          </cell>
          <cell r="D556" t="str">
            <v>m³</v>
          </cell>
          <cell r="E556">
            <v>1.8</v>
          </cell>
          <cell r="F556">
            <v>0.27</v>
          </cell>
          <cell r="G556">
            <v>2.0699999999999998</v>
          </cell>
          <cell r="H556">
            <v>3.58</v>
          </cell>
          <cell r="I556" t="str">
            <v>ACRESCER</v>
          </cell>
          <cell r="J556">
            <v>40.5</v>
          </cell>
          <cell r="K556">
            <v>7.94</v>
          </cell>
          <cell r="N556">
            <v>5.65</v>
          </cell>
        </row>
        <row r="557">
          <cell r="B557">
            <v>90444</v>
          </cell>
          <cell r="C557" t="str">
            <v>ASSENTAMENTO DE DRENO PROFUNDO</v>
          </cell>
          <cell r="D557" t="str">
            <v>m</v>
          </cell>
          <cell r="E557">
            <v>0</v>
          </cell>
          <cell r="F557">
            <v>5.94</v>
          </cell>
          <cell r="G557">
            <v>5.94</v>
          </cell>
          <cell r="H557">
            <v>19.559999999999999</v>
          </cell>
          <cell r="I557" t="str">
            <v>ACRESCER</v>
          </cell>
          <cell r="J557">
            <v>40.5</v>
          </cell>
          <cell r="K557">
            <v>35.83</v>
          </cell>
          <cell r="N557">
            <v>25.5</v>
          </cell>
        </row>
        <row r="558">
          <cell r="B558">
            <v>90460</v>
          </cell>
          <cell r="C558" t="str">
            <v>CORPO DE BUEIRO SIMPLES TUBULAR DE CONCRETO D=0,40 M TIPO CA-1 INC. BERCO</v>
          </cell>
          <cell r="D558" t="str">
            <v>m</v>
          </cell>
          <cell r="E558">
            <v>0</v>
          </cell>
          <cell r="F558">
            <v>19.739999999999998</v>
          </cell>
          <cell r="G558">
            <v>19.739999999999998</v>
          </cell>
          <cell r="H558">
            <v>38.07</v>
          </cell>
          <cell r="I558" t="str">
            <v>ACRESCER</v>
          </cell>
          <cell r="J558">
            <v>40.5</v>
          </cell>
          <cell r="K558">
            <v>81.22</v>
          </cell>
          <cell r="N558">
            <v>57.81</v>
          </cell>
        </row>
        <row r="559">
          <cell r="B559">
            <v>90461</v>
          </cell>
          <cell r="C559" t="str">
            <v>CORPO DE BUEIRO SIMPLES TUBULAR DE CONCRETO D=0,60 M TIPO CA-1 INC. BERCO</v>
          </cell>
          <cell r="D559" t="str">
            <v>m</v>
          </cell>
          <cell r="E559">
            <v>0</v>
          </cell>
          <cell r="F559">
            <v>20.6</v>
          </cell>
          <cell r="G559">
            <v>20.6</v>
          </cell>
          <cell r="H559">
            <v>68.2</v>
          </cell>
          <cell r="I559" t="str">
            <v>ACRESCER</v>
          </cell>
          <cell r="J559">
            <v>40.5</v>
          </cell>
          <cell r="K559">
            <v>124.76</v>
          </cell>
          <cell r="N559">
            <v>88.800000000000011</v>
          </cell>
        </row>
        <row r="560">
          <cell r="B560">
            <v>90462</v>
          </cell>
          <cell r="C560" t="str">
            <v>CORPO DE BUEIRO SIMPLES TUBULAR DE CONCRETO D=0,80 M TIPO CA-1 INC. BERCO</v>
          </cell>
          <cell r="D560" t="str">
            <v>m</v>
          </cell>
          <cell r="E560">
            <v>0</v>
          </cell>
          <cell r="F560">
            <v>21.69</v>
          </cell>
          <cell r="G560">
            <v>21.69</v>
          </cell>
          <cell r="H560">
            <v>107.57</v>
          </cell>
          <cell r="I560" t="str">
            <v>ACRESCER</v>
          </cell>
          <cell r="J560">
            <v>40.5</v>
          </cell>
          <cell r="K560">
            <v>181.61</v>
          </cell>
          <cell r="N560">
            <v>129.26</v>
          </cell>
        </row>
        <row r="561">
          <cell r="B561">
            <v>90463</v>
          </cell>
          <cell r="C561" t="str">
            <v>CORPO DE BUEIRO SIMPLES TUBULAR DE CONCRETO D=1,00 M TIPO CA-1 INC. BERCO</v>
          </cell>
          <cell r="D561" t="str">
            <v>m</v>
          </cell>
          <cell r="E561">
            <v>0</v>
          </cell>
          <cell r="F561">
            <v>22.78</v>
          </cell>
          <cell r="G561">
            <v>22.78</v>
          </cell>
          <cell r="H561">
            <v>154.22999999999999</v>
          </cell>
          <cell r="I561" t="str">
            <v>ACRESCER</v>
          </cell>
          <cell r="J561">
            <v>40.5</v>
          </cell>
          <cell r="K561">
            <v>248.7</v>
          </cell>
          <cell r="N561">
            <v>177.01</v>
          </cell>
        </row>
        <row r="562">
          <cell r="B562">
            <v>90464</v>
          </cell>
          <cell r="C562" t="str">
            <v>CORPO DE BUEIRO SIMPLES TUBULAR DE CONCRETO D=1,20 M TIPO CA-1 INC. BERCO</v>
          </cell>
          <cell r="D562" t="str">
            <v>m</v>
          </cell>
          <cell r="E562">
            <v>0</v>
          </cell>
          <cell r="F562">
            <v>23.87</v>
          </cell>
          <cell r="G562">
            <v>23.87</v>
          </cell>
          <cell r="H562">
            <v>219.97</v>
          </cell>
          <cell r="I562" t="str">
            <v>ACRESCER</v>
          </cell>
          <cell r="J562">
            <v>40.5</v>
          </cell>
          <cell r="K562">
            <v>342.6</v>
          </cell>
          <cell r="N562">
            <v>243.84</v>
          </cell>
        </row>
        <row r="563">
          <cell r="B563">
            <v>90465</v>
          </cell>
          <cell r="C563" t="str">
            <v>CORPO DE BUEIRO DUPLO TUBULAR DE CONCRETO D=0,80 M TIPO CA-1 INC. BERCO</v>
          </cell>
          <cell r="D563" t="str">
            <v>m</v>
          </cell>
          <cell r="E563">
            <v>0</v>
          </cell>
          <cell r="F563">
            <v>34.479999999999997</v>
          </cell>
          <cell r="G563">
            <v>34.479999999999997</v>
          </cell>
          <cell r="H563">
            <v>211</v>
          </cell>
          <cell r="I563" t="str">
            <v>ACRESCER</v>
          </cell>
          <cell r="J563">
            <v>40.5</v>
          </cell>
          <cell r="K563">
            <v>344.9</v>
          </cell>
          <cell r="N563">
            <v>245.48</v>
          </cell>
        </row>
        <row r="564">
          <cell r="B564">
            <v>90466</v>
          </cell>
          <cell r="C564" t="str">
            <v>CORPO DE BUEIRO DUPLO TUBULAR DE CONCRETO D=1,00 M TIPO CA-1 INC. BERCO</v>
          </cell>
          <cell r="D564" t="str">
            <v>m</v>
          </cell>
          <cell r="E564">
            <v>0</v>
          </cell>
          <cell r="F564">
            <v>36.270000000000003</v>
          </cell>
          <cell r="G564">
            <v>36.270000000000003</v>
          </cell>
          <cell r="H564">
            <v>304.48</v>
          </cell>
          <cell r="I564" t="str">
            <v>ACRESCER</v>
          </cell>
          <cell r="J564">
            <v>40.5</v>
          </cell>
          <cell r="K564">
            <v>478.75</v>
          </cell>
          <cell r="N564">
            <v>340.75</v>
          </cell>
        </row>
        <row r="565">
          <cell r="B565">
            <v>90467</v>
          </cell>
          <cell r="C565" t="str">
            <v>CORPO DE BUEIRO DUPLO TUBULAR DE CONCRETO D=1,20 M TIPO CA-1 INC. BERCO</v>
          </cell>
          <cell r="D565" t="str">
            <v>m</v>
          </cell>
          <cell r="E565">
            <v>0</v>
          </cell>
          <cell r="F565">
            <v>38.06</v>
          </cell>
          <cell r="G565">
            <v>38.06</v>
          </cell>
          <cell r="H565">
            <v>432.08</v>
          </cell>
          <cell r="I565" t="str">
            <v>ACRESCER</v>
          </cell>
          <cell r="J565">
            <v>40.5</v>
          </cell>
          <cell r="K565">
            <v>660.55</v>
          </cell>
          <cell r="N565">
            <v>470.14</v>
          </cell>
        </row>
        <row r="566">
          <cell r="B566">
            <v>90468</v>
          </cell>
          <cell r="C566" t="str">
            <v>CORPO DE BUEIRO TRIPLO TUBULAR DE CONCRETO D=0,80 M TIPO CA-1 INC. BERCO</v>
          </cell>
          <cell r="D566" t="str">
            <v>m</v>
          </cell>
          <cell r="E566">
            <v>0</v>
          </cell>
          <cell r="F566">
            <v>47.73</v>
          </cell>
          <cell r="G566">
            <v>47.73</v>
          </cell>
          <cell r="H566">
            <v>315.7</v>
          </cell>
          <cell r="I566" t="str">
            <v>ACRESCER</v>
          </cell>
          <cell r="J566">
            <v>40.5</v>
          </cell>
          <cell r="K566">
            <v>510.62</v>
          </cell>
          <cell r="N566">
            <v>363.43</v>
          </cell>
        </row>
        <row r="567">
          <cell r="B567">
            <v>90469</v>
          </cell>
          <cell r="C567" t="str">
            <v>CORPO DE BUEIRO TRIPLO TUBULAR DE CONCRETO D=1,00 M TIPO CA-1 INC. BERCO</v>
          </cell>
          <cell r="D567" t="str">
            <v>m</v>
          </cell>
          <cell r="E567">
            <v>0</v>
          </cell>
          <cell r="F567">
            <v>51.01</v>
          </cell>
          <cell r="G567">
            <v>51.01</v>
          </cell>
          <cell r="H567">
            <v>453.12</v>
          </cell>
          <cell r="I567" t="str">
            <v>ACRESCER</v>
          </cell>
          <cell r="J567">
            <v>40.5</v>
          </cell>
          <cell r="K567">
            <v>708.3</v>
          </cell>
          <cell r="N567">
            <v>504.13</v>
          </cell>
        </row>
        <row r="568">
          <cell r="B568">
            <v>90470</v>
          </cell>
          <cell r="C568" t="str">
            <v>CORPO DE BUEIRO TRIPLO TUBULAR DE CONCRETO D=1,20 M TIPO CA-1 INC. BERCO</v>
          </cell>
          <cell r="D568" t="str">
            <v>m</v>
          </cell>
          <cell r="E568">
            <v>0</v>
          </cell>
          <cell r="F568">
            <v>54.29</v>
          </cell>
          <cell r="G568">
            <v>54.29</v>
          </cell>
          <cell r="H568">
            <v>645.38</v>
          </cell>
          <cell r="I568" t="str">
            <v>ACRESCER</v>
          </cell>
          <cell r="J568">
            <v>40.5</v>
          </cell>
          <cell r="K568">
            <v>983.04</v>
          </cell>
          <cell r="N568">
            <v>699.67</v>
          </cell>
        </row>
        <row r="569">
          <cell r="B569">
            <v>90471</v>
          </cell>
          <cell r="C569" t="str">
            <v>BOCA DE BUEIRO SIMPLES TUBULAR DE CONCRETO D=0,60 M</v>
          </cell>
          <cell r="D569" t="str">
            <v>Und</v>
          </cell>
          <cell r="E569">
            <v>0</v>
          </cell>
          <cell r="F569">
            <v>3.12</v>
          </cell>
          <cell r="G569">
            <v>3.12</v>
          </cell>
          <cell r="H569">
            <v>179.29</v>
          </cell>
          <cell r="I569" t="str">
            <v>ACRESCER</v>
          </cell>
          <cell r="J569">
            <v>40.5</v>
          </cell>
          <cell r="K569">
            <v>256.29000000000002</v>
          </cell>
          <cell r="N569">
            <v>182.41</v>
          </cell>
        </row>
        <row r="570">
          <cell r="B570">
            <v>90472</v>
          </cell>
          <cell r="C570" t="str">
            <v>BOCA DE BUEIRO SIMPLES TUBULAR DE CONCRETO D=0,80 M</v>
          </cell>
          <cell r="D570" t="str">
            <v>Und</v>
          </cell>
          <cell r="E570">
            <v>0</v>
          </cell>
          <cell r="F570">
            <v>3.12</v>
          </cell>
          <cell r="G570">
            <v>3.12</v>
          </cell>
          <cell r="H570">
            <v>305.83999999999997</v>
          </cell>
          <cell r="I570" t="str">
            <v>ACRESCER</v>
          </cell>
          <cell r="J570">
            <v>40.5</v>
          </cell>
          <cell r="K570">
            <v>434.09</v>
          </cell>
          <cell r="N570">
            <v>308.95999999999998</v>
          </cell>
        </row>
        <row r="571">
          <cell r="B571">
            <v>90473</v>
          </cell>
          <cell r="C571" t="str">
            <v>BOCA DE BUEIRO SIMPLES TUBULAR DE CONCRETO D=1,00 M</v>
          </cell>
          <cell r="D571" t="str">
            <v>Und</v>
          </cell>
          <cell r="E571">
            <v>0</v>
          </cell>
          <cell r="F571">
            <v>3.28</v>
          </cell>
          <cell r="G571">
            <v>3.28</v>
          </cell>
          <cell r="H571">
            <v>479.6</v>
          </cell>
          <cell r="I571" t="str">
            <v>ACRESCER</v>
          </cell>
          <cell r="J571">
            <v>40.5</v>
          </cell>
          <cell r="K571">
            <v>678.45</v>
          </cell>
          <cell r="N571">
            <v>482.88</v>
          </cell>
        </row>
        <row r="572">
          <cell r="B572">
            <v>90474</v>
          </cell>
          <cell r="C572" t="str">
            <v>BOCA DE BUEIRO SIMPLES TUBULAR DE CONCRETO D=1,20 M</v>
          </cell>
          <cell r="D572" t="str">
            <v>Und</v>
          </cell>
          <cell r="E572">
            <v>0</v>
          </cell>
          <cell r="F572">
            <v>3.28</v>
          </cell>
          <cell r="G572">
            <v>3.28</v>
          </cell>
          <cell r="H572">
            <v>693.99</v>
          </cell>
          <cell r="I572" t="str">
            <v>ACRESCER</v>
          </cell>
          <cell r="J572">
            <v>40.5</v>
          </cell>
          <cell r="K572">
            <v>979.66</v>
          </cell>
          <cell r="N572">
            <v>697.27</v>
          </cell>
        </row>
        <row r="573">
          <cell r="B573">
            <v>90475</v>
          </cell>
          <cell r="C573" t="str">
            <v>BOCA DE BUEIRO DUPLO TUBULAR DE CONCRETO D=0,80 M</v>
          </cell>
          <cell r="D573" t="str">
            <v>Und</v>
          </cell>
          <cell r="E573">
            <v>0</v>
          </cell>
          <cell r="F573">
            <v>4.76</v>
          </cell>
          <cell r="G573">
            <v>4.76</v>
          </cell>
          <cell r="H573">
            <v>433.42</v>
          </cell>
          <cell r="I573" t="str">
            <v>ACRESCER</v>
          </cell>
          <cell r="J573">
            <v>40.5</v>
          </cell>
          <cell r="K573">
            <v>615.64</v>
          </cell>
          <cell r="N573">
            <v>438.18</v>
          </cell>
        </row>
        <row r="574">
          <cell r="B574">
            <v>90476</v>
          </cell>
          <cell r="C574" t="str">
            <v>BOCA DE BUEIRO DUPLO TUBULAR DE CONCRETO D=1,00 M</v>
          </cell>
          <cell r="D574" t="str">
            <v>Und</v>
          </cell>
          <cell r="E574">
            <v>0</v>
          </cell>
          <cell r="F574">
            <v>4.76</v>
          </cell>
          <cell r="G574">
            <v>4.76</v>
          </cell>
          <cell r="H574">
            <v>664.36</v>
          </cell>
          <cell r="I574" t="str">
            <v>ACRESCER</v>
          </cell>
          <cell r="J574">
            <v>40.5</v>
          </cell>
          <cell r="K574">
            <v>940.11</v>
          </cell>
          <cell r="N574">
            <v>669.12</v>
          </cell>
        </row>
        <row r="575">
          <cell r="B575">
            <v>90477</v>
          </cell>
          <cell r="C575" t="str">
            <v>BOCA DE BUEIRO DUPLO TUBULAR DE CONCRETO D=1,20 M</v>
          </cell>
          <cell r="D575" t="str">
            <v>Und</v>
          </cell>
          <cell r="E575">
            <v>0</v>
          </cell>
          <cell r="F575">
            <v>15.99</v>
          </cell>
          <cell r="G575">
            <v>15.99</v>
          </cell>
          <cell r="H575">
            <v>943.32</v>
          </cell>
          <cell r="I575" t="str">
            <v>ACRESCER</v>
          </cell>
          <cell r="J575">
            <v>40.5</v>
          </cell>
          <cell r="K575">
            <v>1347.83</v>
          </cell>
          <cell r="N575">
            <v>959.31000000000006</v>
          </cell>
        </row>
        <row r="576">
          <cell r="B576">
            <v>90478</v>
          </cell>
          <cell r="C576" t="str">
            <v>BOCA DE BUEIRO TRIPLO TUBULAR DE CONCRETO D=0,80 M</v>
          </cell>
          <cell r="D576" t="str">
            <v>Und</v>
          </cell>
          <cell r="E576">
            <v>0</v>
          </cell>
          <cell r="F576">
            <v>6.24</v>
          </cell>
          <cell r="G576">
            <v>6.24</v>
          </cell>
          <cell r="H576">
            <v>565.87</v>
          </cell>
          <cell r="I576" t="str">
            <v>ACRESCER</v>
          </cell>
          <cell r="J576">
            <v>40.5</v>
          </cell>
          <cell r="K576">
            <v>803.81</v>
          </cell>
          <cell r="N576">
            <v>572.11</v>
          </cell>
        </row>
        <row r="577">
          <cell r="B577">
            <v>90479</v>
          </cell>
          <cell r="C577" t="str">
            <v>BOCA DE BUEIRO TRIPLO TUBULAR DE CONCRETO D=1,00 M</v>
          </cell>
          <cell r="D577" t="str">
            <v>Und</v>
          </cell>
          <cell r="E577">
            <v>0</v>
          </cell>
          <cell r="F577">
            <v>6.24</v>
          </cell>
          <cell r="G577">
            <v>6.24</v>
          </cell>
          <cell r="H577">
            <v>831.93</v>
          </cell>
          <cell r="I577" t="str">
            <v>ACRESCER</v>
          </cell>
          <cell r="J577">
            <v>40.5</v>
          </cell>
          <cell r="K577">
            <v>1177.6300000000001</v>
          </cell>
          <cell r="N577">
            <v>838.17</v>
          </cell>
        </row>
        <row r="578">
          <cell r="B578">
            <v>90480</v>
          </cell>
          <cell r="C578" t="str">
            <v>BOCA DE BUEIRO TRIPLO TUBULAR DE CONCRET0 D=1,20 M</v>
          </cell>
          <cell r="D578" t="str">
            <v>Und</v>
          </cell>
          <cell r="E578">
            <v>0</v>
          </cell>
          <cell r="F578">
            <v>6.24</v>
          </cell>
          <cell r="G578">
            <v>6.24</v>
          </cell>
          <cell r="H578">
            <v>1192.6500000000001</v>
          </cell>
          <cell r="I578" t="str">
            <v>ACRESCER</v>
          </cell>
          <cell r="J578">
            <v>40.5</v>
          </cell>
          <cell r="K578">
            <v>1684.44</v>
          </cell>
          <cell r="N578">
            <v>1198.8900000000001</v>
          </cell>
        </row>
        <row r="579">
          <cell r="B579">
            <v>90490</v>
          </cell>
          <cell r="C579" t="str">
            <v>REDUTOR DE VELOCIDADE (SONORIZADOR) C/ L=5,00 M</v>
          </cell>
          <cell r="D579" t="str">
            <v>m</v>
          </cell>
          <cell r="E579">
            <v>0</v>
          </cell>
          <cell r="F579">
            <v>18</v>
          </cell>
          <cell r="G579">
            <v>18</v>
          </cell>
          <cell r="H579">
            <v>153.88999999999999</v>
          </cell>
          <cell r="I579" t="str">
            <v>ACRESCER</v>
          </cell>
          <cell r="J579">
            <v>40.5</v>
          </cell>
          <cell r="K579">
            <v>241.51</v>
          </cell>
          <cell r="N579">
            <v>171.89</v>
          </cell>
        </row>
        <row r="580">
          <cell r="B580">
            <v>90491</v>
          </cell>
          <cell r="C580" t="str">
            <v>REDUTOR DE VELOCIDAE (ONDULACAO) C/ L=3,70 M</v>
          </cell>
          <cell r="D580" t="str">
            <v>m</v>
          </cell>
          <cell r="E580">
            <v>0</v>
          </cell>
          <cell r="F580">
            <v>10.61</v>
          </cell>
          <cell r="G580">
            <v>10.61</v>
          </cell>
          <cell r="H580">
            <v>105.41</v>
          </cell>
          <cell r="I580" t="str">
            <v>ACRESCER</v>
          </cell>
          <cell r="J580">
            <v>40.5</v>
          </cell>
          <cell r="K580">
            <v>163.01</v>
          </cell>
          <cell r="N580">
            <v>116.02</v>
          </cell>
        </row>
        <row r="581">
          <cell r="B581">
            <v>90500</v>
          </cell>
          <cell r="C581" t="str">
            <v>SERVICOS AUXILIARES</v>
          </cell>
          <cell r="N581">
            <v>0</v>
          </cell>
        </row>
        <row r="582">
          <cell r="B582">
            <v>90510</v>
          </cell>
          <cell r="C582" t="str">
            <v>MISTURA BETUMINOSA A FRIO EM BETONEIRA</v>
          </cell>
          <cell r="D582" t="str">
            <v>m³</v>
          </cell>
          <cell r="E582">
            <v>2.96</v>
          </cell>
          <cell r="F582">
            <v>6.55</v>
          </cell>
          <cell r="G582">
            <v>9.51</v>
          </cell>
          <cell r="H582">
            <v>31.42</v>
          </cell>
          <cell r="I582" t="str">
            <v>ACRESCER</v>
          </cell>
          <cell r="J582">
            <v>40.5</v>
          </cell>
          <cell r="K582">
            <v>57.51</v>
          </cell>
          <cell r="N582">
            <v>40.93</v>
          </cell>
        </row>
        <row r="583">
          <cell r="B583">
            <v>90511</v>
          </cell>
          <cell r="C583" t="str">
            <v>MISTURA BETUMINOSA USINADA A FRIO</v>
          </cell>
          <cell r="D583" t="str">
            <v>m³</v>
          </cell>
          <cell r="E583">
            <v>3.64</v>
          </cell>
          <cell r="F583">
            <v>1.08</v>
          </cell>
          <cell r="G583">
            <v>4.72</v>
          </cell>
          <cell r="H583">
            <v>31.42</v>
          </cell>
          <cell r="I583" t="str">
            <v>ACRESCER</v>
          </cell>
          <cell r="J583">
            <v>40.5</v>
          </cell>
          <cell r="K583">
            <v>50.78</v>
          </cell>
          <cell r="N583">
            <v>36.14</v>
          </cell>
        </row>
        <row r="584">
          <cell r="B584">
            <v>90512</v>
          </cell>
          <cell r="C584" t="str">
            <v>MISTURA BETUMINOSA USINADO A QUENTE</v>
          </cell>
          <cell r="D584" t="str">
            <v>m³</v>
          </cell>
          <cell r="E584">
            <v>17.350000000000001</v>
          </cell>
          <cell r="F584">
            <v>1.29</v>
          </cell>
          <cell r="G584">
            <v>18.64</v>
          </cell>
          <cell r="H584">
            <v>44.92</v>
          </cell>
          <cell r="I584" t="str">
            <v>ACRESCER</v>
          </cell>
          <cell r="J584">
            <v>40.5</v>
          </cell>
          <cell r="K584">
            <v>89.3</v>
          </cell>
          <cell r="N584">
            <v>63.56</v>
          </cell>
        </row>
        <row r="585">
          <cell r="B585">
            <v>90513</v>
          </cell>
          <cell r="C585" t="str">
            <v>BASE SOLO ESTABIL. GRANULOM. P/ REMENDO PROFUNDO (MAT.-VOL. COMPACTADO)</v>
          </cell>
          <cell r="D585" t="str">
            <v>m³</v>
          </cell>
          <cell r="E585">
            <v>0</v>
          </cell>
          <cell r="F585">
            <v>0</v>
          </cell>
          <cell r="G585">
            <v>0</v>
          </cell>
          <cell r="H585">
            <v>4.45</v>
          </cell>
          <cell r="I585" t="str">
            <v>ACRESCER</v>
          </cell>
          <cell r="J585">
            <v>40.5</v>
          </cell>
          <cell r="K585">
            <v>6.25</v>
          </cell>
          <cell r="N585">
            <v>4.45</v>
          </cell>
        </row>
        <row r="586">
          <cell r="B586">
            <v>90514</v>
          </cell>
          <cell r="C586" t="str">
            <v>BASE SOLO BRITA P/ REMENDO PROF. C/ 40% BRITA(MAT.- VOL. COMPACTADO)</v>
          </cell>
          <cell r="D586" t="str">
            <v>m³</v>
          </cell>
          <cell r="E586">
            <v>0</v>
          </cell>
          <cell r="F586">
            <v>0</v>
          </cell>
          <cell r="G586">
            <v>0</v>
          </cell>
          <cell r="H586">
            <v>17.11</v>
          </cell>
          <cell r="I586" t="str">
            <v>ACRESCER</v>
          </cell>
          <cell r="J586">
            <v>40.5</v>
          </cell>
          <cell r="K586">
            <v>24.04</v>
          </cell>
          <cell r="N586">
            <v>17.11</v>
          </cell>
        </row>
        <row r="587">
          <cell r="B587">
            <v>90515</v>
          </cell>
          <cell r="C587" t="str">
            <v>BASE DE BRITA PARA REMENDO PROFUNDO</v>
          </cell>
          <cell r="D587" t="str">
            <v>m³</v>
          </cell>
          <cell r="E587">
            <v>0</v>
          </cell>
          <cell r="F587">
            <v>0</v>
          </cell>
          <cell r="G587">
            <v>0</v>
          </cell>
          <cell r="H587">
            <v>36.1</v>
          </cell>
          <cell r="I587" t="str">
            <v>ACRESCER</v>
          </cell>
          <cell r="J587">
            <v>40.5</v>
          </cell>
          <cell r="K587">
            <v>50.72</v>
          </cell>
          <cell r="N587">
            <v>36.1</v>
          </cell>
        </row>
        <row r="588">
          <cell r="B588">
            <v>90516</v>
          </cell>
          <cell r="C588" t="str">
            <v>CONCRETO DE CIMENTO PORTLAND</v>
          </cell>
          <cell r="D588" t="str">
            <v>m³</v>
          </cell>
          <cell r="E588">
            <v>8.14</v>
          </cell>
          <cell r="F588">
            <v>67.16</v>
          </cell>
          <cell r="G588">
            <v>75.3</v>
          </cell>
          <cell r="H588">
            <v>90.68</v>
          </cell>
          <cell r="I588" t="str">
            <v>ACRESCER</v>
          </cell>
          <cell r="J588">
            <v>40.5</v>
          </cell>
          <cell r="K588">
            <v>233.2</v>
          </cell>
          <cell r="N588">
            <v>165.98000000000002</v>
          </cell>
        </row>
        <row r="589">
          <cell r="B589">
            <v>90517</v>
          </cell>
          <cell r="C589" t="str">
            <v>CONCRETO CICLOPICO COM 30% DE PEDRA DE MAO</v>
          </cell>
          <cell r="D589" t="str">
            <v>m³</v>
          </cell>
          <cell r="E589">
            <v>5.5</v>
          </cell>
          <cell r="F589">
            <v>45.38</v>
          </cell>
          <cell r="G589">
            <v>50.88</v>
          </cell>
          <cell r="H589">
            <v>67.92</v>
          </cell>
          <cell r="I589" t="str">
            <v>ACRESCER</v>
          </cell>
          <cell r="J589">
            <v>40.5</v>
          </cell>
          <cell r="K589">
            <v>166.91</v>
          </cell>
          <cell r="N589">
            <v>118.80000000000001</v>
          </cell>
        </row>
        <row r="590">
          <cell r="B590">
            <v>90518</v>
          </cell>
          <cell r="C590" t="str">
            <v>CONCRETO MAGRO</v>
          </cell>
          <cell r="D590" t="str">
            <v>m³</v>
          </cell>
          <cell r="E590">
            <v>8.14</v>
          </cell>
          <cell r="F590">
            <v>67.16</v>
          </cell>
          <cell r="G590">
            <v>75.3</v>
          </cell>
          <cell r="H590">
            <v>70.540000000000006</v>
          </cell>
          <cell r="I590" t="str">
            <v>ACRESCER</v>
          </cell>
          <cell r="J590">
            <v>40.5</v>
          </cell>
          <cell r="K590">
            <v>204.91</v>
          </cell>
          <cell r="N590">
            <v>145.84</v>
          </cell>
        </row>
        <row r="591">
          <cell r="B591">
            <v>90519</v>
          </cell>
          <cell r="C591" t="str">
            <v>ARGAMASSA DE CIMENTO E AREIA 1:3</v>
          </cell>
          <cell r="D591" t="str">
            <v>m³</v>
          </cell>
          <cell r="E591">
            <v>8.14</v>
          </cell>
          <cell r="F591">
            <v>67.16</v>
          </cell>
          <cell r="G591">
            <v>75.3</v>
          </cell>
          <cell r="H591">
            <v>106.03</v>
          </cell>
          <cell r="I591" t="str">
            <v>ACRESCER</v>
          </cell>
          <cell r="J591">
            <v>40.5</v>
          </cell>
          <cell r="K591">
            <v>254.77</v>
          </cell>
          <cell r="N591">
            <v>181.32999999999998</v>
          </cell>
        </row>
        <row r="592">
          <cell r="B592">
            <v>90520</v>
          </cell>
          <cell r="C592" t="str">
            <v>ARGAMASSA DE CIMENTO E AREIA 1:4</v>
          </cell>
          <cell r="D592" t="str">
            <v>m³</v>
          </cell>
          <cell r="E592">
            <v>8.14</v>
          </cell>
          <cell r="F592">
            <v>67.16</v>
          </cell>
          <cell r="G592">
            <v>75.3</v>
          </cell>
          <cell r="H592">
            <v>86.13</v>
          </cell>
          <cell r="I592" t="str">
            <v>ACRESCER</v>
          </cell>
          <cell r="J592">
            <v>40.5</v>
          </cell>
          <cell r="K592">
            <v>226.81</v>
          </cell>
          <cell r="N592">
            <v>161.43</v>
          </cell>
        </row>
        <row r="593">
          <cell r="B593">
            <v>90521</v>
          </cell>
          <cell r="C593" t="str">
            <v>FORMAS</v>
          </cell>
          <cell r="D593" t="str">
            <v>m²</v>
          </cell>
          <cell r="E593">
            <v>0.13</v>
          </cell>
          <cell r="F593">
            <v>6.22</v>
          </cell>
          <cell r="G593">
            <v>6.35</v>
          </cell>
          <cell r="H593">
            <v>1.93</v>
          </cell>
          <cell r="I593" t="str">
            <v>ACRESCER</v>
          </cell>
          <cell r="J593">
            <v>40.5</v>
          </cell>
          <cell r="K593">
            <v>11.63</v>
          </cell>
          <cell r="N593">
            <v>8.2799999999999994</v>
          </cell>
        </row>
        <row r="594">
          <cell r="B594">
            <v>90522</v>
          </cell>
          <cell r="C594" t="str">
            <v>DOBRAGEM E COLOCACAO DE ARMADURA</v>
          </cell>
          <cell r="D594" t="str">
            <v>KG</v>
          </cell>
          <cell r="E594">
            <v>0</v>
          </cell>
          <cell r="F594">
            <v>0.75</v>
          </cell>
          <cell r="G594">
            <v>0.75</v>
          </cell>
          <cell r="H594">
            <v>1.17</v>
          </cell>
          <cell r="I594" t="str">
            <v>ACRESCER</v>
          </cell>
          <cell r="J594">
            <v>40.5</v>
          </cell>
          <cell r="K594">
            <v>2.7</v>
          </cell>
          <cell r="N594">
            <v>1.92</v>
          </cell>
        </row>
        <row r="595">
          <cell r="B595">
            <v>90523</v>
          </cell>
          <cell r="C595" t="str">
            <v>ESCAVACAO MANUAL EM MATERIAL DE 1A. CATEGORIA</v>
          </cell>
          <cell r="D595" t="str">
            <v>m³</v>
          </cell>
          <cell r="E595">
            <v>0</v>
          </cell>
          <cell r="F595">
            <v>7.37</v>
          </cell>
          <cell r="G595">
            <v>7.37</v>
          </cell>
          <cell r="H595">
            <v>0</v>
          </cell>
          <cell r="I595" t="str">
            <v>-</v>
          </cell>
          <cell r="J595">
            <v>40.5</v>
          </cell>
          <cell r="K595">
            <v>10.35</v>
          </cell>
          <cell r="N595">
            <v>7.37</v>
          </cell>
        </row>
        <row r="596">
          <cell r="B596">
            <v>90524</v>
          </cell>
          <cell r="C596" t="str">
            <v>ESCAVACAO MANUAL EM MATERIAL DE 2A. CATEGORIA</v>
          </cell>
          <cell r="D596" t="str">
            <v>m³</v>
          </cell>
          <cell r="E596">
            <v>0</v>
          </cell>
          <cell r="F596">
            <v>17.87</v>
          </cell>
          <cell r="G596">
            <v>17.87</v>
          </cell>
          <cell r="H596">
            <v>0</v>
          </cell>
          <cell r="I596" t="str">
            <v>-</v>
          </cell>
          <cell r="J596">
            <v>40.5</v>
          </cell>
          <cell r="K596">
            <v>25.11</v>
          </cell>
          <cell r="N596">
            <v>17.87</v>
          </cell>
        </row>
        <row r="597">
          <cell r="B597">
            <v>90525</v>
          </cell>
          <cell r="C597" t="str">
            <v>ESCAVACAO MANUAL DE VALAS EM MATERIAL DE 3A. CATEGORIA</v>
          </cell>
          <cell r="D597" t="str">
            <v>m³</v>
          </cell>
          <cell r="E597">
            <v>11.82</v>
          </cell>
          <cell r="F597">
            <v>4.75</v>
          </cell>
          <cell r="G597">
            <v>16.57</v>
          </cell>
          <cell r="H597">
            <v>13.51</v>
          </cell>
          <cell r="I597" t="str">
            <v>-</v>
          </cell>
          <cell r="J597">
            <v>40.5</v>
          </cell>
          <cell r="K597">
            <v>42.26</v>
          </cell>
          <cell r="N597">
            <v>30.08</v>
          </cell>
        </row>
        <row r="598">
          <cell r="B598">
            <v>90526</v>
          </cell>
          <cell r="C598" t="str">
            <v>ESCAVACAO MECANICA DE VALAS EM MATERIAL DE 1A. CATEGORIA</v>
          </cell>
          <cell r="D598" t="str">
            <v>m³</v>
          </cell>
          <cell r="E598">
            <v>2.37</v>
          </cell>
          <cell r="F598">
            <v>0.23</v>
          </cell>
          <cell r="G598">
            <v>2.6</v>
          </cell>
          <cell r="H598">
            <v>0</v>
          </cell>
          <cell r="I598" t="str">
            <v>-</v>
          </cell>
          <cell r="J598">
            <v>40.5</v>
          </cell>
          <cell r="K598">
            <v>3.65</v>
          </cell>
          <cell r="N598">
            <v>2.6</v>
          </cell>
        </row>
        <row r="599">
          <cell r="B599">
            <v>90527</v>
          </cell>
          <cell r="C599" t="str">
            <v>ESCAVACAO MECANICA DE VALAS EM MATERIAL DE 2A. CATEGORIA</v>
          </cell>
          <cell r="D599" t="str">
            <v>m³</v>
          </cell>
          <cell r="E599">
            <v>3.08</v>
          </cell>
          <cell r="F599">
            <v>0.31</v>
          </cell>
          <cell r="G599">
            <v>3.39</v>
          </cell>
          <cell r="H599">
            <v>0</v>
          </cell>
          <cell r="I599" t="str">
            <v>-</v>
          </cell>
          <cell r="J599">
            <v>40.5</v>
          </cell>
          <cell r="K599">
            <v>4.76</v>
          </cell>
          <cell r="N599">
            <v>3.39</v>
          </cell>
        </row>
        <row r="600">
          <cell r="B600">
            <v>90528</v>
          </cell>
          <cell r="C600" t="str">
            <v>REATERRO E APILOAMENTO</v>
          </cell>
          <cell r="D600" t="str">
            <v>m³</v>
          </cell>
          <cell r="E600">
            <v>0</v>
          </cell>
          <cell r="F600">
            <v>3.69</v>
          </cell>
          <cell r="G600">
            <v>3.69</v>
          </cell>
          <cell r="H600">
            <v>0</v>
          </cell>
          <cell r="I600" t="str">
            <v>-</v>
          </cell>
          <cell r="J600">
            <v>40.5</v>
          </cell>
          <cell r="K600">
            <v>5.18</v>
          </cell>
          <cell r="N600">
            <v>3.69</v>
          </cell>
        </row>
        <row r="601">
          <cell r="B601">
            <v>90529</v>
          </cell>
          <cell r="C601" t="str">
            <v>ESCAVACAO E CARGA DE MATERIAL DE JAZIDA EM SOLO DE CLASSIFICACO UNICA</v>
          </cell>
          <cell r="D601" t="str">
            <v>m³</v>
          </cell>
          <cell r="E601">
            <v>2.46</v>
          </cell>
          <cell r="F601">
            <v>0.1</v>
          </cell>
          <cell r="G601">
            <v>2.56</v>
          </cell>
          <cell r="H601">
            <v>0.33</v>
          </cell>
          <cell r="I601" t="str">
            <v>-</v>
          </cell>
          <cell r="J601">
            <v>40.5</v>
          </cell>
          <cell r="K601">
            <v>4.0599999999999996</v>
          </cell>
          <cell r="N601">
            <v>2.89</v>
          </cell>
        </row>
        <row r="602">
          <cell r="B602">
            <v>90533</v>
          </cell>
          <cell r="C602" t="str">
            <v>ASSENTAMENTO DE TUBO D=0,40 M</v>
          </cell>
          <cell r="D602" t="str">
            <v>m</v>
          </cell>
          <cell r="E602">
            <v>0</v>
          </cell>
          <cell r="F602">
            <v>6.72</v>
          </cell>
          <cell r="G602">
            <v>6.72</v>
          </cell>
          <cell r="H602">
            <v>0</v>
          </cell>
          <cell r="I602" t="str">
            <v>ACRESCER</v>
          </cell>
          <cell r="J602">
            <v>40.5</v>
          </cell>
          <cell r="K602">
            <v>9.44</v>
          </cell>
          <cell r="N602">
            <v>6.72</v>
          </cell>
        </row>
        <row r="603">
          <cell r="B603">
            <v>90534</v>
          </cell>
          <cell r="C603" t="str">
            <v>ASSENTAMENTO DE TUBO D=0,60 M</v>
          </cell>
          <cell r="D603" t="str">
            <v>m</v>
          </cell>
          <cell r="E603">
            <v>0</v>
          </cell>
          <cell r="F603">
            <v>11.19</v>
          </cell>
          <cell r="G603">
            <v>11.19</v>
          </cell>
          <cell r="H603">
            <v>0</v>
          </cell>
          <cell r="I603" t="str">
            <v>ACRESCER</v>
          </cell>
          <cell r="J603">
            <v>40.5</v>
          </cell>
          <cell r="K603">
            <v>15.72</v>
          </cell>
          <cell r="N603">
            <v>11.19</v>
          </cell>
        </row>
        <row r="604">
          <cell r="B604">
            <v>90535</v>
          </cell>
          <cell r="C604" t="str">
            <v>ASSENTAMENTO DE TUBO D=0,80 M</v>
          </cell>
          <cell r="D604" t="str">
            <v>m</v>
          </cell>
          <cell r="E604">
            <v>0</v>
          </cell>
          <cell r="F604">
            <v>13.43</v>
          </cell>
          <cell r="G604">
            <v>13.43</v>
          </cell>
          <cell r="H604">
            <v>0</v>
          </cell>
          <cell r="I604" t="str">
            <v>ACRESCER</v>
          </cell>
          <cell r="J604">
            <v>40.5</v>
          </cell>
          <cell r="K604">
            <v>18.87</v>
          </cell>
          <cell r="N604">
            <v>13.43</v>
          </cell>
        </row>
        <row r="605">
          <cell r="B605">
            <v>90536</v>
          </cell>
          <cell r="C605" t="str">
            <v>ASSENTAMENTO DE TUBO D=1,00 M</v>
          </cell>
          <cell r="D605" t="str">
            <v>m</v>
          </cell>
          <cell r="E605">
            <v>0</v>
          </cell>
          <cell r="F605">
            <v>16.79</v>
          </cell>
          <cell r="G605">
            <v>16.79</v>
          </cell>
          <cell r="H605">
            <v>0</v>
          </cell>
          <cell r="I605" t="str">
            <v>ACRESCER</v>
          </cell>
          <cell r="J605">
            <v>40.5</v>
          </cell>
          <cell r="K605">
            <v>23.59</v>
          </cell>
          <cell r="N605">
            <v>16.79</v>
          </cell>
        </row>
        <row r="606">
          <cell r="B606">
            <v>90537</v>
          </cell>
          <cell r="C606" t="str">
            <v>ASSENTAMENTO DE TUBO D=1,20 M</v>
          </cell>
          <cell r="D606" t="str">
            <v>m</v>
          </cell>
          <cell r="E606">
            <v>0</v>
          </cell>
          <cell r="F606">
            <v>27.98</v>
          </cell>
          <cell r="G606">
            <v>27.98</v>
          </cell>
          <cell r="H606">
            <v>0</v>
          </cell>
          <cell r="I606" t="str">
            <v>ACRESCER</v>
          </cell>
          <cell r="J606">
            <v>40.5</v>
          </cell>
          <cell r="K606">
            <v>39.31</v>
          </cell>
          <cell r="N606">
            <v>27.98</v>
          </cell>
        </row>
        <row r="607">
          <cell r="B607">
            <v>90541</v>
          </cell>
          <cell r="C607" t="str">
            <v>TRANSPORTE COMERCIAL EM CARROCERIA</v>
          </cell>
          <cell r="D607" t="str">
            <v>t.Km</v>
          </cell>
          <cell r="E607">
            <v>0.13</v>
          </cell>
          <cell r="F607">
            <v>0</v>
          </cell>
          <cell r="G607">
            <v>0.13</v>
          </cell>
          <cell r="H607">
            <v>0</v>
          </cell>
          <cell r="I607" t="str">
            <v>-</v>
          </cell>
          <cell r="J607">
            <v>40.5</v>
          </cell>
          <cell r="K607">
            <v>0.18</v>
          </cell>
          <cell r="N607">
            <v>0.13</v>
          </cell>
        </row>
        <row r="608">
          <cell r="B608">
            <v>90542</v>
          </cell>
          <cell r="C608" t="str">
            <v>TRANSPORTE COMERCIAL EM BASCULANTE</v>
          </cell>
          <cell r="D608" t="str">
            <v>t.Km</v>
          </cell>
          <cell r="E608">
            <v>0.14000000000000001</v>
          </cell>
          <cell r="F608">
            <v>0</v>
          </cell>
          <cell r="G608">
            <v>0.14000000000000001</v>
          </cell>
          <cell r="H608">
            <v>0</v>
          </cell>
          <cell r="I608" t="str">
            <v>-</v>
          </cell>
          <cell r="J608">
            <v>40.5</v>
          </cell>
          <cell r="K608">
            <v>0.2</v>
          </cell>
          <cell r="N608">
            <v>0.14000000000000001</v>
          </cell>
        </row>
        <row r="609">
          <cell r="B609">
            <v>90543</v>
          </cell>
          <cell r="C609" t="str">
            <v>TRANSPORTE LOCAL EM BASCULANTE</v>
          </cell>
          <cell r="D609" t="str">
            <v>t.Km</v>
          </cell>
          <cell r="E609">
            <v>0.17</v>
          </cell>
          <cell r="F609">
            <v>0</v>
          </cell>
          <cell r="G609">
            <v>0.17</v>
          </cell>
          <cell r="H609">
            <v>0</v>
          </cell>
          <cell r="I609" t="str">
            <v>-</v>
          </cell>
          <cell r="J609">
            <v>40.5</v>
          </cell>
          <cell r="K609">
            <v>0.24</v>
          </cell>
          <cell r="N609">
            <v>0.17</v>
          </cell>
        </row>
        <row r="610">
          <cell r="B610">
            <v>90544</v>
          </cell>
          <cell r="C610" t="str">
            <v>TRANSPORTE DE MATERIAL DE JAZIDA</v>
          </cell>
          <cell r="D610" t="str">
            <v>t.Km</v>
          </cell>
          <cell r="E610">
            <v>0.25</v>
          </cell>
          <cell r="F610">
            <v>0</v>
          </cell>
          <cell r="G610">
            <v>0.25</v>
          </cell>
          <cell r="H610">
            <v>0</v>
          </cell>
          <cell r="I610" t="str">
            <v>-</v>
          </cell>
          <cell r="J610">
            <v>40.5</v>
          </cell>
          <cell r="K610">
            <v>0.35</v>
          </cell>
          <cell r="N610">
            <v>0.25</v>
          </cell>
        </row>
        <row r="611">
          <cell r="B611">
            <v>90555</v>
          </cell>
          <cell r="C611" t="str">
            <v>FABRICACAO DE BALIZADOR DE CONCRETO</v>
          </cell>
          <cell r="D611" t="str">
            <v>Und</v>
          </cell>
          <cell r="E611">
            <v>0</v>
          </cell>
          <cell r="F611">
            <v>0</v>
          </cell>
          <cell r="G611">
            <v>0</v>
          </cell>
          <cell r="H611">
            <v>2.4500000000000002</v>
          </cell>
          <cell r="I611" t="str">
            <v>-</v>
          </cell>
          <cell r="J611">
            <v>40.5</v>
          </cell>
          <cell r="K611">
            <v>3.44</v>
          </cell>
          <cell r="N611">
            <v>2.4500000000000002</v>
          </cell>
        </row>
        <row r="612">
          <cell r="B612">
            <v>90556</v>
          </cell>
          <cell r="C612" t="str">
            <v>FABRICACAO DE GUARDA CORPO PADRAO DERMAT</v>
          </cell>
          <cell r="D612" t="str">
            <v>m</v>
          </cell>
          <cell r="E612">
            <v>0</v>
          </cell>
          <cell r="F612">
            <v>0</v>
          </cell>
          <cell r="G612">
            <v>0</v>
          </cell>
          <cell r="H612">
            <v>17.32</v>
          </cell>
          <cell r="I612" t="str">
            <v>-</v>
          </cell>
          <cell r="J612">
            <v>40.5</v>
          </cell>
          <cell r="K612">
            <v>24.33</v>
          </cell>
          <cell r="N612">
            <v>17.32</v>
          </cell>
        </row>
        <row r="613">
          <cell r="B613">
            <v>90557</v>
          </cell>
          <cell r="C613" t="str">
            <v>AREIA EXTRAIDA</v>
          </cell>
          <cell r="D613" t="str">
            <v>m³</v>
          </cell>
          <cell r="E613">
            <v>3.73</v>
          </cell>
          <cell r="F613">
            <v>2.96</v>
          </cell>
          <cell r="G613">
            <v>6.69</v>
          </cell>
          <cell r="H613">
            <v>4.29</v>
          </cell>
          <cell r="I613" t="str">
            <v>-</v>
          </cell>
          <cell r="J613">
            <v>40.5</v>
          </cell>
          <cell r="K613">
            <v>15.43</v>
          </cell>
          <cell r="N613">
            <v>10.98</v>
          </cell>
        </row>
        <row r="614">
          <cell r="B614">
            <v>90558</v>
          </cell>
          <cell r="C614" t="str">
            <v>BRITA PRODUZIDA</v>
          </cell>
          <cell r="D614" t="str">
            <v>m³</v>
          </cell>
          <cell r="E614">
            <v>13.68</v>
          </cell>
          <cell r="F614">
            <v>2.86</v>
          </cell>
          <cell r="G614">
            <v>16.54</v>
          </cell>
          <cell r="H614">
            <v>6.9</v>
          </cell>
          <cell r="I614" t="str">
            <v>-</v>
          </cell>
          <cell r="J614">
            <v>40.5</v>
          </cell>
          <cell r="K614">
            <v>32.93</v>
          </cell>
          <cell r="N614">
            <v>23.439999999999998</v>
          </cell>
        </row>
        <row r="615">
          <cell r="B615">
            <v>90559</v>
          </cell>
          <cell r="C615" t="str">
            <v>ROCHA EXTRAIDA</v>
          </cell>
          <cell r="D615" t="str">
            <v>m³</v>
          </cell>
          <cell r="E615">
            <v>1.79</v>
          </cell>
          <cell r="F615">
            <v>0.17</v>
          </cell>
          <cell r="G615">
            <v>1.94</v>
          </cell>
          <cell r="H615">
            <v>5.37</v>
          </cell>
          <cell r="I615" t="str">
            <v>-</v>
          </cell>
          <cell r="J615">
            <v>40.5</v>
          </cell>
          <cell r="K615">
            <v>10.27</v>
          </cell>
          <cell r="N615">
            <v>7.3100000000000005</v>
          </cell>
        </row>
        <row r="616">
          <cell r="B616">
            <v>90560</v>
          </cell>
          <cell r="C616" t="str">
            <v>EXTRACAO E PRODUCAO DE PEDRA DE MAO</v>
          </cell>
          <cell r="D616" t="str">
            <v>m³</v>
          </cell>
          <cell r="E616">
            <v>6.84</v>
          </cell>
          <cell r="F616">
            <v>1.43</v>
          </cell>
          <cell r="G616">
            <v>8.27</v>
          </cell>
          <cell r="H616">
            <v>6.81</v>
          </cell>
          <cell r="I616" t="str">
            <v>-</v>
          </cell>
          <cell r="J616">
            <v>40.5</v>
          </cell>
          <cell r="K616">
            <v>21.19</v>
          </cell>
          <cell r="N616">
            <v>15.079999999999998</v>
          </cell>
        </row>
        <row r="617">
          <cell r="B617">
            <v>90570</v>
          </cell>
          <cell r="C617" t="str">
            <v>PLACA DE SINALIZACAO E SUPORTE</v>
          </cell>
          <cell r="D617" t="str">
            <v>m²</v>
          </cell>
          <cell r="E617">
            <v>0</v>
          </cell>
          <cell r="F617">
            <v>0</v>
          </cell>
          <cell r="G617">
            <v>0</v>
          </cell>
          <cell r="H617">
            <v>118.59</v>
          </cell>
          <cell r="I617" t="str">
            <v>-</v>
          </cell>
          <cell r="J617">
            <v>40.5</v>
          </cell>
          <cell r="K617">
            <v>166.62</v>
          </cell>
          <cell r="N617">
            <v>118.59</v>
          </cell>
        </row>
        <row r="618">
          <cell r="B618">
            <v>90571</v>
          </cell>
          <cell r="C618" t="str">
            <v>DEFENSA METALICA</v>
          </cell>
          <cell r="D618" t="str">
            <v>m</v>
          </cell>
          <cell r="E618">
            <v>0</v>
          </cell>
          <cell r="F618">
            <v>0</v>
          </cell>
          <cell r="G618">
            <v>0</v>
          </cell>
          <cell r="H618">
            <v>43.43</v>
          </cell>
          <cell r="I618" t="str">
            <v>-</v>
          </cell>
          <cell r="J618">
            <v>40.5</v>
          </cell>
          <cell r="K618">
            <v>61.02</v>
          </cell>
          <cell r="N618">
            <v>43.43</v>
          </cell>
        </row>
        <row r="619">
          <cell r="B619">
            <v>90535</v>
          </cell>
          <cell r="C619" t="str">
            <v>ASSENTAMENTO DE TUBO D=0,80 M</v>
          </cell>
          <cell r="D619" t="str">
            <v>m</v>
          </cell>
          <cell r="E619">
            <v>0</v>
          </cell>
          <cell r="F619">
            <v>12.14</v>
          </cell>
          <cell r="G619">
            <v>12.14</v>
          </cell>
          <cell r="H619">
            <v>0</v>
          </cell>
          <cell r="I619" t="str">
            <v>ACRESCER</v>
          </cell>
          <cell r="J619">
            <v>40.5</v>
          </cell>
          <cell r="K619">
            <v>17.059999999999999</v>
          </cell>
          <cell r="N619">
            <v>12.14</v>
          </cell>
        </row>
        <row r="620">
          <cell r="B620">
            <v>90536</v>
          </cell>
          <cell r="C620" t="str">
            <v>ASSENTAMENTO DE TUBO D=1,00 M</v>
          </cell>
          <cell r="D620" t="str">
            <v>m</v>
          </cell>
          <cell r="E620">
            <v>0</v>
          </cell>
          <cell r="F620">
            <v>15.18</v>
          </cell>
          <cell r="G620">
            <v>15.18</v>
          </cell>
          <cell r="H620">
            <v>0</v>
          </cell>
          <cell r="I620" t="str">
            <v>ACRESCER</v>
          </cell>
          <cell r="J620">
            <v>40.5</v>
          </cell>
          <cell r="K620">
            <v>21.33</v>
          </cell>
          <cell r="N620">
            <v>15.18</v>
          </cell>
        </row>
        <row r="621">
          <cell r="B621">
            <v>90537</v>
          </cell>
          <cell r="C621" t="str">
            <v>ASSENTAMENTO DE TUBO D=1,20 M</v>
          </cell>
          <cell r="D621" t="str">
            <v>m</v>
          </cell>
          <cell r="E621">
            <v>0</v>
          </cell>
          <cell r="F621">
            <v>25.3</v>
          </cell>
          <cell r="G621">
            <v>25.3</v>
          </cell>
          <cell r="H621">
            <v>0</v>
          </cell>
          <cell r="I621" t="str">
            <v>ACRESCER</v>
          </cell>
          <cell r="J621">
            <v>40.5</v>
          </cell>
          <cell r="K621">
            <v>35.549999999999997</v>
          </cell>
          <cell r="N621">
            <v>25.3</v>
          </cell>
        </row>
        <row r="622">
          <cell r="B622">
            <v>90541</v>
          </cell>
          <cell r="C622" t="str">
            <v>TRANSPORTE COMERCIAL EM CARROCERIA</v>
          </cell>
          <cell r="D622" t="str">
            <v>t.Km</v>
          </cell>
          <cell r="E622">
            <v>0.11</v>
          </cell>
          <cell r="F622">
            <v>0</v>
          </cell>
          <cell r="G622">
            <v>0.11</v>
          </cell>
          <cell r="H622">
            <v>0</v>
          </cell>
          <cell r="I622" t="str">
            <v>-</v>
          </cell>
          <cell r="J622">
            <v>40.5</v>
          </cell>
          <cell r="K622">
            <v>0.15</v>
          </cell>
          <cell r="N622">
            <v>0.11</v>
          </cell>
        </row>
        <row r="623">
          <cell r="B623">
            <v>90542</v>
          </cell>
          <cell r="C623" t="str">
            <v>TRANSPORTE COMERCIAL EM BASCULANTE</v>
          </cell>
          <cell r="D623" t="str">
            <v>t.Km</v>
          </cell>
          <cell r="E623">
            <v>0.13</v>
          </cell>
          <cell r="F623">
            <v>0</v>
          </cell>
          <cell r="G623">
            <v>0.13</v>
          </cell>
          <cell r="H623">
            <v>0</v>
          </cell>
          <cell r="I623" t="str">
            <v>-</v>
          </cell>
          <cell r="J623">
            <v>40.5</v>
          </cell>
          <cell r="K623">
            <v>0.18</v>
          </cell>
          <cell r="N623">
            <v>0.13</v>
          </cell>
        </row>
        <row r="624">
          <cell r="B624">
            <v>90543</v>
          </cell>
          <cell r="C624" t="str">
            <v>TRANSPORTE LOCAL EM BASCULANTE</v>
          </cell>
          <cell r="D624" t="str">
            <v>t.Km</v>
          </cell>
          <cell r="E624">
            <v>0.16</v>
          </cell>
          <cell r="F624">
            <v>0</v>
          </cell>
          <cell r="G624">
            <v>0.16</v>
          </cell>
          <cell r="H624">
            <v>0</v>
          </cell>
          <cell r="I624" t="str">
            <v>-</v>
          </cell>
          <cell r="J624">
            <v>40.5</v>
          </cell>
          <cell r="K624">
            <v>0.22</v>
          </cell>
          <cell r="N624">
            <v>0.16</v>
          </cell>
        </row>
        <row r="625">
          <cell r="B625">
            <v>90544</v>
          </cell>
          <cell r="C625" t="str">
            <v>TRANSPORTE DE MATERIAL DE JAZIDA</v>
          </cell>
          <cell r="D625" t="str">
            <v>t.Km</v>
          </cell>
          <cell r="E625">
            <v>0.22</v>
          </cell>
          <cell r="F625">
            <v>0</v>
          </cell>
          <cell r="G625">
            <v>0.22</v>
          </cell>
          <cell r="H625">
            <v>0</v>
          </cell>
          <cell r="I625" t="str">
            <v>-</v>
          </cell>
          <cell r="J625">
            <v>40.5</v>
          </cell>
          <cell r="K625">
            <v>0.31</v>
          </cell>
          <cell r="N625">
            <v>0.22</v>
          </cell>
        </row>
        <row r="626">
          <cell r="B626">
            <v>90555</v>
          </cell>
          <cell r="C626" t="str">
            <v>FABRICACAO DE BALIZADOR DE CONCRETO</v>
          </cell>
          <cell r="D626" t="str">
            <v>Und</v>
          </cell>
          <cell r="E626">
            <v>0</v>
          </cell>
          <cell r="F626">
            <v>0</v>
          </cell>
          <cell r="G626">
            <v>0</v>
          </cell>
          <cell r="H626">
            <v>2.02</v>
          </cell>
          <cell r="I626" t="str">
            <v>-</v>
          </cell>
          <cell r="J626">
            <v>40.5</v>
          </cell>
          <cell r="K626">
            <v>2.84</v>
          </cell>
          <cell r="N626">
            <v>2.02</v>
          </cell>
        </row>
        <row r="627">
          <cell r="B627">
            <v>90556</v>
          </cell>
          <cell r="C627" t="str">
            <v>FABRICACAO DE GUARDA CORPO PADRAO DERMAT</v>
          </cell>
          <cell r="D627" t="str">
            <v>m</v>
          </cell>
          <cell r="E627">
            <v>0</v>
          </cell>
          <cell r="F627">
            <v>0</v>
          </cell>
          <cell r="G627">
            <v>0</v>
          </cell>
          <cell r="H627">
            <v>14.96</v>
          </cell>
          <cell r="I627" t="str">
            <v>-</v>
          </cell>
          <cell r="J627">
            <v>40.5</v>
          </cell>
          <cell r="K627">
            <v>21.02</v>
          </cell>
          <cell r="N627">
            <v>14.96</v>
          </cell>
        </row>
        <row r="628">
          <cell r="B628">
            <v>90557</v>
          </cell>
          <cell r="C628" t="str">
            <v>AREIA EXTRAIDA</v>
          </cell>
          <cell r="D628" t="str">
            <v>m³</v>
          </cell>
          <cell r="E628">
            <v>3.18</v>
          </cell>
          <cell r="F628">
            <v>2.68</v>
          </cell>
          <cell r="G628">
            <v>5.86</v>
          </cell>
          <cell r="H628">
            <v>3.43</v>
          </cell>
          <cell r="I628" t="str">
            <v>-</v>
          </cell>
          <cell r="J628">
            <v>40.5</v>
          </cell>
          <cell r="K628">
            <v>13.05</v>
          </cell>
          <cell r="N628">
            <v>9.2900000000000009</v>
          </cell>
        </row>
        <row r="629">
          <cell r="B629">
            <v>90558</v>
          </cell>
          <cell r="C629" t="str">
            <v>BRITA PRODUZIDA</v>
          </cell>
          <cell r="D629" t="str">
            <v>m³</v>
          </cell>
          <cell r="E629">
            <v>12.91</v>
          </cell>
          <cell r="F629">
            <v>2.59</v>
          </cell>
          <cell r="G629">
            <v>15.5</v>
          </cell>
          <cell r="H629">
            <v>5.27</v>
          </cell>
          <cell r="I629" t="str">
            <v>-</v>
          </cell>
          <cell r="J629">
            <v>40.5</v>
          </cell>
          <cell r="K629">
            <v>29.18</v>
          </cell>
          <cell r="N629">
            <v>20.77</v>
          </cell>
        </row>
        <row r="630">
          <cell r="B630">
            <v>90559</v>
          </cell>
          <cell r="C630" t="str">
            <v>ROCHA EXTRAIDA</v>
          </cell>
          <cell r="D630" t="str">
            <v>m³</v>
          </cell>
          <cell r="E630">
            <v>1.48</v>
          </cell>
          <cell r="F630">
            <v>0.15</v>
          </cell>
          <cell r="G630">
            <v>1.63</v>
          </cell>
          <cell r="H630">
            <v>4.54</v>
          </cell>
          <cell r="I630" t="str">
            <v>-</v>
          </cell>
          <cell r="J630">
            <v>40.5</v>
          </cell>
          <cell r="K630">
            <v>8.67</v>
          </cell>
          <cell r="N630">
            <v>6.17</v>
          </cell>
        </row>
        <row r="631">
          <cell r="B631">
            <v>90560</v>
          </cell>
          <cell r="C631" t="str">
            <v>EXTRACAO E PRODUCAO DE PEDRA DE MAO</v>
          </cell>
          <cell r="D631" t="str">
            <v>m³</v>
          </cell>
          <cell r="E631">
            <v>6.46</v>
          </cell>
          <cell r="F631">
            <v>1.29</v>
          </cell>
          <cell r="G631">
            <v>7.75</v>
          </cell>
          <cell r="H631">
            <v>5.37</v>
          </cell>
          <cell r="I631" t="str">
            <v>-</v>
          </cell>
          <cell r="J631">
            <v>40.5</v>
          </cell>
          <cell r="K631">
            <v>18.43</v>
          </cell>
          <cell r="N631">
            <v>13.120000000000001</v>
          </cell>
        </row>
        <row r="632">
          <cell r="B632">
            <v>90570</v>
          </cell>
          <cell r="C632" t="str">
            <v>PLACA DE SINALIZACAO E SUPORTE</v>
          </cell>
          <cell r="D632" t="str">
            <v>m²</v>
          </cell>
          <cell r="E632">
            <v>0</v>
          </cell>
          <cell r="F632">
            <v>0</v>
          </cell>
          <cell r="G632">
            <v>0</v>
          </cell>
          <cell r="H632">
            <v>112.92</v>
          </cell>
          <cell r="I632" t="str">
            <v>-</v>
          </cell>
          <cell r="J632">
            <v>40.5</v>
          </cell>
          <cell r="K632">
            <v>158.65</v>
          </cell>
          <cell r="N632">
            <v>112.92</v>
          </cell>
        </row>
        <row r="633">
          <cell r="B633">
            <v>90571</v>
          </cell>
          <cell r="C633" t="str">
            <v>DEFENSA METALICA</v>
          </cell>
          <cell r="D633" t="str">
            <v>m</v>
          </cell>
          <cell r="E633">
            <v>0</v>
          </cell>
          <cell r="F633">
            <v>0</v>
          </cell>
          <cell r="G633">
            <v>0</v>
          </cell>
          <cell r="H633">
            <v>41.05</v>
          </cell>
          <cell r="I633" t="str">
            <v>-</v>
          </cell>
          <cell r="J633">
            <v>40.5</v>
          </cell>
          <cell r="K633">
            <v>57.68</v>
          </cell>
          <cell r="N633">
            <v>41.05</v>
          </cell>
        </row>
        <row r="634">
          <cell r="B634">
            <v>90556</v>
          </cell>
          <cell r="C634" t="str">
            <v>Fabricacao De Guarda Corpo Padrao Dermat</v>
          </cell>
          <cell r="D634" t="str">
            <v>m</v>
          </cell>
          <cell r="E634">
            <v>0</v>
          </cell>
          <cell r="F634">
            <v>0</v>
          </cell>
          <cell r="G634">
            <v>0</v>
          </cell>
          <cell r="H634">
            <v>14.07</v>
          </cell>
          <cell r="I634" t="str">
            <v>-</v>
          </cell>
          <cell r="J634">
            <v>40.5</v>
          </cell>
          <cell r="K634">
            <v>19.760000000000002</v>
          </cell>
          <cell r="N634">
            <v>14.07</v>
          </cell>
        </row>
        <row r="635">
          <cell r="B635">
            <v>90557</v>
          </cell>
          <cell r="C635" t="str">
            <v>Areia Extraida</v>
          </cell>
          <cell r="D635" t="str">
            <v>m³</v>
          </cell>
          <cell r="E635">
            <v>2.69</v>
          </cell>
          <cell r="F635">
            <v>2.57</v>
          </cell>
          <cell r="G635">
            <v>5.26</v>
          </cell>
          <cell r="H635">
            <v>3.22</v>
          </cell>
          <cell r="I635" t="str">
            <v>-</v>
          </cell>
          <cell r="J635">
            <v>40.5</v>
          </cell>
          <cell r="K635">
            <v>11.91</v>
          </cell>
          <cell r="N635">
            <v>8.48</v>
          </cell>
        </row>
        <row r="636">
          <cell r="B636">
            <v>90558</v>
          </cell>
          <cell r="C636" t="str">
            <v>Brita Produzida</v>
          </cell>
          <cell r="D636" t="str">
            <v>m³</v>
          </cell>
          <cell r="E636">
            <v>11.23</v>
          </cell>
          <cell r="F636">
            <v>2.48</v>
          </cell>
          <cell r="G636">
            <v>13.71</v>
          </cell>
          <cell r="H636">
            <v>4.37</v>
          </cell>
          <cell r="I636" t="str">
            <v>-</v>
          </cell>
          <cell r="J636">
            <v>40.5</v>
          </cell>
          <cell r="K636">
            <v>25.4</v>
          </cell>
          <cell r="N636">
            <v>18.080000000000002</v>
          </cell>
        </row>
        <row r="637">
          <cell r="B637">
            <v>90559</v>
          </cell>
          <cell r="C637" t="str">
            <v>Rocha Extraida</v>
          </cell>
          <cell r="D637" t="str">
            <v>m³</v>
          </cell>
          <cell r="E637">
            <v>1.25</v>
          </cell>
          <cell r="F637">
            <v>0.14000000000000001</v>
          </cell>
          <cell r="G637">
            <v>1.39</v>
          </cell>
          <cell r="H637">
            <v>3.56</v>
          </cell>
          <cell r="I637" t="str">
            <v>-</v>
          </cell>
          <cell r="J637">
            <v>40.5</v>
          </cell>
          <cell r="K637">
            <v>6.95</v>
          </cell>
          <cell r="N637">
            <v>4.95</v>
          </cell>
        </row>
        <row r="638">
          <cell r="B638">
            <v>90560</v>
          </cell>
          <cell r="C638" t="str">
            <v>Extracao E Producao De Pedra De Mao</v>
          </cell>
          <cell r="D638" t="str">
            <v>m³</v>
          </cell>
          <cell r="E638">
            <v>5.63</v>
          </cell>
          <cell r="F638">
            <v>1.24</v>
          </cell>
          <cell r="G638">
            <v>6.85</v>
          </cell>
          <cell r="H638">
            <v>4.4000000000000004</v>
          </cell>
          <cell r="I638" t="str">
            <v>-</v>
          </cell>
          <cell r="J638">
            <v>40.5</v>
          </cell>
          <cell r="K638">
            <v>15.8</v>
          </cell>
          <cell r="N638">
            <v>11.25</v>
          </cell>
        </row>
        <row r="639">
          <cell r="B639">
            <v>90570</v>
          </cell>
          <cell r="C639" t="str">
            <v>Placa De Sinalizacao E Suporte</v>
          </cell>
          <cell r="D639" t="str">
            <v>m²</v>
          </cell>
          <cell r="E639">
            <v>0</v>
          </cell>
          <cell r="F639">
            <v>0</v>
          </cell>
          <cell r="G639">
            <v>0</v>
          </cell>
          <cell r="H639">
            <v>109.99</v>
          </cell>
          <cell r="I639" t="str">
            <v>-</v>
          </cell>
          <cell r="J639">
            <v>40.5</v>
          </cell>
          <cell r="K639">
            <v>154.53</v>
          </cell>
          <cell r="N639">
            <v>109.99</v>
          </cell>
        </row>
        <row r="640">
          <cell r="B640">
            <v>90571</v>
          </cell>
          <cell r="C640" t="str">
            <v>Defensa Metalica</v>
          </cell>
          <cell r="D640" t="str">
            <v>m</v>
          </cell>
          <cell r="E640">
            <v>0</v>
          </cell>
          <cell r="F640">
            <v>0</v>
          </cell>
          <cell r="G640">
            <v>0</v>
          </cell>
          <cell r="H640">
            <v>39.75</v>
          </cell>
          <cell r="I640" t="str">
            <v>-</v>
          </cell>
          <cell r="J640">
            <v>40.5</v>
          </cell>
          <cell r="K640">
            <v>55.84</v>
          </cell>
          <cell r="N640">
            <v>39.75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Tabela Abril 2000"/>
      <sheetName val="CUSTO HORÁRIO"/>
      <sheetName val="Mão de obra"/>
      <sheetName val="Material"/>
      <sheetName val="MEMÓRI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Quadros"/>
      <sheetName val="Quadro de qntd"/>
      <sheetName val="Acamp"/>
      <sheetName val="Mobil"/>
      <sheetName val="CURVA ABC"/>
      <sheetName val="Cronograma FIS FINANC"/>
    </sheetNames>
    <sheetDataSet>
      <sheetData sheetId="0"/>
      <sheetData sheetId="1">
        <row r="60">
          <cell r="J60">
            <v>8068152.96</v>
          </cell>
        </row>
      </sheetData>
      <sheetData sheetId="2"/>
      <sheetData sheetId="3"/>
      <sheetData sheetId="4">
        <row r="48">
          <cell r="M48">
            <v>8068152.96</v>
          </cell>
        </row>
      </sheetData>
      <sheetData sheetId="5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geral"/>
      <sheetName val="Plan2"/>
      <sheetName val="Plan3"/>
      <sheetName val="Plan4"/>
      <sheetName val="Plan5"/>
      <sheetName val="Plan6"/>
      <sheetName val="Plan7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TAPA BURACO"/>
      <sheetName val="REMENDO PRO FRIO"/>
      <sheetName val="REMENDO PROF PIL"/>
      <sheetName val="CORR DEF MAN FRIO"/>
      <sheetName val="CORR DEF MBUQ(XIII)"/>
      <sheetName val="CHUVA"/>
    </sheetNames>
    <sheetDataSet>
      <sheetData sheetId="0"/>
      <sheetData sheetId="1">
        <row r="101">
          <cell r="U101">
            <v>77185.775999999998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GAMAÇÃO CONSERVAÇÃO"/>
      <sheetName val="PROGRAMAÇÃO RECUPERAÇÃO"/>
      <sheetName val="PROGRAMAÇÃO PPI"/>
      <sheetName val="Capa"/>
      <sheetName val="TRANSP"/>
      <sheetName val="Planilha de revisão"/>
      <sheetName val="COMP. DNIT"/>
      <sheetName val="GRAFICO"/>
      <sheetName val="COMP. SEL."/>
      <sheetName val="COMP. RR-1C"/>
      <sheetName val="COMP. TRANS. RR-1C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TRANSPORTE MAN"/>
    </sheetNames>
    <sheetDataSet>
      <sheetData sheetId="0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ÇO PROJETO"/>
      <sheetName val="RESUMO - MEDIÇÃO"/>
      <sheetName val="DRENAGEM"/>
      <sheetName val="Ofício"/>
      <sheetName val="Cabeçalho"/>
      <sheetName val="Desmatamento "/>
      <sheetName val="DMT"/>
      <sheetName val="Corte"/>
      <sheetName val="Aterro"/>
      <sheetName val="Regula"/>
      <sheetName val="Forro de cascalho"/>
      <sheetName val="Sub-base"/>
      <sheetName val="Base"/>
      <sheetName val="Imprimação"/>
      <sheetName val="TSD"/>
      <sheetName val="TSS"/>
      <sheetName val="AGREGADOS"/>
      <sheetName val="EMPRÉSTIMO"/>
      <sheetName val="RECUPERAÇÃO-JAZIDA"/>
      <sheetName val="Nº DE ARBUS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_19ª med_"/>
    </sheetNames>
    <sheetDataSet>
      <sheetData sheetId="0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"/>
      <sheetName val="Descontos"/>
      <sheetName val="Medição"/>
      <sheetName val="Tipo de Material"/>
      <sheetName val="CADASTRO"/>
      <sheetName val="RELATÓRIO"/>
      <sheetName val="Tabela Abril 2000"/>
      <sheetName val="Teor"/>
    </sheetNames>
    <sheetDataSet>
      <sheetData sheetId="0">
        <row r="9">
          <cell r="A9">
            <v>1</v>
          </cell>
        </row>
      </sheetData>
      <sheetData sheetId="1">
        <row r="9">
          <cell r="A9">
            <v>1</v>
          </cell>
        </row>
      </sheetData>
      <sheetData sheetId="2">
        <row r="9">
          <cell r="A9">
            <v>1</v>
          </cell>
        </row>
      </sheetData>
      <sheetData sheetId="3">
        <row r="9">
          <cell r="A9">
            <v>1</v>
          </cell>
          <cell r="B9" t="str">
            <v>Escoria de Alto Forno - BASE</v>
          </cell>
        </row>
        <row r="10">
          <cell r="A10">
            <v>2</v>
          </cell>
          <cell r="B10" t="str">
            <v>Mat. 1.a Cat.</v>
          </cell>
        </row>
        <row r="11">
          <cell r="A11">
            <v>3</v>
          </cell>
          <cell r="B11" t="str">
            <v>MATERIAL SUBBASE</v>
          </cell>
        </row>
        <row r="12">
          <cell r="A12">
            <v>4</v>
          </cell>
          <cell r="B12" t="str">
            <v>MATERIAL DE BASE</v>
          </cell>
        </row>
        <row r="13">
          <cell r="A13">
            <v>5</v>
          </cell>
          <cell r="B13" t="str">
            <v>CBUQ</v>
          </cell>
        </row>
        <row r="14">
          <cell r="A14">
            <v>6</v>
          </cell>
          <cell r="B14" t="str">
            <v>SEIXO</v>
          </cell>
        </row>
        <row r="15">
          <cell r="A15">
            <v>7</v>
          </cell>
          <cell r="B15" t="str">
            <v>AREIA PARA BASE</v>
          </cell>
        </row>
        <row r="16">
          <cell r="A16">
            <v>8</v>
          </cell>
        </row>
        <row r="17">
          <cell r="A17">
            <v>9</v>
          </cell>
        </row>
        <row r="18">
          <cell r="A18">
            <v>10</v>
          </cell>
        </row>
        <row r="19">
          <cell r="A19">
            <v>11</v>
          </cell>
        </row>
        <row r="20">
          <cell r="A20">
            <v>12</v>
          </cell>
        </row>
        <row r="21">
          <cell r="A21">
            <v>13</v>
          </cell>
        </row>
        <row r="22">
          <cell r="A22">
            <v>14</v>
          </cell>
        </row>
        <row r="23">
          <cell r="A23">
            <v>15</v>
          </cell>
        </row>
        <row r="24">
          <cell r="A24">
            <v>16</v>
          </cell>
        </row>
        <row r="25">
          <cell r="A25">
            <v>17</v>
          </cell>
        </row>
        <row r="26">
          <cell r="A26">
            <v>18</v>
          </cell>
        </row>
        <row r="27">
          <cell r="A27">
            <v>19</v>
          </cell>
        </row>
        <row r="28">
          <cell r="A28">
            <v>20</v>
          </cell>
        </row>
        <row r="29">
          <cell r="A29">
            <v>21</v>
          </cell>
          <cell r="B29" t="str">
            <v>ÓLEO DIESEL</v>
          </cell>
        </row>
        <row r="30">
          <cell r="A30">
            <v>22</v>
          </cell>
          <cell r="B30" t="str">
            <v>REFEIÇÃO</v>
          </cell>
        </row>
        <row r="31">
          <cell r="A31">
            <v>23</v>
          </cell>
        </row>
        <row r="32">
          <cell r="A32">
            <v>24</v>
          </cell>
        </row>
        <row r="33">
          <cell r="A33">
            <v>25</v>
          </cell>
        </row>
        <row r="34">
          <cell r="A34">
            <v>26</v>
          </cell>
        </row>
        <row r="35">
          <cell r="A35">
            <v>27</v>
          </cell>
        </row>
      </sheetData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em."/>
      <sheetName val="Ofício"/>
      <sheetName val="Resumo"/>
      <sheetName val="C. Físico-Finan"/>
      <sheetName val="Fisico Sangue 2"/>
      <sheetName val="Folha 1"/>
      <sheetName val="Tubul.  2"/>
      <sheetName val="Tub. 3 "/>
      <sheetName val="Tub. 4"/>
      <sheetName val="Folha 6"/>
      <sheetName val="Folha 7"/>
      <sheetName val="Transp. med."/>
      <sheetName val="Trans Licit."/>
      <sheetName val="Planilha"/>
      <sheetName val="CronFIFI"/>
      <sheetName val="Físico Sangue 1"/>
      <sheetName val="Tipo de Material"/>
      <sheetName val="RELATÓR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</sheetNames>
    <sheetDataSet>
      <sheetData sheetId="0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</sheetNames>
    <sheetDataSet>
      <sheetData sheetId="0" refreshError="1">
        <row r="3">
          <cell r="B3" t="str">
            <v>Atividades Auxiliares ou Básica</v>
          </cell>
          <cell r="F3" t="str">
            <v>Und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F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F5">
            <v>0.35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F6">
            <v>0.42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F7">
            <v>0.41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F8">
            <v>0.49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F9">
            <v>0.45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F10">
            <v>0.57999999999999996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F11">
            <v>0.54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F12">
            <v>0.61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F13">
            <v>0.27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F14">
            <v>0.32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F15">
            <v>0.66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F16">
            <v>0.27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F17">
            <v>0.32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F18">
            <v>0.31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F19">
            <v>0.37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F20">
            <v>0.34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F21">
            <v>0.45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F22">
            <v>0.4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F23">
            <v>0.55000000000000004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F24">
            <v>0.18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F25">
            <v>0.73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F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F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F28">
            <v>0.5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F29">
            <v>0.37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F30">
            <v>2.12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F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F32">
            <v>2.2599999999999998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F33">
            <v>20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F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F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F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F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F38">
            <v>0.23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F39">
            <v>0.48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F40">
            <v>1.22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F41">
            <v>2.62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F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F43">
            <v>5.13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F44">
            <v>2.83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F45">
            <v>17.23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F46">
            <v>19.3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F47">
            <v>13.77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F48">
            <v>4.51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F49">
            <v>3.72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F50">
            <v>10.49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F51">
            <v>16.3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F52">
            <v>21.32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F53">
            <v>24.22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F54">
            <v>21.02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F55">
            <v>20.61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F56">
            <v>23.73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F57">
            <v>28.11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F58">
            <v>15.54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F59">
            <v>74.66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F60">
            <v>40.020000000000003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F61">
            <v>27.83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F62">
            <v>17.48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F63">
            <v>23.01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F64">
            <v>18.27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F65">
            <v>20.22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F66">
            <v>12.33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F67">
            <v>134.68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F68">
            <v>160.74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F69">
            <v>169.68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F70">
            <v>179.02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F71">
            <v>189.13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F72">
            <v>198.85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F73">
            <v>216.35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F74">
            <v>192.05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F75">
            <v>195.59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F76">
            <v>22.81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F77">
            <v>135.63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F78">
            <v>142.71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F79">
            <v>3.8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F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F81">
            <v>3.65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F82">
            <v>217.24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F83">
            <v>178.49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F84">
            <v>149.31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F85">
            <v>92.93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F86">
            <v>78.349999999999994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F87">
            <v>80.790000000000006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F88">
            <v>198.02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F89">
            <v>204.65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F90">
            <v>287.92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F91">
            <v>193.95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F92">
            <v>135.57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F93">
            <v>24.2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F94">
            <v>7.61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F95">
            <v>222.81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F96">
            <v>23.5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F97">
            <v>14.8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F98">
            <v>16.170000000000002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F99">
            <v>10.56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F100">
            <v>9.2100000000000009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F101">
            <v>9.43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F102">
            <v>9.31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F103">
            <v>15.16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F104">
            <v>15.38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F105">
            <v>15.36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F106">
            <v>22.53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F107">
            <v>22.75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F108">
            <v>22.84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F109">
            <v>90.58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F110">
            <v>138.6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F111">
            <v>209.05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F112">
            <v>290.89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F113">
            <v>452.94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F114">
            <v>0.67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F115">
            <v>0.94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F116">
            <v>1.19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F117">
            <v>14.12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F118">
            <v>94.26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F119">
            <v>111.28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F120">
            <v>156.53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F121">
            <v>18.64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F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F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F124">
            <v>2.74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F125">
            <v>7.11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F126">
            <v>24.14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F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F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F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F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F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F132">
            <v>105.07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F133">
            <v>25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F134">
            <v>79.489999999999995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F135">
            <v>89.9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F136">
            <v>111.04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F137">
            <v>26.82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F138">
            <v>33.369999999999997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F139">
            <v>39.67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F140">
            <v>45.01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F141">
            <v>57.18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F142">
            <v>116.43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F143">
            <v>134.91999999999999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F144">
            <v>164.46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F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F146">
            <v>1.99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F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F149">
            <v>21.1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F150">
            <v>52.76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F151">
            <v>1.1200000000000001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F152">
            <v>3.48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F153">
            <v>4.2300000000000004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F154">
            <v>5.0199999999999996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F155">
            <v>5.72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F156">
            <v>6.59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F157">
            <v>7.51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F158">
            <v>8.36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F159">
            <v>3.63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F160">
            <v>3.91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F161">
            <v>4.1100000000000003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F162">
            <v>4.47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F163">
            <v>4.68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F164">
            <v>4.97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F165">
            <v>5.14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F166">
            <v>5.31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F167">
            <v>5.44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F168">
            <v>5.72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F169">
            <v>6.42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F170">
            <v>8.36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F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F172">
            <v>3.51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F173">
            <v>3.86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F174">
            <v>4.0599999999999996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F175">
            <v>4.3600000000000003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F176">
            <v>4.6500000000000004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F177">
            <v>4.88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F178">
            <v>5.05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F179">
            <v>5.33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F180">
            <v>5.41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F181">
            <v>5.63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F182">
            <v>6.35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F183">
            <v>8.32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F184">
            <v>2.38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F185">
            <v>6.04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F186">
            <v>6.06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F187">
            <v>7.35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F188">
            <v>8.65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F189">
            <v>9.9499999999999993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F190">
            <v>9.9600000000000009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F191">
            <v>11.26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F192">
            <v>5.79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F193">
            <v>6.24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F194">
            <v>6.48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F195">
            <v>6.84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F196">
            <v>7.12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F197">
            <v>7.39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F198">
            <v>7.65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F199">
            <v>7.92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F200">
            <v>8.1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F201">
            <v>8.41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F202">
            <v>9.1999999999999993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F203">
            <v>11.58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F204">
            <v>4.92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F205">
            <v>5.27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F206">
            <v>5.61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F207">
            <v>5.98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F208">
            <v>6.26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F209">
            <v>6.53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F210">
            <v>6.86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F211">
            <v>7.08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F212">
            <v>7.19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F213">
            <v>7.51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F214">
            <v>8.44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F215">
            <v>10.84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F216">
            <v>17.61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F217">
            <v>20.02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F218">
            <v>20.54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F219">
            <v>21.27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F220">
            <v>21.79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F221">
            <v>22.31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F222">
            <v>22.54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F223">
            <v>10.49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F224">
            <v>11.3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F225">
            <v>11.64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F226">
            <v>12.04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F227">
            <v>12.8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F228">
            <v>1.56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F229">
            <v>1.81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F230">
            <v>5.1100000000000003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F231">
            <v>13.4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F232">
            <v>1.22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F233">
            <v>8.2899999999999991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F234">
            <v>0.48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F235">
            <v>0.75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F236">
            <v>8.2899999999999991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F237">
            <v>8.2899999999999991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F238">
            <v>8.93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F239">
            <v>10.02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F240">
            <v>10.02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F241">
            <v>27.11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F242">
            <v>42.92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F243">
            <v>43.93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F244">
            <v>37.630000000000003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F245">
            <v>109.32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F246">
            <v>62.57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F247">
            <v>0.14000000000000001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F248">
            <v>0.1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F249">
            <v>0.49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F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F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F252">
            <v>1.45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F253">
            <v>1.44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F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F255">
            <v>2.08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F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F257">
            <v>2.29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F258">
            <v>59.33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F259">
            <v>51.03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F260">
            <v>38.67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F261">
            <v>34.15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F262">
            <v>33.619999999999997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F263">
            <v>108.71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F264">
            <v>136.71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F265">
            <v>283.45999999999998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F266">
            <v>309.39999999999998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F267">
            <v>53.64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F268">
            <v>2.64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F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F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F271">
            <v>29.91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F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F273">
            <v>180.91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F274">
            <v>215.84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F275">
            <v>227.71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F276">
            <v>240.46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F277">
            <v>253.88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F278">
            <v>234.5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F279">
            <v>267.14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F280">
            <v>246.77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F281">
            <v>277.97000000000003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F282">
            <v>257.87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F283">
            <v>290.72000000000003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F284">
            <v>303.72000000000003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F285">
            <v>282.39999999999998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F286">
            <v>315.58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F287">
            <v>327.2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F288">
            <v>304.86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F289">
            <v>327.78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F290">
            <v>30.53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F291">
            <v>24.24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F292">
            <v>26.83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F293">
            <v>15.4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F294">
            <v>125.92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F295">
            <v>138.46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F296">
            <v>190.99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F297">
            <v>238.61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F298">
            <v>127.15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F299">
            <v>260.58999999999997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F300">
            <v>403.83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F301">
            <v>266.54000000000002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F302">
            <v>773.36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F303">
            <v>1002.96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F304">
            <v>1253.0999999999999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F305">
            <v>1513.82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F306">
            <v>1826.88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F307">
            <v>2174.0300000000002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F308">
            <v>2588.98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F309">
            <v>2381.86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F310">
            <v>2648.55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F311">
            <v>2937.19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F312">
            <v>3358.9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F313">
            <v>3944.44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F314">
            <v>3082.9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F315">
            <v>3441.26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F316">
            <v>3828.28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F317">
            <v>4394.09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F318">
            <v>5346.16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F319">
            <v>3921.04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F320">
            <v>4394.1899999999996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F321">
            <v>4905.6000000000004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F322">
            <v>5653.63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F323">
            <v>6911.34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F324">
            <v>4925.0200000000004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F325">
            <v>5532.88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F326">
            <v>6193.77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F327">
            <v>7163.5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F328">
            <v>8788.49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F329">
            <v>5872.03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F330">
            <v>6605.12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F331">
            <v>7430.86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F332">
            <v>8557.61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F333">
            <v>10507.63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F334">
            <v>7211.43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F335">
            <v>8127.56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F336">
            <v>9120.11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F337">
            <v>10568.89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F338">
            <v>12527.11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F339">
            <v>1352.9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F340">
            <v>1584.9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F341">
            <v>1835.63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F342">
            <v>2201.66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F343">
            <v>2819.05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F344">
            <v>296.33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F345">
            <v>316.25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F346">
            <v>337.81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F347">
            <v>368.94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F348">
            <v>420.85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F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F350">
            <v>183.82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F351">
            <v>573.25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F352">
            <v>71.989999999999995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F353">
            <v>9.44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F354">
            <v>16.04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F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F356">
            <v>10.93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F357">
            <v>10.61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F358">
            <v>9.56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F359">
            <v>8.6999999999999993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F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F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F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F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F364">
            <v>7.79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F365">
            <v>8.1999999999999993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F366">
            <v>302.45999999999998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F367">
            <v>443.97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F368">
            <v>441.99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F369">
            <v>827.42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F370">
            <v>341.41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F371">
            <v>478.11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F372">
            <v>529.21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F373">
            <v>955.7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F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F375">
            <v>26.21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F376">
            <v>3.64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F377">
            <v>6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F378">
            <v>77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F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F380">
            <v>32.909999999999997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F381">
            <v>4.37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F382">
            <v>7.2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F383">
            <v>169.21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F384">
            <v>52.49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F385">
            <v>216.56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F386">
            <v>315.29000000000002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F387">
            <v>450.19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F388">
            <v>605.29999999999995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F389">
            <v>898.56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F390">
            <v>467.01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F391">
            <v>778.51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F392">
            <v>1204.75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F393">
            <v>1743.56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F394">
            <v>3148.01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F395">
            <v>490.76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F396">
            <v>819.08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F397">
            <v>1263.28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F398">
            <v>1834.07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F399">
            <v>3317.23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F400">
            <v>547.66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F401">
            <v>911.4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F402">
            <v>1405.29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F403">
            <v>2045.56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F404">
            <v>3710.45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F405">
            <v>676.96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F406">
            <v>1226.7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F407">
            <v>1742.67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F408">
            <v>2538.5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F409">
            <v>4665.8900000000003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F410">
            <v>927.15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F411">
            <v>1186.5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F412">
            <v>1894.91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F413">
            <v>1687.18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F414">
            <v>2449.44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F415">
            <v>4303.68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F416">
            <v>1762.9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F417">
            <v>2564.41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F418">
            <v>4518.67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F419">
            <v>1960.49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F420">
            <v>2854.31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F421">
            <v>5049.58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F422">
            <v>2420.2399999999998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F423">
            <v>3523.01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F424">
            <v>6248.02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F425">
            <v>1307.51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F426">
            <v>1768.82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F427">
            <v>2637.95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F428">
            <v>2177.25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F429">
            <v>3162.21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F430">
            <v>5501.76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F431">
            <v>2268.85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F432">
            <v>3302.99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F433">
            <v>5751.61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F434">
            <v>2524.5500000000002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F435">
            <v>3674.13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F436">
            <v>6416.14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F437">
            <v>3102.83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F438">
            <v>4520.6400000000003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F439">
            <v>7937.31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F440">
            <v>943.77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F441">
            <v>1364.43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F442">
            <v>1942.01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F443">
            <v>2556.91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F444">
            <v>854.14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F445">
            <v>1220.78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F446">
            <v>1836.29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F447">
            <v>2496.2199999999998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F448">
            <v>932.05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F449">
            <v>1443.11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F450">
            <v>2118.4699999999998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F451">
            <v>3067.32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F452">
            <v>1063.42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F453">
            <v>1623.18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F454">
            <v>2370.19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F455">
            <v>3359.73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F456">
            <v>1223.9100000000001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F457">
            <v>1828.6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F458">
            <v>2612.86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F459">
            <v>3692.26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F460">
            <v>1274.94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F461">
            <v>1990.99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F462">
            <v>2874.2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F463">
            <v>4012.73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F464">
            <v>1339.2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F465">
            <v>2140.7800000000002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F466">
            <v>3247.57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F467">
            <v>4343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F468">
            <v>5412.49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F469">
            <v>8475.8799999999992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F470">
            <v>11448.96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F471">
            <v>16400.13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F472">
            <v>5507.51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F473">
            <v>8579.7000000000007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F474">
            <v>12065.22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F475">
            <v>17191.55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F476">
            <v>6004.52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F477">
            <v>9336.23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F478">
            <v>13432.34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F479">
            <v>18960.41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F480">
            <v>7470.4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F481">
            <v>11996.21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F482">
            <v>17013.89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F483">
            <v>23924.55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F484">
            <v>1647.9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F485">
            <v>2391.0500000000002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F486">
            <v>3013.05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F487">
            <v>4144.82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F488">
            <v>1450.24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F489">
            <v>2123.17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F490">
            <v>2864.59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F491">
            <v>3930.89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F492">
            <v>1546.34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F493">
            <v>2407.67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F494">
            <v>3344.94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F495">
            <v>4362.68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F496">
            <v>1760.86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F497">
            <v>2780.87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F498">
            <v>3808.73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F499">
            <v>5214.3500000000004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F500">
            <v>1941.68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F501">
            <v>3195.72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F502">
            <v>4089.68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F503">
            <v>5832.59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F504">
            <v>2186.4499999999998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F505">
            <v>3493.64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F506">
            <v>4625.7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F507">
            <v>6528.06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F508">
            <v>2329.8000000000002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F509">
            <v>3582.84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F510">
            <v>5058.41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F511">
            <v>6511.08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F512">
            <v>6291.38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F513">
            <v>9830.24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F514">
            <v>13824.95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F515">
            <v>20105.54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F516">
            <v>6905.86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F517">
            <v>10814.78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F518">
            <v>14896.79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F519">
            <v>21578.83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F520">
            <v>7125.6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F521">
            <v>11637.63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F522">
            <v>15837.81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F523">
            <v>24495.89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F524">
            <v>9276.3700000000008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F525">
            <v>14818.75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F526">
            <v>21354.27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F527">
            <v>31015.02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F528">
            <v>2285.0500000000002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F529">
            <v>3317.75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F530">
            <v>4495.51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F531">
            <v>5790.65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F532">
            <v>2064.02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F533">
            <v>3001.34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F534">
            <v>3986.11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F535">
            <v>5483.12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F536">
            <v>2241.81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F537">
            <v>3436.82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F538">
            <v>4677.1400000000003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F539">
            <v>6400.28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F540">
            <v>2418.8000000000002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F541">
            <v>3859.22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F542">
            <v>5308.57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F543">
            <v>7191.27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F544">
            <v>2696.62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F545">
            <v>4355.76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F546">
            <v>6040.14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F547">
            <v>8083.17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F548">
            <v>3190.53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F549">
            <v>4747.88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F550">
            <v>6343.05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F551">
            <v>8637.1299999999992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F552">
            <v>3243.5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F553">
            <v>5075.12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F554">
            <v>6803.35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F555">
            <v>9379.32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F556">
            <v>7797.68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F557">
            <v>11925.54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F558">
            <v>16899.830000000002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F559">
            <v>23995.86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F560">
            <v>8445.08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F561">
            <v>12824.04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F562">
            <v>18228.060000000001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F563">
            <v>23361.34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F564">
            <v>8856.08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F565">
            <v>14169.67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F566">
            <v>20764.759999999998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F567">
            <v>29949.200000000001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F568">
            <v>11176.09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F569">
            <v>17941.25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F570">
            <v>26268.53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F571">
            <v>37956.39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F572">
            <v>1028.1099999999999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F573">
            <v>1279.3399999999999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F574">
            <v>1076.94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F575">
            <v>1339.98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F576">
            <v>1958.05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F577">
            <v>2435.4499999999998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F578">
            <v>2031.03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F579">
            <v>2442.35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F580">
            <v>41.27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F581">
            <v>30.75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F582">
            <v>59.73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F583">
            <v>46.54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F584">
            <v>42.65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F585">
            <v>32.01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F586">
            <v>59.97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F587">
            <v>45.4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F588">
            <v>24.52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F589">
            <v>17.53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F590">
            <v>27.55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F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F592">
            <v>38.75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F593">
            <v>38.26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F594">
            <v>44.31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F595">
            <v>50.88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F596">
            <v>61.18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F597">
            <v>67.75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F598">
            <v>23.89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F599">
            <v>38.26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F600">
            <v>21.89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F601">
            <v>7.29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F602">
            <v>21.55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F603">
            <v>71.16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F604">
            <v>82.9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F605">
            <v>7.42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F606">
            <v>20.12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F607">
            <v>5.0599999999999996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F608">
            <v>26.52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F609">
            <v>32.799999999999997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F610">
            <v>127.19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F611">
            <v>8.4700000000000006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F612">
            <v>37.07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F613">
            <v>25.03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F614">
            <v>21.69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F615">
            <v>17.600000000000001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F616">
            <v>30.24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F617">
            <v>20.420000000000002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F618">
            <v>17.61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F619">
            <v>14.71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F620">
            <v>21.45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F621">
            <v>29.69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F622">
            <v>13.88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F623">
            <v>11.5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F624">
            <v>9.89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F625">
            <v>7.59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F626">
            <v>7.66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F627">
            <v>6.4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F628">
            <v>5.44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F629">
            <v>3.99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F630">
            <v>29.78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F631">
            <v>18.239999999999998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F632">
            <v>23.88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F633">
            <v>43.71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F634">
            <v>12.46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F635">
            <v>8.0299999999999994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F636">
            <v>7.55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F637">
            <v>4.66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F638">
            <v>38.630000000000003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F639">
            <v>30.75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F640">
            <v>18.04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F641">
            <v>12.69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F642">
            <v>17.72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F643">
            <v>11.07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F644">
            <v>17.420000000000002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F645">
            <v>29.27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F646">
            <v>909.9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F647">
            <v>886.15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F648">
            <v>862.39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F649">
            <v>837.56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F650">
            <v>1143.0899999999999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F651">
            <v>1118.26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F652">
            <v>1093.43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F653">
            <v>1069.67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F654">
            <v>1375.21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F655">
            <v>1350.38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F656">
            <v>1325.54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F657">
            <v>1300.71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F658">
            <v>1601.92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F659">
            <v>1577.09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F660">
            <v>1552.25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F661">
            <v>1527.42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F662">
            <v>1834.04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F663">
            <v>1809.2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F664">
            <v>1784.37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F665">
            <v>1759.53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F666">
            <v>926.31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F667">
            <v>901.48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F668">
            <v>879.02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F669">
            <v>851.81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F670">
            <v>1157.3499999999999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F671">
            <v>1133.5899999999999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F672">
            <v>1111.1400000000001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F673">
            <v>1182.18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F674">
            <v>1389.46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F675">
            <v>1365.71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F676">
            <v>1343.25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F677">
            <v>1316.04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F678">
            <v>1616.17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F679">
            <v>1591.34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F680">
            <v>1569.96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F681">
            <v>1542.75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F682">
            <v>1848.29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F683">
            <v>1823.45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F684">
            <v>1802.08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F685">
            <v>1774.87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F686">
            <v>98.8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F687">
            <v>50.34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F688">
            <v>73.92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F689">
            <v>131.97999999999999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F690">
            <v>67.7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F691">
            <v>97.2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F692">
            <v>177.28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F693">
            <v>226.16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F694">
            <v>214.38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F695">
            <v>301.01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F696">
            <v>252.6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F697">
            <v>349.95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F698">
            <v>288.38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F699">
            <v>398.76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F700">
            <v>379.25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F701">
            <v>521.38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F702">
            <v>356.33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F703">
            <v>489.91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F704">
            <v>407.72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F705">
            <v>559.28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F706">
            <v>521.67999999999995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F707">
            <v>710.29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F708">
            <v>68.489999999999995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F709">
            <v>98.09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F710">
            <v>107.74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F711">
            <v>154.69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F712">
            <v>28.55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F713">
            <v>34.96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F714">
            <v>124.94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F715">
            <v>148.59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F716">
            <v>177.12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F717">
            <v>216.44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F718">
            <v>152.07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F719">
            <v>498.54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F720">
            <v>798.34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F721">
            <v>1172.0999999999999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F722">
            <v>1590.25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F723">
            <v>2611.79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F724">
            <v>1660.19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F725">
            <v>2257.5500000000002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F726">
            <v>3589.18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F727">
            <v>2149.31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F728">
            <v>2924.69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F729">
            <v>4566.1099999999997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F730">
            <v>169.25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F731">
            <v>313.18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F732">
            <v>389.8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F733">
            <v>466.53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F734">
            <v>529.41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F735">
            <v>616.46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F736">
            <v>693.08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F737">
            <v>769.81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F738">
            <v>603.79999999999995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F739">
            <v>729.55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F740">
            <v>858.72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F741">
            <v>984.47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F742">
            <v>1110.22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F743">
            <v>1239.4000000000001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F744">
            <v>1365.15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F745">
            <v>610.66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F746">
            <v>591.71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F747">
            <v>833.32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F748">
            <v>1060.18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F749">
            <v>1247.31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F750">
            <v>1554.04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F751">
            <v>726.46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F752">
            <v>704.35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F753">
            <v>971.12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F754">
            <v>1206.74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F755">
            <v>1405.78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F756">
            <v>1709.41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F757">
            <v>845.41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F758">
            <v>826.46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F759">
            <v>1118.3900000000001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F760">
            <v>1369.08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F761">
            <v>1576.88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F762">
            <v>1899.96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F763">
            <v>817.12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F764">
            <v>792.86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F765">
            <v>944.03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F766">
            <v>1133.06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F767">
            <v>1324.59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F768">
            <v>1625.81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F769">
            <v>940.74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F770">
            <v>921.79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F771">
            <v>1086.21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F772">
            <v>1258.0999999999999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F773">
            <v>1483.06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F774">
            <v>1800.58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F775">
            <v>1117.4100000000001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F776">
            <v>1060.2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F777">
            <v>1241.01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F778">
            <v>1445.11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F779">
            <v>1654.16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F780">
            <v>1987.98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F781">
            <v>562.11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F782">
            <v>645.38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F783">
            <v>724.79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F784">
            <v>808.65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F785">
            <v>888.46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F786">
            <v>971.33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F787">
            <v>1051.33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F788">
            <v>68.849999999999994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F789">
            <v>160.61000000000001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F790">
            <v>226.37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F791">
            <v>326.72000000000003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F792">
            <v>441.13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F793">
            <v>661.36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F794">
            <v>101.81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F795">
            <v>123.46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F796">
            <v>181.44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F797">
            <v>157.61000000000001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F798">
            <v>141.74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F799">
            <v>133.72999999999999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F800">
            <v>91.29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F801">
            <v>194.39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F802">
            <v>30.27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F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F804">
            <v>32.03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F805">
            <v>125.07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F806">
            <v>35.590000000000003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F807">
            <v>44.28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F808">
            <v>52.64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F809">
            <v>59.73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F810">
            <v>75.87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F811">
            <v>105.47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F812">
            <v>119.28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F813">
            <v>147.33000000000001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F814">
            <v>154.47999999999999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F815">
            <v>179.01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F816">
            <v>218.2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F817">
            <v>3.92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F818">
            <v>0.86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F819">
            <v>56.22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F820">
            <v>32.03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F821">
            <v>139.43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F822">
            <v>33.17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F823">
            <v>138.34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F824">
            <v>196.56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F825">
            <v>220.52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F826">
            <v>244.38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F827">
            <v>231.72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F828">
            <v>260.49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F829">
            <v>287.66000000000003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F830">
            <v>421.92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F831">
            <v>562.24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F832">
            <v>535.33000000000004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F833">
            <v>254.14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F834">
            <v>63.72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F835">
            <v>882.36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F836">
            <v>86.05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F837">
            <v>40044.01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F838">
            <v>15.13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F839">
            <v>11.7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F840">
            <v>7.83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F841">
            <v>0.47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F842">
            <v>0.53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F843">
            <v>0.36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F844">
            <v>0.36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F845">
            <v>0.4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F846">
            <v>0.24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F848">
            <v>6.81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F849">
            <v>10.57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F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F851">
            <v>7.84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F852">
            <v>12.57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F853">
            <v>19.899999999999999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F854">
            <v>45.27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F855">
            <v>39.04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F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F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F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F859">
            <v>0.21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F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F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F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F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F864">
            <v>1.7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F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F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F867">
            <v>2.4700000000000002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F868">
            <v>2.64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F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F870">
            <v>1.07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F871">
            <v>29.78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F872">
            <v>19.96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F873">
            <v>23.8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F874">
            <v>65.11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F875">
            <v>16.22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F876">
            <v>43.5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F877">
            <v>42.13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F878">
            <v>26.99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F879">
            <v>84.21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F880">
            <v>18.84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F881">
            <v>243.59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F882">
            <v>6.65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F883">
            <v>110.91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F884">
            <v>4.24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F885">
            <v>58.52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F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F887">
            <v>187.34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F888">
            <v>234.67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F889">
            <v>274.27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F890">
            <v>200.78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F891">
            <v>127.58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F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F893">
            <v>30.84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F894">
            <v>16.04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F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F896">
            <v>2.5299999999999998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F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F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F899">
            <v>4.37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F900">
            <v>5.46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F901">
            <v>52.49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F902">
            <v>1036.74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F903">
            <v>1285.8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F904">
            <v>1085.56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F905">
            <v>1346.44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F906">
            <v>1958.05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F907">
            <v>2435.4499999999998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F908">
            <v>2031.03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F909">
            <v>2442.35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F910">
            <v>40.96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F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F912">
            <v>73.02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F913">
            <v>48.23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F914">
            <v>3.47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F915">
            <v>3.7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F916">
            <v>120.63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F917">
            <v>110.38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F918">
            <v>129.85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F919">
            <v>94.79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F920">
            <v>1.54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F921">
            <v>1.23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F922">
            <v>0.96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F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F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F925">
            <v>69.45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F926">
            <v>152.65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F927">
            <v>7.66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F928">
            <v>67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F929">
            <v>30.01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F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F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F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F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F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F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F936">
            <v>138.94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F937">
            <v>210.07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F938">
            <v>309.63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F939">
            <v>446.58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F940">
            <v>3.06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F941">
            <v>12.73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F942">
            <v>15.52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F943">
            <v>127.92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F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F945">
            <v>19.87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F946">
            <v>14.72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F947">
            <v>12.62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F948">
            <v>2.71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F949">
            <v>12.13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F950">
            <v>10.34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F951">
            <v>6.84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F952">
            <v>5.64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F953">
            <v>2.0699999999999998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F954">
            <v>52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F955">
            <v>15.04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F956">
            <v>13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F957">
            <v>16.260000000000002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F958">
            <v>3.23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F959">
            <v>4.95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F960">
            <v>43.7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F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F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F963">
            <v>189.77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F964">
            <v>0.06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F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F966">
            <v>0.54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F967">
            <v>0.55000000000000004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F968">
            <v>0.78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F969">
            <v>0.36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F970">
            <v>0.43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F971">
            <v>0.64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F972">
            <v>0.41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F973">
            <v>0.6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F974">
            <v>0.24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F975">
            <v>1.03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F976">
            <v>1.07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F977">
            <v>0.84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F979">
            <v>182.92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F980">
            <v>291.39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F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F982">
            <v>30.84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F983">
            <v>183.82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F984">
            <v>201.4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F985">
            <v>228.84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F986">
            <v>249.65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F987">
            <v>127.24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F988">
            <v>139.97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F989">
            <v>217.45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F990">
            <v>237.78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F991">
            <v>201.42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F992">
            <v>6.87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F993">
            <v>10.66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F994">
            <v>9.9499999999999993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F995">
            <v>13.56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F996">
            <v>27.8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F997">
            <v>34.42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F998">
            <v>39.03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F999">
            <v>8.3000000000000007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F1000">
            <v>23.2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F1001">
            <v>8.9600000000000009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F1002">
            <v>24.53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F1003">
            <v>186.91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F1004">
            <v>246.95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F1005">
            <v>11.76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F1006">
            <v>18.73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F1007">
            <v>147.65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F1008">
            <v>207.69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F1009">
            <v>67.849999999999994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F1010">
            <v>125.99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F1011">
            <v>24.73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F1012">
            <v>17.399999999999999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F1013">
            <v>0.43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F1014">
            <v>0.6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F1015">
            <v>0.84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F1017">
            <v>0.24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F1018">
            <v>21.1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F1019">
            <v>52.76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F1020">
            <v>1.24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F1021">
            <v>4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F1022">
            <v>4.33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F1023">
            <v>4.59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F1024">
            <v>4.92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F1025">
            <v>5.18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F1026">
            <v>5.49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F1027">
            <v>5.69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F1028">
            <v>5.84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F1029">
            <v>6.09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F1030">
            <v>6.33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F1031">
            <v>7.19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F1032">
            <v>9.48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F1033">
            <v>3.89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F1034">
            <v>4.28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F1035">
            <v>4.5199999999999996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F1036">
            <v>4.82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F1037">
            <v>5.13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F1038">
            <v>5.39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F1039">
            <v>5.6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F1040">
            <v>5.87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F1041">
            <v>6.04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F1042">
            <v>6.25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F1043">
            <v>7.1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F1044">
            <v>9.44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F1045">
            <v>2.16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F1046">
            <v>6.39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F1047">
            <v>6.89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F1048">
            <v>7.17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F1049">
            <v>7.62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F1050">
            <v>7.93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F1051">
            <v>8.1300000000000008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F1052">
            <v>8.4499999999999993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F1053">
            <v>8.7100000000000009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F1054">
            <v>8.86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F1055">
            <v>9.25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F1056">
            <v>10.220000000000001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F1057">
            <v>12.81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F1058">
            <v>5.46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F1059">
            <v>5.83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F1060">
            <v>6.26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F1061">
            <v>6.63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F1062">
            <v>6.91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F1063">
            <v>7.24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F1064">
            <v>7.64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F1065">
            <v>7.85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F1066">
            <v>8.01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F1067">
            <v>8.36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F1068">
            <v>9.41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F1069">
            <v>12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F1070">
            <v>19.3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F1071">
            <v>21.71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F1072">
            <v>22.35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F1073">
            <v>23.12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F1074">
            <v>23.81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F1075">
            <v>24.25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F1076">
            <v>24.68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F1077">
            <v>1.7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F1078">
            <v>2.02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F1079">
            <v>1.3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F1080">
            <v>8.57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F1081">
            <v>0.53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F1082">
            <v>0.83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F1083">
            <v>8.57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F1084">
            <v>8.57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F1085">
            <v>0.53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F1086">
            <v>9.07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F1087">
            <v>10.43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F1088">
            <v>10.43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F1089">
            <v>27.52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F1090">
            <v>43.43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F1091">
            <v>44.54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F1092">
            <v>38.22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F1093">
            <v>52.12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F1094">
            <v>109.61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F1095">
            <v>64.09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F1096">
            <v>12.8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F1097">
            <v>0.17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F1098">
            <v>0.1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F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F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F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F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F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F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F1105">
            <v>2.14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F1106">
            <v>2.16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F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F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F1109">
            <v>2.39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F1110">
            <v>3.17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F1111">
            <v>3.73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F1112">
            <v>0.52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F1113">
            <v>0.93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F1114">
            <v>61.21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F1115">
            <v>51.61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F1116">
            <v>39.270000000000003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F1117">
            <v>34.75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F1118">
            <v>34.22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F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F1120">
            <v>29.87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F1121">
            <v>4.68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F1122">
            <v>312.11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F1123">
            <v>2.64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F1124">
            <v>6.16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F1125">
            <v>104.36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F1126">
            <v>3.95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F1127">
            <v>56.65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F1128">
            <v>3.89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F1129">
            <v>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F1130">
            <v>13.14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F1131">
            <v>71.58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F1132">
            <v>93.45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F1133">
            <v>129.79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F1134">
            <v>1028.1099999999999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F1135">
            <v>1279.3399999999999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F1136">
            <v>1076.94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F1137">
            <v>1339.98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F1138">
            <v>1958.05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F1139">
            <v>2435.4499999999998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F1140">
            <v>2031.03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F1141">
            <v>2442.35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F1142">
            <v>36.86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F1143">
            <v>246.17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F1144">
            <v>67.47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F1145">
            <v>306.33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F1146">
            <v>3.92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F1147">
            <v>0.86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F1148">
            <v>56.22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F1149">
            <v>32.03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F1150">
            <v>139.43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F1151">
            <v>138.34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F1152">
            <v>196.56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F1153">
            <v>220.52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F1154">
            <v>244.38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F1155">
            <v>231.72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F1156">
            <v>260.49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F1157">
            <v>287.66000000000003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F1158">
            <v>421.92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F1159">
            <v>562.24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F1160">
            <v>535.33000000000004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F1161">
            <v>254.14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F1162">
            <v>61.95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F1163">
            <v>882.36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F1164">
            <v>92.75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F1165">
            <v>15.13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F1166">
            <v>11.7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F1167">
            <v>18.739999999999998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F1168">
            <v>0.55000000000000004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F1169">
            <v>0.36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F1170">
            <v>0.41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F1171">
            <v>0.24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BO516"/>
  <sheetViews>
    <sheetView tabSelected="1" zoomScale="110" zoomScaleNormal="110" workbookViewId="0">
      <selection activeCell="R443" sqref="R443"/>
    </sheetView>
  </sheetViews>
  <sheetFormatPr defaultRowHeight="15"/>
  <cols>
    <col min="3" max="7" width="9.140625" style="29"/>
    <col min="8" max="8" width="9.42578125" style="29" customWidth="1"/>
    <col min="9" max="9" width="10.7109375" style="29" bestFit="1" customWidth="1"/>
    <col min="10" max="10" width="12.7109375" style="29" bestFit="1" customWidth="1"/>
    <col min="11" max="11" width="10.28515625" style="29" customWidth="1"/>
    <col min="12" max="12" width="9.5703125" style="29" bestFit="1" customWidth="1"/>
    <col min="13" max="13" width="10.7109375" style="29" bestFit="1" customWidth="1"/>
    <col min="14" max="14" width="10.28515625" style="29" bestFit="1" customWidth="1"/>
    <col min="15" max="20" width="9.140625" style="29"/>
    <col min="21" max="21" width="10.42578125" style="29" bestFit="1" customWidth="1"/>
    <col min="22" max="22" width="9.140625" style="29"/>
    <col min="23" max="23" width="10.42578125" style="3" bestFit="1" customWidth="1"/>
    <col min="24" max="24" width="9.140625" style="29"/>
    <col min="25" max="25" width="10.7109375" style="29" bestFit="1" customWidth="1"/>
    <col min="26" max="26" width="9.140625" style="29"/>
    <col min="38" max="38" width="10.7109375" bestFit="1" customWidth="1"/>
    <col min="39" max="39" width="10.28515625" bestFit="1" customWidth="1"/>
    <col min="41" max="41" width="11.7109375" bestFit="1" customWidth="1"/>
    <col min="44" max="44" width="9.140625" customWidth="1"/>
    <col min="47" max="47" width="10.7109375" bestFit="1" customWidth="1"/>
    <col min="48" max="48" width="10.7109375" customWidth="1"/>
    <col min="49" max="49" width="9.140625" style="29"/>
    <col min="50" max="50" width="9.5703125" bestFit="1" customWidth="1"/>
    <col min="55" max="55" width="9.140625" customWidth="1"/>
    <col min="56" max="57" width="10.7109375" bestFit="1" customWidth="1"/>
  </cols>
  <sheetData>
    <row r="2" spans="1:64" ht="18.75">
      <c r="B2" s="19" t="s">
        <v>136</v>
      </c>
    </row>
    <row r="4" spans="1:64">
      <c r="I4" s="3"/>
      <c r="M4" s="3"/>
    </row>
    <row r="5" spans="1:64">
      <c r="B5" s="4" t="s">
        <v>7</v>
      </c>
      <c r="C5" s="4"/>
      <c r="D5" s="4"/>
      <c r="E5" s="4"/>
      <c r="F5" s="4"/>
      <c r="G5" s="37"/>
      <c r="H5" s="38" t="s">
        <v>8</v>
      </c>
      <c r="I5" s="38"/>
      <c r="J5" s="39"/>
      <c r="K5" s="68" t="s">
        <v>7</v>
      </c>
      <c r="L5" s="69"/>
      <c r="M5" s="69"/>
      <c r="N5" s="70"/>
      <c r="Q5" s="4" t="s">
        <v>42</v>
      </c>
      <c r="BH5" s="41"/>
    </row>
    <row r="6" spans="1:64">
      <c r="C6" s="29" t="s">
        <v>3</v>
      </c>
      <c r="D6" s="29" t="s">
        <v>11</v>
      </c>
      <c r="E6" s="29" t="s">
        <v>31</v>
      </c>
      <c r="F6" s="29" t="s">
        <v>32</v>
      </c>
      <c r="G6" s="31" t="s">
        <v>2</v>
      </c>
      <c r="H6" s="32" t="s">
        <v>12</v>
      </c>
      <c r="I6" s="32" t="s">
        <v>13</v>
      </c>
      <c r="J6" s="33" t="s">
        <v>10</v>
      </c>
      <c r="K6" s="31" t="s">
        <v>2</v>
      </c>
      <c r="L6" s="32" t="s">
        <v>12</v>
      </c>
      <c r="M6" s="32" t="s">
        <v>13</v>
      </c>
      <c r="N6" s="33" t="s">
        <v>10</v>
      </c>
      <c r="Q6" s="29" t="s">
        <v>11</v>
      </c>
      <c r="R6" s="29" t="s">
        <v>2</v>
      </c>
      <c r="S6" s="29" t="s">
        <v>14</v>
      </c>
      <c r="T6" s="29" t="s">
        <v>15</v>
      </c>
      <c r="U6" s="29" t="s">
        <v>33</v>
      </c>
      <c r="V6" s="5" t="s">
        <v>16</v>
      </c>
      <c r="W6" s="26" t="s">
        <v>30</v>
      </c>
      <c r="X6" s="29" t="s">
        <v>12</v>
      </c>
      <c r="Y6" s="29" t="s">
        <v>13</v>
      </c>
      <c r="Z6" s="29" t="s">
        <v>10</v>
      </c>
      <c r="BH6" s="6"/>
    </row>
    <row r="7" spans="1:64">
      <c r="A7" s="27"/>
      <c r="B7" s="9" t="s">
        <v>19</v>
      </c>
      <c r="C7" s="29">
        <v>14</v>
      </c>
      <c r="D7" s="29">
        <v>30</v>
      </c>
      <c r="E7" s="29">
        <v>18</v>
      </c>
      <c r="F7" s="29">
        <v>34</v>
      </c>
      <c r="G7" s="34">
        <f>150+5-T7</f>
        <v>110</v>
      </c>
      <c r="H7" s="35">
        <f>+(E7/100+F7/100)*2*(G7/100)</f>
        <v>1.1440000000000001</v>
      </c>
      <c r="I7" s="35">
        <f>+F7/100*E7/100*G7/100</f>
        <v>6.7320000000000005E-2</v>
      </c>
      <c r="J7" s="36">
        <f>4*1.9*0.63+13*0.99*0.16</f>
        <v>6.8471999999999991</v>
      </c>
      <c r="K7" s="46">
        <v>6.15</v>
      </c>
      <c r="L7" s="47">
        <f>+(C7/100+D7/100)*2*K7</f>
        <v>5.4119999999999999</v>
      </c>
      <c r="M7" s="47">
        <f>+(C7*D7)*K7/10000</f>
        <v>0.25829999999999997</v>
      </c>
      <c r="N7" s="33">
        <f>4*4.55*0.63+2*0.89*0.16+(17+35)*0.83*0.16+4*1.98*0.63</f>
        <v>23.645999999999997</v>
      </c>
      <c r="P7" s="29" t="s">
        <v>50</v>
      </c>
      <c r="Q7" s="29">
        <v>100</v>
      </c>
      <c r="R7" s="29">
        <v>100</v>
      </c>
      <c r="S7" s="29">
        <v>25</v>
      </c>
      <c r="T7" s="29">
        <v>45</v>
      </c>
      <c r="U7" s="29">
        <v>155</v>
      </c>
      <c r="V7" s="29">
        <f>+(Q7+10)/100*(R7+10)/100*(U7)/100</f>
        <v>1.8755000000000004</v>
      </c>
      <c r="W7" s="3">
        <f>+(Q7+10)/100*(R7+10)/100</f>
        <v>1.2100000000000002</v>
      </c>
      <c r="X7" s="29">
        <f>+(Q7/100+R7/100)*2*(S7/100)</f>
        <v>1</v>
      </c>
      <c r="Y7" s="29">
        <f>+Q7/100*R7/100*S7/100+((T7-S7)/300)*(+Q7/100*R7/100+E7/100*F7/100+(SQRT(Q7/100*R7/100*E7/100*F7/100)))</f>
        <v>0.33723908916913731</v>
      </c>
      <c r="Z7" s="12"/>
      <c r="BH7" s="1"/>
      <c r="BI7" s="2"/>
      <c r="BJ7" s="2"/>
      <c r="BK7" s="2"/>
      <c r="BL7" s="2"/>
    </row>
    <row r="8" spans="1:64">
      <c r="A8" s="27"/>
      <c r="B8" s="9" t="s">
        <v>20</v>
      </c>
      <c r="C8" s="29">
        <v>14</v>
      </c>
      <c r="D8" s="29">
        <v>30</v>
      </c>
      <c r="E8" s="29">
        <v>18</v>
      </c>
      <c r="F8" s="29">
        <v>34</v>
      </c>
      <c r="G8" s="34">
        <f>150+5-T8</f>
        <v>110</v>
      </c>
      <c r="H8" s="35">
        <f>+(E8/100+F8/100)*2*(G8/100)</f>
        <v>1.1440000000000001</v>
      </c>
      <c r="I8" s="35">
        <f>+F8/100*E8/100*G8/100</f>
        <v>6.7320000000000005E-2</v>
      </c>
      <c r="J8" s="36">
        <f t="shared" ref="J8:J51" si="0">4*1.9*0.63+13*0.99*0.16</f>
        <v>6.8471999999999991</v>
      </c>
      <c r="K8" s="40">
        <v>6.15</v>
      </c>
      <c r="L8" s="35">
        <f>+(C8/100+D8/100)*2*K8</f>
        <v>5.4119999999999999</v>
      </c>
      <c r="M8" s="35">
        <f>+(C8*D8)*K8/10000</f>
        <v>0.25829999999999997</v>
      </c>
      <c r="N8" s="36">
        <f t="shared" ref="N8:N25" si="1">4*4.55*0.63+2*0.89*0.16+(17+35)*0.83*0.16+4*1.98*0.63</f>
        <v>23.645999999999997</v>
      </c>
      <c r="P8" s="29" t="s">
        <v>51</v>
      </c>
      <c r="Q8" s="29">
        <v>100</v>
      </c>
      <c r="R8" s="29">
        <v>100</v>
      </c>
      <c r="S8" s="29">
        <v>25</v>
      </c>
      <c r="T8" s="29">
        <v>45</v>
      </c>
      <c r="U8" s="29">
        <v>155</v>
      </c>
      <c r="V8" s="29">
        <f t="shared" ref="V8:V33" si="2">+(Q8+10)/100*(R8+10)/100*(U8)/100</f>
        <v>1.8755000000000004</v>
      </c>
      <c r="W8" s="3">
        <f>+(Q8+10)/100*(R8+10)/100</f>
        <v>1.2100000000000002</v>
      </c>
      <c r="X8" s="29">
        <f t="shared" ref="X8:X33" si="3">+(Q8/100+R8/100)*2*(S8/100)</f>
        <v>1</v>
      </c>
      <c r="Y8" s="29">
        <f t="shared" ref="Y8:Y33" si="4">+Q8/100*R8/100*S8/100+((T8-S8)/300)*(+Q8/100*R8/100+E8/100*F8/100+(SQRT(Q8/100*R8/100*E8/100*F8/100)))</f>
        <v>0.33723908916913731</v>
      </c>
      <c r="Z8" s="12"/>
      <c r="BH8" s="1"/>
      <c r="BI8" s="2"/>
      <c r="BJ8" s="2"/>
      <c r="BK8" s="2"/>
      <c r="BL8" s="2"/>
    </row>
    <row r="9" spans="1:64">
      <c r="A9" s="27"/>
      <c r="B9" s="9" t="s">
        <v>21</v>
      </c>
      <c r="C9" s="29">
        <v>14</v>
      </c>
      <c r="D9" s="29">
        <v>30</v>
      </c>
      <c r="E9" s="29">
        <v>18</v>
      </c>
      <c r="F9" s="29">
        <v>34</v>
      </c>
      <c r="G9" s="34">
        <f>150+5-T9</f>
        <v>110</v>
      </c>
      <c r="H9" s="35">
        <f>+(E9/100+F9/100)*2*(G9/100)</f>
        <v>1.1440000000000001</v>
      </c>
      <c r="I9" s="35">
        <f>+F9/100*E9/100*G9/100</f>
        <v>6.7320000000000005E-2</v>
      </c>
      <c r="J9" s="36">
        <f t="shared" si="0"/>
        <v>6.8471999999999991</v>
      </c>
      <c r="K9" s="40">
        <v>6.15</v>
      </c>
      <c r="L9" s="35">
        <f>+(C9/100+D9/100)*2*K9</f>
        <v>5.4119999999999999</v>
      </c>
      <c r="M9" s="35">
        <f>+(C9*D9)*K9/10000</f>
        <v>0.25829999999999997</v>
      </c>
      <c r="N9" s="36">
        <f t="shared" si="1"/>
        <v>23.645999999999997</v>
      </c>
      <c r="P9" s="29" t="s">
        <v>52</v>
      </c>
      <c r="Q9" s="29">
        <v>100</v>
      </c>
      <c r="R9" s="29">
        <v>120</v>
      </c>
      <c r="S9" s="29">
        <v>20</v>
      </c>
      <c r="T9" s="29">
        <v>45</v>
      </c>
      <c r="U9" s="29">
        <v>155</v>
      </c>
      <c r="V9" s="29">
        <f t="shared" si="2"/>
        <v>2.2164999999999999</v>
      </c>
      <c r="W9" s="3">
        <f>+(Q9+10)/100*(R9+10)/100</f>
        <v>1.43</v>
      </c>
      <c r="X9" s="29">
        <f t="shared" si="3"/>
        <v>0.88000000000000012</v>
      </c>
      <c r="Y9" s="29">
        <f t="shared" si="4"/>
        <v>0.36768317958127239</v>
      </c>
      <c r="Z9" s="12"/>
      <c r="AC9" s="2"/>
      <c r="BH9" s="1"/>
      <c r="BI9" s="2"/>
      <c r="BJ9" s="2"/>
      <c r="BK9" s="2"/>
      <c r="BL9" s="2"/>
    </row>
    <row r="10" spans="1:64">
      <c r="A10" s="27"/>
      <c r="B10" s="9" t="s">
        <v>22</v>
      </c>
      <c r="C10" s="29">
        <v>14</v>
      </c>
      <c r="D10" s="29">
        <v>30</v>
      </c>
      <c r="E10" s="29">
        <v>18</v>
      </c>
      <c r="F10" s="29">
        <v>34</v>
      </c>
      <c r="G10" s="34">
        <f>150+5-T10</f>
        <v>115</v>
      </c>
      <c r="H10" s="35">
        <f>+(E10/100+F10/100)*2*(G10/100)</f>
        <v>1.196</v>
      </c>
      <c r="I10" s="35">
        <f>+F10/100*E10/100*G10/100</f>
        <v>7.0379999999999998E-2</v>
      </c>
      <c r="J10" s="36">
        <f t="shared" si="0"/>
        <v>6.8471999999999991</v>
      </c>
      <c r="K10" s="40">
        <v>6.15</v>
      </c>
      <c r="L10" s="35">
        <f>+(C10/100+D10/100)*2*K10</f>
        <v>5.4119999999999999</v>
      </c>
      <c r="M10" s="35">
        <f>+(C10*D10)*K10/10000</f>
        <v>0.25829999999999997</v>
      </c>
      <c r="N10" s="36">
        <f t="shared" si="1"/>
        <v>23.645999999999997</v>
      </c>
      <c r="P10" s="29" t="s">
        <v>53</v>
      </c>
      <c r="Q10" s="29">
        <v>90</v>
      </c>
      <c r="R10" s="29">
        <v>100</v>
      </c>
      <c r="S10" s="29">
        <v>20</v>
      </c>
      <c r="T10" s="29">
        <v>40</v>
      </c>
      <c r="U10" s="29">
        <v>155</v>
      </c>
      <c r="V10" s="29">
        <f t="shared" si="2"/>
        <v>1.7050000000000001</v>
      </c>
      <c r="W10" s="3">
        <f>+(Q10+10)/100*(R10+10)/100</f>
        <v>1.1000000000000001</v>
      </c>
      <c r="X10" s="29">
        <f t="shared" si="3"/>
        <v>0.76</v>
      </c>
      <c r="Y10" s="29">
        <f t="shared" si="4"/>
        <v>0.25972608577248635</v>
      </c>
      <c r="Z10" s="12"/>
      <c r="AC10" s="2"/>
      <c r="BH10" s="2"/>
      <c r="BI10" s="2"/>
      <c r="BJ10" s="2"/>
      <c r="BK10" s="2"/>
      <c r="BL10" s="2"/>
    </row>
    <row r="11" spans="1:64">
      <c r="A11" s="27"/>
      <c r="B11" s="9" t="s">
        <v>23</v>
      </c>
      <c r="C11" s="29">
        <v>30</v>
      </c>
      <c r="D11" s="29">
        <v>14</v>
      </c>
      <c r="E11" s="29">
        <v>34</v>
      </c>
      <c r="F11" s="29">
        <v>18</v>
      </c>
      <c r="G11" s="34">
        <f>150+5-T11</f>
        <v>115</v>
      </c>
      <c r="H11" s="35">
        <f>+(E11/100+F11/100)*2*(G11/100)</f>
        <v>1.196</v>
      </c>
      <c r="I11" s="35">
        <f>+F11/100*E11/100*G11/100</f>
        <v>7.0379999999999998E-2</v>
      </c>
      <c r="J11" s="36">
        <f t="shared" si="0"/>
        <v>6.8471999999999991</v>
      </c>
      <c r="K11" s="40">
        <v>4.1500000000000004</v>
      </c>
      <c r="L11" s="35">
        <f>+(C11/100+D11/100)*2*K11</f>
        <v>3.6520000000000001</v>
      </c>
      <c r="M11" s="35">
        <f>+(C11*D11)*K11/10000</f>
        <v>0.17430000000000001</v>
      </c>
      <c r="N11" s="36">
        <f>4*4.13*0.63+2*0.89*0.16+(0+35)*0.83*0.16+0*1.98*0.63</f>
        <v>15.340400000000001</v>
      </c>
      <c r="P11" s="29" t="s">
        <v>54</v>
      </c>
      <c r="Q11" s="29">
        <v>100</v>
      </c>
      <c r="R11" s="29">
        <v>100</v>
      </c>
      <c r="S11" s="29">
        <v>20</v>
      </c>
      <c r="T11" s="29">
        <v>40</v>
      </c>
      <c r="U11" s="29">
        <v>155</v>
      </c>
      <c r="V11" s="29">
        <f t="shared" si="2"/>
        <v>1.8755000000000004</v>
      </c>
      <c r="W11" s="3">
        <f>+(Q11+10)/100*(R11+10)/100</f>
        <v>1.2100000000000002</v>
      </c>
      <c r="X11" s="29">
        <f t="shared" si="3"/>
        <v>0.8</v>
      </c>
      <c r="Y11" s="29">
        <f t="shared" si="4"/>
        <v>0.28723908916913732</v>
      </c>
      <c r="Z11" s="12"/>
      <c r="AC11" s="2"/>
      <c r="BH11" s="2"/>
      <c r="BI11" s="2"/>
      <c r="BJ11" s="2"/>
      <c r="BK11" s="2"/>
      <c r="BL11" s="2"/>
    </row>
    <row r="12" spans="1:64">
      <c r="A12" s="27"/>
      <c r="B12" s="9" t="s">
        <v>24</v>
      </c>
      <c r="C12" s="29">
        <v>14</v>
      </c>
      <c r="D12" s="29">
        <v>30</v>
      </c>
      <c r="E12" s="29">
        <v>18</v>
      </c>
      <c r="F12" s="29">
        <v>34</v>
      </c>
      <c r="G12" s="34">
        <f t="shared" ref="G12:G27" si="5">150+5-T12</f>
        <v>110</v>
      </c>
      <c r="H12" s="35">
        <f t="shared" ref="H12:H27" si="6">+(E12/100+F12/100)*2*(G12/100)</f>
        <v>1.1440000000000001</v>
      </c>
      <c r="I12" s="35">
        <f t="shared" ref="I12:I27" si="7">+F12/100*E12/100*G12/100</f>
        <v>6.7320000000000005E-2</v>
      </c>
      <c r="J12" s="36">
        <f t="shared" si="0"/>
        <v>6.8471999999999991</v>
      </c>
      <c r="K12" s="40">
        <v>4.1500000000000004</v>
      </c>
      <c r="L12" s="35">
        <f t="shared" ref="L12:L27" si="8">+(C12/100+D12/100)*2*K12</f>
        <v>3.6520000000000001</v>
      </c>
      <c r="M12" s="35">
        <f t="shared" ref="M12:M27" si="9">+(C12*D12)*K12/10000</f>
        <v>0.17430000000000001</v>
      </c>
      <c r="N12" s="36">
        <f>4*4.13*0.63+2*0.89*0.16+(0+35)*0.83*0.16+0*1.98*0.63</f>
        <v>15.340400000000001</v>
      </c>
      <c r="P12" s="29" t="s">
        <v>46</v>
      </c>
      <c r="Q12" s="29">
        <v>100</v>
      </c>
      <c r="R12" s="29">
        <v>100</v>
      </c>
      <c r="S12" s="29">
        <v>25</v>
      </c>
      <c r="T12" s="29">
        <v>45</v>
      </c>
      <c r="U12" s="29">
        <v>155</v>
      </c>
      <c r="V12" s="29">
        <f t="shared" si="2"/>
        <v>1.8755000000000004</v>
      </c>
      <c r="W12" s="3">
        <f t="shared" ref="W12:W27" si="10">+(Q12+10)/100*(R12+10)/100</f>
        <v>1.2100000000000002</v>
      </c>
      <c r="X12" s="29">
        <f t="shared" si="3"/>
        <v>1</v>
      </c>
      <c r="Y12" s="29">
        <f t="shared" si="4"/>
        <v>0.33723908916913731</v>
      </c>
      <c r="Z12" s="12"/>
      <c r="AC12" s="2"/>
      <c r="BH12" s="2"/>
      <c r="BI12" s="2"/>
      <c r="BJ12" s="2"/>
      <c r="BK12" s="2"/>
      <c r="BL12" s="2"/>
    </row>
    <row r="13" spans="1:64">
      <c r="A13" s="27"/>
      <c r="B13" s="9" t="s">
        <v>25</v>
      </c>
      <c r="C13" s="29">
        <v>14</v>
      </c>
      <c r="D13" s="29">
        <v>30</v>
      </c>
      <c r="E13" s="29">
        <v>18</v>
      </c>
      <c r="F13" s="29">
        <v>34</v>
      </c>
      <c r="G13" s="34">
        <f t="shared" si="5"/>
        <v>115</v>
      </c>
      <c r="H13" s="35">
        <f t="shared" si="6"/>
        <v>1.196</v>
      </c>
      <c r="I13" s="35">
        <f t="shared" si="7"/>
        <v>7.0379999999999998E-2</v>
      </c>
      <c r="J13" s="36">
        <f t="shared" si="0"/>
        <v>6.8471999999999991</v>
      </c>
      <c r="K13" s="40">
        <v>6.15</v>
      </c>
      <c r="L13" s="35">
        <f t="shared" si="8"/>
        <v>5.4119999999999999</v>
      </c>
      <c r="M13" s="35">
        <f t="shared" si="9"/>
        <v>0.25829999999999997</v>
      </c>
      <c r="N13" s="36">
        <f t="shared" si="1"/>
        <v>23.645999999999997</v>
      </c>
      <c r="P13" s="29" t="s">
        <v>47</v>
      </c>
      <c r="Q13" s="29">
        <v>100</v>
      </c>
      <c r="R13" s="29">
        <v>120</v>
      </c>
      <c r="S13" s="29">
        <v>20</v>
      </c>
      <c r="T13" s="29">
        <v>40</v>
      </c>
      <c r="U13" s="29">
        <v>155</v>
      </c>
      <c r="V13" s="29">
        <f t="shared" si="2"/>
        <v>2.2164999999999999</v>
      </c>
      <c r="W13" s="3">
        <f t="shared" si="10"/>
        <v>1.43</v>
      </c>
      <c r="X13" s="29">
        <f t="shared" si="3"/>
        <v>0.88000000000000012</v>
      </c>
      <c r="Y13" s="29">
        <f t="shared" si="4"/>
        <v>0.34214654366501795</v>
      </c>
      <c r="Z13" s="12"/>
      <c r="AC13" s="2"/>
      <c r="BH13" s="2"/>
      <c r="BI13" s="2"/>
      <c r="BJ13" s="30"/>
      <c r="BK13" s="2"/>
      <c r="BL13" s="2"/>
    </row>
    <row r="14" spans="1:64">
      <c r="A14" s="27"/>
      <c r="B14" s="9" t="s">
        <v>26</v>
      </c>
      <c r="C14" s="29">
        <v>14</v>
      </c>
      <c r="D14" s="29">
        <v>30</v>
      </c>
      <c r="E14" s="29">
        <v>18</v>
      </c>
      <c r="F14" s="29">
        <v>34</v>
      </c>
      <c r="G14" s="34">
        <f t="shared" si="5"/>
        <v>115</v>
      </c>
      <c r="H14" s="35">
        <f t="shared" si="6"/>
        <v>1.196</v>
      </c>
      <c r="I14" s="35">
        <f t="shared" si="7"/>
        <v>7.0379999999999998E-2</v>
      </c>
      <c r="J14" s="36">
        <f t="shared" si="0"/>
        <v>6.8471999999999991</v>
      </c>
      <c r="K14" s="40">
        <v>6.15</v>
      </c>
      <c r="L14" s="35">
        <f t="shared" si="8"/>
        <v>5.4119999999999999</v>
      </c>
      <c r="M14" s="35">
        <f t="shared" si="9"/>
        <v>0.25829999999999997</v>
      </c>
      <c r="N14" s="36">
        <f t="shared" si="1"/>
        <v>23.645999999999997</v>
      </c>
      <c r="P14" s="29" t="s">
        <v>48</v>
      </c>
      <c r="Q14" s="29">
        <v>100</v>
      </c>
      <c r="R14" s="29">
        <v>120</v>
      </c>
      <c r="S14" s="29">
        <v>20</v>
      </c>
      <c r="T14" s="29">
        <v>40</v>
      </c>
      <c r="U14" s="29">
        <v>155</v>
      </c>
      <c r="V14" s="29">
        <f t="shared" si="2"/>
        <v>2.2164999999999999</v>
      </c>
      <c r="W14" s="3">
        <f t="shared" si="10"/>
        <v>1.43</v>
      </c>
      <c r="X14" s="29">
        <f t="shared" si="3"/>
        <v>0.88000000000000012</v>
      </c>
      <c r="Y14" s="29">
        <f t="shared" si="4"/>
        <v>0.34214654366501795</v>
      </c>
      <c r="Z14" s="12"/>
      <c r="AC14" s="2"/>
      <c r="BH14" s="44"/>
      <c r="BI14" s="2"/>
      <c r="BJ14" s="2"/>
    </row>
    <row r="15" spans="1:64">
      <c r="A15" s="27"/>
      <c r="B15" s="9" t="s">
        <v>27</v>
      </c>
      <c r="C15" s="29">
        <v>30</v>
      </c>
      <c r="D15" s="29">
        <v>14</v>
      </c>
      <c r="E15" s="29">
        <v>34</v>
      </c>
      <c r="F15" s="29">
        <v>18</v>
      </c>
      <c r="G15" s="34">
        <f t="shared" si="5"/>
        <v>115</v>
      </c>
      <c r="H15" s="35">
        <f t="shared" si="6"/>
        <v>1.196</v>
      </c>
      <c r="I15" s="35">
        <f t="shared" si="7"/>
        <v>7.0379999999999998E-2</v>
      </c>
      <c r="J15" s="36">
        <f t="shared" si="0"/>
        <v>6.8471999999999991</v>
      </c>
      <c r="K15" s="40">
        <v>4.1500000000000004</v>
      </c>
      <c r="L15" s="35">
        <f t="shared" si="8"/>
        <v>3.6520000000000001</v>
      </c>
      <c r="M15" s="35">
        <f t="shared" si="9"/>
        <v>0.17430000000000001</v>
      </c>
      <c r="N15" s="36">
        <f>4*4.13*0.63+2*0.89*0.16+(0+35)*0.83*0.16+0*1.98*0.63</f>
        <v>15.340400000000001</v>
      </c>
      <c r="P15" s="29" t="s">
        <v>49</v>
      </c>
      <c r="Q15" s="29">
        <v>100</v>
      </c>
      <c r="R15" s="29">
        <v>90</v>
      </c>
      <c r="S15" s="29">
        <v>20</v>
      </c>
      <c r="T15" s="29">
        <v>40</v>
      </c>
      <c r="U15" s="29">
        <v>155</v>
      </c>
      <c r="V15" s="29">
        <f t="shared" si="2"/>
        <v>1.7050000000000001</v>
      </c>
      <c r="W15" s="3">
        <f t="shared" si="10"/>
        <v>1.1000000000000001</v>
      </c>
      <c r="X15" s="29">
        <f t="shared" si="3"/>
        <v>0.76</v>
      </c>
      <c r="Y15" s="29">
        <f t="shared" si="4"/>
        <v>0.25972608577248635</v>
      </c>
      <c r="Z15" s="12"/>
      <c r="AC15" s="2"/>
      <c r="BH15" s="44"/>
      <c r="BI15" s="2"/>
      <c r="BJ15" s="2"/>
    </row>
    <row r="16" spans="1:64">
      <c r="A16" s="27"/>
      <c r="B16" s="9" t="s">
        <v>67</v>
      </c>
      <c r="C16" s="29">
        <v>14</v>
      </c>
      <c r="D16" s="29">
        <v>30</v>
      </c>
      <c r="E16" s="29">
        <v>18</v>
      </c>
      <c r="F16" s="29">
        <v>34</v>
      </c>
      <c r="G16" s="34">
        <f t="shared" si="5"/>
        <v>115</v>
      </c>
      <c r="H16" s="35">
        <f t="shared" si="6"/>
        <v>1.196</v>
      </c>
      <c r="I16" s="35">
        <f t="shared" si="7"/>
        <v>7.0379999999999998E-2</v>
      </c>
      <c r="J16" s="36">
        <f t="shared" si="0"/>
        <v>6.8471999999999991</v>
      </c>
      <c r="K16" s="40">
        <v>6.15</v>
      </c>
      <c r="L16" s="35">
        <f t="shared" si="8"/>
        <v>5.4119999999999999</v>
      </c>
      <c r="M16" s="35">
        <f t="shared" si="9"/>
        <v>0.25829999999999997</v>
      </c>
      <c r="N16" s="36">
        <f t="shared" si="1"/>
        <v>23.645999999999997</v>
      </c>
      <c r="P16" s="29" t="s">
        <v>81</v>
      </c>
      <c r="Q16" s="29">
        <v>100</v>
      </c>
      <c r="R16" s="29">
        <v>120</v>
      </c>
      <c r="S16" s="29">
        <v>20</v>
      </c>
      <c r="T16" s="29">
        <v>40</v>
      </c>
      <c r="U16" s="29">
        <v>155</v>
      </c>
      <c r="V16" s="29">
        <f t="shared" si="2"/>
        <v>2.2164999999999999</v>
      </c>
      <c r="W16" s="3">
        <f t="shared" si="10"/>
        <v>1.43</v>
      </c>
      <c r="X16" s="29">
        <f t="shared" si="3"/>
        <v>0.88000000000000012</v>
      </c>
      <c r="Y16" s="29">
        <f t="shared" si="4"/>
        <v>0.34214654366501795</v>
      </c>
      <c r="Z16" s="12"/>
      <c r="AC16" s="2"/>
      <c r="BH16" s="2"/>
      <c r="BI16" s="2"/>
      <c r="BJ16" s="44"/>
      <c r="BK16" s="2"/>
      <c r="BL16" s="2"/>
    </row>
    <row r="17" spans="1:64">
      <c r="A17" s="27"/>
      <c r="B17" s="9" t="s">
        <v>68</v>
      </c>
      <c r="C17" s="29">
        <v>14</v>
      </c>
      <c r="D17" s="29">
        <v>30</v>
      </c>
      <c r="E17" s="29">
        <v>18</v>
      </c>
      <c r="F17" s="29">
        <v>34</v>
      </c>
      <c r="G17" s="34">
        <f t="shared" si="5"/>
        <v>115</v>
      </c>
      <c r="H17" s="35">
        <f t="shared" si="6"/>
        <v>1.196</v>
      </c>
      <c r="I17" s="35">
        <f t="shared" si="7"/>
        <v>7.0379999999999998E-2</v>
      </c>
      <c r="J17" s="36">
        <f t="shared" si="0"/>
        <v>6.8471999999999991</v>
      </c>
      <c r="K17" s="40">
        <v>6.15</v>
      </c>
      <c r="L17" s="35">
        <f t="shared" si="8"/>
        <v>5.4119999999999999</v>
      </c>
      <c r="M17" s="35">
        <f t="shared" si="9"/>
        <v>0.25829999999999997</v>
      </c>
      <c r="N17" s="36">
        <f t="shared" si="1"/>
        <v>23.645999999999997</v>
      </c>
      <c r="P17" s="29" t="s">
        <v>82</v>
      </c>
      <c r="Q17" s="29">
        <v>100</v>
      </c>
      <c r="R17" s="29">
        <v>120</v>
      </c>
      <c r="S17" s="29">
        <v>20</v>
      </c>
      <c r="T17" s="29">
        <v>40</v>
      </c>
      <c r="U17" s="29">
        <v>155</v>
      </c>
      <c r="V17" s="29">
        <f t="shared" si="2"/>
        <v>2.2164999999999999</v>
      </c>
      <c r="W17" s="3">
        <f t="shared" si="10"/>
        <v>1.43</v>
      </c>
      <c r="X17" s="29">
        <f t="shared" si="3"/>
        <v>0.88000000000000012</v>
      </c>
      <c r="Y17" s="29">
        <f t="shared" si="4"/>
        <v>0.34214654366501795</v>
      </c>
      <c r="Z17" s="12"/>
      <c r="AC17" s="2"/>
      <c r="BH17" s="44"/>
      <c r="BI17" s="2"/>
      <c r="BJ17" s="2"/>
    </row>
    <row r="18" spans="1:64">
      <c r="A18" s="27"/>
      <c r="B18" s="9" t="s">
        <v>69</v>
      </c>
      <c r="C18" s="29">
        <v>30</v>
      </c>
      <c r="D18" s="29">
        <v>14</v>
      </c>
      <c r="E18" s="29">
        <v>34</v>
      </c>
      <c r="F18" s="29">
        <v>18</v>
      </c>
      <c r="G18" s="34">
        <f t="shared" si="5"/>
        <v>115</v>
      </c>
      <c r="H18" s="35">
        <f t="shared" si="6"/>
        <v>1.196</v>
      </c>
      <c r="I18" s="35">
        <f t="shared" si="7"/>
        <v>7.0379999999999998E-2</v>
      </c>
      <c r="J18" s="36">
        <f t="shared" si="0"/>
        <v>6.8471999999999991</v>
      </c>
      <c r="K18" s="40">
        <v>6.15</v>
      </c>
      <c r="L18" s="35">
        <f t="shared" si="8"/>
        <v>5.4119999999999999</v>
      </c>
      <c r="M18" s="35">
        <f t="shared" si="9"/>
        <v>0.25829999999999997</v>
      </c>
      <c r="N18" s="36">
        <f t="shared" si="1"/>
        <v>23.645999999999997</v>
      </c>
      <c r="P18" s="29" t="s">
        <v>83</v>
      </c>
      <c r="Q18" s="29">
        <v>110</v>
      </c>
      <c r="R18" s="29">
        <v>90</v>
      </c>
      <c r="S18" s="29">
        <v>20</v>
      </c>
      <c r="T18" s="29">
        <v>40</v>
      </c>
      <c r="U18" s="29">
        <v>155</v>
      </c>
      <c r="V18" s="29">
        <f t="shared" si="2"/>
        <v>1.86</v>
      </c>
      <c r="W18" s="3">
        <f t="shared" si="10"/>
        <v>1.2</v>
      </c>
      <c r="X18" s="29">
        <f t="shared" si="3"/>
        <v>0.8</v>
      </c>
      <c r="Y18" s="29">
        <f t="shared" si="4"/>
        <v>0.28448975319741282</v>
      </c>
      <c r="Z18" s="12"/>
      <c r="AC18" s="2"/>
      <c r="BH18" s="44"/>
      <c r="BI18" s="2"/>
      <c r="BJ18" s="2"/>
    </row>
    <row r="19" spans="1:64">
      <c r="A19" s="27"/>
      <c r="B19" s="9" t="s">
        <v>70</v>
      </c>
      <c r="C19" s="29">
        <v>30</v>
      </c>
      <c r="D19" s="29">
        <v>14</v>
      </c>
      <c r="E19" s="29">
        <v>34</v>
      </c>
      <c r="F19" s="29">
        <v>18</v>
      </c>
      <c r="G19" s="34">
        <f t="shared" si="5"/>
        <v>115</v>
      </c>
      <c r="H19" s="35">
        <f t="shared" si="6"/>
        <v>1.196</v>
      </c>
      <c r="I19" s="35">
        <f t="shared" si="7"/>
        <v>7.0379999999999998E-2</v>
      </c>
      <c r="J19" s="36">
        <f t="shared" si="0"/>
        <v>6.8471999999999991</v>
      </c>
      <c r="K19" s="40">
        <v>6.15</v>
      </c>
      <c r="L19" s="35">
        <f>+(C19/100+D19/100)*2*K19</f>
        <v>5.4119999999999999</v>
      </c>
      <c r="M19" s="35">
        <f>+(C19*D19)*K19/10000</f>
        <v>0.25829999999999997</v>
      </c>
      <c r="N19" s="36">
        <f t="shared" si="1"/>
        <v>23.645999999999997</v>
      </c>
      <c r="P19" s="29" t="s">
        <v>84</v>
      </c>
      <c r="Q19" s="29">
        <v>100</v>
      </c>
      <c r="R19" s="29">
        <v>90</v>
      </c>
      <c r="S19" s="29">
        <v>20</v>
      </c>
      <c r="T19" s="29">
        <v>40</v>
      </c>
      <c r="U19" s="29">
        <v>155</v>
      </c>
      <c r="V19" s="29">
        <f t="shared" si="2"/>
        <v>1.7050000000000001</v>
      </c>
      <c r="W19" s="3">
        <f t="shared" si="10"/>
        <v>1.1000000000000001</v>
      </c>
      <c r="X19" s="29">
        <f t="shared" si="3"/>
        <v>0.76</v>
      </c>
      <c r="Y19" s="29">
        <f t="shared" si="4"/>
        <v>0.25972608577248635</v>
      </c>
      <c r="Z19" s="12"/>
      <c r="AC19" s="2"/>
      <c r="BH19" s="44"/>
      <c r="BI19" s="2"/>
      <c r="BJ19" s="2"/>
    </row>
    <row r="20" spans="1:64">
      <c r="A20" s="27"/>
      <c r="B20" s="9" t="s">
        <v>71</v>
      </c>
      <c r="C20" s="29">
        <v>14</v>
      </c>
      <c r="D20" s="29">
        <v>30</v>
      </c>
      <c r="E20" s="29">
        <v>18</v>
      </c>
      <c r="F20" s="29">
        <v>34</v>
      </c>
      <c r="G20" s="34">
        <f t="shared" si="5"/>
        <v>115</v>
      </c>
      <c r="H20" s="35">
        <f t="shared" si="6"/>
        <v>1.196</v>
      </c>
      <c r="I20" s="35">
        <f t="shared" si="7"/>
        <v>7.0379999999999998E-2</v>
      </c>
      <c r="J20" s="36">
        <f t="shared" si="0"/>
        <v>6.8471999999999991</v>
      </c>
      <c r="K20" s="40">
        <v>6.15</v>
      </c>
      <c r="L20" s="35">
        <f>+(C20/100+D20/100)*2*K20</f>
        <v>5.4119999999999999</v>
      </c>
      <c r="M20" s="35">
        <f>+(C20*D20)*K20/10000</f>
        <v>0.25829999999999997</v>
      </c>
      <c r="N20" s="36">
        <f t="shared" si="1"/>
        <v>23.645999999999997</v>
      </c>
      <c r="P20" s="29" t="s">
        <v>85</v>
      </c>
      <c r="Q20" s="29">
        <v>100</v>
      </c>
      <c r="R20" s="29">
        <v>120</v>
      </c>
      <c r="S20" s="29">
        <v>20</v>
      </c>
      <c r="T20" s="29">
        <v>40</v>
      </c>
      <c r="U20" s="29">
        <v>155</v>
      </c>
      <c r="V20" s="29">
        <f t="shared" si="2"/>
        <v>2.2164999999999999</v>
      </c>
      <c r="W20" s="3">
        <f t="shared" si="10"/>
        <v>1.43</v>
      </c>
      <c r="X20" s="29">
        <f t="shared" si="3"/>
        <v>0.88000000000000012</v>
      </c>
      <c r="Y20" s="29">
        <f t="shared" si="4"/>
        <v>0.34214654366501795</v>
      </c>
      <c r="Z20" s="12"/>
      <c r="AC20" s="2"/>
      <c r="BH20" s="44"/>
      <c r="BI20" s="2"/>
      <c r="BJ20" s="2"/>
    </row>
    <row r="21" spans="1:64">
      <c r="A21" s="27"/>
      <c r="B21" s="9" t="s">
        <v>72</v>
      </c>
      <c r="C21" s="29">
        <v>14</v>
      </c>
      <c r="D21" s="29">
        <v>30</v>
      </c>
      <c r="E21" s="29">
        <v>18</v>
      </c>
      <c r="F21" s="29">
        <v>34</v>
      </c>
      <c r="G21" s="34">
        <f t="shared" si="5"/>
        <v>115</v>
      </c>
      <c r="H21" s="35">
        <f t="shared" si="6"/>
        <v>1.196</v>
      </c>
      <c r="I21" s="35">
        <f t="shared" si="7"/>
        <v>7.0379999999999998E-2</v>
      </c>
      <c r="J21" s="36">
        <f t="shared" si="0"/>
        <v>6.8471999999999991</v>
      </c>
      <c r="K21" s="40">
        <v>4.1500000000000004</v>
      </c>
      <c r="L21" s="35">
        <f t="shared" si="8"/>
        <v>3.6520000000000001</v>
      </c>
      <c r="M21" s="35">
        <f t="shared" si="9"/>
        <v>0.17430000000000001</v>
      </c>
      <c r="N21" s="36">
        <f>4*4.13*0.63+2*0.89*0.16+(0+35)*0.83*0.16+0*1.98*0.63</f>
        <v>15.340400000000001</v>
      </c>
      <c r="P21" s="29" t="s">
        <v>86</v>
      </c>
      <c r="Q21" s="29">
        <v>100</v>
      </c>
      <c r="R21" s="29">
        <v>120</v>
      </c>
      <c r="S21" s="29">
        <v>20</v>
      </c>
      <c r="T21" s="29">
        <v>40</v>
      </c>
      <c r="U21" s="29">
        <v>155</v>
      </c>
      <c r="V21" s="29">
        <f t="shared" si="2"/>
        <v>2.2164999999999999</v>
      </c>
      <c r="W21" s="3">
        <f t="shared" si="10"/>
        <v>1.43</v>
      </c>
      <c r="X21" s="29">
        <f t="shared" si="3"/>
        <v>0.88000000000000012</v>
      </c>
      <c r="Y21" s="29">
        <f t="shared" si="4"/>
        <v>0.34214654366501795</v>
      </c>
      <c r="Z21" s="12"/>
      <c r="AC21" s="2"/>
      <c r="BH21" s="44"/>
      <c r="BI21" s="2"/>
      <c r="BJ21" s="2"/>
    </row>
    <row r="22" spans="1:64">
      <c r="A22" s="27"/>
      <c r="B22" s="9" t="s">
        <v>73</v>
      </c>
      <c r="C22" s="29">
        <v>14</v>
      </c>
      <c r="D22" s="29">
        <v>30</v>
      </c>
      <c r="E22" s="29">
        <v>18</v>
      </c>
      <c r="F22" s="29">
        <v>34</v>
      </c>
      <c r="G22" s="34">
        <f t="shared" si="5"/>
        <v>110</v>
      </c>
      <c r="H22" s="35">
        <f t="shared" si="6"/>
        <v>1.1440000000000001</v>
      </c>
      <c r="I22" s="35">
        <f t="shared" si="7"/>
        <v>6.7320000000000005E-2</v>
      </c>
      <c r="J22" s="36">
        <f t="shared" si="0"/>
        <v>6.8471999999999991</v>
      </c>
      <c r="K22" s="40">
        <v>6.15</v>
      </c>
      <c r="L22" s="35">
        <f t="shared" si="8"/>
        <v>5.4119999999999999</v>
      </c>
      <c r="M22" s="35">
        <f t="shared" si="9"/>
        <v>0.25829999999999997</v>
      </c>
      <c r="N22" s="36">
        <f t="shared" si="1"/>
        <v>23.645999999999997</v>
      </c>
      <c r="P22" s="29" t="s">
        <v>87</v>
      </c>
      <c r="Q22" s="29">
        <v>100</v>
      </c>
      <c r="R22" s="29">
        <v>120</v>
      </c>
      <c r="S22" s="29">
        <v>20</v>
      </c>
      <c r="T22" s="29">
        <v>45</v>
      </c>
      <c r="U22" s="29">
        <v>155</v>
      </c>
      <c r="V22" s="29">
        <f t="shared" si="2"/>
        <v>2.2164999999999999</v>
      </c>
      <c r="W22" s="3">
        <f t="shared" si="10"/>
        <v>1.43</v>
      </c>
      <c r="X22" s="29">
        <f t="shared" si="3"/>
        <v>0.88000000000000012</v>
      </c>
      <c r="Y22" s="29">
        <f t="shared" si="4"/>
        <v>0.36768317958127239</v>
      </c>
      <c r="Z22" s="12"/>
      <c r="AC22" s="2"/>
      <c r="BH22" s="44"/>
      <c r="BI22" s="2"/>
      <c r="BJ22" s="2"/>
    </row>
    <row r="23" spans="1:64">
      <c r="A23" s="27"/>
      <c r="B23" s="9" t="s">
        <v>74</v>
      </c>
      <c r="C23" s="29">
        <v>30</v>
      </c>
      <c r="D23" s="29">
        <v>14</v>
      </c>
      <c r="E23" s="29">
        <v>34</v>
      </c>
      <c r="F23" s="29">
        <v>18</v>
      </c>
      <c r="G23" s="34">
        <f t="shared" si="5"/>
        <v>115</v>
      </c>
      <c r="H23" s="35">
        <f t="shared" si="6"/>
        <v>1.196</v>
      </c>
      <c r="I23" s="35">
        <f t="shared" si="7"/>
        <v>7.0379999999999998E-2</v>
      </c>
      <c r="J23" s="36">
        <f t="shared" si="0"/>
        <v>6.8471999999999991</v>
      </c>
      <c r="K23" s="40">
        <v>6.15</v>
      </c>
      <c r="L23" s="35">
        <f t="shared" si="8"/>
        <v>5.4119999999999999</v>
      </c>
      <c r="M23" s="35">
        <f t="shared" si="9"/>
        <v>0.25829999999999997</v>
      </c>
      <c r="N23" s="36">
        <f t="shared" si="1"/>
        <v>23.645999999999997</v>
      </c>
      <c r="P23" s="29" t="s">
        <v>88</v>
      </c>
      <c r="Q23" s="29">
        <v>100</v>
      </c>
      <c r="R23" s="29">
        <v>90</v>
      </c>
      <c r="S23" s="29">
        <v>20</v>
      </c>
      <c r="T23" s="29">
        <v>40</v>
      </c>
      <c r="U23" s="29">
        <v>155</v>
      </c>
      <c r="V23" s="29">
        <f t="shared" si="2"/>
        <v>1.7050000000000001</v>
      </c>
      <c r="W23" s="3">
        <f t="shared" si="10"/>
        <v>1.1000000000000001</v>
      </c>
      <c r="X23" s="29">
        <f t="shared" si="3"/>
        <v>0.76</v>
      </c>
      <c r="Y23" s="29">
        <f t="shared" si="4"/>
        <v>0.25972608577248635</v>
      </c>
      <c r="Z23" s="12"/>
      <c r="AC23" s="2"/>
      <c r="BH23" s="44"/>
      <c r="BI23" s="2"/>
      <c r="BJ23" s="2"/>
    </row>
    <row r="24" spans="1:64">
      <c r="A24" s="27"/>
      <c r="B24" s="9" t="s">
        <v>75</v>
      </c>
      <c r="C24" s="29">
        <v>14</v>
      </c>
      <c r="D24" s="29">
        <v>30</v>
      </c>
      <c r="E24" s="29">
        <v>18</v>
      </c>
      <c r="F24" s="29">
        <v>34</v>
      </c>
      <c r="G24" s="34">
        <f t="shared" si="5"/>
        <v>115</v>
      </c>
      <c r="H24" s="35">
        <f t="shared" si="6"/>
        <v>1.196</v>
      </c>
      <c r="I24" s="35">
        <f t="shared" si="7"/>
        <v>7.0379999999999998E-2</v>
      </c>
      <c r="J24" s="36">
        <f t="shared" si="0"/>
        <v>6.8471999999999991</v>
      </c>
      <c r="K24" s="40">
        <v>4.1500000000000004</v>
      </c>
      <c r="L24" s="35">
        <f t="shared" si="8"/>
        <v>3.6520000000000001</v>
      </c>
      <c r="M24" s="35">
        <f t="shared" si="9"/>
        <v>0.17430000000000001</v>
      </c>
      <c r="N24" s="36">
        <f>4*4.13*0.63+2*0.89*0.16+(0+35)*0.83*0.16+0*1.98*0.63</f>
        <v>15.340400000000001</v>
      </c>
      <c r="P24" s="29" t="s">
        <v>89</v>
      </c>
      <c r="Q24" s="29">
        <v>90</v>
      </c>
      <c r="R24" s="29">
        <v>110</v>
      </c>
      <c r="S24" s="29">
        <v>20</v>
      </c>
      <c r="T24" s="29">
        <v>40</v>
      </c>
      <c r="U24" s="29">
        <v>155</v>
      </c>
      <c r="V24" s="29">
        <f t="shared" si="2"/>
        <v>1.86</v>
      </c>
      <c r="W24" s="3">
        <f t="shared" si="10"/>
        <v>1.2</v>
      </c>
      <c r="X24" s="29">
        <f t="shared" si="3"/>
        <v>0.8</v>
      </c>
      <c r="Y24" s="29">
        <f t="shared" si="4"/>
        <v>0.28448975319741282</v>
      </c>
      <c r="Z24" s="12"/>
      <c r="AC24" s="2"/>
      <c r="BH24" s="2"/>
      <c r="BI24" s="2"/>
      <c r="BJ24" s="44"/>
      <c r="BK24" s="2"/>
      <c r="BL24" s="2"/>
    </row>
    <row r="25" spans="1:64">
      <c r="A25" s="27"/>
      <c r="B25" s="9" t="s">
        <v>76</v>
      </c>
      <c r="C25" s="29">
        <v>30</v>
      </c>
      <c r="D25" s="29">
        <v>14</v>
      </c>
      <c r="E25" s="29">
        <v>34</v>
      </c>
      <c r="F25" s="29">
        <v>18</v>
      </c>
      <c r="G25" s="34">
        <f t="shared" si="5"/>
        <v>110</v>
      </c>
      <c r="H25" s="35">
        <f t="shared" si="6"/>
        <v>1.1440000000000001</v>
      </c>
      <c r="I25" s="35">
        <f t="shared" si="7"/>
        <v>6.7320000000000005E-2</v>
      </c>
      <c r="J25" s="36">
        <f t="shared" si="0"/>
        <v>6.8471999999999991</v>
      </c>
      <c r="K25" s="40">
        <v>6.15</v>
      </c>
      <c r="L25" s="35">
        <f t="shared" si="8"/>
        <v>5.4119999999999999</v>
      </c>
      <c r="M25" s="35">
        <f t="shared" si="9"/>
        <v>0.25829999999999997</v>
      </c>
      <c r="N25" s="36">
        <f t="shared" si="1"/>
        <v>23.645999999999997</v>
      </c>
      <c r="P25" s="29" t="s">
        <v>90</v>
      </c>
      <c r="Q25" s="29">
        <v>100</v>
      </c>
      <c r="R25" s="29">
        <v>90</v>
      </c>
      <c r="S25" s="29">
        <v>25</v>
      </c>
      <c r="T25" s="29">
        <v>45</v>
      </c>
      <c r="U25" s="29">
        <v>155</v>
      </c>
      <c r="V25" s="29">
        <f t="shared" si="2"/>
        <v>1.7050000000000001</v>
      </c>
      <c r="W25" s="3">
        <f>+(Q25+10)/100*(R25+10)/100</f>
        <v>1.1000000000000001</v>
      </c>
      <c r="X25" s="29">
        <f t="shared" si="3"/>
        <v>0.95</v>
      </c>
      <c r="Y25" s="29">
        <f t="shared" si="4"/>
        <v>0.30472608577248639</v>
      </c>
      <c r="Z25" s="12"/>
      <c r="AC25" s="2"/>
      <c r="BH25" s="2"/>
      <c r="BI25" s="2"/>
      <c r="BJ25" s="44"/>
      <c r="BK25" s="2"/>
      <c r="BL25" s="2"/>
    </row>
    <row r="26" spans="1:64">
      <c r="A26" s="27"/>
      <c r="B26" s="9" t="s">
        <v>77</v>
      </c>
      <c r="C26" s="29">
        <v>14</v>
      </c>
      <c r="D26" s="29">
        <v>30</v>
      </c>
      <c r="E26" s="29">
        <v>18</v>
      </c>
      <c r="F26" s="29">
        <v>34</v>
      </c>
      <c r="G26" s="34">
        <f t="shared" si="5"/>
        <v>110</v>
      </c>
      <c r="H26" s="35">
        <f t="shared" si="6"/>
        <v>1.1440000000000001</v>
      </c>
      <c r="I26" s="35">
        <f t="shared" si="7"/>
        <v>6.7320000000000005E-2</v>
      </c>
      <c r="J26" s="36">
        <f t="shared" si="0"/>
        <v>6.8471999999999991</v>
      </c>
      <c r="K26" s="40">
        <v>4.1500000000000004</v>
      </c>
      <c r="L26" s="35">
        <f t="shared" si="8"/>
        <v>3.6520000000000001</v>
      </c>
      <c r="M26" s="35">
        <f t="shared" si="9"/>
        <v>0.17430000000000001</v>
      </c>
      <c r="N26" s="36">
        <f t="shared" ref="N26:N28" si="11">4*4.13*0.63+2*0.89*0.16+(0+35)*0.83*0.16+0*1.98*0.63</f>
        <v>15.340400000000001</v>
      </c>
      <c r="P26" s="29" t="s">
        <v>91</v>
      </c>
      <c r="Q26" s="29">
        <v>100</v>
      </c>
      <c r="R26" s="29">
        <v>100</v>
      </c>
      <c r="S26" s="29">
        <v>25</v>
      </c>
      <c r="T26" s="29">
        <v>45</v>
      </c>
      <c r="U26" s="29">
        <v>155</v>
      </c>
      <c r="V26" s="29">
        <f t="shared" si="2"/>
        <v>1.8755000000000004</v>
      </c>
      <c r="W26" s="3">
        <f t="shared" si="10"/>
        <v>1.2100000000000002</v>
      </c>
      <c r="X26" s="29">
        <f t="shared" si="3"/>
        <v>1</v>
      </c>
      <c r="Y26" s="29">
        <f t="shared" si="4"/>
        <v>0.33723908916913731</v>
      </c>
      <c r="Z26" s="12"/>
      <c r="AC26" s="2"/>
      <c r="BH26" s="2"/>
      <c r="BI26" s="2"/>
      <c r="BJ26" s="44"/>
      <c r="BK26" s="2"/>
      <c r="BL26" s="2"/>
    </row>
    <row r="27" spans="1:64">
      <c r="A27" s="27"/>
      <c r="B27" s="9" t="s">
        <v>78</v>
      </c>
      <c r="C27" s="29">
        <v>14</v>
      </c>
      <c r="D27" s="29">
        <v>30</v>
      </c>
      <c r="E27" s="29">
        <v>18</v>
      </c>
      <c r="F27" s="29">
        <v>34</v>
      </c>
      <c r="G27" s="34">
        <f t="shared" si="5"/>
        <v>110</v>
      </c>
      <c r="H27" s="35">
        <f t="shared" si="6"/>
        <v>1.1440000000000001</v>
      </c>
      <c r="I27" s="35">
        <f t="shared" si="7"/>
        <v>6.7320000000000005E-2</v>
      </c>
      <c r="J27" s="36">
        <f t="shared" si="0"/>
        <v>6.8471999999999991</v>
      </c>
      <c r="K27" s="40">
        <v>4.1500000000000004</v>
      </c>
      <c r="L27" s="35">
        <f t="shared" si="8"/>
        <v>3.6520000000000001</v>
      </c>
      <c r="M27" s="35">
        <f t="shared" si="9"/>
        <v>0.17430000000000001</v>
      </c>
      <c r="N27" s="36">
        <f t="shared" si="11"/>
        <v>15.340400000000001</v>
      </c>
      <c r="P27" s="29" t="s">
        <v>92</v>
      </c>
      <c r="Q27" s="29">
        <v>100</v>
      </c>
      <c r="R27" s="29">
        <v>100</v>
      </c>
      <c r="S27" s="29">
        <v>25</v>
      </c>
      <c r="T27" s="29">
        <v>45</v>
      </c>
      <c r="U27" s="29">
        <v>155</v>
      </c>
      <c r="V27" s="29">
        <f t="shared" si="2"/>
        <v>1.8755000000000004</v>
      </c>
      <c r="W27" s="3">
        <f t="shared" si="10"/>
        <v>1.2100000000000002</v>
      </c>
      <c r="X27" s="29">
        <f t="shared" si="3"/>
        <v>1</v>
      </c>
      <c r="Y27" s="29">
        <f t="shared" si="4"/>
        <v>0.33723908916913731</v>
      </c>
      <c r="Z27" s="12"/>
      <c r="AC27" s="2"/>
      <c r="BH27" s="2"/>
      <c r="BI27" s="2"/>
      <c r="BJ27" s="44"/>
      <c r="BK27" s="2"/>
      <c r="BL27" s="2"/>
    </row>
    <row r="28" spans="1:64">
      <c r="A28" s="27"/>
      <c r="B28" s="9" t="s">
        <v>80</v>
      </c>
      <c r="C28" s="29">
        <v>14</v>
      </c>
      <c r="D28" s="29">
        <v>30</v>
      </c>
      <c r="E28" s="29">
        <v>18</v>
      </c>
      <c r="F28" s="29">
        <v>34</v>
      </c>
      <c r="G28" s="34">
        <f t="shared" ref="G28:G39" si="12">150+5-T28</f>
        <v>115</v>
      </c>
      <c r="H28" s="35">
        <f t="shared" ref="H28:H33" si="13">+(E28/100+F28/100)*2*(G28/100)</f>
        <v>1.196</v>
      </c>
      <c r="I28" s="35">
        <f t="shared" ref="I28:I33" si="14">+F28/100*E28/100*G28/100</f>
        <v>7.0379999999999998E-2</v>
      </c>
      <c r="J28" s="36">
        <f t="shared" si="0"/>
        <v>6.8471999999999991</v>
      </c>
      <c r="K28" s="40">
        <v>4.1500000000000004</v>
      </c>
      <c r="L28" s="35">
        <f t="shared" ref="L28:L33" si="15">+(C28/100+D28/100)*2*K28</f>
        <v>3.6520000000000001</v>
      </c>
      <c r="M28" s="35">
        <f t="shared" ref="M28:M33" si="16">+(C28*D28)*K28/10000</f>
        <v>0.17430000000000001</v>
      </c>
      <c r="N28" s="36">
        <f t="shared" si="11"/>
        <v>15.340400000000001</v>
      </c>
      <c r="P28" s="29" t="s">
        <v>93</v>
      </c>
      <c r="Q28" s="29">
        <v>100</v>
      </c>
      <c r="R28" s="29">
        <v>130</v>
      </c>
      <c r="S28" s="29">
        <v>20</v>
      </c>
      <c r="T28" s="29">
        <v>40</v>
      </c>
      <c r="U28" s="29">
        <v>155</v>
      </c>
      <c r="V28" s="29">
        <f t="shared" si="2"/>
        <v>2.387</v>
      </c>
      <c r="W28" s="3">
        <f t="shared" ref="W28:W33" si="17">+(Q28+10)/100*(R28+10)/100</f>
        <v>1.54</v>
      </c>
      <c r="X28" s="29">
        <f t="shared" si="3"/>
        <v>0.91999999999999993</v>
      </c>
      <c r="Y28" s="29">
        <f t="shared" si="4"/>
        <v>0.36955092150433572</v>
      </c>
      <c r="Z28" s="12"/>
      <c r="AC28" s="2"/>
      <c r="BH28" s="2"/>
      <c r="BI28" s="2"/>
      <c r="BJ28" s="44"/>
      <c r="BK28" s="2"/>
      <c r="BL28" s="2"/>
    </row>
    <row r="29" spans="1:64">
      <c r="A29" s="27"/>
      <c r="B29" s="9" t="s">
        <v>121</v>
      </c>
      <c r="C29" s="29">
        <v>30</v>
      </c>
      <c r="D29" s="29">
        <v>14</v>
      </c>
      <c r="E29" s="29">
        <v>34</v>
      </c>
      <c r="F29" s="29">
        <v>18</v>
      </c>
      <c r="G29" s="34">
        <f t="shared" si="12"/>
        <v>110</v>
      </c>
      <c r="H29" s="35">
        <f t="shared" si="13"/>
        <v>1.1440000000000001</v>
      </c>
      <c r="I29" s="35">
        <f t="shared" si="14"/>
        <v>6.7320000000000005E-2</v>
      </c>
      <c r="J29" s="36">
        <f t="shared" si="0"/>
        <v>6.8471999999999991</v>
      </c>
      <c r="K29" s="40">
        <v>6.15</v>
      </c>
      <c r="L29" s="35">
        <f t="shared" si="15"/>
        <v>5.4119999999999999</v>
      </c>
      <c r="M29" s="35">
        <f t="shared" si="16"/>
        <v>0.25829999999999997</v>
      </c>
      <c r="N29" s="36">
        <f t="shared" ref="N29:N30" si="18">4*4.55*0.63+2*0.89*0.16+(17+35)*0.83*0.16+4*1.98*0.63</f>
        <v>23.645999999999997</v>
      </c>
      <c r="P29" s="29" t="s">
        <v>122</v>
      </c>
      <c r="Q29" s="29">
        <v>100</v>
      </c>
      <c r="R29" s="29">
        <v>100</v>
      </c>
      <c r="S29" s="29">
        <v>25</v>
      </c>
      <c r="T29" s="29">
        <v>45</v>
      </c>
      <c r="U29" s="29">
        <v>155</v>
      </c>
      <c r="V29" s="29">
        <f t="shared" si="2"/>
        <v>1.8755000000000004</v>
      </c>
      <c r="W29" s="3">
        <f t="shared" si="17"/>
        <v>1.2100000000000002</v>
      </c>
      <c r="X29" s="29">
        <f t="shared" si="3"/>
        <v>1</v>
      </c>
      <c r="Y29" s="29">
        <f t="shared" si="4"/>
        <v>0.33723908916913731</v>
      </c>
      <c r="Z29" s="12"/>
      <c r="AC29" s="2"/>
      <c r="BH29" s="2"/>
      <c r="BI29" s="2"/>
      <c r="BJ29" s="44"/>
      <c r="BK29" s="2"/>
      <c r="BL29" s="2"/>
    </row>
    <row r="30" spans="1:64">
      <c r="A30" s="27"/>
      <c r="B30" s="9" t="s">
        <v>123</v>
      </c>
      <c r="C30" s="29">
        <v>14</v>
      </c>
      <c r="D30" s="29">
        <v>30</v>
      </c>
      <c r="E30" s="29">
        <v>18</v>
      </c>
      <c r="F30" s="29">
        <v>34</v>
      </c>
      <c r="G30" s="34">
        <f t="shared" si="12"/>
        <v>110</v>
      </c>
      <c r="H30" s="35">
        <f t="shared" si="13"/>
        <v>1.1440000000000001</v>
      </c>
      <c r="I30" s="35">
        <f t="shared" si="14"/>
        <v>6.7320000000000005E-2</v>
      </c>
      <c r="J30" s="36">
        <f t="shared" si="0"/>
        <v>6.8471999999999991</v>
      </c>
      <c r="K30" s="40">
        <v>6.15</v>
      </c>
      <c r="L30" s="35">
        <f t="shared" si="15"/>
        <v>5.4119999999999999</v>
      </c>
      <c r="M30" s="35">
        <f t="shared" si="16"/>
        <v>0.25829999999999997</v>
      </c>
      <c r="N30" s="36">
        <f t="shared" si="18"/>
        <v>23.645999999999997</v>
      </c>
      <c r="P30" s="29" t="s">
        <v>124</v>
      </c>
      <c r="Q30" s="29">
        <v>100</v>
      </c>
      <c r="R30" s="29">
        <v>100</v>
      </c>
      <c r="S30" s="29">
        <v>25</v>
      </c>
      <c r="T30" s="29">
        <v>45</v>
      </c>
      <c r="U30" s="29">
        <v>155</v>
      </c>
      <c r="V30" s="29">
        <f t="shared" si="2"/>
        <v>1.8755000000000004</v>
      </c>
      <c r="W30" s="3">
        <f t="shared" si="17"/>
        <v>1.2100000000000002</v>
      </c>
      <c r="X30" s="29">
        <f t="shared" si="3"/>
        <v>1</v>
      </c>
      <c r="Y30" s="29">
        <f t="shared" si="4"/>
        <v>0.33723908916913731</v>
      </c>
      <c r="Z30" s="12"/>
      <c r="AC30" s="2"/>
      <c r="BH30" s="2"/>
      <c r="BI30" s="2"/>
      <c r="BJ30" s="44"/>
      <c r="BK30" s="2"/>
      <c r="BL30" s="2"/>
    </row>
    <row r="31" spans="1:64">
      <c r="A31" s="27"/>
      <c r="B31" s="9" t="s">
        <v>125</v>
      </c>
      <c r="C31" s="29">
        <v>30</v>
      </c>
      <c r="D31" s="29">
        <v>14</v>
      </c>
      <c r="E31" s="29">
        <v>34</v>
      </c>
      <c r="F31" s="29">
        <v>18</v>
      </c>
      <c r="G31" s="34">
        <f t="shared" si="12"/>
        <v>115</v>
      </c>
      <c r="H31" s="35">
        <f t="shared" si="13"/>
        <v>1.196</v>
      </c>
      <c r="I31" s="35">
        <f t="shared" si="14"/>
        <v>7.0379999999999998E-2</v>
      </c>
      <c r="J31" s="36">
        <f t="shared" si="0"/>
        <v>6.8471999999999991</v>
      </c>
      <c r="K31" s="40">
        <v>4.1500000000000004</v>
      </c>
      <c r="L31" s="35">
        <f t="shared" si="15"/>
        <v>3.6520000000000001</v>
      </c>
      <c r="M31" s="35">
        <f t="shared" si="16"/>
        <v>0.17430000000000001</v>
      </c>
      <c r="N31" s="36">
        <f t="shared" ref="N31:N34" si="19">4*4.13*0.63+2*0.89*0.16+(0+35)*0.83*0.16+0*1.98*0.63</f>
        <v>15.340400000000001</v>
      </c>
      <c r="P31" s="29" t="s">
        <v>126</v>
      </c>
      <c r="Q31" s="29">
        <v>100</v>
      </c>
      <c r="R31" s="29">
        <v>90</v>
      </c>
      <c r="S31" s="29">
        <v>20</v>
      </c>
      <c r="T31" s="29">
        <v>40</v>
      </c>
      <c r="U31" s="29">
        <v>155</v>
      </c>
      <c r="V31" s="29">
        <f t="shared" si="2"/>
        <v>1.7050000000000001</v>
      </c>
      <c r="W31" s="3">
        <f t="shared" si="17"/>
        <v>1.1000000000000001</v>
      </c>
      <c r="X31" s="29">
        <f t="shared" si="3"/>
        <v>0.76</v>
      </c>
      <c r="Y31" s="29">
        <f t="shared" si="4"/>
        <v>0.25972608577248635</v>
      </c>
      <c r="Z31" s="12"/>
      <c r="AC31" s="2"/>
      <c r="BH31" s="2"/>
      <c r="BI31" s="2"/>
      <c r="BJ31" s="44"/>
      <c r="BK31" s="2"/>
      <c r="BL31" s="2"/>
    </row>
    <row r="32" spans="1:64">
      <c r="A32" s="27"/>
      <c r="B32" s="9" t="s">
        <v>127</v>
      </c>
      <c r="C32" s="29">
        <v>14</v>
      </c>
      <c r="D32" s="29">
        <v>30</v>
      </c>
      <c r="E32" s="29">
        <v>18</v>
      </c>
      <c r="F32" s="29">
        <v>34</v>
      </c>
      <c r="G32" s="34">
        <f t="shared" si="12"/>
        <v>115</v>
      </c>
      <c r="H32" s="35">
        <f t="shared" si="13"/>
        <v>1.196</v>
      </c>
      <c r="I32" s="35">
        <f t="shared" si="14"/>
        <v>7.0379999999999998E-2</v>
      </c>
      <c r="J32" s="36">
        <f t="shared" si="0"/>
        <v>6.8471999999999991</v>
      </c>
      <c r="K32" s="40">
        <v>4.1500000000000004</v>
      </c>
      <c r="L32" s="35">
        <f t="shared" si="15"/>
        <v>3.6520000000000001</v>
      </c>
      <c r="M32" s="35">
        <f t="shared" si="16"/>
        <v>0.17430000000000001</v>
      </c>
      <c r="N32" s="36">
        <f t="shared" si="19"/>
        <v>15.340400000000001</v>
      </c>
      <c r="P32" s="29" t="s">
        <v>128</v>
      </c>
      <c r="Q32" s="29">
        <v>100</v>
      </c>
      <c r="R32" s="29">
        <v>110</v>
      </c>
      <c r="S32" s="29">
        <v>20</v>
      </c>
      <c r="T32" s="29">
        <v>40</v>
      </c>
      <c r="U32" s="29">
        <v>155</v>
      </c>
      <c r="V32" s="29">
        <f t="shared" si="2"/>
        <v>2.0460000000000003</v>
      </c>
      <c r="W32" s="3">
        <f t="shared" si="17"/>
        <v>1.32</v>
      </c>
      <c r="X32" s="29">
        <f t="shared" si="3"/>
        <v>0.84000000000000008</v>
      </c>
      <c r="Y32" s="29">
        <f t="shared" si="4"/>
        <v>0.31471073198168509</v>
      </c>
      <c r="Z32" s="12"/>
      <c r="AC32" s="2"/>
      <c r="BH32" s="2"/>
      <c r="BI32" s="2"/>
      <c r="BJ32" s="44"/>
      <c r="BK32" s="2"/>
      <c r="BL32" s="2"/>
    </row>
    <row r="33" spans="1:64">
      <c r="A33" s="27"/>
      <c r="B33" s="9" t="s">
        <v>129</v>
      </c>
      <c r="C33" s="29">
        <v>14</v>
      </c>
      <c r="D33" s="29">
        <v>30</v>
      </c>
      <c r="E33" s="29">
        <v>18</v>
      </c>
      <c r="F33" s="29">
        <v>34</v>
      </c>
      <c r="G33" s="34">
        <f>150+5-T33</f>
        <v>115</v>
      </c>
      <c r="H33" s="35">
        <f t="shared" si="13"/>
        <v>1.196</v>
      </c>
      <c r="I33" s="35">
        <f t="shared" si="14"/>
        <v>7.0379999999999998E-2</v>
      </c>
      <c r="J33" s="36">
        <f t="shared" si="0"/>
        <v>6.8471999999999991</v>
      </c>
      <c r="K33" s="40">
        <v>4.1500000000000004</v>
      </c>
      <c r="L33" s="35">
        <f t="shared" si="15"/>
        <v>3.6520000000000001</v>
      </c>
      <c r="M33" s="35">
        <f t="shared" si="16"/>
        <v>0.17430000000000001</v>
      </c>
      <c r="N33" s="36">
        <f t="shared" si="19"/>
        <v>15.340400000000001</v>
      </c>
      <c r="P33" s="29" t="s">
        <v>130</v>
      </c>
      <c r="Q33" s="29">
        <v>100</v>
      </c>
      <c r="R33" s="29">
        <v>110</v>
      </c>
      <c r="S33" s="29">
        <v>20</v>
      </c>
      <c r="T33" s="29">
        <v>40</v>
      </c>
      <c r="U33" s="29">
        <v>155</v>
      </c>
      <c r="V33" s="29">
        <f t="shared" si="2"/>
        <v>2.0460000000000003</v>
      </c>
      <c r="W33" s="3">
        <f t="shared" si="17"/>
        <v>1.32</v>
      </c>
      <c r="X33" s="29">
        <f t="shared" si="3"/>
        <v>0.84000000000000008</v>
      </c>
      <c r="Y33" s="29">
        <f t="shared" si="4"/>
        <v>0.31471073198168509</v>
      </c>
      <c r="Z33" s="12"/>
      <c r="AC33" s="2"/>
      <c r="BH33" s="2"/>
      <c r="BI33" s="2"/>
      <c r="BJ33" s="44"/>
      <c r="BK33" s="2"/>
      <c r="BL33" s="2"/>
    </row>
    <row r="34" spans="1:64">
      <c r="A34" s="27"/>
      <c r="B34" s="9" t="s">
        <v>131</v>
      </c>
      <c r="C34" s="29">
        <v>30</v>
      </c>
      <c r="D34" s="29">
        <v>14</v>
      </c>
      <c r="E34" s="29">
        <v>34</v>
      </c>
      <c r="F34" s="29">
        <v>18</v>
      </c>
      <c r="G34" s="34">
        <f t="shared" si="12"/>
        <v>115</v>
      </c>
      <c r="H34" s="35">
        <f t="shared" ref="H34:H39" si="20">+(E34/100+F34/100)*2*(G34/100)</f>
        <v>1.196</v>
      </c>
      <c r="I34" s="35">
        <f t="shared" ref="I34:I39" si="21">+F34/100*E34/100*G34/100</f>
        <v>7.0379999999999998E-2</v>
      </c>
      <c r="J34" s="36">
        <f t="shared" si="0"/>
        <v>6.8471999999999991</v>
      </c>
      <c r="K34" s="40">
        <v>4.1500000000000004</v>
      </c>
      <c r="L34" s="35">
        <f t="shared" ref="L34:L39" si="22">+(C34/100+D34/100)*2*K34</f>
        <v>3.6520000000000001</v>
      </c>
      <c r="M34" s="35">
        <f t="shared" ref="M34:M39" si="23">+(C34*D34)*K34/10000</f>
        <v>0.17430000000000001</v>
      </c>
      <c r="N34" s="36">
        <f t="shared" si="19"/>
        <v>15.340400000000001</v>
      </c>
      <c r="P34" s="29" t="s">
        <v>132</v>
      </c>
      <c r="Q34" s="29">
        <v>100</v>
      </c>
      <c r="R34" s="29">
        <v>90</v>
      </c>
      <c r="S34" s="29">
        <v>25</v>
      </c>
      <c r="T34" s="29">
        <v>40</v>
      </c>
      <c r="U34" s="29">
        <v>155</v>
      </c>
      <c r="V34" s="29">
        <f t="shared" ref="V34:V39" si="24">+(Q34+10)/100*(R34+10)/100*(U34)/100</f>
        <v>1.7050000000000001</v>
      </c>
      <c r="W34" s="3">
        <f t="shared" ref="W34:W39" si="25">+(Q34+10)/100*(R34+10)/100</f>
        <v>1.1000000000000001</v>
      </c>
      <c r="X34" s="29">
        <f t="shared" ref="X34:X39" si="26">+(Q34/100+R34/100)*2*(S34/100)</f>
        <v>0.95</v>
      </c>
      <c r="Y34" s="29">
        <f t="shared" ref="Y34:Y39" si="27">+Q34/100*R34/100*S34/100+((T34-S34)/300)*(+Q34/100*R34/100+E34/100*F34/100+(SQRT(Q34/100*R34/100*E34/100*F34/100)))</f>
        <v>0.28479456432936479</v>
      </c>
      <c r="Z34" s="12"/>
      <c r="AC34" s="2"/>
      <c r="BH34" s="2"/>
      <c r="BI34" s="2"/>
      <c r="BJ34" s="44"/>
      <c r="BK34" s="2"/>
      <c r="BL34" s="2"/>
    </row>
    <row r="35" spans="1:64">
      <c r="A35" s="27"/>
      <c r="B35" s="9" t="s">
        <v>137</v>
      </c>
      <c r="C35" s="29">
        <v>14</v>
      </c>
      <c r="D35" s="29">
        <v>30</v>
      </c>
      <c r="E35" s="29">
        <v>18</v>
      </c>
      <c r="F35" s="29">
        <v>34</v>
      </c>
      <c r="G35" s="34">
        <f t="shared" si="12"/>
        <v>115</v>
      </c>
      <c r="H35" s="35">
        <f t="shared" si="20"/>
        <v>1.196</v>
      </c>
      <c r="I35" s="35">
        <f t="shared" si="21"/>
        <v>7.0379999999999998E-2</v>
      </c>
      <c r="J35" s="36">
        <f t="shared" si="0"/>
        <v>6.8471999999999991</v>
      </c>
      <c r="K35" s="40">
        <v>6.15</v>
      </c>
      <c r="L35" s="35">
        <f t="shared" si="22"/>
        <v>5.4119999999999999</v>
      </c>
      <c r="M35" s="35">
        <f t="shared" si="23"/>
        <v>0.25829999999999997</v>
      </c>
      <c r="N35" s="36">
        <f t="shared" ref="N35" si="28">4*4.55*0.63+2*0.89*0.16+(17+35)*0.83*0.16+4*1.98*0.63</f>
        <v>23.645999999999997</v>
      </c>
      <c r="P35" s="29" t="s">
        <v>138</v>
      </c>
      <c r="Q35" s="29">
        <v>100</v>
      </c>
      <c r="R35" s="29">
        <v>120</v>
      </c>
      <c r="S35" s="29">
        <v>20</v>
      </c>
      <c r="T35" s="29">
        <v>40</v>
      </c>
      <c r="U35" s="29">
        <v>155</v>
      </c>
      <c r="V35" s="29">
        <f t="shared" si="24"/>
        <v>2.2164999999999999</v>
      </c>
      <c r="W35" s="3">
        <f t="shared" si="25"/>
        <v>1.43</v>
      </c>
      <c r="X35" s="29">
        <f t="shared" si="26"/>
        <v>0.88000000000000012</v>
      </c>
      <c r="Y35" s="29">
        <f t="shared" si="27"/>
        <v>0.34214654366501795</v>
      </c>
      <c r="Z35" s="12"/>
      <c r="AC35" s="2"/>
      <c r="BH35" s="2"/>
      <c r="BI35" s="2"/>
      <c r="BJ35" s="44"/>
      <c r="BK35" s="2"/>
      <c r="BL35" s="2"/>
    </row>
    <row r="36" spans="1:64">
      <c r="A36" s="27"/>
      <c r="B36" s="9" t="s">
        <v>139</v>
      </c>
      <c r="C36" s="29">
        <v>14</v>
      </c>
      <c r="D36" s="29">
        <v>30</v>
      </c>
      <c r="E36" s="29">
        <v>18</v>
      </c>
      <c r="F36" s="29">
        <v>34</v>
      </c>
      <c r="G36" s="34">
        <f t="shared" si="12"/>
        <v>110</v>
      </c>
      <c r="H36" s="35">
        <f t="shared" si="20"/>
        <v>1.1440000000000001</v>
      </c>
      <c r="I36" s="35">
        <f t="shared" si="21"/>
        <v>6.7320000000000005E-2</v>
      </c>
      <c r="J36" s="36">
        <f t="shared" si="0"/>
        <v>6.8471999999999991</v>
      </c>
      <c r="K36" s="40">
        <v>6.15</v>
      </c>
      <c r="L36" s="35">
        <f t="shared" si="22"/>
        <v>5.4119999999999999</v>
      </c>
      <c r="M36" s="35">
        <f t="shared" si="23"/>
        <v>0.25829999999999997</v>
      </c>
      <c r="N36" s="36">
        <f t="shared" ref="N36:N37" si="29">4*4.13*0.63+2*0.89*0.16+(0+35)*0.83*0.16+0*1.98*0.63</f>
        <v>15.340400000000001</v>
      </c>
      <c r="P36" s="29" t="s">
        <v>140</v>
      </c>
      <c r="Q36" s="29">
        <v>100</v>
      </c>
      <c r="R36" s="29">
        <v>100</v>
      </c>
      <c r="S36" s="29">
        <v>25</v>
      </c>
      <c r="T36" s="29">
        <v>45</v>
      </c>
      <c r="U36" s="29">
        <v>155</v>
      </c>
      <c r="V36" s="29">
        <f t="shared" si="24"/>
        <v>1.8755000000000004</v>
      </c>
      <c r="W36" s="3">
        <f t="shared" si="25"/>
        <v>1.2100000000000002</v>
      </c>
      <c r="X36" s="29">
        <f t="shared" si="26"/>
        <v>1</v>
      </c>
      <c r="Y36" s="29">
        <f t="shared" si="27"/>
        <v>0.33723908916913731</v>
      </c>
      <c r="Z36" s="12"/>
      <c r="AC36" s="2"/>
      <c r="BH36" s="2"/>
      <c r="BI36" s="2"/>
      <c r="BJ36" s="44"/>
      <c r="BK36" s="2"/>
      <c r="BL36" s="2"/>
    </row>
    <row r="37" spans="1:64">
      <c r="A37" s="27"/>
      <c r="B37" s="9" t="s">
        <v>141</v>
      </c>
      <c r="C37" s="29">
        <v>14</v>
      </c>
      <c r="D37" s="29">
        <v>30</v>
      </c>
      <c r="E37" s="29">
        <v>18</v>
      </c>
      <c r="F37" s="29">
        <v>34</v>
      </c>
      <c r="G37" s="34">
        <f t="shared" si="12"/>
        <v>110</v>
      </c>
      <c r="H37" s="35">
        <f t="shared" si="20"/>
        <v>1.1440000000000001</v>
      </c>
      <c r="I37" s="35">
        <f t="shared" si="21"/>
        <v>6.7320000000000005E-2</v>
      </c>
      <c r="J37" s="36">
        <f t="shared" si="0"/>
        <v>6.8471999999999991</v>
      </c>
      <c r="K37" s="40">
        <v>6.15</v>
      </c>
      <c r="L37" s="35">
        <f t="shared" si="22"/>
        <v>5.4119999999999999</v>
      </c>
      <c r="M37" s="35">
        <f t="shared" si="23"/>
        <v>0.25829999999999997</v>
      </c>
      <c r="N37" s="36">
        <f t="shared" si="29"/>
        <v>15.340400000000001</v>
      </c>
      <c r="P37" s="29" t="s">
        <v>142</v>
      </c>
      <c r="Q37" s="29">
        <v>100</v>
      </c>
      <c r="R37" s="29">
        <v>100</v>
      </c>
      <c r="S37" s="29">
        <v>25</v>
      </c>
      <c r="T37" s="29">
        <v>45</v>
      </c>
      <c r="U37" s="29">
        <v>155</v>
      </c>
      <c r="V37" s="29">
        <f t="shared" si="24"/>
        <v>1.8755000000000004</v>
      </c>
      <c r="W37" s="3">
        <f t="shared" si="25"/>
        <v>1.2100000000000002</v>
      </c>
      <c r="X37" s="29">
        <f t="shared" si="26"/>
        <v>1</v>
      </c>
      <c r="Y37" s="29">
        <f t="shared" si="27"/>
        <v>0.33723908916913731</v>
      </c>
      <c r="Z37" s="12"/>
      <c r="AC37" s="2"/>
      <c r="BH37" s="2"/>
      <c r="BI37" s="2"/>
      <c r="BJ37" s="44"/>
      <c r="BK37" s="2"/>
      <c r="BL37" s="2"/>
    </row>
    <row r="38" spans="1:64">
      <c r="A38" s="27"/>
      <c r="B38" s="9" t="s">
        <v>143</v>
      </c>
      <c r="C38" s="29">
        <v>14</v>
      </c>
      <c r="D38" s="29">
        <v>30</v>
      </c>
      <c r="E38" s="29">
        <v>18</v>
      </c>
      <c r="F38" s="29">
        <v>34</v>
      </c>
      <c r="G38" s="34">
        <f t="shared" si="12"/>
        <v>110</v>
      </c>
      <c r="H38" s="35">
        <f t="shared" si="20"/>
        <v>1.1440000000000001</v>
      </c>
      <c r="I38" s="35">
        <f t="shared" si="21"/>
        <v>6.7320000000000005E-2</v>
      </c>
      <c r="J38" s="36">
        <f t="shared" si="0"/>
        <v>6.8471999999999991</v>
      </c>
      <c r="K38" s="40">
        <v>6.15</v>
      </c>
      <c r="L38" s="35">
        <f t="shared" si="22"/>
        <v>5.4119999999999999</v>
      </c>
      <c r="M38" s="35">
        <f t="shared" si="23"/>
        <v>0.25829999999999997</v>
      </c>
      <c r="N38" s="36">
        <f t="shared" ref="N38" si="30">4*4.55*0.63+2*0.89*0.16+(17+35)*0.83*0.16+4*1.98*0.63</f>
        <v>23.645999999999997</v>
      </c>
      <c r="P38" s="29" t="s">
        <v>144</v>
      </c>
      <c r="Q38" s="29">
        <v>100</v>
      </c>
      <c r="R38" s="29">
        <v>100</v>
      </c>
      <c r="S38" s="29">
        <v>25</v>
      </c>
      <c r="T38" s="29">
        <v>45</v>
      </c>
      <c r="U38" s="29">
        <v>155</v>
      </c>
      <c r="V38" s="29">
        <f t="shared" si="24"/>
        <v>1.8755000000000004</v>
      </c>
      <c r="W38" s="3">
        <f t="shared" si="25"/>
        <v>1.2100000000000002</v>
      </c>
      <c r="X38" s="29">
        <f t="shared" si="26"/>
        <v>1</v>
      </c>
      <c r="Y38" s="29">
        <f t="shared" si="27"/>
        <v>0.33723908916913731</v>
      </c>
      <c r="Z38" s="12"/>
      <c r="AC38" s="2"/>
      <c r="BH38" s="2"/>
      <c r="BI38" s="2"/>
      <c r="BJ38" s="44"/>
      <c r="BK38" s="2"/>
      <c r="BL38" s="2"/>
    </row>
    <row r="39" spans="1:64">
      <c r="A39" s="27"/>
      <c r="B39" s="9" t="s">
        <v>145</v>
      </c>
      <c r="C39" s="29">
        <v>30</v>
      </c>
      <c r="D39" s="29">
        <v>14</v>
      </c>
      <c r="E39" s="29">
        <v>34</v>
      </c>
      <c r="F39" s="29">
        <v>18</v>
      </c>
      <c r="G39" s="34">
        <f t="shared" si="12"/>
        <v>115</v>
      </c>
      <c r="H39" s="35">
        <f t="shared" si="20"/>
        <v>1.196</v>
      </c>
      <c r="I39" s="35">
        <f t="shared" si="21"/>
        <v>7.0379999999999998E-2</v>
      </c>
      <c r="J39" s="36">
        <f t="shared" si="0"/>
        <v>6.8471999999999991</v>
      </c>
      <c r="K39" s="40">
        <v>6.15</v>
      </c>
      <c r="L39" s="35">
        <f t="shared" si="22"/>
        <v>5.4119999999999999</v>
      </c>
      <c r="M39" s="35">
        <f t="shared" si="23"/>
        <v>0.25829999999999997</v>
      </c>
      <c r="N39" s="36">
        <f t="shared" ref="N39" si="31">4*4.13*0.63+2*0.89*0.16+(0+35)*0.83*0.16+0*1.98*0.63</f>
        <v>15.340400000000001</v>
      </c>
      <c r="P39" s="29" t="s">
        <v>146</v>
      </c>
      <c r="Q39" s="29">
        <v>110</v>
      </c>
      <c r="R39" s="29">
        <v>90</v>
      </c>
      <c r="S39" s="29">
        <v>20</v>
      </c>
      <c r="T39" s="29">
        <v>40</v>
      </c>
      <c r="U39" s="29">
        <v>155</v>
      </c>
      <c r="V39" s="29">
        <f t="shared" si="24"/>
        <v>1.86</v>
      </c>
      <c r="W39" s="3">
        <f t="shared" si="25"/>
        <v>1.2</v>
      </c>
      <c r="X39" s="29">
        <f t="shared" si="26"/>
        <v>0.8</v>
      </c>
      <c r="Y39" s="29">
        <f t="shared" si="27"/>
        <v>0.28448975319741282</v>
      </c>
      <c r="Z39" s="12">
        <f>79+152</f>
        <v>231</v>
      </c>
      <c r="AC39" s="2"/>
      <c r="BH39" s="2"/>
      <c r="BI39" s="2"/>
      <c r="BJ39" s="44"/>
      <c r="BK39" s="2"/>
      <c r="BL39" s="2"/>
    </row>
    <row r="40" spans="1:64">
      <c r="A40" s="27"/>
      <c r="B40" s="9" t="s">
        <v>147</v>
      </c>
      <c r="C40" s="29">
        <v>14</v>
      </c>
      <c r="D40" s="29">
        <v>30</v>
      </c>
      <c r="E40" s="29">
        <v>18</v>
      </c>
      <c r="F40" s="29">
        <v>34</v>
      </c>
      <c r="G40" s="34">
        <f t="shared" ref="G40:G45" si="32">150+5-T40</f>
        <v>115</v>
      </c>
      <c r="H40" s="35">
        <f t="shared" ref="H40:H45" si="33">+(E40/100+F40/100)*2*(G40/100)</f>
        <v>1.196</v>
      </c>
      <c r="I40" s="35">
        <f t="shared" ref="I40:I45" si="34">+F40/100*E40/100*G40/100</f>
        <v>7.0379999999999998E-2</v>
      </c>
      <c r="J40" s="36">
        <f t="shared" si="0"/>
        <v>6.8471999999999991</v>
      </c>
      <c r="K40" s="40">
        <v>6.15</v>
      </c>
      <c r="L40" s="35">
        <f t="shared" ref="L40:L45" si="35">+(C40/100+D40/100)*2*K40</f>
        <v>5.4119999999999999</v>
      </c>
      <c r="M40" s="35">
        <f t="shared" ref="M40:M45" si="36">+(C40*D40)*K40/10000</f>
        <v>0.25829999999999997</v>
      </c>
      <c r="N40" s="36">
        <f t="shared" ref="N40:N42" si="37">4*4.55*0.63+2*0.89*0.16+(17+35)*0.83*0.16+4*1.98*0.63</f>
        <v>23.645999999999997</v>
      </c>
      <c r="P40" s="29" t="s">
        <v>148</v>
      </c>
      <c r="Q40" s="29">
        <v>100</v>
      </c>
      <c r="R40" s="29">
        <v>130</v>
      </c>
      <c r="S40" s="29">
        <v>20</v>
      </c>
      <c r="T40" s="29">
        <v>40</v>
      </c>
      <c r="U40" s="29">
        <v>155</v>
      </c>
      <c r="V40" s="29">
        <f t="shared" ref="V40:V45" si="38">+(Q40+10)/100*(R40+10)/100*(U40)/100</f>
        <v>2.387</v>
      </c>
      <c r="W40" s="3">
        <f t="shared" ref="W40:W45" si="39">+(Q40+10)/100*(R40+10)/100</f>
        <v>1.54</v>
      </c>
      <c r="X40" s="29">
        <f t="shared" ref="X40:X45" si="40">+(Q40/100+R40/100)*2*(S40/100)</f>
        <v>0.91999999999999993</v>
      </c>
      <c r="Y40" s="29">
        <f t="shared" ref="Y40:Y45" si="41">+Q40/100*R40/100*S40/100+((T40-S40)/300)*(+Q40/100*R40/100+E40/100*F40/100+(SQRT(Q40/100*R40/100*E40/100*F40/100)))</f>
        <v>0.36955092150433572</v>
      </c>
      <c r="Z40" s="58"/>
      <c r="AC40" s="2"/>
      <c r="BH40" s="2"/>
      <c r="BI40" s="2"/>
      <c r="BJ40" s="44"/>
      <c r="BK40" s="2"/>
      <c r="BL40" s="2"/>
    </row>
    <row r="41" spans="1:64">
      <c r="A41" s="27"/>
      <c r="B41" s="9" t="s">
        <v>149</v>
      </c>
      <c r="C41" s="29">
        <v>14</v>
      </c>
      <c r="D41" s="29">
        <v>30</v>
      </c>
      <c r="E41" s="29">
        <v>18</v>
      </c>
      <c r="F41" s="29">
        <v>34</v>
      </c>
      <c r="G41" s="34">
        <f t="shared" si="32"/>
        <v>110</v>
      </c>
      <c r="H41" s="35">
        <f t="shared" si="33"/>
        <v>1.1440000000000001</v>
      </c>
      <c r="I41" s="35">
        <f t="shared" si="34"/>
        <v>6.7320000000000005E-2</v>
      </c>
      <c r="J41" s="36">
        <f t="shared" si="0"/>
        <v>6.8471999999999991</v>
      </c>
      <c r="K41" s="40">
        <v>6.15</v>
      </c>
      <c r="L41" s="35">
        <f t="shared" si="35"/>
        <v>5.4119999999999999</v>
      </c>
      <c r="M41" s="35">
        <f t="shared" si="36"/>
        <v>0.25829999999999997</v>
      </c>
      <c r="N41" s="36">
        <f t="shared" si="37"/>
        <v>23.645999999999997</v>
      </c>
      <c r="P41" s="29" t="s">
        <v>150</v>
      </c>
      <c r="Q41" s="29">
        <v>100</v>
      </c>
      <c r="R41" s="29">
        <v>110</v>
      </c>
      <c r="S41" s="29">
        <v>25</v>
      </c>
      <c r="T41" s="29">
        <v>45</v>
      </c>
      <c r="U41" s="29">
        <v>155</v>
      </c>
      <c r="V41" s="29">
        <f t="shared" si="38"/>
        <v>2.0460000000000003</v>
      </c>
      <c r="W41" s="3">
        <f t="shared" si="39"/>
        <v>1.32</v>
      </c>
      <c r="X41" s="29">
        <f t="shared" si="40"/>
        <v>1.05</v>
      </c>
      <c r="Y41" s="29">
        <f t="shared" si="41"/>
        <v>0.36971073198168508</v>
      </c>
      <c r="Z41" s="58"/>
      <c r="AC41" s="2"/>
      <c r="BH41" s="2"/>
      <c r="BI41" s="2"/>
      <c r="BJ41" s="44"/>
      <c r="BK41" s="2"/>
      <c r="BL41" s="2"/>
    </row>
    <row r="42" spans="1:64">
      <c r="A42" s="27"/>
      <c r="B42" s="9" t="s">
        <v>151</v>
      </c>
      <c r="C42" s="29">
        <v>14</v>
      </c>
      <c r="D42" s="29">
        <v>30</v>
      </c>
      <c r="E42" s="29">
        <v>18</v>
      </c>
      <c r="F42" s="29">
        <v>34</v>
      </c>
      <c r="G42" s="34">
        <f t="shared" si="32"/>
        <v>115</v>
      </c>
      <c r="H42" s="35">
        <f t="shared" si="33"/>
        <v>1.196</v>
      </c>
      <c r="I42" s="35">
        <f t="shared" si="34"/>
        <v>7.0379999999999998E-2</v>
      </c>
      <c r="J42" s="36">
        <f t="shared" si="0"/>
        <v>6.8471999999999991</v>
      </c>
      <c r="K42" s="40">
        <v>6.15</v>
      </c>
      <c r="L42" s="35">
        <f t="shared" si="35"/>
        <v>5.4119999999999999</v>
      </c>
      <c r="M42" s="35">
        <f t="shared" si="36"/>
        <v>0.25829999999999997</v>
      </c>
      <c r="N42" s="36">
        <f t="shared" si="37"/>
        <v>23.645999999999997</v>
      </c>
      <c r="P42" s="29" t="s">
        <v>152</v>
      </c>
      <c r="Q42" s="29">
        <v>110</v>
      </c>
      <c r="R42" s="29">
        <v>126</v>
      </c>
      <c r="S42" s="29">
        <v>25</v>
      </c>
      <c r="T42" s="29">
        <v>40</v>
      </c>
      <c r="U42" s="29">
        <v>155</v>
      </c>
      <c r="V42" s="29">
        <f t="shared" si="38"/>
        <v>2.5295999999999998</v>
      </c>
      <c r="W42" s="3">
        <f t="shared" si="39"/>
        <v>1.6319999999999999</v>
      </c>
      <c r="X42" s="29">
        <f t="shared" si="40"/>
        <v>1.1800000000000002</v>
      </c>
      <c r="Y42" s="29">
        <f t="shared" si="41"/>
        <v>0.43342221137053027</v>
      </c>
      <c r="Z42" s="58"/>
      <c r="AC42" s="2"/>
      <c r="BH42" s="2"/>
      <c r="BI42" s="2"/>
      <c r="BJ42" s="44"/>
      <c r="BK42" s="2"/>
      <c r="BL42" s="2"/>
    </row>
    <row r="43" spans="1:64">
      <c r="A43" s="27"/>
      <c r="B43" s="9" t="s">
        <v>153</v>
      </c>
      <c r="C43" s="29">
        <v>30</v>
      </c>
      <c r="D43" s="29">
        <v>14</v>
      </c>
      <c r="E43" s="29">
        <v>34</v>
      </c>
      <c r="F43" s="29">
        <v>18</v>
      </c>
      <c r="G43" s="34">
        <f t="shared" si="32"/>
        <v>115</v>
      </c>
      <c r="H43" s="35">
        <f t="shared" si="33"/>
        <v>1.196</v>
      </c>
      <c r="I43" s="35">
        <f t="shared" si="34"/>
        <v>7.0379999999999998E-2</v>
      </c>
      <c r="J43" s="36">
        <f t="shared" si="0"/>
        <v>6.8471999999999991</v>
      </c>
      <c r="K43" s="40">
        <v>6.15</v>
      </c>
      <c r="L43" s="35">
        <f t="shared" si="35"/>
        <v>5.4119999999999999</v>
      </c>
      <c r="M43" s="35">
        <f t="shared" si="36"/>
        <v>0.25829999999999997</v>
      </c>
      <c r="N43" s="36">
        <f t="shared" ref="N43" si="42">4*4.13*0.63+2*0.89*0.16+(0+35)*0.83*0.16+0*1.98*0.63</f>
        <v>15.340400000000001</v>
      </c>
      <c r="P43" s="29" t="s">
        <v>154</v>
      </c>
      <c r="Q43" s="29">
        <v>100</v>
      </c>
      <c r="R43" s="29">
        <v>90</v>
      </c>
      <c r="S43" s="29">
        <v>20</v>
      </c>
      <c r="T43" s="29">
        <v>40</v>
      </c>
      <c r="U43" s="29">
        <v>155</v>
      </c>
      <c r="V43" s="29">
        <f t="shared" si="38"/>
        <v>1.7050000000000001</v>
      </c>
      <c r="W43" s="3">
        <f t="shared" si="39"/>
        <v>1.1000000000000001</v>
      </c>
      <c r="X43" s="29">
        <f t="shared" si="40"/>
        <v>0.76</v>
      </c>
      <c r="Y43" s="29">
        <f t="shared" si="41"/>
        <v>0.25972608577248635</v>
      </c>
      <c r="Z43" s="58"/>
      <c r="AC43" s="2"/>
      <c r="BH43" s="2"/>
      <c r="BI43" s="2"/>
      <c r="BJ43" s="44"/>
      <c r="BK43" s="2"/>
      <c r="BL43" s="2"/>
    </row>
    <row r="44" spans="1:64">
      <c r="A44" s="27"/>
      <c r="B44" s="9" t="s">
        <v>155</v>
      </c>
      <c r="C44" s="29">
        <v>14</v>
      </c>
      <c r="D44" s="29">
        <v>30</v>
      </c>
      <c r="E44" s="29">
        <v>18</v>
      </c>
      <c r="F44" s="29">
        <v>34</v>
      </c>
      <c r="G44" s="34">
        <f t="shared" si="32"/>
        <v>110</v>
      </c>
      <c r="H44" s="35">
        <f t="shared" si="33"/>
        <v>1.1440000000000001</v>
      </c>
      <c r="I44" s="35">
        <f t="shared" si="34"/>
        <v>6.7320000000000005E-2</v>
      </c>
      <c r="J44" s="36">
        <f t="shared" si="0"/>
        <v>6.8471999999999991</v>
      </c>
      <c r="K44" s="40">
        <v>6.15</v>
      </c>
      <c r="L44" s="35">
        <f t="shared" si="35"/>
        <v>5.4119999999999999</v>
      </c>
      <c r="M44" s="35">
        <f t="shared" si="36"/>
        <v>0.25829999999999997</v>
      </c>
      <c r="N44" s="36">
        <f t="shared" ref="N44" si="43">4*4.55*0.63+2*0.89*0.16+(17+35)*0.83*0.16+4*1.98*0.63</f>
        <v>23.645999999999997</v>
      </c>
      <c r="P44" s="29" t="s">
        <v>156</v>
      </c>
      <c r="Q44" s="29">
        <v>100</v>
      </c>
      <c r="R44" s="29">
        <v>100</v>
      </c>
      <c r="S44" s="29">
        <v>25</v>
      </c>
      <c r="T44" s="29">
        <v>45</v>
      </c>
      <c r="U44" s="29">
        <v>155</v>
      </c>
      <c r="V44" s="29">
        <f t="shared" si="38"/>
        <v>1.8755000000000004</v>
      </c>
      <c r="W44" s="3">
        <f t="shared" si="39"/>
        <v>1.2100000000000002</v>
      </c>
      <c r="X44" s="29">
        <f t="shared" si="40"/>
        <v>1</v>
      </c>
      <c r="Y44" s="29">
        <f t="shared" si="41"/>
        <v>0.33723908916913731</v>
      </c>
      <c r="Z44" s="58"/>
      <c r="AC44" s="2"/>
      <c r="BH44" s="2"/>
      <c r="BI44" s="2"/>
      <c r="BJ44" s="44"/>
      <c r="BK44" s="2"/>
      <c r="BL44" s="2"/>
    </row>
    <row r="45" spans="1:64">
      <c r="A45" s="27"/>
      <c r="B45" s="9" t="s">
        <v>157</v>
      </c>
      <c r="C45" s="29">
        <v>30</v>
      </c>
      <c r="D45" s="29">
        <v>14</v>
      </c>
      <c r="E45" s="29">
        <v>34</v>
      </c>
      <c r="F45" s="29">
        <v>18</v>
      </c>
      <c r="G45" s="34">
        <f t="shared" si="32"/>
        <v>115</v>
      </c>
      <c r="H45" s="35">
        <f t="shared" si="33"/>
        <v>1.196</v>
      </c>
      <c r="I45" s="35">
        <f t="shared" si="34"/>
        <v>7.0379999999999998E-2</v>
      </c>
      <c r="J45" s="36">
        <f t="shared" si="0"/>
        <v>6.8471999999999991</v>
      </c>
      <c r="K45" s="40">
        <v>4.1500000000000004</v>
      </c>
      <c r="L45" s="35">
        <f t="shared" si="35"/>
        <v>3.6520000000000001</v>
      </c>
      <c r="M45" s="35">
        <f t="shared" si="36"/>
        <v>0.17430000000000001</v>
      </c>
      <c r="N45" s="36">
        <f t="shared" ref="N45:N48" si="44">4*4.13*0.63+2*0.89*0.16+(0+35)*0.83*0.16+0*1.98*0.63</f>
        <v>15.340400000000001</v>
      </c>
      <c r="P45" s="29" t="s">
        <v>158</v>
      </c>
      <c r="Q45" s="29">
        <v>110</v>
      </c>
      <c r="R45" s="29">
        <v>90</v>
      </c>
      <c r="S45" s="29">
        <v>25</v>
      </c>
      <c r="T45" s="29">
        <v>40</v>
      </c>
      <c r="U45" s="29">
        <v>155</v>
      </c>
      <c r="V45" s="29">
        <f t="shared" si="38"/>
        <v>1.86</v>
      </c>
      <c r="W45" s="3">
        <f t="shared" si="39"/>
        <v>1.2</v>
      </c>
      <c r="X45" s="29">
        <f t="shared" si="40"/>
        <v>1</v>
      </c>
      <c r="Y45" s="29">
        <f t="shared" si="41"/>
        <v>0.31236731489805963</v>
      </c>
      <c r="Z45" s="58"/>
      <c r="AC45" s="2"/>
      <c r="BH45" s="2"/>
      <c r="BI45" s="2"/>
      <c r="BJ45" s="44"/>
      <c r="BK45" s="2"/>
      <c r="BL45" s="2"/>
    </row>
    <row r="46" spans="1:64">
      <c r="A46" s="27"/>
      <c r="B46" s="9" t="s">
        <v>159</v>
      </c>
      <c r="C46" s="29">
        <v>30</v>
      </c>
      <c r="D46" s="29">
        <v>14</v>
      </c>
      <c r="E46" s="29">
        <v>34</v>
      </c>
      <c r="F46" s="29">
        <v>18</v>
      </c>
      <c r="G46" s="34">
        <f t="shared" ref="G46:G52" si="45">150+5-T46</f>
        <v>115</v>
      </c>
      <c r="H46" s="35">
        <f t="shared" ref="H46:H52" si="46">+(E46/100+F46/100)*2*(G46/100)</f>
        <v>1.196</v>
      </c>
      <c r="I46" s="35">
        <f t="shared" ref="I46:I52" si="47">+F46/100*E46/100*G46/100</f>
        <v>7.0379999999999998E-2</v>
      </c>
      <c r="J46" s="36">
        <f t="shared" si="0"/>
        <v>6.8471999999999991</v>
      </c>
      <c r="K46" s="40">
        <v>4.1500000000000004</v>
      </c>
      <c r="L46" s="35">
        <f t="shared" ref="L46:L52" si="48">+(C46/100+D46/100)*2*K46</f>
        <v>3.6520000000000001</v>
      </c>
      <c r="M46" s="35">
        <f t="shared" ref="M46:M52" si="49">+(C46*D46)*K46/10000</f>
        <v>0.17430000000000001</v>
      </c>
      <c r="N46" s="36">
        <f t="shared" si="44"/>
        <v>15.340400000000001</v>
      </c>
      <c r="P46" s="29" t="s">
        <v>160</v>
      </c>
      <c r="Q46" s="29">
        <v>120</v>
      </c>
      <c r="R46" s="29">
        <v>100</v>
      </c>
      <c r="S46" s="29">
        <v>20</v>
      </c>
      <c r="T46" s="29">
        <v>40</v>
      </c>
      <c r="U46" s="29">
        <v>155</v>
      </c>
      <c r="V46" s="29">
        <f t="shared" ref="V46:V52" si="50">+(Q46+10)/100*(R46+10)/100*(U46)/100</f>
        <v>2.2164999999999999</v>
      </c>
      <c r="W46" s="3">
        <f t="shared" ref="W46:W52" si="51">+(Q46+10)/100*(R46+10)/100</f>
        <v>1.43</v>
      </c>
      <c r="X46" s="29">
        <f t="shared" ref="X46:X52" si="52">+(Q46/100+R46/100)*2*(S46/100)</f>
        <v>0.88000000000000012</v>
      </c>
      <c r="Y46" s="29">
        <f t="shared" ref="Y46:Y52" si="53">+Q46/100*R46/100*S46/100+((T46-S46)/300)*(+Q46/100*R46/100+E46/100*F46/100+(SQRT(Q46/100*R46/100*E46/100*F46/100)))</f>
        <v>0.34214654366501795</v>
      </c>
      <c r="Z46" s="58"/>
      <c r="AC46" s="2"/>
      <c r="BH46" s="2"/>
      <c r="BI46" s="2"/>
      <c r="BJ46" s="44"/>
      <c r="BK46" s="2"/>
      <c r="BL46" s="2"/>
    </row>
    <row r="47" spans="1:64">
      <c r="A47" s="27"/>
      <c r="B47" s="9" t="s">
        <v>161</v>
      </c>
      <c r="C47" s="29">
        <v>30</v>
      </c>
      <c r="D47" s="29">
        <v>14</v>
      </c>
      <c r="E47" s="29">
        <v>34</v>
      </c>
      <c r="F47" s="29">
        <v>18</v>
      </c>
      <c r="G47" s="34">
        <f t="shared" si="45"/>
        <v>115</v>
      </c>
      <c r="H47" s="35">
        <f t="shared" si="46"/>
        <v>1.196</v>
      </c>
      <c r="I47" s="35">
        <f t="shared" si="47"/>
        <v>7.0379999999999998E-2</v>
      </c>
      <c r="J47" s="36">
        <f t="shared" si="0"/>
        <v>6.8471999999999991</v>
      </c>
      <c r="K47" s="40">
        <v>4.1500000000000004</v>
      </c>
      <c r="L47" s="35">
        <f t="shared" si="48"/>
        <v>3.6520000000000001</v>
      </c>
      <c r="M47" s="35">
        <f t="shared" si="49"/>
        <v>0.17430000000000001</v>
      </c>
      <c r="N47" s="36">
        <f t="shared" si="44"/>
        <v>15.340400000000001</v>
      </c>
      <c r="P47" s="29" t="s">
        <v>162</v>
      </c>
      <c r="Q47" s="29">
        <v>110</v>
      </c>
      <c r="R47" s="29">
        <v>100</v>
      </c>
      <c r="S47" s="29">
        <v>20</v>
      </c>
      <c r="T47" s="29">
        <v>40</v>
      </c>
      <c r="U47" s="29">
        <v>155</v>
      </c>
      <c r="V47" s="29">
        <f t="shared" si="50"/>
        <v>2.0460000000000003</v>
      </c>
      <c r="W47" s="3">
        <f t="shared" si="51"/>
        <v>1.32</v>
      </c>
      <c r="X47" s="29">
        <f t="shared" si="52"/>
        <v>0.84000000000000008</v>
      </c>
      <c r="Y47" s="29">
        <f t="shared" si="53"/>
        <v>0.31471073198168509</v>
      </c>
      <c r="Z47" s="58"/>
      <c r="AC47" s="2"/>
      <c r="BH47" s="2"/>
      <c r="BI47" s="2"/>
      <c r="BJ47" s="44"/>
      <c r="BK47" s="2"/>
      <c r="BL47" s="2"/>
    </row>
    <row r="48" spans="1:64">
      <c r="A48" s="27"/>
      <c r="B48" s="9" t="s">
        <v>163</v>
      </c>
      <c r="C48" s="29">
        <v>30</v>
      </c>
      <c r="D48" s="29">
        <v>14</v>
      </c>
      <c r="E48" s="29">
        <v>34</v>
      </c>
      <c r="F48" s="29">
        <v>18</v>
      </c>
      <c r="G48" s="34">
        <f t="shared" si="45"/>
        <v>115</v>
      </c>
      <c r="H48" s="35">
        <f t="shared" si="46"/>
        <v>1.196</v>
      </c>
      <c r="I48" s="35">
        <f t="shared" si="47"/>
        <v>7.0379999999999998E-2</v>
      </c>
      <c r="J48" s="36">
        <f t="shared" si="0"/>
        <v>6.8471999999999991</v>
      </c>
      <c r="K48" s="40">
        <v>4.1500000000000004</v>
      </c>
      <c r="L48" s="35">
        <f t="shared" si="48"/>
        <v>3.6520000000000001</v>
      </c>
      <c r="M48" s="35">
        <f t="shared" si="49"/>
        <v>0.17430000000000001</v>
      </c>
      <c r="N48" s="36">
        <f t="shared" si="44"/>
        <v>15.340400000000001</v>
      </c>
      <c r="P48" s="29" t="s">
        <v>164</v>
      </c>
      <c r="Q48" s="29">
        <v>100</v>
      </c>
      <c r="R48" s="29">
        <v>90</v>
      </c>
      <c r="S48" s="29">
        <v>20</v>
      </c>
      <c r="T48" s="29">
        <v>40</v>
      </c>
      <c r="U48" s="29">
        <v>155</v>
      </c>
      <c r="V48" s="29">
        <f t="shared" si="50"/>
        <v>1.7050000000000001</v>
      </c>
      <c r="W48" s="3">
        <f t="shared" si="51"/>
        <v>1.1000000000000001</v>
      </c>
      <c r="X48" s="29">
        <f t="shared" si="52"/>
        <v>0.76</v>
      </c>
      <c r="Y48" s="29">
        <f t="shared" si="53"/>
        <v>0.25972608577248635</v>
      </c>
      <c r="Z48" s="58"/>
      <c r="AC48" s="2"/>
      <c r="BH48" s="2"/>
      <c r="BI48" s="2"/>
      <c r="BJ48" s="44"/>
      <c r="BK48" s="2"/>
      <c r="BL48" s="2"/>
    </row>
    <row r="49" spans="1:64">
      <c r="A49" s="27"/>
      <c r="B49" s="9" t="s">
        <v>165</v>
      </c>
      <c r="C49" s="29">
        <v>14</v>
      </c>
      <c r="D49" s="29">
        <v>30</v>
      </c>
      <c r="E49" s="29">
        <v>18</v>
      </c>
      <c r="F49" s="29">
        <v>34</v>
      </c>
      <c r="G49" s="34">
        <f t="shared" si="45"/>
        <v>110</v>
      </c>
      <c r="H49" s="35">
        <f t="shared" si="46"/>
        <v>1.1440000000000001</v>
      </c>
      <c r="I49" s="35">
        <f t="shared" si="47"/>
        <v>6.7320000000000005E-2</v>
      </c>
      <c r="J49" s="36">
        <f t="shared" si="0"/>
        <v>6.8471999999999991</v>
      </c>
      <c r="K49" s="40">
        <v>6.15</v>
      </c>
      <c r="L49" s="35">
        <f t="shared" si="48"/>
        <v>5.4119999999999999</v>
      </c>
      <c r="M49" s="35">
        <f t="shared" si="49"/>
        <v>0.25829999999999997</v>
      </c>
      <c r="N49" s="36">
        <f t="shared" ref="N49:N50" si="54">4*4.55*0.63+2*0.89*0.16+(17+35)*0.83*0.16+4*1.98*0.63</f>
        <v>23.645999999999997</v>
      </c>
      <c r="P49" s="29" t="s">
        <v>166</v>
      </c>
      <c r="Q49" s="29">
        <v>100</v>
      </c>
      <c r="R49" s="29">
        <v>120</v>
      </c>
      <c r="S49" s="29">
        <v>20</v>
      </c>
      <c r="T49" s="29">
        <v>45</v>
      </c>
      <c r="U49" s="29">
        <v>155</v>
      </c>
      <c r="V49" s="29">
        <f t="shared" si="50"/>
        <v>2.2164999999999999</v>
      </c>
      <c r="W49" s="3">
        <f t="shared" si="51"/>
        <v>1.43</v>
      </c>
      <c r="X49" s="29">
        <f t="shared" si="52"/>
        <v>0.88000000000000012</v>
      </c>
      <c r="Y49" s="29">
        <f t="shared" si="53"/>
        <v>0.36768317958127239</v>
      </c>
      <c r="Z49" s="58"/>
      <c r="AC49" s="2"/>
      <c r="BH49" s="2"/>
      <c r="BI49" s="2"/>
      <c r="BJ49" s="44"/>
      <c r="BK49" s="2"/>
      <c r="BL49" s="2"/>
    </row>
    <row r="50" spans="1:64">
      <c r="A50" s="27"/>
      <c r="B50" s="9" t="s">
        <v>167</v>
      </c>
      <c r="C50" s="29">
        <v>14</v>
      </c>
      <c r="D50" s="29">
        <v>30</v>
      </c>
      <c r="E50" s="29">
        <v>18</v>
      </c>
      <c r="F50" s="29">
        <v>34</v>
      </c>
      <c r="G50" s="34">
        <f t="shared" si="45"/>
        <v>115</v>
      </c>
      <c r="H50" s="35">
        <f t="shared" si="46"/>
        <v>1.196</v>
      </c>
      <c r="I50" s="35">
        <f t="shared" si="47"/>
        <v>7.0379999999999998E-2</v>
      </c>
      <c r="J50" s="36">
        <f t="shared" si="0"/>
        <v>6.8471999999999991</v>
      </c>
      <c r="K50" s="40">
        <v>6.15</v>
      </c>
      <c r="L50" s="35">
        <f t="shared" si="48"/>
        <v>5.4119999999999999</v>
      </c>
      <c r="M50" s="35">
        <f t="shared" si="49"/>
        <v>0.25829999999999997</v>
      </c>
      <c r="N50" s="36">
        <f t="shared" si="54"/>
        <v>23.645999999999997</v>
      </c>
      <c r="P50" s="29" t="s">
        <v>168</v>
      </c>
      <c r="Q50" s="29">
        <v>100</v>
      </c>
      <c r="R50" s="29">
        <v>110</v>
      </c>
      <c r="S50" s="29">
        <v>20</v>
      </c>
      <c r="T50" s="29">
        <v>40</v>
      </c>
      <c r="U50" s="29">
        <v>155</v>
      </c>
      <c r="V50" s="29">
        <f t="shared" si="50"/>
        <v>2.0460000000000003</v>
      </c>
      <c r="W50" s="3">
        <f t="shared" si="51"/>
        <v>1.32</v>
      </c>
      <c r="X50" s="29">
        <f t="shared" si="52"/>
        <v>0.84000000000000008</v>
      </c>
      <c r="Y50" s="29">
        <f t="shared" si="53"/>
        <v>0.31471073198168509</v>
      </c>
      <c r="Z50" s="58"/>
      <c r="AC50" s="2"/>
      <c r="BH50" s="2"/>
      <c r="BI50" s="2"/>
      <c r="BJ50" s="44"/>
      <c r="BK50" s="2"/>
      <c r="BL50" s="2"/>
    </row>
    <row r="51" spans="1:64">
      <c r="A51" s="27"/>
      <c r="B51" s="9" t="s">
        <v>169</v>
      </c>
      <c r="C51" s="29">
        <v>14</v>
      </c>
      <c r="D51" s="29">
        <v>30</v>
      </c>
      <c r="E51" s="29">
        <v>18</v>
      </c>
      <c r="F51" s="29">
        <v>34</v>
      </c>
      <c r="G51" s="34">
        <f t="shared" ref="G51" si="55">150+5-T51</f>
        <v>115</v>
      </c>
      <c r="H51" s="35">
        <f t="shared" ref="H51" si="56">+(E51/100+F51/100)*2*(G51/100)</f>
        <v>1.196</v>
      </c>
      <c r="I51" s="35">
        <f t="shared" ref="I51" si="57">+F51/100*E51/100*G51/100</f>
        <v>7.0379999999999998E-2</v>
      </c>
      <c r="J51" s="36">
        <f t="shared" si="0"/>
        <v>6.8471999999999991</v>
      </c>
      <c r="K51" s="40">
        <v>4.1500000000000004</v>
      </c>
      <c r="L51" s="35">
        <f t="shared" ref="L51" si="58">+(C51/100+D51/100)*2*K51</f>
        <v>3.6520000000000001</v>
      </c>
      <c r="M51" s="35">
        <f t="shared" ref="M51" si="59">+(C51*D51)*K51/10000</f>
        <v>0.17430000000000001</v>
      </c>
      <c r="N51" s="36">
        <f t="shared" ref="N51" si="60">4*4.13*0.63+2*0.89*0.16+(0+35)*0.83*0.16+0*1.98*0.63</f>
        <v>15.340400000000001</v>
      </c>
      <c r="P51" s="29" t="s">
        <v>170</v>
      </c>
      <c r="Q51" s="29">
        <v>100</v>
      </c>
      <c r="R51" s="29">
        <v>110</v>
      </c>
      <c r="S51" s="29">
        <v>20</v>
      </c>
      <c r="T51" s="29">
        <v>40</v>
      </c>
      <c r="U51" s="29">
        <v>155</v>
      </c>
      <c r="V51" s="29">
        <f t="shared" si="50"/>
        <v>2.0460000000000003</v>
      </c>
      <c r="W51" s="3">
        <f t="shared" si="51"/>
        <v>1.32</v>
      </c>
      <c r="X51" s="29">
        <f t="shared" si="52"/>
        <v>0.84000000000000008</v>
      </c>
      <c r="Y51" s="29">
        <f t="shared" si="53"/>
        <v>0.31471073198168509</v>
      </c>
      <c r="Z51" s="58"/>
      <c r="AC51" s="2"/>
      <c r="BH51" s="2"/>
      <c r="BI51" s="2"/>
      <c r="BJ51" s="44"/>
      <c r="BK51" s="2"/>
      <c r="BL51" s="2"/>
    </row>
    <row r="52" spans="1:64">
      <c r="A52" s="27"/>
      <c r="B52" s="9" t="s">
        <v>171</v>
      </c>
      <c r="C52" s="29">
        <v>14</v>
      </c>
      <c r="D52" s="29">
        <v>40</v>
      </c>
      <c r="E52" s="29">
        <v>18</v>
      </c>
      <c r="F52" s="29">
        <v>44</v>
      </c>
      <c r="G52" s="34">
        <f t="shared" si="45"/>
        <v>115</v>
      </c>
      <c r="H52" s="35">
        <f t="shared" si="46"/>
        <v>1.4259999999999999</v>
      </c>
      <c r="I52" s="35">
        <f t="shared" si="47"/>
        <v>9.1079999999999994E-2</v>
      </c>
      <c r="J52" s="36">
        <f>6*1.9*0.63+13*1.19*0.16+13*0.39*0.16</f>
        <v>10.468399999999999</v>
      </c>
      <c r="K52" s="40">
        <v>6.15</v>
      </c>
      <c r="L52" s="35">
        <f t="shared" si="48"/>
        <v>6.6420000000000012</v>
      </c>
      <c r="M52" s="35">
        <f t="shared" si="49"/>
        <v>0.34439999999999998</v>
      </c>
      <c r="N52" s="36">
        <f>6*4.55*0.63+35*1.03*0.16+35*0.16*0.35+6*1.98*0.63+2*0.89*0.16+17*1.03*0.16+17*0.35*0.16</f>
        <v>36.449799999999996</v>
      </c>
      <c r="P52" s="29" t="s">
        <v>172</v>
      </c>
      <c r="Q52" s="29">
        <v>90</v>
      </c>
      <c r="R52" s="29">
        <v>110</v>
      </c>
      <c r="S52" s="29">
        <v>20</v>
      </c>
      <c r="T52" s="29">
        <v>40</v>
      </c>
      <c r="U52" s="29">
        <v>155</v>
      </c>
      <c r="V52" s="29">
        <f t="shared" si="50"/>
        <v>1.86</v>
      </c>
      <c r="W52" s="3">
        <f t="shared" si="51"/>
        <v>1.2</v>
      </c>
      <c r="X52" s="29">
        <f t="shared" si="52"/>
        <v>0.8</v>
      </c>
      <c r="Y52" s="29">
        <f t="shared" si="53"/>
        <v>0.28794761902332489</v>
      </c>
      <c r="Z52" s="58"/>
      <c r="AC52" s="2"/>
      <c r="BH52" s="2"/>
      <c r="BI52" s="2"/>
      <c r="BJ52" s="44"/>
      <c r="BK52" s="2"/>
      <c r="BL52" s="2"/>
    </row>
    <row r="53" spans="1:64">
      <c r="A53" s="27"/>
      <c r="B53" s="9" t="s">
        <v>173</v>
      </c>
      <c r="C53" s="29">
        <v>14</v>
      </c>
      <c r="D53" s="29">
        <v>40</v>
      </c>
      <c r="E53" s="29">
        <v>18</v>
      </c>
      <c r="F53" s="29">
        <v>44</v>
      </c>
      <c r="G53" s="34">
        <f t="shared" ref="G53:G70" si="61">150+5-T53</f>
        <v>110</v>
      </c>
      <c r="H53" s="35">
        <f t="shared" ref="H53:H70" si="62">+(E53/100+F53/100)*2*(G53/100)</f>
        <v>1.3640000000000001</v>
      </c>
      <c r="I53" s="35">
        <f t="shared" ref="I53:I70" si="63">+F53/100*E53/100*G53/100</f>
        <v>8.7120000000000003E-2</v>
      </c>
      <c r="J53" s="36">
        <f>6*1.9*0.63+13*1.19*0.16+13*0.39*0.16</f>
        <v>10.468399999999999</v>
      </c>
      <c r="K53" s="40">
        <v>6.15</v>
      </c>
      <c r="L53" s="35">
        <f t="shared" ref="L53:L57" si="64">+(C53/100+D53/100)*2*K53</f>
        <v>6.6420000000000012</v>
      </c>
      <c r="M53" s="35">
        <f t="shared" ref="M53:M57" si="65">+(C53*D53)*K53/10000</f>
        <v>0.34439999999999998</v>
      </c>
      <c r="N53" s="36">
        <f>6*4.55*0.63+35*1.03*0.16+35*0.16*0.35+6*1.98*0.63+2*0.89*0.16+17*1.03*0.16+17*0.35*0.16</f>
        <v>36.449799999999996</v>
      </c>
      <c r="P53" s="29" t="s">
        <v>174</v>
      </c>
      <c r="Q53" s="29">
        <v>90</v>
      </c>
      <c r="R53" s="29">
        <v>100</v>
      </c>
      <c r="S53" s="29">
        <v>25</v>
      </c>
      <c r="T53" s="29">
        <v>45</v>
      </c>
      <c r="U53" s="29">
        <v>155</v>
      </c>
      <c r="V53" s="29">
        <f t="shared" ref="V53:V70" si="66">+(Q53+10)/100*(R53+10)/100*(U53)/100</f>
        <v>1.7050000000000001</v>
      </c>
      <c r="W53" s="3">
        <f t="shared" ref="W53:W70" si="67">+(Q53+10)/100*(R53+10)/100</f>
        <v>1.1000000000000001</v>
      </c>
      <c r="X53" s="29">
        <f t="shared" ref="X53:X70" si="68">+(Q53/100+R53/100)*2*(S53/100)</f>
        <v>0.95</v>
      </c>
      <c r="Y53" s="29">
        <f t="shared" ref="Y53:Y70" si="69">+Q53/100*R53/100*S53/100+((T53-S53)/300)*(+Q53/100*R53/100+E53/100*F53/100+(SQRT(Q53/100*R53/100*E53/100*F53/100)))</f>
        <v>0.30807887636902959</v>
      </c>
      <c r="Z53" s="58"/>
      <c r="AC53" s="2"/>
      <c r="BH53" s="2"/>
      <c r="BI53" s="2"/>
      <c r="BJ53" s="44"/>
      <c r="BK53" s="2"/>
      <c r="BL53" s="2"/>
    </row>
    <row r="54" spans="1:64">
      <c r="A54" s="27"/>
      <c r="B54" s="9" t="s">
        <v>175</v>
      </c>
      <c r="C54" s="29">
        <v>14</v>
      </c>
      <c r="D54" s="29">
        <v>30</v>
      </c>
      <c r="E54" s="29">
        <v>18</v>
      </c>
      <c r="F54" s="29">
        <v>34</v>
      </c>
      <c r="G54" s="34">
        <f t="shared" si="61"/>
        <v>109</v>
      </c>
      <c r="H54" s="35">
        <f t="shared" si="62"/>
        <v>1.1336000000000002</v>
      </c>
      <c r="I54" s="35">
        <f t="shared" si="63"/>
        <v>6.6708000000000003E-2</v>
      </c>
      <c r="J54" s="36">
        <f t="shared" ref="J54:J72" si="70">4*1.9*0.63+13*0.99*0.16</f>
        <v>6.8471999999999991</v>
      </c>
      <c r="K54" s="40">
        <v>4.1500000000000004</v>
      </c>
      <c r="L54" s="35">
        <f t="shared" si="64"/>
        <v>3.6520000000000001</v>
      </c>
      <c r="M54" s="35">
        <f t="shared" si="65"/>
        <v>0.17430000000000001</v>
      </c>
      <c r="N54" s="36">
        <f t="shared" ref="N54:N56" si="71">4*4.13*0.63+2*0.89*0.16+(0+35)*0.83*0.16+0*1.98*0.63</f>
        <v>15.340400000000001</v>
      </c>
      <c r="P54" s="29" t="s">
        <v>176</v>
      </c>
      <c r="Q54" s="29">
        <v>100</v>
      </c>
      <c r="R54" s="29">
        <v>100</v>
      </c>
      <c r="S54" s="29">
        <v>25</v>
      </c>
      <c r="T54" s="29">
        <v>46</v>
      </c>
      <c r="U54" s="29">
        <v>155</v>
      </c>
      <c r="V54" s="29">
        <f t="shared" si="66"/>
        <v>1.8755000000000004</v>
      </c>
      <c r="W54" s="3">
        <f t="shared" si="67"/>
        <v>1.2100000000000002</v>
      </c>
      <c r="X54" s="29">
        <f t="shared" si="68"/>
        <v>1</v>
      </c>
      <c r="Y54" s="29">
        <f t="shared" si="69"/>
        <v>0.34160104362759419</v>
      </c>
      <c r="Z54" s="58"/>
      <c r="AC54" s="2"/>
      <c r="BH54" s="2"/>
      <c r="BI54" s="2"/>
      <c r="BJ54" s="44"/>
      <c r="BK54" s="2"/>
      <c r="BL54" s="2"/>
    </row>
    <row r="55" spans="1:64">
      <c r="A55" s="27"/>
      <c r="B55" s="9" t="s">
        <v>177</v>
      </c>
      <c r="C55" s="29">
        <v>14</v>
      </c>
      <c r="D55" s="29">
        <v>30</v>
      </c>
      <c r="E55" s="29">
        <v>18</v>
      </c>
      <c r="F55" s="29">
        <v>34</v>
      </c>
      <c r="G55" s="34">
        <f t="shared" si="61"/>
        <v>110</v>
      </c>
      <c r="H55" s="35">
        <f t="shared" si="62"/>
        <v>1.1440000000000001</v>
      </c>
      <c r="I55" s="35">
        <f t="shared" si="63"/>
        <v>6.7320000000000005E-2</v>
      </c>
      <c r="J55" s="36">
        <f t="shared" si="70"/>
        <v>6.8471999999999991</v>
      </c>
      <c r="K55" s="40">
        <v>4.1500000000000004</v>
      </c>
      <c r="L55" s="35">
        <f t="shared" si="64"/>
        <v>3.6520000000000001</v>
      </c>
      <c r="M55" s="35">
        <f t="shared" si="65"/>
        <v>0.17430000000000001</v>
      </c>
      <c r="N55" s="36">
        <f t="shared" si="71"/>
        <v>15.340400000000001</v>
      </c>
      <c r="P55" s="29" t="s">
        <v>178</v>
      </c>
      <c r="Q55" s="29">
        <v>90</v>
      </c>
      <c r="R55" s="29">
        <v>100</v>
      </c>
      <c r="S55" s="29">
        <v>25</v>
      </c>
      <c r="T55" s="29">
        <v>45</v>
      </c>
      <c r="U55" s="29">
        <v>155</v>
      </c>
      <c r="V55" s="29">
        <f t="shared" si="66"/>
        <v>1.7050000000000001</v>
      </c>
      <c r="W55" s="3">
        <f t="shared" si="67"/>
        <v>1.1000000000000001</v>
      </c>
      <c r="X55" s="29">
        <f t="shared" si="68"/>
        <v>0.95</v>
      </c>
      <c r="Y55" s="29">
        <f t="shared" si="69"/>
        <v>0.30472608577248639</v>
      </c>
      <c r="Z55" s="58"/>
      <c r="AC55" s="2"/>
      <c r="BH55" s="2"/>
      <c r="BI55" s="2"/>
      <c r="BJ55" s="44"/>
      <c r="BK55" s="2"/>
      <c r="BL55" s="2"/>
    </row>
    <row r="56" spans="1:64">
      <c r="A56" s="27"/>
      <c r="B56" s="9" t="s">
        <v>179</v>
      </c>
      <c r="C56" s="29">
        <v>30</v>
      </c>
      <c r="D56" s="29">
        <v>14</v>
      </c>
      <c r="E56" s="29">
        <v>34</v>
      </c>
      <c r="F56" s="29">
        <v>18</v>
      </c>
      <c r="G56" s="34">
        <f t="shared" si="61"/>
        <v>115</v>
      </c>
      <c r="H56" s="35">
        <f t="shared" si="62"/>
        <v>1.196</v>
      </c>
      <c r="I56" s="35">
        <f t="shared" si="63"/>
        <v>7.0379999999999998E-2</v>
      </c>
      <c r="J56" s="36">
        <f t="shared" si="70"/>
        <v>6.8471999999999991</v>
      </c>
      <c r="K56" s="40">
        <v>4.1500000000000004</v>
      </c>
      <c r="L56" s="35">
        <f t="shared" si="64"/>
        <v>3.6520000000000001</v>
      </c>
      <c r="M56" s="35">
        <f t="shared" si="65"/>
        <v>0.17430000000000001</v>
      </c>
      <c r="N56" s="36">
        <f t="shared" si="71"/>
        <v>15.340400000000001</v>
      </c>
      <c r="P56" s="29" t="s">
        <v>180</v>
      </c>
      <c r="Q56" s="29">
        <v>110</v>
      </c>
      <c r="R56" s="29">
        <v>100</v>
      </c>
      <c r="S56" s="29">
        <v>20</v>
      </c>
      <c r="T56" s="29">
        <v>40</v>
      </c>
      <c r="U56" s="29">
        <v>155</v>
      </c>
      <c r="V56" s="29">
        <f t="shared" si="66"/>
        <v>2.0460000000000003</v>
      </c>
      <c r="W56" s="3">
        <f t="shared" si="67"/>
        <v>1.32</v>
      </c>
      <c r="X56" s="29">
        <f t="shared" si="68"/>
        <v>0.84000000000000008</v>
      </c>
      <c r="Y56" s="29">
        <f t="shared" si="69"/>
        <v>0.31471073198168509</v>
      </c>
      <c r="Z56" s="58"/>
      <c r="AC56" s="2"/>
      <c r="BH56" s="2"/>
      <c r="BI56" s="2"/>
      <c r="BJ56" s="44"/>
      <c r="BK56" s="2"/>
      <c r="BL56" s="2"/>
    </row>
    <row r="57" spans="1:64">
      <c r="A57" s="27"/>
      <c r="B57" s="9" t="s">
        <v>181</v>
      </c>
      <c r="C57" s="29">
        <v>14</v>
      </c>
      <c r="D57" s="29">
        <v>30</v>
      </c>
      <c r="E57" s="29">
        <v>18</v>
      </c>
      <c r="F57" s="29">
        <v>34</v>
      </c>
      <c r="G57" s="34">
        <f t="shared" si="61"/>
        <v>115</v>
      </c>
      <c r="H57" s="35">
        <f t="shared" si="62"/>
        <v>1.196</v>
      </c>
      <c r="I57" s="35">
        <f t="shared" si="63"/>
        <v>7.0379999999999998E-2</v>
      </c>
      <c r="J57" s="36">
        <f t="shared" si="70"/>
        <v>6.8471999999999991</v>
      </c>
      <c r="K57" s="40">
        <v>6.15</v>
      </c>
      <c r="L57" s="35">
        <f t="shared" si="64"/>
        <v>5.4119999999999999</v>
      </c>
      <c r="M57" s="35">
        <f t="shared" si="65"/>
        <v>0.25829999999999997</v>
      </c>
      <c r="N57" s="36">
        <f t="shared" ref="N57" si="72">4*4.55*0.63+2*0.89*0.16+(17+35)*0.83*0.16+4*1.98*0.63</f>
        <v>23.645999999999997</v>
      </c>
      <c r="P57" s="29" t="s">
        <v>182</v>
      </c>
      <c r="Q57" s="29">
        <v>100</v>
      </c>
      <c r="R57" s="29">
        <v>120</v>
      </c>
      <c r="S57" s="29">
        <v>20</v>
      </c>
      <c r="T57" s="29">
        <v>40</v>
      </c>
      <c r="U57" s="29">
        <v>155</v>
      </c>
      <c r="V57" s="29">
        <f t="shared" si="66"/>
        <v>2.2164999999999999</v>
      </c>
      <c r="W57" s="3">
        <f t="shared" si="67"/>
        <v>1.43</v>
      </c>
      <c r="X57" s="29">
        <f t="shared" si="68"/>
        <v>0.88000000000000012</v>
      </c>
      <c r="Y57" s="29">
        <f t="shared" si="69"/>
        <v>0.34214654366501795</v>
      </c>
      <c r="Z57" s="58"/>
      <c r="AC57" s="2"/>
      <c r="BH57" s="2"/>
      <c r="BI57" s="2"/>
      <c r="BJ57" s="44"/>
      <c r="BK57" s="2"/>
      <c r="BL57" s="2"/>
    </row>
    <row r="58" spans="1:64" hidden="1">
      <c r="K58" s="40"/>
      <c r="Z58" s="58"/>
    </row>
    <row r="59" spans="1:64">
      <c r="A59" s="27"/>
      <c r="B59" s="9" t="s">
        <v>184</v>
      </c>
      <c r="C59" s="29">
        <v>14</v>
      </c>
      <c r="D59" s="29">
        <v>30</v>
      </c>
      <c r="E59" s="29">
        <v>18</v>
      </c>
      <c r="F59" s="29">
        <v>34</v>
      </c>
      <c r="G59" s="34">
        <f t="shared" si="61"/>
        <v>110</v>
      </c>
      <c r="H59" s="35">
        <f t="shared" si="62"/>
        <v>1.1440000000000001</v>
      </c>
      <c r="I59" s="35">
        <f t="shared" si="63"/>
        <v>6.7320000000000005E-2</v>
      </c>
      <c r="J59" s="36">
        <f t="shared" si="70"/>
        <v>6.8471999999999991</v>
      </c>
      <c r="K59" s="40">
        <v>4.1500000000000004</v>
      </c>
      <c r="L59" s="35">
        <f t="shared" ref="L59:L60" si="73">+(C59/100+D59/100)*2*K59</f>
        <v>3.6520000000000001</v>
      </c>
      <c r="M59" s="35">
        <f t="shared" ref="M59:M60" si="74">+(C59*D59)*K59/10000</f>
        <v>0.17430000000000001</v>
      </c>
      <c r="N59" s="36">
        <f t="shared" ref="N59" si="75">4*4.13*0.63+2*0.89*0.16+(0+35)*0.83*0.16+0*1.98*0.63</f>
        <v>15.340400000000001</v>
      </c>
      <c r="P59" s="29" t="s">
        <v>185</v>
      </c>
      <c r="Q59" s="29">
        <v>100</v>
      </c>
      <c r="R59" s="29">
        <v>100</v>
      </c>
      <c r="S59" s="29">
        <v>25</v>
      </c>
      <c r="T59" s="29">
        <v>45</v>
      </c>
      <c r="U59" s="29">
        <v>155</v>
      </c>
      <c r="V59" s="29">
        <f t="shared" si="66"/>
        <v>1.8755000000000004</v>
      </c>
      <c r="W59" s="3">
        <f t="shared" si="67"/>
        <v>1.2100000000000002</v>
      </c>
      <c r="X59" s="29">
        <f t="shared" si="68"/>
        <v>1</v>
      </c>
      <c r="Y59" s="29">
        <f t="shared" si="69"/>
        <v>0.33723908916913731</v>
      </c>
      <c r="Z59" s="58"/>
      <c r="AC59" s="2"/>
      <c r="BH59" s="2"/>
      <c r="BI59" s="2"/>
      <c r="BJ59" s="44"/>
      <c r="BK59" s="2"/>
      <c r="BL59" s="2"/>
    </row>
    <row r="60" spans="1:64">
      <c r="A60" s="27"/>
      <c r="B60" s="9" t="s">
        <v>186</v>
      </c>
      <c r="C60" s="29">
        <v>14</v>
      </c>
      <c r="D60" s="29">
        <v>30</v>
      </c>
      <c r="E60" s="29">
        <v>18</v>
      </c>
      <c r="F60" s="29">
        <v>34</v>
      </c>
      <c r="G60" s="34">
        <f t="shared" si="61"/>
        <v>110</v>
      </c>
      <c r="H60" s="35">
        <f t="shared" si="62"/>
        <v>1.1440000000000001</v>
      </c>
      <c r="I60" s="35">
        <f t="shared" si="63"/>
        <v>6.7320000000000005E-2</v>
      </c>
      <c r="J60" s="36">
        <f t="shared" si="70"/>
        <v>6.8471999999999991</v>
      </c>
      <c r="K60" s="40">
        <v>4.1500000000000004</v>
      </c>
      <c r="L60" s="35">
        <f t="shared" si="73"/>
        <v>3.6520000000000001</v>
      </c>
      <c r="M60" s="35">
        <f t="shared" si="74"/>
        <v>0.17430000000000001</v>
      </c>
      <c r="N60" s="36">
        <f t="shared" ref="N60:N64" si="76">4*4.13*0.63+2*0.89*0.16+(0+35)*0.83*0.16+0*1.98*0.63</f>
        <v>15.340400000000001</v>
      </c>
      <c r="P60" s="29" t="s">
        <v>187</v>
      </c>
      <c r="Q60" s="29">
        <v>100</v>
      </c>
      <c r="R60" s="29">
        <v>100</v>
      </c>
      <c r="S60" s="29">
        <v>25</v>
      </c>
      <c r="T60" s="29">
        <v>45</v>
      </c>
      <c r="U60" s="29">
        <v>155</v>
      </c>
      <c r="V60" s="29">
        <f t="shared" si="66"/>
        <v>1.8755000000000004</v>
      </c>
      <c r="W60" s="3">
        <f t="shared" si="67"/>
        <v>1.2100000000000002</v>
      </c>
      <c r="X60" s="29">
        <f t="shared" si="68"/>
        <v>1</v>
      </c>
      <c r="Y60" s="29">
        <f t="shared" si="69"/>
        <v>0.33723908916913731</v>
      </c>
      <c r="Z60" s="58"/>
      <c r="AC60" s="2"/>
      <c r="BH60" s="2"/>
      <c r="BI60" s="2"/>
      <c r="BJ60" s="44"/>
      <c r="BK60" s="2"/>
      <c r="BL60" s="2"/>
    </row>
    <row r="61" spans="1:64">
      <c r="A61" s="27"/>
      <c r="B61" s="9" t="s">
        <v>188</v>
      </c>
      <c r="C61" s="29">
        <v>14</v>
      </c>
      <c r="D61" s="29">
        <v>30</v>
      </c>
      <c r="E61" s="29">
        <v>18</v>
      </c>
      <c r="F61" s="29">
        <v>34</v>
      </c>
      <c r="G61" s="34">
        <f t="shared" si="61"/>
        <v>110</v>
      </c>
      <c r="H61" s="35">
        <f t="shared" si="62"/>
        <v>1.1440000000000001</v>
      </c>
      <c r="I61" s="35">
        <f t="shared" si="63"/>
        <v>6.7320000000000005E-2</v>
      </c>
      <c r="J61" s="36">
        <f t="shared" si="70"/>
        <v>6.8471999999999991</v>
      </c>
      <c r="K61" s="40">
        <v>4.1500000000000004</v>
      </c>
      <c r="L61" s="35">
        <f t="shared" ref="L61:L65" si="77">+(C61/100+D61/100)*2*K61</f>
        <v>3.6520000000000001</v>
      </c>
      <c r="M61" s="35">
        <f t="shared" ref="M61:M65" si="78">+(C61*D61)*K61/10000</f>
        <v>0.17430000000000001</v>
      </c>
      <c r="N61" s="36">
        <f t="shared" si="76"/>
        <v>15.340400000000001</v>
      </c>
      <c r="P61" s="29" t="s">
        <v>189</v>
      </c>
      <c r="Q61" s="29">
        <v>100</v>
      </c>
      <c r="R61" s="29">
        <v>100</v>
      </c>
      <c r="S61" s="29">
        <v>25</v>
      </c>
      <c r="T61" s="29">
        <v>45</v>
      </c>
      <c r="U61" s="29">
        <v>155</v>
      </c>
      <c r="V61" s="29">
        <f t="shared" si="66"/>
        <v>1.8755000000000004</v>
      </c>
      <c r="W61" s="3">
        <f t="shared" si="67"/>
        <v>1.2100000000000002</v>
      </c>
      <c r="X61" s="29">
        <f t="shared" si="68"/>
        <v>1</v>
      </c>
      <c r="Y61" s="29">
        <f t="shared" si="69"/>
        <v>0.33723908916913731</v>
      </c>
      <c r="Z61" s="58"/>
      <c r="AC61" s="2"/>
      <c r="BH61" s="2"/>
      <c r="BI61" s="2"/>
      <c r="BJ61" s="44"/>
      <c r="BK61" s="2"/>
      <c r="BL61" s="2"/>
    </row>
    <row r="62" spans="1:64">
      <c r="A62" s="27"/>
      <c r="B62" s="9" t="s">
        <v>190</v>
      </c>
      <c r="C62" s="29">
        <v>14</v>
      </c>
      <c r="D62" s="29">
        <v>30</v>
      </c>
      <c r="E62" s="29">
        <v>18</v>
      </c>
      <c r="F62" s="29">
        <v>34</v>
      </c>
      <c r="G62" s="34">
        <f t="shared" si="61"/>
        <v>110</v>
      </c>
      <c r="H62" s="35">
        <f t="shared" si="62"/>
        <v>1.1440000000000001</v>
      </c>
      <c r="I62" s="35">
        <f t="shared" si="63"/>
        <v>6.7320000000000005E-2</v>
      </c>
      <c r="J62" s="36">
        <f t="shared" si="70"/>
        <v>6.8471999999999991</v>
      </c>
      <c r="K62" s="40">
        <v>4.1500000000000004</v>
      </c>
      <c r="L62" s="35">
        <f t="shared" si="77"/>
        <v>3.6520000000000001</v>
      </c>
      <c r="M62" s="35">
        <f t="shared" si="78"/>
        <v>0.17430000000000001</v>
      </c>
      <c r="N62" s="36">
        <f t="shared" si="76"/>
        <v>15.340400000000001</v>
      </c>
      <c r="P62" s="29" t="s">
        <v>191</v>
      </c>
      <c r="Q62" s="29">
        <v>100</v>
      </c>
      <c r="R62" s="29">
        <v>100</v>
      </c>
      <c r="S62" s="29">
        <v>25</v>
      </c>
      <c r="T62" s="29">
        <v>45</v>
      </c>
      <c r="U62" s="29">
        <v>155</v>
      </c>
      <c r="V62" s="29">
        <f t="shared" si="66"/>
        <v>1.8755000000000004</v>
      </c>
      <c r="W62" s="3">
        <f t="shared" si="67"/>
        <v>1.2100000000000002</v>
      </c>
      <c r="X62" s="29">
        <f t="shared" si="68"/>
        <v>1</v>
      </c>
      <c r="Y62" s="29">
        <f t="shared" si="69"/>
        <v>0.33723908916913731</v>
      </c>
      <c r="Z62" s="58"/>
      <c r="AC62" s="2"/>
      <c r="BH62" s="2"/>
      <c r="BI62" s="2"/>
      <c r="BJ62" s="44"/>
      <c r="BK62" s="2"/>
      <c r="BL62" s="2"/>
    </row>
    <row r="63" spans="1:64">
      <c r="A63" s="27"/>
      <c r="B63" s="9" t="s">
        <v>192</v>
      </c>
      <c r="C63" s="29">
        <v>30</v>
      </c>
      <c r="D63" s="29">
        <v>14</v>
      </c>
      <c r="E63" s="29">
        <v>34</v>
      </c>
      <c r="F63" s="29">
        <v>18</v>
      </c>
      <c r="G63" s="34">
        <f t="shared" si="61"/>
        <v>115</v>
      </c>
      <c r="H63" s="35">
        <f t="shared" si="62"/>
        <v>1.196</v>
      </c>
      <c r="I63" s="35">
        <f t="shared" si="63"/>
        <v>7.0379999999999998E-2</v>
      </c>
      <c r="J63" s="36">
        <f t="shared" si="70"/>
        <v>6.8471999999999991</v>
      </c>
      <c r="K63" s="40">
        <v>4.1500000000000004</v>
      </c>
      <c r="L63" s="35">
        <f t="shared" si="77"/>
        <v>3.6520000000000001</v>
      </c>
      <c r="M63" s="35">
        <f t="shared" si="78"/>
        <v>0.17430000000000001</v>
      </c>
      <c r="N63" s="36">
        <f t="shared" si="76"/>
        <v>15.340400000000001</v>
      </c>
      <c r="P63" s="29" t="s">
        <v>193</v>
      </c>
      <c r="Q63" s="29">
        <v>100</v>
      </c>
      <c r="R63" s="29">
        <v>90</v>
      </c>
      <c r="S63" s="29">
        <v>20</v>
      </c>
      <c r="T63" s="29">
        <v>40</v>
      </c>
      <c r="U63" s="29">
        <v>155</v>
      </c>
      <c r="V63" s="29">
        <f t="shared" si="66"/>
        <v>1.7050000000000001</v>
      </c>
      <c r="W63" s="3">
        <f t="shared" si="67"/>
        <v>1.1000000000000001</v>
      </c>
      <c r="X63" s="29">
        <f t="shared" si="68"/>
        <v>0.76</v>
      </c>
      <c r="Y63" s="29">
        <f t="shared" si="69"/>
        <v>0.25972608577248635</v>
      </c>
      <c r="Z63" s="58"/>
      <c r="AC63" s="2"/>
      <c r="BH63" s="2"/>
      <c r="BI63" s="2"/>
      <c r="BJ63" s="44"/>
      <c r="BK63" s="2"/>
      <c r="BL63" s="2"/>
    </row>
    <row r="64" spans="1:64">
      <c r="A64" s="27"/>
      <c r="B64" s="9" t="s">
        <v>194</v>
      </c>
      <c r="C64" s="29">
        <v>14</v>
      </c>
      <c r="D64" s="29">
        <v>30</v>
      </c>
      <c r="E64" s="29">
        <v>18</v>
      </c>
      <c r="F64" s="29">
        <v>34</v>
      </c>
      <c r="G64" s="34">
        <f t="shared" si="61"/>
        <v>115</v>
      </c>
      <c r="H64" s="35">
        <f t="shared" si="62"/>
        <v>1.196</v>
      </c>
      <c r="I64" s="35">
        <f t="shared" si="63"/>
        <v>7.0379999999999998E-2</v>
      </c>
      <c r="J64" s="36">
        <f t="shared" si="70"/>
        <v>6.8471999999999991</v>
      </c>
      <c r="K64" s="40">
        <v>4.1500000000000004</v>
      </c>
      <c r="L64" s="35">
        <f t="shared" si="77"/>
        <v>3.6520000000000001</v>
      </c>
      <c r="M64" s="35">
        <f t="shared" si="78"/>
        <v>0.17430000000000001</v>
      </c>
      <c r="N64" s="36">
        <f t="shared" si="76"/>
        <v>15.340400000000001</v>
      </c>
      <c r="P64" s="29" t="s">
        <v>195</v>
      </c>
      <c r="Q64" s="29">
        <v>120</v>
      </c>
      <c r="R64" s="29">
        <v>140</v>
      </c>
      <c r="S64" s="29">
        <v>20</v>
      </c>
      <c r="T64" s="29">
        <v>40</v>
      </c>
      <c r="U64" s="29">
        <v>155</v>
      </c>
      <c r="V64" s="29">
        <f t="shared" si="66"/>
        <v>3.0225</v>
      </c>
      <c r="W64" s="3">
        <f t="shared" si="67"/>
        <v>1.95</v>
      </c>
      <c r="X64" s="29">
        <f t="shared" si="68"/>
        <v>1.0399999999999998</v>
      </c>
      <c r="Y64" s="29">
        <f t="shared" si="69"/>
        <v>0.47345662274541983</v>
      </c>
      <c r="Z64" s="58"/>
      <c r="AC64" s="2"/>
      <c r="BH64" s="2"/>
      <c r="BI64" s="2"/>
      <c r="BJ64" s="44"/>
      <c r="BK64" s="2"/>
      <c r="BL64" s="2"/>
    </row>
    <row r="65" spans="1:64">
      <c r="A65" s="27"/>
      <c r="B65" s="9" t="s">
        <v>196</v>
      </c>
      <c r="C65" s="29">
        <v>30</v>
      </c>
      <c r="D65" s="29">
        <v>14</v>
      </c>
      <c r="E65" s="29">
        <v>34</v>
      </c>
      <c r="F65" s="29">
        <v>18</v>
      </c>
      <c r="G65" s="34">
        <f t="shared" si="61"/>
        <v>115</v>
      </c>
      <c r="H65" s="35">
        <f t="shared" si="62"/>
        <v>1.196</v>
      </c>
      <c r="I65" s="35">
        <f t="shared" si="63"/>
        <v>7.0379999999999998E-2</v>
      </c>
      <c r="J65" s="36">
        <f>6*1.9*0.63+13*0.99*0.16+13*0.39*0.16</f>
        <v>10.052399999999999</v>
      </c>
      <c r="K65" s="40">
        <v>4.1500000000000004</v>
      </c>
      <c r="L65" s="35">
        <f t="shared" si="77"/>
        <v>3.6520000000000001</v>
      </c>
      <c r="M65" s="35">
        <f t="shared" si="78"/>
        <v>0.17430000000000001</v>
      </c>
      <c r="N65" s="36">
        <f>6*4.13*0.63+3*0.89*0.16+(0+35)*0.83*0.16+35*0.35*0.16</f>
        <v>22.646600000000003</v>
      </c>
      <c r="P65" s="29" t="s">
        <v>197</v>
      </c>
      <c r="Q65" s="29">
        <v>120</v>
      </c>
      <c r="R65" s="29">
        <v>110</v>
      </c>
      <c r="S65" s="29">
        <v>20</v>
      </c>
      <c r="T65" s="29">
        <v>40</v>
      </c>
      <c r="U65" s="29">
        <v>155</v>
      </c>
      <c r="V65" s="29">
        <f t="shared" si="66"/>
        <v>2.4180000000000001</v>
      </c>
      <c r="W65" s="3">
        <f t="shared" si="67"/>
        <v>1.56</v>
      </c>
      <c r="X65" s="29">
        <f t="shared" si="68"/>
        <v>0.91999999999999993</v>
      </c>
      <c r="Y65" s="29">
        <f t="shared" si="69"/>
        <v>0.37502835085172326</v>
      </c>
      <c r="Z65" s="58"/>
      <c r="AC65" s="2"/>
      <c r="BH65" s="2"/>
      <c r="BI65" s="2"/>
      <c r="BJ65" s="44"/>
      <c r="BK65" s="2"/>
      <c r="BL65" s="2"/>
    </row>
    <row r="66" spans="1:64">
      <c r="A66" s="27"/>
      <c r="B66" s="9" t="s">
        <v>198</v>
      </c>
      <c r="C66" s="29">
        <v>14</v>
      </c>
      <c r="D66" s="29">
        <v>30</v>
      </c>
      <c r="E66" s="29">
        <v>18</v>
      </c>
      <c r="F66" s="29">
        <v>34</v>
      </c>
      <c r="G66" s="34">
        <f t="shared" si="61"/>
        <v>115</v>
      </c>
      <c r="H66" s="35">
        <f t="shared" si="62"/>
        <v>1.196</v>
      </c>
      <c r="I66" s="35">
        <f t="shared" si="63"/>
        <v>7.0379999999999998E-2</v>
      </c>
      <c r="J66" s="36">
        <f t="shared" si="70"/>
        <v>6.8471999999999991</v>
      </c>
      <c r="K66" s="40">
        <v>4.1500000000000004</v>
      </c>
      <c r="L66" s="35">
        <f t="shared" ref="L66:L69" si="79">+(C66/100+D66/100)*2*K66</f>
        <v>3.6520000000000001</v>
      </c>
      <c r="M66" s="35">
        <f t="shared" ref="M66:M69" si="80">+(C66*D66)*K66/10000</f>
        <v>0.17430000000000001</v>
      </c>
      <c r="N66" s="36">
        <f t="shared" ref="N66" si="81">4*4.13*0.63+2*0.89*0.16+(0+35)*0.83*0.16+0*1.98*0.63</f>
        <v>15.340400000000001</v>
      </c>
      <c r="P66" s="29" t="s">
        <v>199</v>
      </c>
      <c r="Q66" s="29">
        <v>120</v>
      </c>
      <c r="R66" s="29">
        <v>120</v>
      </c>
      <c r="S66" s="29">
        <v>20</v>
      </c>
      <c r="T66" s="29">
        <v>40</v>
      </c>
      <c r="U66" s="29">
        <v>155</v>
      </c>
      <c r="V66" s="29">
        <f t="shared" si="66"/>
        <v>2.6194999999999999</v>
      </c>
      <c r="W66" s="3">
        <f t="shared" si="67"/>
        <v>1.69</v>
      </c>
      <c r="X66" s="29">
        <f t="shared" si="68"/>
        <v>0.96</v>
      </c>
      <c r="Y66" s="29">
        <f t="shared" si="69"/>
        <v>0.40787090700296474</v>
      </c>
      <c r="Z66" s="58"/>
      <c r="AC66" s="2"/>
      <c r="BH66" s="2"/>
      <c r="BI66" s="2"/>
      <c r="BJ66" s="44"/>
      <c r="BK66" s="2"/>
      <c r="BL66" s="2"/>
    </row>
    <row r="67" spans="1:64">
      <c r="A67" s="27"/>
      <c r="B67" s="9" t="s">
        <v>200</v>
      </c>
      <c r="C67" s="29">
        <v>30</v>
      </c>
      <c r="D67" s="29">
        <v>14</v>
      </c>
      <c r="E67" s="29">
        <v>34</v>
      </c>
      <c r="F67" s="29">
        <v>18</v>
      </c>
      <c r="G67" s="34">
        <f t="shared" si="61"/>
        <v>115</v>
      </c>
      <c r="H67" s="35">
        <f t="shared" si="62"/>
        <v>1.196</v>
      </c>
      <c r="I67" s="35">
        <f t="shared" si="63"/>
        <v>7.0379999999999998E-2</v>
      </c>
      <c r="J67" s="36">
        <f t="shared" si="70"/>
        <v>6.8471999999999991</v>
      </c>
      <c r="K67" s="40">
        <v>6.15</v>
      </c>
      <c r="L67" s="35">
        <f t="shared" si="79"/>
        <v>5.4119999999999999</v>
      </c>
      <c r="M67" s="35">
        <f t="shared" si="80"/>
        <v>0.25829999999999997</v>
      </c>
      <c r="N67" s="36">
        <f t="shared" ref="N67:N68" si="82">4*4.55*0.63+2*0.89*0.16+(17+35)*0.83*0.16+4*1.98*0.63</f>
        <v>23.645999999999997</v>
      </c>
      <c r="P67" s="29" t="s">
        <v>201</v>
      </c>
      <c r="Q67" s="29">
        <v>110</v>
      </c>
      <c r="R67" s="29">
        <v>90</v>
      </c>
      <c r="S67" s="29">
        <v>20</v>
      </c>
      <c r="T67" s="29">
        <v>40</v>
      </c>
      <c r="U67" s="29">
        <v>155</v>
      </c>
      <c r="V67" s="29">
        <f t="shared" si="66"/>
        <v>1.86</v>
      </c>
      <c r="W67" s="3">
        <f t="shared" si="67"/>
        <v>1.2</v>
      </c>
      <c r="X67" s="29">
        <f t="shared" si="68"/>
        <v>0.8</v>
      </c>
      <c r="Y67" s="29">
        <f t="shared" si="69"/>
        <v>0.28448975319741282</v>
      </c>
      <c r="Z67" s="58"/>
      <c r="AC67" s="2"/>
      <c r="BH67" s="2"/>
      <c r="BI67" s="2"/>
      <c r="BJ67" s="44"/>
      <c r="BK67" s="2"/>
      <c r="BL67" s="2"/>
    </row>
    <row r="68" spans="1:64">
      <c r="A68" s="27"/>
      <c r="B68" s="9" t="s">
        <v>202</v>
      </c>
      <c r="C68" s="29">
        <v>30</v>
      </c>
      <c r="D68" s="29">
        <v>14</v>
      </c>
      <c r="E68" s="29">
        <v>34</v>
      </c>
      <c r="F68" s="29">
        <v>18</v>
      </c>
      <c r="G68" s="34">
        <f t="shared" si="61"/>
        <v>115</v>
      </c>
      <c r="H68" s="35">
        <f t="shared" si="62"/>
        <v>1.196</v>
      </c>
      <c r="I68" s="35">
        <f t="shared" si="63"/>
        <v>7.0379999999999998E-2</v>
      </c>
      <c r="J68" s="36">
        <f t="shared" si="70"/>
        <v>6.8471999999999991</v>
      </c>
      <c r="K68" s="40">
        <v>6.15</v>
      </c>
      <c r="L68" s="35">
        <f t="shared" si="79"/>
        <v>5.4119999999999999</v>
      </c>
      <c r="M68" s="35">
        <f t="shared" si="80"/>
        <v>0.25829999999999997</v>
      </c>
      <c r="N68" s="36">
        <f t="shared" si="82"/>
        <v>23.645999999999997</v>
      </c>
      <c r="P68" s="29" t="s">
        <v>203</v>
      </c>
      <c r="Q68" s="29">
        <v>110</v>
      </c>
      <c r="R68" s="29">
        <v>90</v>
      </c>
      <c r="S68" s="29">
        <v>20</v>
      </c>
      <c r="T68" s="29">
        <v>40</v>
      </c>
      <c r="U68" s="29">
        <v>155</v>
      </c>
      <c r="V68" s="29">
        <f t="shared" si="66"/>
        <v>1.86</v>
      </c>
      <c r="W68" s="3">
        <f t="shared" si="67"/>
        <v>1.2</v>
      </c>
      <c r="X68" s="29">
        <f t="shared" si="68"/>
        <v>0.8</v>
      </c>
      <c r="Y68" s="29">
        <f t="shared" si="69"/>
        <v>0.28448975319741282</v>
      </c>
      <c r="Z68" s="58"/>
      <c r="AC68" s="2"/>
      <c r="BH68" s="2"/>
      <c r="BI68" s="2"/>
      <c r="BJ68" s="44"/>
      <c r="BK68" s="2"/>
      <c r="BL68" s="2"/>
    </row>
    <row r="69" spans="1:64">
      <c r="A69" s="27"/>
      <c r="B69" s="9" t="s">
        <v>204</v>
      </c>
      <c r="C69" s="29">
        <v>14</v>
      </c>
      <c r="D69" s="29">
        <v>30</v>
      </c>
      <c r="E69" s="29">
        <v>18</v>
      </c>
      <c r="F69" s="29">
        <v>34</v>
      </c>
      <c r="G69" s="34">
        <f t="shared" si="61"/>
        <v>110</v>
      </c>
      <c r="H69" s="35">
        <f t="shared" si="62"/>
        <v>1.1440000000000001</v>
      </c>
      <c r="I69" s="35">
        <f t="shared" si="63"/>
        <v>6.7320000000000005E-2</v>
      </c>
      <c r="J69" s="36">
        <f t="shared" si="70"/>
        <v>6.8471999999999991</v>
      </c>
      <c r="K69" s="40">
        <v>4.1500000000000004</v>
      </c>
      <c r="L69" s="35">
        <f t="shared" si="79"/>
        <v>3.6520000000000001</v>
      </c>
      <c r="M69" s="35">
        <f t="shared" si="80"/>
        <v>0.17430000000000001</v>
      </c>
      <c r="N69" s="36">
        <f t="shared" ref="N69" si="83">4*4.13*0.63+2*0.89*0.16+(0+35)*0.83*0.16+0*1.98*0.63</f>
        <v>15.340400000000001</v>
      </c>
      <c r="P69" s="29" t="s">
        <v>205</v>
      </c>
      <c r="Q69" s="29">
        <v>90</v>
      </c>
      <c r="R69" s="29">
        <v>100</v>
      </c>
      <c r="S69" s="29">
        <v>25</v>
      </c>
      <c r="T69" s="29">
        <v>45</v>
      </c>
      <c r="U69" s="29">
        <v>155</v>
      </c>
      <c r="V69" s="29">
        <f t="shared" si="66"/>
        <v>1.7050000000000001</v>
      </c>
      <c r="W69" s="3">
        <f t="shared" si="67"/>
        <v>1.1000000000000001</v>
      </c>
      <c r="X69" s="29">
        <f t="shared" si="68"/>
        <v>0.95</v>
      </c>
      <c r="Y69" s="29">
        <f t="shared" si="69"/>
        <v>0.30472608577248639</v>
      </c>
      <c r="Z69" s="58"/>
      <c r="AC69" s="2"/>
      <c r="BH69" s="2"/>
      <c r="BI69" s="2"/>
      <c r="BJ69" s="44"/>
      <c r="BK69" s="2"/>
      <c r="BL69" s="2"/>
    </row>
    <row r="70" spans="1:64">
      <c r="A70" s="27"/>
      <c r="B70" s="9" t="s">
        <v>206</v>
      </c>
      <c r="C70" s="29">
        <v>30</v>
      </c>
      <c r="D70" s="29">
        <v>14</v>
      </c>
      <c r="E70" s="29">
        <v>34</v>
      </c>
      <c r="F70" s="29">
        <v>18</v>
      </c>
      <c r="G70" s="34">
        <f t="shared" si="61"/>
        <v>115</v>
      </c>
      <c r="H70" s="35">
        <f t="shared" si="62"/>
        <v>1.196</v>
      </c>
      <c r="I70" s="35">
        <f t="shared" si="63"/>
        <v>7.0379999999999998E-2</v>
      </c>
      <c r="J70" s="36">
        <f t="shared" si="70"/>
        <v>6.8471999999999991</v>
      </c>
      <c r="K70" s="40">
        <v>6.15</v>
      </c>
      <c r="L70" s="35">
        <f t="shared" ref="L70:L72" si="84">+(C70/100+D70/100)*2*K70</f>
        <v>5.4119999999999999</v>
      </c>
      <c r="M70" s="35">
        <f t="shared" ref="M70:M72" si="85">+(C70*D70)*K70/10000</f>
        <v>0.25829999999999997</v>
      </c>
      <c r="N70" s="36">
        <f t="shared" ref="N70" si="86">4*4.55*0.63+2*0.89*0.16+(17+35)*0.83*0.16+4*1.98*0.63</f>
        <v>23.645999999999997</v>
      </c>
      <c r="P70" s="29" t="s">
        <v>207</v>
      </c>
      <c r="Q70" s="29">
        <v>100</v>
      </c>
      <c r="R70" s="29">
        <v>90</v>
      </c>
      <c r="S70" s="29">
        <v>20</v>
      </c>
      <c r="T70" s="29">
        <v>40</v>
      </c>
      <c r="U70" s="29">
        <v>155</v>
      </c>
      <c r="V70" s="29">
        <f t="shared" si="66"/>
        <v>1.7050000000000001</v>
      </c>
      <c r="W70" s="3">
        <f t="shared" si="67"/>
        <v>1.1000000000000001</v>
      </c>
      <c r="X70" s="29">
        <f t="shared" si="68"/>
        <v>0.76</v>
      </c>
      <c r="Y70" s="29">
        <f t="shared" si="69"/>
        <v>0.25972608577248635</v>
      </c>
      <c r="Z70" s="58"/>
      <c r="AC70" s="2"/>
      <c r="BH70" s="2"/>
      <c r="BI70" s="2"/>
      <c r="BJ70" s="44"/>
      <c r="BK70" s="2"/>
      <c r="BL70" s="2"/>
    </row>
    <row r="71" spans="1:64">
      <c r="A71" s="27"/>
      <c r="B71" s="9" t="s">
        <v>208</v>
      </c>
      <c r="C71" s="29">
        <v>14</v>
      </c>
      <c r="D71" s="29">
        <v>30</v>
      </c>
      <c r="E71" s="29">
        <v>18</v>
      </c>
      <c r="F71" s="29">
        <v>34</v>
      </c>
      <c r="G71" s="34">
        <f t="shared" ref="G71:G82" si="87">150+5-T71</f>
        <v>110</v>
      </c>
      <c r="H71" s="35">
        <f t="shared" ref="H71:H82" si="88">+(E71/100+F71/100)*2*(G71/100)</f>
        <v>1.1440000000000001</v>
      </c>
      <c r="I71" s="35">
        <f t="shared" ref="I71:I82" si="89">+F71/100*E71/100*G71/100</f>
        <v>6.7320000000000005E-2</v>
      </c>
      <c r="J71" s="36">
        <f t="shared" si="70"/>
        <v>6.8471999999999991</v>
      </c>
      <c r="K71" s="40">
        <v>4.1500000000000004</v>
      </c>
      <c r="L71" s="35">
        <f t="shared" si="84"/>
        <v>3.6520000000000001</v>
      </c>
      <c r="M71" s="35">
        <f t="shared" si="85"/>
        <v>0.17430000000000001</v>
      </c>
      <c r="N71" s="36">
        <f t="shared" ref="N71:N72" si="90">4*4.13*0.63+2*0.89*0.16+(0+35)*0.83*0.16+0*1.98*0.63</f>
        <v>15.340400000000001</v>
      </c>
      <c r="P71" s="29" t="s">
        <v>209</v>
      </c>
      <c r="Q71" s="29">
        <v>100</v>
      </c>
      <c r="R71" s="29">
        <v>100</v>
      </c>
      <c r="S71" s="29">
        <v>25</v>
      </c>
      <c r="T71" s="29">
        <v>45</v>
      </c>
      <c r="U71" s="29">
        <v>155</v>
      </c>
      <c r="V71" s="29">
        <f t="shared" ref="V71:V82" si="91">+(Q71+10)/100*(R71+10)/100*(U71)/100</f>
        <v>1.8755000000000004</v>
      </c>
      <c r="W71" s="3">
        <f t="shared" ref="W71:W82" si="92">+(Q71+10)/100*(R71+10)/100</f>
        <v>1.2100000000000002</v>
      </c>
      <c r="X71" s="29">
        <f t="shared" ref="X71:X82" si="93">+(Q71/100+R71/100)*2*(S71/100)</f>
        <v>1</v>
      </c>
      <c r="Y71" s="29">
        <f t="shared" ref="Y71:Y82" si="94">+Q71/100*R71/100*S71/100+((T71-S71)/300)*(+Q71/100*R71/100+E71/100*F71/100+(SQRT(Q71/100*R71/100*E71/100*F71/100)))</f>
        <v>0.33723908916913731</v>
      </c>
      <c r="Z71" s="58"/>
      <c r="AC71" s="2"/>
      <c r="BH71" s="2"/>
      <c r="BI71" s="2"/>
      <c r="BJ71" s="44"/>
      <c r="BK71" s="2"/>
      <c r="BL71" s="2"/>
    </row>
    <row r="72" spans="1:64">
      <c r="A72" s="57"/>
      <c r="B72" s="9" t="s">
        <v>210</v>
      </c>
      <c r="C72" s="29">
        <v>30</v>
      </c>
      <c r="D72" s="29">
        <v>14</v>
      </c>
      <c r="E72" s="29">
        <v>34</v>
      </c>
      <c r="F72" s="29">
        <v>18</v>
      </c>
      <c r="G72" s="34">
        <f t="shared" si="87"/>
        <v>110</v>
      </c>
      <c r="H72" s="35">
        <f t="shared" si="88"/>
        <v>1.1440000000000001</v>
      </c>
      <c r="I72" s="35">
        <f t="shared" si="89"/>
        <v>6.7320000000000005E-2</v>
      </c>
      <c r="J72" s="36">
        <f t="shared" si="70"/>
        <v>6.8471999999999991</v>
      </c>
      <c r="K72" s="40">
        <v>4.1500000000000004</v>
      </c>
      <c r="L72" s="35">
        <f t="shared" si="84"/>
        <v>3.6520000000000001</v>
      </c>
      <c r="M72" s="35">
        <f t="shared" si="85"/>
        <v>0.17430000000000001</v>
      </c>
      <c r="N72" s="36">
        <f t="shared" si="90"/>
        <v>15.340400000000001</v>
      </c>
      <c r="P72" s="29" t="s">
        <v>211</v>
      </c>
      <c r="Q72" s="29">
        <v>120</v>
      </c>
      <c r="R72" s="29">
        <v>110</v>
      </c>
      <c r="S72" s="29">
        <v>20</v>
      </c>
      <c r="T72" s="29">
        <v>45</v>
      </c>
      <c r="U72" s="29">
        <v>155</v>
      </c>
      <c r="V72" s="29">
        <f t="shared" si="91"/>
        <v>2.4180000000000001</v>
      </c>
      <c r="W72" s="3">
        <f t="shared" si="92"/>
        <v>1.56</v>
      </c>
      <c r="X72" s="29">
        <f t="shared" si="93"/>
        <v>0.91999999999999993</v>
      </c>
      <c r="Y72" s="29">
        <f t="shared" si="94"/>
        <v>0.40278543856465404</v>
      </c>
      <c r="Z72" s="58"/>
      <c r="AC72" s="2"/>
      <c r="BH72" s="2"/>
      <c r="BI72" s="2"/>
      <c r="BJ72" s="44"/>
      <c r="BK72" s="2"/>
      <c r="BL72" s="2"/>
    </row>
    <row r="73" spans="1:64">
      <c r="A73" s="27"/>
      <c r="B73" s="9" t="s">
        <v>212</v>
      </c>
      <c r="C73" s="29">
        <v>14</v>
      </c>
      <c r="D73" s="29">
        <v>30</v>
      </c>
      <c r="E73" s="29">
        <v>18</v>
      </c>
      <c r="F73" s="29">
        <v>34</v>
      </c>
      <c r="G73" s="34">
        <f t="shared" si="87"/>
        <v>105</v>
      </c>
      <c r="H73" s="35">
        <f t="shared" si="88"/>
        <v>1.0920000000000001</v>
      </c>
      <c r="I73" s="35">
        <f t="shared" si="89"/>
        <v>6.4259999999999998E-2</v>
      </c>
      <c r="J73" s="36">
        <f t="shared" ref="J73" si="95">4*1.9*0.63+13*0.99*0.16</f>
        <v>6.8471999999999991</v>
      </c>
      <c r="K73" s="40">
        <v>6.15</v>
      </c>
      <c r="L73" s="35">
        <f t="shared" ref="L73:L81" si="96">+(C73/100+D73/100)*2*K73</f>
        <v>5.4119999999999999</v>
      </c>
      <c r="M73" s="35">
        <f t="shared" ref="M73:M81" si="97">+(C73*D73)*K73/10000</f>
        <v>0.25829999999999997</v>
      </c>
      <c r="N73" s="36">
        <f t="shared" ref="N73" si="98">4*4.55*0.63+2*0.89*0.16+(17+35)*0.83*0.16+4*1.98*0.63</f>
        <v>23.645999999999997</v>
      </c>
      <c r="P73" s="29" t="s">
        <v>213</v>
      </c>
      <c r="Q73" s="29">
        <v>90</v>
      </c>
      <c r="R73" s="29">
        <v>90</v>
      </c>
      <c r="S73" s="29">
        <v>25</v>
      </c>
      <c r="T73" s="29">
        <v>50</v>
      </c>
      <c r="U73" s="29">
        <v>155</v>
      </c>
      <c r="V73" s="29">
        <f t="shared" si="91"/>
        <v>1.55</v>
      </c>
      <c r="W73" s="3">
        <f t="shared" si="92"/>
        <v>1</v>
      </c>
      <c r="X73" s="29">
        <f t="shared" si="93"/>
        <v>0.9</v>
      </c>
      <c r="Y73" s="29">
        <f t="shared" si="94"/>
        <v>0.29365397531527948</v>
      </c>
      <c r="Z73" s="58">
        <f>90+148</f>
        <v>238</v>
      </c>
      <c r="AC73" s="2"/>
      <c r="BH73" s="2"/>
      <c r="BI73" s="2"/>
      <c r="BJ73" s="44"/>
      <c r="BK73" s="2"/>
      <c r="BL73" s="2"/>
    </row>
    <row r="74" spans="1:64">
      <c r="A74" s="27"/>
      <c r="B74" s="9" t="s">
        <v>214</v>
      </c>
      <c r="C74" s="29">
        <v>20</v>
      </c>
      <c r="D74" s="29">
        <v>40</v>
      </c>
      <c r="E74" s="29">
        <v>20</v>
      </c>
      <c r="F74" s="29">
        <v>40</v>
      </c>
      <c r="G74" s="34">
        <f t="shared" si="87"/>
        <v>110</v>
      </c>
      <c r="H74" s="35">
        <f t="shared" si="88"/>
        <v>1.3200000000000003</v>
      </c>
      <c r="I74" s="35">
        <f t="shared" si="89"/>
        <v>8.8000000000000009E-2</v>
      </c>
      <c r="J74" s="36">
        <f>6*1.05*1.6</f>
        <v>10.080000000000002</v>
      </c>
      <c r="K74" s="40">
        <v>5.65</v>
      </c>
      <c r="L74" s="35">
        <f t="shared" si="96"/>
        <v>6.7800000000000011</v>
      </c>
      <c r="M74" s="35">
        <f t="shared" si="97"/>
        <v>0.45200000000000001</v>
      </c>
      <c r="N74" s="36">
        <f>4*1.6*5.63+30*1.16*0.25+2*0.95*0.16</f>
        <v>45.036000000000001</v>
      </c>
      <c r="P74" s="29" t="s">
        <v>215</v>
      </c>
      <c r="Q74" s="29">
        <v>150</v>
      </c>
      <c r="R74" s="29">
        <v>150</v>
      </c>
      <c r="S74" s="29">
        <v>20</v>
      </c>
      <c r="T74" s="29">
        <v>45</v>
      </c>
      <c r="U74" s="29">
        <v>155</v>
      </c>
      <c r="V74" s="29">
        <f t="shared" si="91"/>
        <v>3.968</v>
      </c>
      <c r="W74" s="3">
        <f t="shared" si="92"/>
        <v>2.56</v>
      </c>
      <c r="X74" s="29">
        <f t="shared" si="93"/>
        <v>1.2000000000000002</v>
      </c>
      <c r="Y74" s="29">
        <f t="shared" si="94"/>
        <v>0.67952200572599408</v>
      </c>
      <c r="Z74" s="59"/>
      <c r="AC74" s="2"/>
      <c r="BH74" s="2"/>
      <c r="BI74" s="2"/>
      <c r="BJ74" s="44"/>
      <c r="BK74" s="2"/>
      <c r="BL74" s="2"/>
    </row>
    <row r="75" spans="1:64">
      <c r="A75" s="27"/>
      <c r="B75" s="9" t="s">
        <v>216</v>
      </c>
      <c r="C75" s="29">
        <v>20</v>
      </c>
      <c r="D75" s="29">
        <v>40</v>
      </c>
      <c r="E75" s="29">
        <v>20</v>
      </c>
      <c r="F75" s="29">
        <v>40</v>
      </c>
      <c r="G75" s="34">
        <f t="shared" si="87"/>
        <v>110</v>
      </c>
      <c r="H75" s="35">
        <f t="shared" si="88"/>
        <v>1.3200000000000003</v>
      </c>
      <c r="I75" s="35">
        <f t="shared" si="89"/>
        <v>8.8000000000000009E-2</v>
      </c>
      <c r="J75" s="36">
        <f>6*1.05*1.6</f>
        <v>10.080000000000002</v>
      </c>
      <c r="K75" s="40">
        <v>5.65</v>
      </c>
      <c r="L75" s="35">
        <f t="shared" ref="L75:L78" si="99">+(C75/100+D75/100)*2*K75</f>
        <v>6.7800000000000011</v>
      </c>
      <c r="M75" s="35">
        <f t="shared" ref="M75:M78" si="100">+(C75*D75)*K75/10000</f>
        <v>0.45200000000000001</v>
      </c>
      <c r="N75" s="36">
        <f>4*1.6*5.63+30*1.16*0.25+2*0.95*0.16</f>
        <v>45.036000000000001</v>
      </c>
      <c r="P75" s="29" t="s">
        <v>217</v>
      </c>
      <c r="Q75" s="29">
        <v>150</v>
      </c>
      <c r="R75" s="29">
        <v>150</v>
      </c>
      <c r="S75" s="29">
        <v>20</v>
      </c>
      <c r="T75" s="29">
        <v>45</v>
      </c>
      <c r="U75" s="29">
        <v>155</v>
      </c>
      <c r="V75" s="29">
        <f t="shared" si="91"/>
        <v>3.968</v>
      </c>
      <c r="W75" s="3">
        <f t="shared" si="92"/>
        <v>2.56</v>
      </c>
      <c r="X75" s="29">
        <f t="shared" si="93"/>
        <v>1.2000000000000002</v>
      </c>
      <c r="Y75" s="29">
        <f t="shared" si="94"/>
        <v>0.67952200572599408</v>
      </c>
      <c r="Z75" s="59"/>
      <c r="AC75" s="2"/>
      <c r="BH75" s="2"/>
      <c r="BI75" s="2"/>
      <c r="BJ75" s="44"/>
      <c r="BK75" s="2"/>
      <c r="BL75" s="2"/>
    </row>
    <row r="76" spans="1:64">
      <c r="A76" s="27"/>
      <c r="B76" s="9" t="s">
        <v>218</v>
      </c>
      <c r="C76" s="29">
        <v>14</v>
      </c>
      <c r="D76" s="29">
        <v>30</v>
      </c>
      <c r="E76" s="29">
        <v>18</v>
      </c>
      <c r="F76" s="29">
        <v>34</v>
      </c>
      <c r="G76" s="34">
        <f t="shared" si="87"/>
        <v>115</v>
      </c>
      <c r="H76" s="35">
        <f t="shared" si="88"/>
        <v>1.196</v>
      </c>
      <c r="I76" s="35">
        <f t="shared" si="89"/>
        <v>7.0379999999999998E-2</v>
      </c>
      <c r="J76" s="36">
        <f t="shared" ref="J76" si="101">4*1.9*0.63+13*0.99*0.16</f>
        <v>6.8471999999999991</v>
      </c>
      <c r="K76" s="40">
        <v>6.15</v>
      </c>
      <c r="L76" s="35">
        <f t="shared" si="99"/>
        <v>5.4119999999999999</v>
      </c>
      <c r="M76" s="35">
        <f t="shared" si="100"/>
        <v>0.25829999999999997</v>
      </c>
      <c r="N76" s="36">
        <f t="shared" ref="N76" si="102">4*4.55*0.63+2*0.89*0.16+(17+35)*0.83*0.16+4*1.98*0.63</f>
        <v>23.645999999999997</v>
      </c>
      <c r="P76" s="29" t="s">
        <v>219</v>
      </c>
      <c r="Q76" s="29">
        <v>90</v>
      </c>
      <c r="R76" s="29">
        <v>110</v>
      </c>
      <c r="S76" s="29">
        <v>20</v>
      </c>
      <c r="T76" s="29">
        <v>40</v>
      </c>
      <c r="U76" s="29">
        <v>155</v>
      </c>
      <c r="V76" s="29">
        <f t="shared" si="91"/>
        <v>1.86</v>
      </c>
      <c r="W76" s="3">
        <f t="shared" si="92"/>
        <v>1.2</v>
      </c>
      <c r="X76" s="29">
        <f t="shared" si="93"/>
        <v>0.8</v>
      </c>
      <c r="Y76" s="29">
        <f t="shared" si="94"/>
        <v>0.28448975319741282</v>
      </c>
      <c r="Z76" s="59"/>
      <c r="AC76" s="2"/>
      <c r="BH76" s="2"/>
      <c r="BI76" s="2"/>
      <c r="BJ76" s="44"/>
      <c r="BK76" s="2"/>
      <c r="BL76" s="2"/>
    </row>
    <row r="77" spans="1:64">
      <c r="A77" s="27"/>
      <c r="B77" s="9" t="s">
        <v>220</v>
      </c>
      <c r="C77" s="29">
        <v>14</v>
      </c>
      <c r="D77" s="29">
        <v>40</v>
      </c>
      <c r="E77" s="29">
        <v>14</v>
      </c>
      <c r="F77" s="29">
        <v>40</v>
      </c>
      <c r="G77" s="34">
        <f t="shared" si="87"/>
        <v>155</v>
      </c>
      <c r="H77" s="35">
        <f t="shared" si="88"/>
        <v>1.6740000000000002</v>
      </c>
      <c r="I77" s="35">
        <f t="shared" si="89"/>
        <v>8.6800000000000016E-2</v>
      </c>
      <c r="J77" s="36">
        <f>6*1.9*0.63+13*(1.03+0.35)*0.16</f>
        <v>10.052399999999999</v>
      </c>
      <c r="K77" s="40">
        <v>6.15</v>
      </c>
      <c r="L77" s="35">
        <f t="shared" si="99"/>
        <v>6.6420000000000012</v>
      </c>
      <c r="M77" s="35">
        <f t="shared" si="100"/>
        <v>0.34439999999999998</v>
      </c>
      <c r="N77" s="36">
        <f>6*4.55*0.63+3*0.89*0.16+(17+35)*(1.03+0.35)*0.16+6*1.98*0.63</f>
        <v>36.592199999999998</v>
      </c>
      <c r="P77" s="29" t="s">
        <v>221</v>
      </c>
      <c r="X77" s="29">
        <f t="shared" si="93"/>
        <v>0</v>
      </c>
      <c r="Y77" s="29">
        <f t="shared" si="94"/>
        <v>0</v>
      </c>
      <c r="Z77" s="59"/>
      <c r="AC77" s="2"/>
      <c r="BH77" s="2"/>
      <c r="BI77" s="2"/>
      <c r="BJ77" s="44"/>
      <c r="BK77" s="2"/>
      <c r="BL77" s="2"/>
    </row>
    <row r="78" spans="1:64">
      <c r="A78" s="27"/>
      <c r="B78" s="9" t="s">
        <v>222</v>
      </c>
      <c r="C78" s="29">
        <v>14</v>
      </c>
      <c r="D78" s="29">
        <v>40</v>
      </c>
      <c r="E78" s="29">
        <v>14</v>
      </c>
      <c r="F78" s="29">
        <v>40</v>
      </c>
      <c r="G78" s="34">
        <f t="shared" si="87"/>
        <v>155</v>
      </c>
      <c r="H78" s="35">
        <f t="shared" si="88"/>
        <v>1.6740000000000002</v>
      </c>
      <c r="I78" s="35">
        <f t="shared" si="89"/>
        <v>8.6800000000000016E-2</v>
      </c>
      <c r="J78" s="36">
        <f>6*1.9*0.63+13*(1.03+0.35)*0.16</f>
        <v>10.052399999999999</v>
      </c>
      <c r="K78" s="40">
        <v>6.15</v>
      </c>
      <c r="L78" s="35">
        <f t="shared" si="99"/>
        <v>6.6420000000000012</v>
      </c>
      <c r="M78" s="35">
        <f t="shared" si="100"/>
        <v>0.34439999999999998</v>
      </c>
      <c r="N78" s="36">
        <f>6*4.55*0.63+3*0.89*0.16+(17+35)*(1.03+0.35)*0.16+6*1.98*0.63</f>
        <v>36.592199999999998</v>
      </c>
      <c r="P78" s="29" t="s">
        <v>223</v>
      </c>
      <c r="V78" s="29">
        <f t="shared" si="91"/>
        <v>0</v>
      </c>
      <c r="X78" s="29">
        <f t="shared" si="93"/>
        <v>0</v>
      </c>
      <c r="Y78" s="29">
        <f t="shared" si="94"/>
        <v>0</v>
      </c>
      <c r="Z78" s="59"/>
      <c r="AC78" s="2"/>
      <c r="BH78" s="2"/>
      <c r="BI78" s="2"/>
      <c r="BJ78" s="44"/>
      <c r="BK78" s="2"/>
      <c r="BL78" s="2"/>
    </row>
    <row r="79" spans="1:64">
      <c r="A79" s="27"/>
      <c r="B79" s="9" t="s">
        <v>224</v>
      </c>
      <c r="C79" s="29">
        <v>14</v>
      </c>
      <c r="D79" s="29">
        <v>30</v>
      </c>
      <c r="E79" s="29">
        <v>18</v>
      </c>
      <c r="F79" s="29">
        <v>34</v>
      </c>
      <c r="G79" s="34">
        <f t="shared" si="87"/>
        <v>110</v>
      </c>
      <c r="H79" s="35">
        <f t="shared" si="88"/>
        <v>1.1440000000000001</v>
      </c>
      <c r="I79" s="35">
        <f t="shared" si="89"/>
        <v>6.7320000000000005E-2</v>
      </c>
      <c r="J79" s="36">
        <f t="shared" ref="J79:J80" si="103">4*1.9*0.63+13*0.99*0.16</f>
        <v>6.8471999999999991</v>
      </c>
      <c r="K79" s="40">
        <v>6.15</v>
      </c>
      <c r="L79" s="35">
        <f t="shared" si="96"/>
        <v>5.4119999999999999</v>
      </c>
      <c r="M79" s="35">
        <f t="shared" si="97"/>
        <v>0.25829999999999997</v>
      </c>
      <c r="N79" s="36">
        <f t="shared" ref="N79:N80" si="104">4*4.55*0.63+2*0.89*0.16+(17+35)*0.83*0.16+4*1.98*0.63</f>
        <v>23.645999999999997</v>
      </c>
      <c r="P79" s="29" t="s">
        <v>225</v>
      </c>
      <c r="Q79" s="29">
        <v>100</v>
      </c>
      <c r="R79" s="29">
        <v>100</v>
      </c>
      <c r="S79" s="29">
        <v>25</v>
      </c>
      <c r="T79" s="29">
        <v>45</v>
      </c>
      <c r="U79" s="29">
        <v>155</v>
      </c>
      <c r="V79" s="29">
        <f t="shared" si="91"/>
        <v>1.8755000000000004</v>
      </c>
      <c r="W79" s="3">
        <f t="shared" si="92"/>
        <v>1.2100000000000002</v>
      </c>
      <c r="X79" s="29">
        <f t="shared" si="93"/>
        <v>1</v>
      </c>
      <c r="Y79" s="29">
        <f t="shared" si="94"/>
        <v>0.33723908916913731</v>
      </c>
      <c r="Z79" s="59"/>
      <c r="AC79" s="2"/>
      <c r="BH79" s="2"/>
      <c r="BI79" s="2"/>
      <c r="BJ79" s="44"/>
      <c r="BK79" s="2"/>
      <c r="BL79" s="2"/>
    </row>
    <row r="80" spans="1:64">
      <c r="A80" s="27"/>
      <c r="B80" s="9" t="s">
        <v>226</v>
      </c>
      <c r="C80" s="29">
        <v>14</v>
      </c>
      <c r="D80" s="29">
        <v>30</v>
      </c>
      <c r="E80" s="29">
        <v>18</v>
      </c>
      <c r="F80" s="29">
        <v>34</v>
      </c>
      <c r="G80" s="34">
        <f t="shared" si="87"/>
        <v>110</v>
      </c>
      <c r="H80" s="35">
        <f t="shared" si="88"/>
        <v>1.1440000000000001</v>
      </c>
      <c r="I80" s="35">
        <f t="shared" si="89"/>
        <v>6.7320000000000005E-2</v>
      </c>
      <c r="J80" s="36">
        <f t="shared" si="103"/>
        <v>6.8471999999999991</v>
      </c>
      <c r="K80" s="40">
        <v>6.15</v>
      </c>
      <c r="L80" s="35">
        <f t="shared" si="96"/>
        <v>5.4119999999999999</v>
      </c>
      <c r="M80" s="35">
        <f t="shared" si="97"/>
        <v>0.25829999999999997</v>
      </c>
      <c r="N80" s="36">
        <f t="shared" si="104"/>
        <v>23.645999999999997</v>
      </c>
      <c r="P80" s="29" t="s">
        <v>227</v>
      </c>
      <c r="Q80" s="29">
        <v>100</v>
      </c>
      <c r="R80" s="29">
        <v>100</v>
      </c>
      <c r="S80" s="29">
        <v>25</v>
      </c>
      <c r="T80" s="29">
        <v>45</v>
      </c>
      <c r="U80" s="29">
        <v>155</v>
      </c>
      <c r="V80" s="29">
        <f t="shared" si="91"/>
        <v>1.8755000000000004</v>
      </c>
      <c r="W80" s="3">
        <f t="shared" si="92"/>
        <v>1.2100000000000002</v>
      </c>
      <c r="X80" s="29">
        <f t="shared" si="93"/>
        <v>1</v>
      </c>
      <c r="Y80" s="29">
        <f t="shared" si="94"/>
        <v>0.33723908916913731</v>
      </c>
      <c r="Z80" s="59"/>
      <c r="AC80" s="2"/>
      <c r="BH80" s="2"/>
      <c r="BI80" s="2"/>
      <c r="BJ80" s="44"/>
      <c r="BK80" s="2"/>
      <c r="BL80" s="2"/>
    </row>
    <row r="81" spans="1:64">
      <c r="A81" s="27"/>
      <c r="B81" s="9" t="s">
        <v>228</v>
      </c>
      <c r="C81" s="29">
        <v>14</v>
      </c>
      <c r="D81" s="29">
        <v>30</v>
      </c>
      <c r="E81" s="29">
        <v>18</v>
      </c>
      <c r="F81" s="29">
        <v>34</v>
      </c>
      <c r="G81" s="34">
        <f t="shared" si="87"/>
        <v>115</v>
      </c>
      <c r="H81" s="35">
        <f t="shared" si="88"/>
        <v>1.196</v>
      </c>
      <c r="I81" s="35">
        <f t="shared" si="89"/>
        <v>7.0379999999999998E-2</v>
      </c>
      <c r="J81" s="36">
        <f t="shared" ref="J81:J84" si="105">4*1.9*0.63+13*0.99*0.16</f>
        <v>6.8471999999999991</v>
      </c>
      <c r="K81" s="40">
        <v>6.15</v>
      </c>
      <c r="L81" s="35">
        <f t="shared" si="96"/>
        <v>5.4119999999999999</v>
      </c>
      <c r="M81" s="35">
        <f t="shared" si="97"/>
        <v>0.25829999999999997</v>
      </c>
      <c r="N81" s="36">
        <f t="shared" ref="N81:N84" si="106">4*4.55*0.63+2*0.89*0.16+(17+35)*0.83*0.16+4*1.98*0.63</f>
        <v>23.645999999999997</v>
      </c>
      <c r="P81" s="29" t="s">
        <v>229</v>
      </c>
      <c r="Q81" s="29">
        <v>90</v>
      </c>
      <c r="R81" s="29">
        <v>100</v>
      </c>
      <c r="S81" s="29">
        <v>25</v>
      </c>
      <c r="T81" s="29">
        <v>40</v>
      </c>
      <c r="U81" s="29">
        <v>155</v>
      </c>
      <c r="V81" s="29">
        <f t="shared" si="91"/>
        <v>1.7050000000000001</v>
      </c>
      <c r="W81" s="3">
        <f t="shared" si="92"/>
        <v>1.1000000000000001</v>
      </c>
      <c r="X81" s="29">
        <f t="shared" si="93"/>
        <v>0.95</v>
      </c>
      <c r="Y81" s="29">
        <f t="shared" si="94"/>
        <v>0.28479456432936479</v>
      </c>
      <c r="Z81" s="59"/>
      <c r="AC81" s="2"/>
      <c r="BH81" s="2"/>
      <c r="BI81" s="2"/>
      <c r="BJ81" s="44"/>
      <c r="BK81" s="2"/>
      <c r="BL81" s="2"/>
    </row>
    <row r="82" spans="1:64">
      <c r="A82" s="27"/>
      <c r="B82" s="9" t="s">
        <v>230</v>
      </c>
      <c r="C82" s="29">
        <v>14</v>
      </c>
      <c r="D82" s="29">
        <v>30</v>
      </c>
      <c r="E82" s="29">
        <v>18</v>
      </c>
      <c r="F82" s="29">
        <v>34</v>
      </c>
      <c r="G82" s="34">
        <f t="shared" si="87"/>
        <v>115</v>
      </c>
      <c r="H82" s="35">
        <f t="shared" si="88"/>
        <v>1.196</v>
      </c>
      <c r="I82" s="35">
        <f t="shared" si="89"/>
        <v>7.0379999999999998E-2</v>
      </c>
      <c r="J82" s="36">
        <f t="shared" si="105"/>
        <v>6.8471999999999991</v>
      </c>
      <c r="K82" s="40">
        <v>6.15</v>
      </c>
      <c r="L82" s="35">
        <f t="shared" ref="L82:L84" si="107">+(C82/100+D82/100)*2*K82</f>
        <v>5.4119999999999999</v>
      </c>
      <c r="M82" s="35">
        <f t="shared" ref="M82:M84" si="108">+(C82*D82)*K82/10000</f>
        <v>0.25829999999999997</v>
      </c>
      <c r="N82" s="36">
        <f t="shared" si="106"/>
        <v>23.645999999999997</v>
      </c>
      <c r="P82" s="29" t="s">
        <v>231</v>
      </c>
      <c r="Q82" s="29">
        <v>90</v>
      </c>
      <c r="R82" s="29">
        <v>100</v>
      </c>
      <c r="S82" s="29">
        <v>20</v>
      </c>
      <c r="T82" s="29">
        <v>40</v>
      </c>
      <c r="U82" s="29">
        <v>155</v>
      </c>
      <c r="V82" s="29">
        <f t="shared" si="91"/>
        <v>1.7050000000000001</v>
      </c>
      <c r="W82" s="3">
        <f t="shared" si="92"/>
        <v>1.1000000000000001</v>
      </c>
      <c r="X82" s="29">
        <f t="shared" si="93"/>
        <v>0.76</v>
      </c>
      <c r="Y82" s="29">
        <f t="shared" si="94"/>
        <v>0.25972608577248635</v>
      </c>
      <c r="Z82" s="59"/>
      <c r="AC82" s="2"/>
      <c r="BH82" s="2"/>
      <c r="BI82" s="2"/>
      <c r="BJ82" s="44"/>
      <c r="BK82" s="2"/>
      <c r="BL82" s="2"/>
    </row>
    <row r="83" spans="1:64">
      <c r="A83" s="27"/>
      <c r="B83" s="9" t="s">
        <v>232</v>
      </c>
      <c r="C83" s="29">
        <v>14</v>
      </c>
      <c r="D83" s="29">
        <v>30</v>
      </c>
      <c r="E83" s="29">
        <v>18</v>
      </c>
      <c r="F83" s="29">
        <v>34</v>
      </c>
      <c r="G83" s="34">
        <f t="shared" ref="G83:G86" si="109">150+5-T83</f>
        <v>115</v>
      </c>
      <c r="H83" s="35">
        <f t="shared" ref="H83:H86" si="110">+(E83/100+F83/100)*2*(G83/100)</f>
        <v>1.196</v>
      </c>
      <c r="I83" s="35">
        <f t="shared" ref="I83:I86" si="111">+F83/100*E83/100*G83/100</f>
        <v>7.0379999999999998E-2</v>
      </c>
      <c r="J83" s="36">
        <f t="shared" si="105"/>
        <v>6.8471999999999991</v>
      </c>
      <c r="K83" s="40">
        <v>6.15</v>
      </c>
      <c r="L83" s="35">
        <f t="shared" si="107"/>
        <v>5.4119999999999999</v>
      </c>
      <c r="M83" s="35">
        <f t="shared" si="108"/>
        <v>0.25829999999999997</v>
      </c>
      <c r="N83" s="36">
        <f t="shared" si="106"/>
        <v>23.645999999999997</v>
      </c>
      <c r="P83" s="29" t="s">
        <v>233</v>
      </c>
      <c r="Q83" s="29">
        <v>90</v>
      </c>
      <c r="R83" s="29">
        <v>100</v>
      </c>
      <c r="S83" s="29">
        <v>20</v>
      </c>
      <c r="T83" s="29">
        <v>40</v>
      </c>
      <c r="U83" s="29">
        <v>155</v>
      </c>
      <c r="V83" s="29">
        <f t="shared" ref="V83:V86" si="112">+(Q83+10)/100*(R83+10)/100*(U83)/100</f>
        <v>1.7050000000000001</v>
      </c>
      <c r="W83" s="3">
        <f t="shared" ref="W83:W86" si="113">+(Q83+10)/100*(R83+10)/100</f>
        <v>1.1000000000000001</v>
      </c>
      <c r="X83" s="29">
        <f t="shared" ref="X83:X86" si="114">+(Q83/100+R83/100)*2*(S83/100)</f>
        <v>0.76</v>
      </c>
      <c r="Y83" s="29">
        <f t="shared" ref="Y83:Y86" si="115">+Q83/100*R83/100*S83/100+((T83-S83)/300)*(+Q83/100*R83/100+E83/100*F83/100+(SQRT(Q83/100*R83/100*E83/100*F83/100)))</f>
        <v>0.25972608577248635</v>
      </c>
      <c r="Z83" s="59"/>
      <c r="AC83" s="2"/>
      <c r="BH83" s="2"/>
      <c r="BI83" s="2"/>
      <c r="BJ83" s="44"/>
      <c r="BK83" s="2"/>
      <c r="BL83" s="2"/>
    </row>
    <row r="84" spans="1:64">
      <c r="A84" s="27"/>
      <c r="B84" s="9" t="s">
        <v>234</v>
      </c>
      <c r="C84" s="29">
        <v>14</v>
      </c>
      <c r="D84" s="29">
        <v>30</v>
      </c>
      <c r="E84" s="29">
        <v>18</v>
      </c>
      <c r="F84" s="29">
        <v>34</v>
      </c>
      <c r="G84" s="34">
        <f t="shared" si="109"/>
        <v>115</v>
      </c>
      <c r="H84" s="35">
        <f t="shared" si="110"/>
        <v>1.196</v>
      </c>
      <c r="I84" s="35">
        <f t="shared" si="111"/>
        <v>7.0379999999999998E-2</v>
      </c>
      <c r="J84" s="36">
        <f t="shared" si="105"/>
        <v>6.8471999999999991</v>
      </c>
      <c r="K84" s="40">
        <v>6.15</v>
      </c>
      <c r="L84" s="35">
        <f t="shared" si="107"/>
        <v>5.4119999999999999</v>
      </c>
      <c r="M84" s="35">
        <f t="shared" si="108"/>
        <v>0.25829999999999997</v>
      </c>
      <c r="N84" s="36">
        <f t="shared" si="106"/>
        <v>23.645999999999997</v>
      </c>
      <c r="P84" s="29" t="s">
        <v>235</v>
      </c>
      <c r="Q84" s="29">
        <v>90</v>
      </c>
      <c r="R84" s="29">
        <v>100</v>
      </c>
      <c r="S84" s="29">
        <v>20</v>
      </c>
      <c r="T84" s="29">
        <v>40</v>
      </c>
      <c r="U84" s="29">
        <v>155</v>
      </c>
      <c r="V84" s="29">
        <f t="shared" si="112"/>
        <v>1.7050000000000001</v>
      </c>
      <c r="W84" s="3">
        <f t="shared" si="113"/>
        <v>1.1000000000000001</v>
      </c>
      <c r="X84" s="29">
        <f t="shared" si="114"/>
        <v>0.76</v>
      </c>
      <c r="Y84" s="29">
        <f t="shared" si="115"/>
        <v>0.25972608577248635</v>
      </c>
      <c r="Z84" s="59"/>
      <c r="AC84" s="2"/>
      <c r="BH84" s="2"/>
      <c r="BI84" s="2"/>
      <c r="BJ84" s="44"/>
      <c r="BK84" s="2"/>
      <c r="BL84" s="2"/>
    </row>
    <row r="85" spans="1:64">
      <c r="A85" s="27"/>
      <c r="B85" s="9" t="s">
        <v>236</v>
      </c>
      <c r="C85" s="29">
        <v>30</v>
      </c>
      <c r="D85" s="29">
        <v>20</v>
      </c>
      <c r="E85" s="29">
        <v>34</v>
      </c>
      <c r="F85" s="29">
        <v>24</v>
      </c>
      <c r="G85" s="34">
        <f t="shared" si="109"/>
        <v>110</v>
      </c>
      <c r="H85" s="35">
        <f t="shared" si="110"/>
        <v>1.2760000000000002</v>
      </c>
      <c r="I85" s="35">
        <f t="shared" si="111"/>
        <v>8.9760000000000006E-2</v>
      </c>
      <c r="J85" s="36">
        <f>4*2*1+10*1.12*0.25</f>
        <v>10.8</v>
      </c>
      <c r="K85" s="40">
        <v>4.1500000000000004</v>
      </c>
      <c r="L85" s="35">
        <f t="shared" ref="L85:L86" si="116">+(C85/100+D85/100)*2*K85</f>
        <v>4.1500000000000004</v>
      </c>
      <c r="M85" s="35">
        <f t="shared" ref="M85:M86" si="117">+(C85*D85)*K85/10000</f>
        <v>0.249</v>
      </c>
      <c r="N85" s="36">
        <f>4*1*4.13+28*0.96*0.25</f>
        <v>23.24</v>
      </c>
      <c r="P85" s="29" t="s">
        <v>237</v>
      </c>
      <c r="Q85" s="29">
        <v>150</v>
      </c>
      <c r="R85" s="29">
        <v>150</v>
      </c>
      <c r="S85" s="29">
        <v>20</v>
      </c>
      <c r="T85" s="29">
        <v>45</v>
      </c>
      <c r="U85" s="29">
        <v>155</v>
      </c>
      <c r="V85" s="29">
        <f t="shared" si="112"/>
        <v>3.968</v>
      </c>
      <c r="W85" s="3">
        <f t="shared" si="113"/>
        <v>2.56</v>
      </c>
      <c r="X85" s="29">
        <f t="shared" si="114"/>
        <v>1.2000000000000002</v>
      </c>
      <c r="Y85" s="29">
        <f t="shared" si="115"/>
        <v>0.68000714214271429</v>
      </c>
      <c r="Z85" s="59"/>
      <c r="AC85" s="2"/>
      <c r="BH85" s="2"/>
      <c r="BI85" s="2"/>
      <c r="BJ85" s="44"/>
      <c r="BK85" s="2"/>
      <c r="BL85" s="2"/>
    </row>
    <row r="86" spans="1:64">
      <c r="A86" s="27"/>
      <c r="B86" s="9" t="s">
        <v>238</v>
      </c>
      <c r="C86" s="29">
        <v>30</v>
      </c>
      <c r="D86" s="29">
        <v>20</v>
      </c>
      <c r="E86" s="29">
        <v>34</v>
      </c>
      <c r="F86" s="29">
        <v>24</v>
      </c>
      <c r="G86" s="34">
        <f t="shared" si="109"/>
        <v>115</v>
      </c>
      <c r="H86" s="35">
        <f t="shared" si="110"/>
        <v>1.3340000000000001</v>
      </c>
      <c r="I86" s="35">
        <f t="shared" si="111"/>
        <v>9.3840000000000007E-2</v>
      </c>
      <c r="J86" s="36">
        <f>8*1.9*0.63+10*0.25*1.12</f>
        <v>12.375999999999999</v>
      </c>
      <c r="K86" s="40">
        <v>4.1500000000000004</v>
      </c>
      <c r="L86" s="35">
        <f t="shared" si="116"/>
        <v>4.1500000000000004</v>
      </c>
      <c r="M86" s="35">
        <f t="shared" si="117"/>
        <v>0.249</v>
      </c>
      <c r="N86" s="36">
        <f>8*4.13*0.63+4*0.95*0.16+35*0.95*0.16</f>
        <v>26.743200000000002</v>
      </c>
      <c r="P86" s="29" t="s">
        <v>239</v>
      </c>
      <c r="Q86" s="29">
        <v>150</v>
      </c>
      <c r="R86" s="29">
        <v>120</v>
      </c>
      <c r="S86" s="29">
        <v>20</v>
      </c>
      <c r="T86" s="29">
        <v>40</v>
      </c>
      <c r="U86" s="29">
        <v>155</v>
      </c>
      <c r="V86" s="29">
        <f t="shared" si="112"/>
        <v>3.2240000000000002</v>
      </c>
      <c r="W86" s="3">
        <f t="shared" si="113"/>
        <v>2.08</v>
      </c>
      <c r="X86" s="29">
        <f t="shared" si="114"/>
        <v>1.08</v>
      </c>
      <c r="Y86" s="29">
        <f t="shared" si="115"/>
        <v>0.5109899510762741</v>
      </c>
      <c r="Z86" s="59"/>
      <c r="AC86" s="2"/>
      <c r="BH86" s="2"/>
      <c r="BI86" s="2"/>
      <c r="BJ86" s="44"/>
      <c r="BK86" s="2"/>
      <c r="BL86" s="2"/>
    </row>
    <row r="87" spans="1:64">
      <c r="A87" s="27"/>
      <c r="B87" s="9" t="s">
        <v>240</v>
      </c>
      <c r="C87" s="29">
        <v>30</v>
      </c>
      <c r="D87" s="29">
        <v>20</v>
      </c>
      <c r="E87" s="29">
        <v>34</v>
      </c>
      <c r="F87" s="29">
        <v>24</v>
      </c>
      <c r="G87" s="34">
        <f t="shared" ref="G87:G89" si="118">150+5-T87</f>
        <v>115</v>
      </c>
      <c r="H87" s="35">
        <f t="shared" ref="H87:H89" si="119">+(E87/100+F87/100)*2*(G87/100)</f>
        <v>1.3340000000000001</v>
      </c>
      <c r="I87" s="35">
        <f t="shared" ref="I87:I89" si="120">+F87/100*E87/100*G87/100</f>
        <v>9.3840000000000007E-2</v>
      </c>
      <c r="J87" s="36">
        <f t="shared" ref="J87:J88" si="121">4*2*1+10*1.12*0.25</f>
        <v>10.8</v>
      </c>
      <c r="K87" s="40">
        <v>4.1500000000000004</v>
      </c>
      <c r="L87" s="35">
        <f t="shared" ref="L87:L89" si="122">+(C87/100+D87/100)*2*K87</f>
        <v>4.1500000000000004</v>
      </c>
      <c r="M87" s="35">
        <f t="shared" ref="M87:M89" si="123">+(C87*D87)*K87/10000</f>
        <v>0.249</v>
      </c>
      <c r="N87" s="36">
        <f t="shared" ref="N87:N88" si="124">4*1*4.13+28*0.96*0.25</f>
        <v>23.24</v>
      </c>
      <c r="P87" s="29" t="s">
        <v>241</v>
      </c>
      <c r="Q87" s="29">
        <v>150</v>
      </c>
      <c r="R87" s="29">
        <v>120</v>
      </c>
      <c r="S87" s="29">
        <v>20</v>
      </c>
      <c r="T87" s="29">
        <v>40</v>
      </c>
      <c r="U87" s="29">
        <v>155</v>
      </c>
      <c r="V87" s="29">
        <f t="shared" ref="V87:V89" si="125">+(Q87+10)/100*(R87+10)/100*(U87)/100</f>
        <v>3.2240000000000002</v>
      </c>
      <c r="W87" s="3">
        <f t="shared" ref="W87:W89" si="126">+(Q87+10)/100*(R87+10)/100</f>
        <v>2.08</v>
      </c>
      <c r="X87" s="29">
        <f t="shared" ref="X87:X89" si="127">+(Q87/100+R87/100)*2*(S87/100)</f>
        <v>1.08</v>
      </c>
      <c r="Y87" s="29">
        <f t="shared" ref="Y87:Y89" si="128">+Q87/100*R87/100*S87/100+((T87-S87)/300)*(+Q87/100*R87/100+E87/100*F87/100+(SQRT(Q87/100*R87/100*E87/100*F87/100)))</f>
        <v>0.5109899510762741</v>
      </c>
      <c r="Z87" s="59"/>
      <c r="AC87" s="2"/>
      <c r="BH87" s="2"/>
      <c r="BI87" s="2"/>
      <c r="BJ87" s="44"/>
      <c r="BK87" s="2"/>
      <c r="BL87" s="2"/>
    </row>
    <row r="88" spans="1:64">
      <c r="A88" s="27"/>
      <c r="B88" s="9" t="s">
        <v>242</v>
      </c>
      <c r="C88" s="29">
        <v>30</v>
      </c>
      <c r="D88" s="29">
        <v>20</v>
      </c>
      <c r="E88" s="29">
        <v>34</v>
      </c>
      <c r="F88" s="29">
        <v>24</v>
      </c>
      <c r="G88" s="34">
        <f t="shared" si="118"/>
        <v>110</v>
      </c>
      <c r="H88" s="35">
        <f t="shared" si="119"/>
        <v>1.2760000000000002</v>
      </c>
      <c r="I88" s="35">
        <f t="shared" si="120"/>
        <v>8.9760000000000006E-2</v>
      </c>
      <c r="J88" s="36">
        <f t="shared" si="121"/>
        <v>10.8</v>
      </c>
      <c r="K88" s="40">
        <v>4.1500000000000004</v>
      </c>
      <c r="L88" s="35">
        <f t="shared" si="122"/>
        <v>4.1500000000000004</v>
      </c>
      <c r="M88" s="35">
        <f t="shared" si="123"/>
        <v>0.249</v>
      </c>
      <c r="N88" s="36">
        <f t="shared" si="124"/>
        <v>23.24</v>
      </c>
      <c r="P88" s="29" t="s">
        <v>243</v>
      </c>
      <c r="Q88" s="29">
        <v>150</v>
      </c>
      <c r="R88" s="29">
        <v>150</v>
      </c>
      <c r="S88" s="29">
        <v>20</v>
      </c>
      <c r="T88" s="29">
        <v>45</v>
      </c>
      <c r="U88" s="29">
        <v>155</v>
      </c>
      <c r="V88" s="29">
        <f t="shared" si="125"/>
        <v>3.968</v>
      </c>
      <c r="W88" s="3">
        <f t="shared" si="126"/>
        <v>2.56</v>
      </c>
      <c r="X88" s="29">
        <f t="shared" si="127"/>
        <v>1.2000000000000002</v>
      </c>
      <c r="Y88" s="29">
        <f t="shared" si="128"/>
        <v>0.68000714214271429</v>
      </c>
      <c r="Z88" s="59"/>
      <c r="AC88" s="2"/>
      <c r="BH88" s="2"/>
      <c r="BI88" s="2"/>
      <c r="BJ88" s="44"/>
      <c r="BK88" s="2"/>
      <c r="BL88" s="2"/>
    </row>
    <row r="89" spans="1:64">
      <c r="A89" s="27"/>
      <c r="B89" s="9" t="s">
        <v>244</v>
      </c>
      <c r="C89" s="29">
        <v>14</v>
      </c>
      <c r="D89" s="29">
        <v>30</v>
      </c>
      <c r="E89" s="29">
        <v>18</v>
      </c>
      <c r="F89" s="29">
        <v>34</v>
      </c>
      <c r="G89" s="34">
        <f t="shared" si="118"/>
        <v>110</v>
      </c>
      <c r="H89" s="35">
        <f t="shared" si="119"/>
        <v>1.1440000000000001</v>
      </c>
      <c r="I89" s="35">
        <f t="shared" si="120"/>
        <v>6.7320000000000005E-2</v>
      </c>
      <c r="J89" s="36">
        <f t="shared" ref="J89:J107" si="129">4*1.9*0.63+13*0.99*0.16</f>
        <v>6.8471999999999991</v>
      </c>
      <c r="K89" s="40">
        <v>6.15</v>
      </c>
      <c r="L89" s="35">
        <f t="shared" si="122"/>
        <v>5.4119999999999999</v>
      </c>
      <c r="M89" s="35">
        <f t="shared" si="123"/>
        <v>0.25829999999999997</v>
      </c>
      <c r="N89" s="36">
        <f t="shared" ref="N89:N102" si="130">4*4.55*0.63+2*0.89*0.16+(17+35)*0.83*0.16+4*1.98*0.63</f>
        <v>23.645999999999997</v>
      </c>
      <c r="P89" s="29" t="s">
        <v>245</v>
      </c>
      <c r="Q89" s="29">
        <v>100</v>
      </c>
      <c r="R89" s="29">
        <v>100</v>
      </c>
      <c r="S89" s="29">
        <v>20</v>
      </c>
      <c r="T89" s="29">
        <v>45</v>
      </c>
      <c r="U89" s="29">
        <v>155</v>
      </c>
      <c r="V89" s="29">
        <f t="shared" si="125"/>
        <v>1.8755000000000004</v>
      </c>
      <c r="W89" s="3">
        <f t="shared" si="126"/>
        <v>1.2100000000000002</v>
      </c>
      <c r="X89" s="29">
        <f t="shared" si="127"/>
        <v>0.8</v>
      </c>
      <c r="Y89" s="29">
        <f t="shared" si="128"/>
        <v>0.30904886146142163</v>
      </c>
      <c r="Z89" s="59"/>
      <c r="AC89" s="2"/>
      <c r="BH89" s="2"/>
      <c r="BI89" s="2"/>
      <c r="BJ89" s="44"/>
      <c r="BK89" s="2"/>
      <c r="BL89" s="2"/>
    </row>
    <row r="90" spans="1:64">
      <c r="A90" s="27"/>
      <c r="B90" s="9" t="s">
        <v>246</v>
      </c>
      <c r="C90" s="29">
        <v>14</v>
      </c>
      <c r="D90" s="29">
        <v>30</v>
      </c>
      <c r="E90" s="29">
        <v>14</v>
      </c>
      <c r="F90" s="29">
        <v>30</v>
      </c>
      <c r="G90" s="34">
        <f t="shared" ref="G90:G93" si="131">150+5-T90</f>
        <v>115</v>
      </c>
      <c r="H90" s="35">
        <f t="shared" ref="H90:H93" si="132">+(E90/100+F90/100)*2*(G90/100)</f>
        <v>1.012</v>
      </c>
      <c r="I90" s="35">
        <f t="shared" ref="I90:I93" si="133">+F90/100*E90/100*G90/100</f>
        <v>4.8300000000000003E-2</v>
      </c>
      <c r="J90" s="36">
        <f>13*0.83*0.16+8*2</f>
        <v>17.726399999999998</v>
      </c>
      <c r="K90" s="40">
        <v>4.1500000000000004</v>
      </c>
      <c r="L90" s="35">
        <f t="shared" ref="L90:L93" si="134">+(C90/100+D90/100)*2*K90</f>
        <v>3.6520000000000001</v>
      </c>
      <c r="M90" s="35">
        <f t="shared" ref="M90:M93" si="135">+(C90*D90)*K90/10000</f>
        <v>0.17430000000000001</v>
      </c>
      <c r="N90" s="36">
        <f>5*0.89*0.16+35*0.83*0.16+8*4.13</f>
        <v>38.4</v>
      </c>
      <c r="P90" s="29" t="s">
        <v>247</v>
      </c>
      <c r="Q90" s="29">
        <v>135</v>
      </c>
      <c r="R90" s="29">
        <v>135</v>
      </c>
      <c r="S90" s="29">
        <v>20</v>
      </c>
      <c r="T90" s="29">
        <v>40</v>
      </c>
      <c r="U90" s="29">
        <v>155</v>
      </c>
      <c r="V90" s="29">
        <f t="shared" ref="V90:V92" si="136">+(Q90+10)/100*(R90+10)/100*(U90)/100</f>
        <v>3.2588749999999997</v>
      </c>
      <c r="W90" s="3">
        <f t="shared" ref="W90:W92" si="137">+(Q90+10)/100*(R90+10)/100</f>
        <v>2.1025</v>
      </c>
      <c r="X90" s="29">
        <f t="shared" ref="X90:X92" si="138">+(Q90/100+R90/100)*2*(S90/100)</f>
        <v>1.08</v>
      </c>
      <c r="Y90" s="29">
        <f t="shared" ref="Y90:Y92" si="139">+Q90/100*R90/100*S90/100+((T90-S90)/300)*(+Q90/100*R90/100+E90/100*F90/100+(SQRT(Q90/100*R90/100*E90/100*F90/100)))</f>
        <v>0.50724451137872739</v>
      </c>
      <c r="Z90" s="59"/>
      <c r="AC90" s="2"/>
      <c r="BH90" s="2"/>
      <c r="BI90" s="2"/>
      <c r="BJ90" s="44"/>
      <c r="BK90" s="2"/>
      <c r="BL90" s="2"/>
    </row>
    <row r="91" spans="1:64">
      <c r="A91" s="27"/>
      <c r="B91" s="9" t="s">
        <v>248</v>
      </c>
      <c r="C91" s="29">
        <v>14</v>
      </c>
      <c r="D91" s="29">
        <v>30</v>
      </c>
      <c r="E91" s="29">
        <v>18</v>
      </c>
      <c r="F91" s="29">
        <v>34</v>
      </c>
      <c r="G91" s="34">
        <f t="shared" si="131"/>
        <v>110</v>
      </c>
      <c r="H91" s="35">
        <f t="shared" si="132"/>
        <v>1.1440000000000001</v>
      </c>
      <c r="I91" s="35">
        <f t="shared" si="133"/>
        <v>6.7320000000000005E-2</v>
      </c>
      <c r="J91" s="36">
        <f t="shared" si="129"/>
        <v>6.8471999999999991</v>
      </c>
      <c r="K91" s="40">
        <v>6.15</v>
      </c>
      <c r="L91" s="35">
        <f t="shared" si="134"/>
        <v>5.4119999999999999</v>
      </c>
      <c r="M91" s="35">
        <f t="shared" si="135"/>
        <v>0.25829999999999997</v>
      </c>
      <c r="N91" s="36">
        <f t="shared" si="130"/>
        <v>23.645999999999997</v>
      </c>
      <c r="P91" s="29" t="s">
        <v>249</v>
      </c>
      <c r="Q91" s="29">
        <v>100</v>
      </c>
      <c r="R91" s="29">
        <v>100</v>
      </c>
      <c r="S91" s="29">
        <v>25</v>
      </c>
      <c r="T91" s="29">
        <v>45</v>
      </c>
      <c r="U91" s="29">
        <v>155</v>
      </c>
      <c r="V91" s="29">
        <f t="shared" si="136"/>
        <v>1.8755000000000004</v>
      </c>
      <c r="W91" s="3">
        <f t="shared" si="137"/>
        <v>1.2100000000000002</v>
      </c>
      <c r="X91" s="29">
        <f t="shared" si="138"/>
        <v>1</v>
      </c>
      <c r="Y91" s="29">
        <f t="shared" si="139"/>
        <v>0.33723908916913731</v>
      </c>
      <c r="Z91" s="59"/>
      <c r="AC91" s="2"/>
      <c r="BH91" s="2"/>
      <c r="BI91" s="2"/>
      <c r="BJ91" s="44"/>
      <c r="BK91" s="2"/>
      <c r="BL91" s="2"/>
    </row>
    <row r="92" spans="1:64">
      <c r="A92" s="27"/>
      <c r="B92" s="9" t="s">
        <v>250</v>
      </c>
      <c r="C92" s="29">
        <v>30</v>
      </c>
      <c r="D92" s="29">
        <v>14</v>
      </c>
      <c r="E92" s="29">
        <v>34</v>
      </c>
      <c r="F92" s="29">
        <v>18</v>
      </c>
      <c r="G92" s="34">
        <f t="shared" si="131"/>
        <v>110</v>
      </c>
      <c r="H92" s="35">
        <f t="shared" si="132"/>
        <v>1.1440000000000001</v>
      </c>
      <c r="I92" s="35">
        <f t="shared" si="133"/>
        <v>6.7320000000000005E-2</v>
      </c>
      <c r="J92" s="36">
        <f t="shared" si="129"/>
        <v>6.8471999999999991</v>
      </c>
      <c r="K92" s="40">
        <v>6.15</v>
      </c>
      <c r="L92" s="35">
        <f t="shared" si="134"/>
        <v>5.4119999999999999</v>
      </c>
      <c r="M92" s="35">
        <f t="shared" si="135"/>
        <v>0.25829999999999997</v>
      </c>
      <c r="N92" s="36">
        <f t="shared" si="130"/>
        <v>23.645999999999997</v>
      </c>
      <c r="P92" s="29" t="s">
        <v>251</v>
      </c>
      <c r="Q92" s="29">
        <v>110</v>
      </c>
      <c r="R92" s="29">
        <v>100</v>
      </c>
      <c r="S92" s="29">
        <v>25</v>
      </c>
      <c r="T92" s="29">
        <v>45</v>
      </c>
      <c r="U92" s="29">
        <v>155</v>
      </c>
      <c r="V92" s="29">
        <f t="shared" si="136"/>
        <v>2.0460000000000003</v>
      </c>
      <c r="W92" s="3">
        <f t="shared" si="137"/>
        <v>1.32</v>
      </c>
      <c r="X92" s="29">
        <f t="shared" si="138"/>
        <v>1.05</v>
      </c>
      <c r="Y92" s="29">
        <f t="shared" si="139"/>
        <v>0.36971073198168508</v>
      </c>
      <c r="Z92" s="59"/>
      <c r="AC92" s="2"/>
      <c r="BH92" s="2"/>
      <c r="BI92" s="2"/>
      <c r="BJ92" s="44"/>
      <c r="BK92" s="2"/>
      <c r="BL92" s="2"/>
    </row>
    <row r="93" spans="1:64">
      <c r="A93" s="27"/>
      <c r="B93" s="9" t="s">
        <v>252</v>
      </c>
      <c r="C93" s="29">
        <v>14</v>
      </c>
      <c r="D93" s="29">
        <v>30</v>
      </c>
      <c r="E93" s="29">
        <v>14</v>
      </c>
      <c r="F93" s="29">
        <v>30</v>
      </c>
      <c r="G93" s="34">
        <f t="shared" si="131"/>
        <v>155</v>
      </c>
      <c r="H93" s="35">
        <f t="shared" si="132"/>
        <v>1.3640000000000001</v>
      </c>
      <c r="I93" s="35">
        <f t="shared" si="133"/>
        <v>6.5100000000000005E-2</v>
      </c>
      <c r="J93" s="36">
        <f t="shared" si="129"/>
        <v>6.8471999999999991</v>
      </c>
      <c r="K93" s="40">
        <v>6.15</v>
      </c>
      <c r="L93" s="35">
        <f t="shared" si="134"/>
        <v>5.4119999999999999</v>
      </c>
      <c r="M93" s="35">
        <f t="shared" si="135"/>
        <v>0.25829999999999997</v>
      </c>
      <c r="N93" s="36">
        <f t="shared" si="130"/>
        <v>23.645999999999997</v>
      </c>
      <c r="P93" s="29" t="s">
        <v>253</v>
      </c>
      <c r="Z93" s="59"/>
      <c r="AC93" s="2"/>
      <c r="BH93" s="2"/>
      <c r="BI93" s="2"/>
      <c r="BJ93" s="44"/>
      <c r="BK93" s="2"/>
      <c r="BL93" s="2"/>
    </row>
    <row r="94" spans="1:64">
      <c r="A94" s="27"/>
      <c r="B94" s="9" t="s">
        <v>260</v>
      </c>
      <c r="C94" s="29">
        <v>14</v>
      </c>
      <c r="D94" s="29">
        <v>30</v>
      </c>
      <c r="E94" s="29">
        <v>14</v>
      </c>
      <c r="F94" s="29">
        <v>30</v>
      </c>
      <c r="G94" s="34">
        <f t="shared" ref="G94:G96" si="140">150+5-T94</f>
        <v>115</v>
      </c>
      <c r="H94" s="35">
        <f t="shared" ref="H94:H96" si="141">+(E94/100+F94/100)*2*(G94/100)</f>
        <v>1.012</v>
      </c>
      <c r="I94" s="35">
        <f t="shared" ref="I94:I96" si="142">+F94/100*E94/100*G94/100</f>
        <v>4.8300000000000003E-2</v>
      </c>
      <c r="J94" s="36">
        <f>13*0.83*0.16+13*2*0.35*0.16+8*2*1</f>
        <v>19.182400000000001</v>
      </c>
      <c r="K94" s="40">
        <v>4.1500000000000004</v>
      </c>
      <c r="L94" s="35">
        <f t="shared" ref="L94:L105" si="143">+(C94/100+D94/100)*2*K94</f>
        <v>3.6520000000000001</v>
      </c>
      <c r="M94" s="35">
        <f t="shared" ref="M94:M105" si="144">+(C94*D94)*K94/10000</f>
        <v>0.17430000000000001</v>
      </c>
      <c r="N94" s="36">
        <f>35*0.83*0.16+70*0.35*0.16+8*4.13*1</f>
        <v>41.607999999999997</v>
      </c>
      <c r="P94" s="29" t="s">
        <v>321</v>
      </c>
      <c r="Q94" s="29">
        <v>135</v>
      </c>
      <c r="R94" s="29">
        <v>135</v>
      </c>
      <c r="S94" s="29">
        <v>20</v>
      </c>
      <c r="T94" s="29">
        <v>40</v>
      </c>
      <c r="U94" s="29">
        <v>155</v>
      </c>
      <c r="V94" s="29">
        <f t="shared" ref="V94" si="145">+(Q94+10)/100*(R94+10)/100*(U94)/100</f>
        <v>3.2588749999999997</v>
      </c>
      <c r="W94" s="3">
        <f t="shared" ref="W94" si="146">+(Q94+10)/100*(R94+10)/100</f>
        <v>2.1025</v>
      </c>
      <c r="X94" s="29">
        <f t="shared" ref="X94" si="147">+(Q94/100+R94/100)*2*(S94/100)</f>
        <v>1.08</v>
      </c>
      <c r="Y94" s="29">
        <f t="shared" ref="Y94" si="148">+Q94/100*R94/100*S94/100+((T94-S94)/300)*(+Q94/100*R94/100+E94/100*F94/100+(SQRT(Q94/100*R94/100*E94/100*F94/100)))</f>
        <v>0.50724451137872739</v>
      </c>
      <c r="Z94" s="59"/>
      <c r="AC94" s="2"/>
      <c r="BH94" s="2"/>
      <c r="BI94" s="2"/>
      <c r="BJ94" s="44"/>
      <c r="BK94" s="2"/>
      <c r="BL94" s="2"/>
    </row>
    <row r="95" spans="1:64">
      <c r="A95" s="27"/>
      <c r="B95" s="9" t="s">
        <v>261</v>
      </c>
      <c r="C95" s="29">
        <v>14</v>
      </c>
      <c r="D95" s="29">
        <v>30</v>
      </c>
      <c r="E95" s="29">
        <v>14</v>
      </c>
      <c r="F95" s="29">
        <v>30</v>
      </c>
      <c r="G95" s="34">
        <f t="shared" si="140"/>
        <v>155</v>
      </c>
      <c r="H95" s="35">
        <f t="shared" si="141"/>
        <v>1.3640000000000001</v>
      </c>
      <c r="I95" s="35">
        <f t="shared" si="142"/>
        <v>6.5100000000000005E-2</v>
      </c>
      <c r="J95" s="36">
        <f t="shared" si="129"/>
        <v>6.8471999999999991</v>
      </c>
      <c r="K95" s="40">
        <v>6.15</v>
      </c>
      <c r="L95" s="35">
        <f t="shared" si="143"/>
        <v>5.4119999999999999</v>
      </c>
      <c r="M95" s="35">
        <f t="shared" si="144"/>
        <v>0.25829999999999997</v>
      </c>
      <c r="N95" s="36">
        <f t="shared" si="130"/>
        <v>23.645999999999997</v>
      </c>
      <c r="P95" s="29" t="s">
        <v>328</v>
      </c>
      <c r="U95" s="29">
        <v>155</v>
      </c>
      <c r="X95" s="29">
        <f t="shared" ref="X95:X96" si="149">+(Q95/100+R95/100)*2*(S95/100)</f>
        <v>0</v>
      </c>
      <c r="Y95" s="29">
        <f t="shared" ref="Y95:Y96" si="150">+Q95/100*R95/100*S95/100+((T95-S95)/300)*(+Q95/100*R95/100+E95/100*F95/100+(SQRT(Q95/100*R95/100*E95/100*F95/100)))</f>
        <v>0</v>
      </c>
      <c r="Z95" s="59"/>
      <c r="AC95" s="2"/>
      <c r="BH95" s="2"/>
      <c r="BI95" s="2"/>
      <c r="BJ95" s="44"/>
      <c r="BK95" s="2"/>
      <c r="BL95" s="2"/>
    </row>
    <row r="96" spans="1:64">
      <c r="A96" s="27"/>
      <c r="B96" s="9" t="s">
        <v>262</v>
      </c>
      <c r="C96" s="29">
        <v>30</v>
      </c>
      <c r="D96" s="29">
        <v>14</v>
      </c>
      <c r="E96" s="29">
        <v>34</v>
      </c>
      <c r="F96" s="29">
        <v>18</v>
      </c>
      <c r="G96" s="34">
        <f t="shared" si="140"/>
        <v>110</v>
      </c>
      <c r="H96" s="35">
        <f t="shared" si="141"/>
        <v>1.1440000000000001</v>
      </c>
      <c r="I96" s="35">
        <f t="shared" si="142"/>
        <v>6.7320000000000005E-2</v>
      </c>
      <c r="J96" s="36">
        <f t="shared" si="129"/>
        <v>6.8471999999999991</v>
      </c>
      <c r="K96" s="40">
        <v>6.15</v>
      </c>
      <c r="L96" s="35">
        <f t="shared" si="143"/>
        <v>5.4119999999999999</v>
      </c>
      <c r="M96" s="35">
        <f t="shared" si="144"/>
        <v>0.25829999999999997</v>
      </c>
      <c r="N96" s="36">
        <f t="shared" si="130"/>
        <v>23.645999999999997</v>
      </c>
      <c r="P96" s="29" t="s">
        <v>322</v>
      </c>
      <c r="Q96" s="29">
        <v>110</v>
      </c>
      <c r="R96" s="29">
        <v>100</v>
      </c>
      <c r="S96" s="29">
        <v>25</v>
      </c>
      <c r="T96" s="29">
        <v>45</v>
      </c>
      <c r="U96" s="29">
        <v>155</v>
      </c>
      <c r="V96" s="29">
        <f t="shared" ref="V96" si="151">+(Q96+10)/100*(R96+10)/100*(U96)/100</f>
        <v>2.0460000000000003</v>
      </c>
      <c r="W96" s="3">
        <f t="shared" ref="W96" si="152">+(Q96+10)/100*(R96+10)/100</f>
        <v>1.32</v>
      </c>
      <c r="X96" s="29">
        <f t="shared" si="149"/>
        <v>1.05</v>
      </c>
      <c r="Y96" s="29">
        <f t="shared" si="150"/>
        <v>0.36971073198168508</v>
      </c>
      <c r="Z96" s="59"/>
      <c r="AC96" s="2"/>
      <c r="BH96" s="2"/>
      <c r="BI96" s="2"/>
      <c r="BJ96" s="44"/>
      <c r="BK96" s="2"/>
      <c r="BL96" s="2"/>
    </row>
    <row r="97" spans="1:64">
      <c r="A97" s="27"/>
      <c r="B97" s="9" t="s">
        <v>263</v>
      </c>
      <c r="C97" s="29">
        <v>14</v>
      </c>
      <c r="D97" s="29">
        <v>30</v>
      </c>
      <c r="E97" s="29">
        <v>18</v>
      </c>
      <c r="F97" s="29">
        <v>34</v>
      </c>
      <c r="G97" s="34">
        <f t="shared" ref="G97" si="153">150+5-T97</f>
        <v>110</v>
      </c>
      <c r="H97" s="35">
        <f t="shared" ref="H97" si="154">+(E97/100+F97/100)*2*(G97/100)</f>
        <v>1.1440000000000001</v>
      </c>
      <c r="I97" s="35">
        <f t="shared" ref="I97" si="155">+F97/100*E97/100*G97/100</f>
        <v>6.7320000000000005E-2</v>
      </c>
      <c r="J97" s="36">
        <f t="shared" si="129"/>
        <v>6.8471999999999991</v>
      </c>
      <c r="K97" s="40">
        <v>6.15</v>
      </c>
      <c r="L97" s="35">
        <f t="shared" si="143"/>
        <v>5.4119999999999999</v>
      </c>
      <c r="M97" s="35">
        <f t="shared" si="144"/>
        <v>0.25829999999999997</v>
      </c>
      <c r="N97" s="36">
        <f t="shared" si="130"/>
        <v>23.645999999999997</v>
      </c>
      <c r="P97" s="29" t="s">
        <v>264</v>
      </c>
      <c r="Q97" s="29">
        <v>100</v>
      </c>
      <c r="R97" s="29">
        <v>100</v>
      </c>
      <c r="S97" s="29">
        <v>25</v>
      </c>
      <c r="T97" s="29">
        <v>45</v>
      </c>
      <c r="U97" s="29">
        <v>155</v>
      </c>
      <c r="V97" s="29">
        <f t="shared" ref="V97" si="156">+(Q97+10)/100*(R97+10)/100*(U97)/100</f>
        <v>1.8755000000000004</v>
      </c>
      <c r="W97" s="3">
        <f t="shared" ref="W97" si="157">+(Q97+10)/100*(R97+10)/100</f>
        <v>1.2100000000000002</v>
      </c>
      <c r="X97" s="29">
        <f t="shared" ref="X97" si="158">+(Q97/100+R97/100)*2*(S97/100)</f>
        <v>1</v>
      </c>
      <c r="Y97" s="29">
        <f t="shared" ref="Y97" si="159">+Q97/100*R97/100*S97/100+((T97-S97)/300)*(+Q97/100*R97/100+E97/100*F97/100+(SQRT(Q97/100*R97/100*E97/100*F97/100)))</f>
        <v>0.33723908916913731</v>
      </c>
      <c r="Z97" s="59"/>
      <c r="AC97" s="2"/>
      <c r="BH97" s="2"/>
      <c r="BI97" s="2"/>
      <c r="BJ97" s="44"/>
      <c r="BK97" s="2"/>
      <c r="BL97" s="2"/>
    </row>
    <row r="98" spans="1:64">
      <c r="A98" s="27"/>
      <c r="B98" s="9" t="s">
        <v>265</v>
      </c>
      <c r="C98" s="29">
        <v>30</v>
      </c>
      <c r="D98" s="29">
        <v>14</v>
      </c>
      <c r="E98" s="29">
        <v>34</v>
      </c>
      <c r="F98" s="29">
        <v>18</v>
      </c>
      <c r="G98" s="34">
        <f t="shared" ref="G98" si="160">150+5-T98</f>
        <v>115</v>
      </c>
      <c r="H98" s="35">
        <f t="shared" ref="H98" si="161">+(E98/100+F98/100)*2*(G98/100)</f>
        <v>1.196</v>
      </c>
      <c r="I98" s="35">
        <f t="shared" ref="I98" si="162">+F98/100*E98/100*G98/100</f>
        <v>7.0379999999999998E-2</v>
      </c>
      <c r="J98" s="36">
        <f t="shared" si="129"/>
        <v>6.8471999999999991</v>
      </c>
      <c r="K98" s="40">
        <v>6.15</v>
      </c>
      <c r="L98" s="35">
        <f t="shared" si="143"/>
        <v>5.4119999999999999</v>
      </c>
      <c r="M98" s="35">
        <f t="shared" si="144"/>
        <v>0.25829999999999997</v>
      </c>
      <c r="N98" s="36">
        <f t="shared" si="130"/>
        <v>23.645999999999997</v>
      </c>
      <c r="P98" s="29" t="s">
        <v>266</v>
      </c>
      <c r="Q98" s="29">
        <v>110</v>
      </c>
      <c r="R98" s="29">
        <v>90</v>
      </c>
      <c r="S98" s="29">
        <v>20</v>
      </c>
      <c r="T98" s="29">
        <v>40</v>
      </c>
      <c r="U98" s="29">
        <v>155</v>
      </c>
      <c r="V98" s="29">
        <f t="shared" ref="V98" si="163">+(Q98+10)/100*(R98+10)/100*(U98)/100</f>
        <v>1.86</v>
      </c>
      <c r="W98" s="3">
        <f t="shared" ref="W98" si="164">+(Q98+10)/100*(R98+10)/100</f>
        <v>1.2</v>
      </c>
      <c r="X98" s="29">
        <f t="shared" ref="X98" si="165">+(Q98/100+R98/100)*2*(S98/100)</f>
        <v>0.8</v>
      </c>
      <c r="Y98" s="29">
        <f t="shared" ref="Y98" si="166">+Q98/100*R98/100*S98/100+((T98-S98)/300)*(+Q98/100*R98/100+E98/100*F98/100+(SQRT(Q98/100*R98/100*E98/100*F98/100)))</f>
        <v>0.28448975319741282</v>
      </c>
      <c r="Z98" s="59"/>
      <c r="AC98" s="2"/>
      <c r="BH98" s="2"/>
      <c r="BI98" s="2"/>
      <c r="BJ98" s="44"/>
      <c r="BK98" s="2"/>
      <c r="BL98" s="2"/>
    </row>
    <row r="99" spans="1:64">
      <c r="A99" s="27"/>
      <c r="B99" s="9" t="s">
        <v>267</v>
      </c>
      <c r="C99" s="29">
        <v>30</v>
      </c>
      <c r="D99" s="29">
        <v>14</v>
      </c>
      <c r="E99" s="29">
        <v>34</v>
      </c>
      <c r="F99" s="29">
        <v>18</v>
      </c>
      <c r="G99" s="34">
        <f t="shared" ref="G99" si="167">150+5-T99</f>
        <v>110</v>
      </c>
      <c r="H99" s="35">
        <f t="shared" ref="H99" si="168">+(E99/100+F99/100)*2*(G99/100)</f>
        <v>1.1440000000000001</v>
      </c>
      <c r="I99" s="35">
        <f t="shared" ref="I99" si="169">+F99/100*E99/100*G99/100</f>
        <v>6.7320000000000005E-2</v>
      </c>
      <c r="J99" s="36">
        <f t="shared" si="129"/>
        <v>6.8471999999999991</v>
      </c>
      <c r="K99" s="40">
        <v>6.15</v>
      </c>
      <c r="L99" s="35">
        <f t="shared" si="143"/>
        <v>5.4119999999999999</v>
      </c>
      <c r="M99" s="35">
        <f t="shared" si="144"/>
        <v>0.25829999999999997</v>
      </c>
      <c r="N99" s="36">
        <f t="shared" si="130"/>
        <v>23.645999999999997</v>
      </c>
      <c r="P99" s="29" t="s">
        <v>268</v>
      </c>
      <c r="Q99" s="29">
        <v>140</v>
      </c>
      <c r="R99" s="29">
        <v>110</v>
      </c>
      <c r="S99" s="29">
        <v>20</v>
      </c>
      <c r="T99" s="29">
        <v>45</v>
      </c>
      <c r="U99" s="29">
        <v>155</v>
      </c>
      <c r="V99" s="29">
        <f t="shared" ref="V99" si="170">+(Q99+10)/100*(R99+10)/100*(U99)/100</f>
        <v>2.79</v>
      </c>
      <c r="W99" s="3">
        <f t="shared" ref="W99" si="171">+(Q99+10)/100*(R99+10)/100</f>
        <v>1.8</v>
      </c>
      <c r="X99" s="29">
        <f t="shared" ref="X99" si="172">+(Q99/100+R99/100)*2*(S99/100)</f>
        <v>1</v>
      </c>
      <c r="Y99" s="29">
        <f t="shared" ref="Y99" si="173">+Q99/100*R99/100*S99/100+((T99-S99)/300)*(+Q99/100*R99/100+E99/100*F99/100+(SQRT(Q99/100*R99/100*E99/100*F99/100)))</f>
        <v>0.46701653094426537</v>
      </c>
      <c r="Z99" s="59"/>
      <c r="AC99" s="2"/>
      <c r="BH99" s="2"/>
      <c r="BI99" s="2"/>
      <c r="BJ99" s="44"/>
      <c r="BK99" s="2"/>
      <c r="BL99" s="2"/>
    </row>
    <row r="100" spans="1:64">
      <c r="A100" s="27"/>
      <c r="B100" s="9" t="s">
        <v>269</v>
      </c>
      <c r="C100" s="29">
        <v>30</v>
      </c>
      <c r="D100" s="29">
        <v>14</v>
      </c>
      <c r="E100" s="29">
        <v>34</v>
      </c>
      <c r="F100" s="29">
        <v>18</v>
      </c>
      <c r="G100" s="34">
        <f t="shared" ref="G100" si="174">150+5-T100</f>
        <v>110</v>
      </c>
      <c r="H100" s="35">
        <f t="shared" ref="H100" si="175">+(E100/100+F100/100)*2*(G100/100)</f>
        <v>1.1440000000000001</v>
      </c>
      <c r="I100" s="35">
        <f t="shared" ref="I100" si="176">+F100/100*E100/100*G100/100</f>
        <v>6.7320000000000005E-2</v>
      </c>
      <c r="J100" s="36">
        <f t="shared" si="129"/>
        <v>6.8471999999999991</v>
      </c>
      <c r="K100" s="40">
        <v>6.15</v>
      </c>
      <c r="L100" s="35">
        <f t="shared" si="143"/>
        <v>5.4119999999999999</v>
      </c>
      <c r="M100" s="35">
        <f t="shared" si="144"/>
        <v>0.25829999999999997</v>
      </c>
      <c r="N100" s="36">
        <f t="shared" si="130"/>
        <v>23.645999999999997</v>
      </c>
      <c r="P100" s="29" t="s">
        <v>270</v>
      </c>
      <c r="Q100" s="29">
        <v>110</v>
      </c>
      <c r="R100" s="29">
        <v>90</v>
      </c>
      <c r="S100" s="29">
        <v>25</v>
      </c>
      <c r="T100" s="29">
        <v>45</v>
      </c>
      <c r="U100" s="29">
        <v>155</v>
      </c>
      <c r="V100" s="29">
        <f t="shared" ref="V100" si="177">+(Q100+10)/100*(R100+10)/100*(U100)/100</f>
        <v>1.86</v>
      </c>
      <c r="W100" s="3">
        <f t="shared" ref="W100" si="178">+(Q100+10)/100*(R100+10)/100</f>
        <v>1.2</v>
      </c>
      <c r="X100" s="29">
        <f t="shared" ref="X100" si="179">+(Q100/100+R100/100)*2*(S100/100)</f>
        <v>1</v>
      </c>
      <c r="Y100" s="29">
        <f t="shared" ref="Y100" si="180">+Q100/100*R100/100*S100/100+((T100-S100)/300)*(+Q100/100*R100/100+E100/100*F100/100+(SQRT(Q100/100*R100/100*E100/100*F100/100)))</f>
        <v>0.33398975319741286</v>
      </c>
      <c r="Z100" s="59"/>
      <c r="AC100" s="2"/>
      <c r="BH100" s="2"/>
      <c r="BI100" s="2"/>
      <c r="BJ100" s="44"/>
      <c r="BK100" s="2"/>
      <c r="BL100" s="2"/>
    </row>
    <row r="101" spans="1:64">
      <c r="A101" s="27"/>
      <c r="B101" s="9" t="s">
        <v>271</v>
      </c>
      <c r="C101" s="29">
        <v>30</v>
      </c>
      <c r="D101" s="29">
        <v>14</v>
      </c>
      <c r="E101" s="29">
        <v>34</v>
      </c>
      <c r="F101" s="29">
        <v>18</v>
      </c>
      <c r="G101" s="34">
        <f t="shared" ref="G101" si="181">150+5-T101</f>
        <v>110</v>
      </c>
      <c r="H101" s="35">
        <f t="shared" ref="H101" si="182">+(E101/100+F101/100)*2*(G101/100)</f>
        <v>1.1440000000000001</v>
      </c>
      <c r="I101" s="35">
        <f t="shared" ref="I101" si="183">+F101/100*E101/100*G101/100</f>
        <v>6.7320000000000005E-2</v>
      </c>
      <c r="J101" s="36">
        <f t="shared" si="129"/>
        <v>6.8471999999999991</v>
      </c>
      <c r="K101" s="40">
        <v>6.15</v>
      </c>
      <c r="L101" s="35">
        <f t="shared" si="143"/>
        <v>5.4119999999999999</v>
      </c>
      <c r="M101" s="35">
        <f t="shared" si="144"/>
        <v>0.25829999999999997</v>
      </c>
      <c r="N101" s="36">
        <f t="shared" si="130"/>
        <v>23.645999999999997</v>
      </c>
      <c r="P101" s="29" t="s">
        <v>272</v>
      </c>
      <c r="Q101" s="29">
        <v>110</v>
      </c>
      <c r="R101" s="29">
        <v>100</v>
      </c>
      <c r="S101" s="29">
        <v>20</v>
      </c>
      <c r="T101" s="29">
        <v>45</v>
      </c>
      <c r="U101" s="29">
        <v>155</v>
      </c>
      <c r="V101" s="29">
        <f t="shared" ref="V101" si="184">+(Q101+10)/100*(R101+10)/100*(U101)/100</f>
        <v>2.0460000000000003</v>
      </c>
      <c r="W101" s="3">
        <f t="shared" ref="W101" si="185">+(Q101+10)/100*(R101+10)/100</f>
        <v>1.32</v>
      </c>
      <c r="X101" s="29">
        <f t="shared" ref="X101" si="186">+(Q101/100+R101/100)*2*(S101/100)</f>
        <v>0.84000000000000008</v>
      </c>
      <c r="Y101" s="29">
        <f t="shared" ref="Y101" si="187">+Q101/100*R101/100*S101/100+((T101-S101)/300)*(+Q101/100*R101/100+E101/100*F101/100+(SQRT(Q101/100*R101/100*E101/100*F101/100)))</f>
        <v>0.33838841497710631</v>
      </c>
      <c r="Z101" s="59"/>
      <c r="AC101" s="2"/>
      <c r="BH101" s="2"/>
      <c r="BI101" s="2"/>
      <c r="BJ101" s="44"/>
      <c r="BK101" s="2"/>
      <c r="BL101" s="2"/>
    </row>
    <row r="102" spans="1:64">
      <c r="A102" s="27"/>
      <c r="B102" s="9" t="s">
        <v>273</v>
      </c>
      <c r="C102" s="29">
        <v>30</v>
      </c>
      <c r="D102" s="29">
        <v>14</v>
      </c>
      <c r="E102" s="29">
        <v>34</v>
      </c>
      <c r="F102" s="29">
        <v>18</v>
      </c>
      <c r="G102" s="34">
        <f t="shared" ref="G102" si="188">150+5-T102</f>
        <v>110</v>
      </c>
      <c r="H102" s="35">
        <f t="shared" ref="H102" si="189">+(E102/100+F102/100)*2*(G102/100)</f>
        <v>1.1440000000000001</v>
      </c>
      <c r="I102" s="35">
        <f t="shared" ref="I102" si="190">+F102/100*E102/100*G102/100</f>
        <v>6.7320000000000005E-2</v>
      </c>
      <c r="J102" s="36">
        <f t="shared" si="129"/>
        <v>6.8471999999999991</v>
      </c>
      <c r="K102" s="40">
        <v>6.15</v>
      </c>
      <c r="L102" s="35">
        <f t="shared" si="143"/>
        <v>5.4119999999999999</v>
      </c>
      <c r="M102" s="35">
        <f t="shared" si="144"/>
        <v>0.25829999999999997</v>
      </c>
      <c r="N102" s="36">
        <f t="shared" si="130"/>
        <v>23.645999999999997</v>
      </c>
      <c r="P102" s="29" t="s">
        <v>274</v>
      </c>
      <c r="Q102" s="29">
        <v>140</v>
      </c>
      <c r="R102" s="29">
        <v>100</v>
      </c>
      <c r="S102" s="29">
        <v>20</v>
      </c>
      <c r="T102" s="29">
        <v>45</v>
      </c>
      <c r="U102" s="29">
        <v>155</v>
      </c>
      <c r="V102" s="29">
        <f t="shared" ref="V102" si="191">+(Q102+10)/100*(R102+10)/100*(U102)/100</f>
        <v>2.5575000000000001</v>
      </c>
      <c r="W102" s="3">
        <f t="shared" ref="W102" si="192">+(Q102+10)/100*(R102+10)/100</f>
        <v>1.65</v>
      </c>
      <c r="X102" s="29">
        <f t="shared" ref="X102" si="193">+(Q102/100+R102/100)*2*(S102/100)</f>
        <v>0.96</v>
      </c>
      <c r="Y102" s="29">
        <f t="shared" ref="Y102" si="194">+Q102/100*R102/100*S102/100+((T102-S102)/300)*(+Q102/100*R102/100+E102/100*F102/100+(SQRT(Q102/100*R102/100*E102/100*F102/100)))</f>
        <v>0.4261592885019676</v>
      </c>
      <c r="Z102" s="59"/>
      <c r="AC102" s="2"/>
      <c r="BH102" s="2"/>
      <c r="BI102" s="2"/>
      <c r="BJ102" s="44"/>
      <c r="BK102" s="2"/>
      <c r="BL102" s="2"/>
    </row>
    <row r="103" spans="1:64">
      <c r="A103" s="27"/>
      <c r="B103" s="9" t="s">
        <v>275</v>
      </c>
      <c r="C103" s="29">
        <v>30</v>
      </c>
      <c r="D103" s="29">
        <v>14</v>
      </c>
      <c r="E103" s="29">
        <v>34</v>
      </c>
      <c r="F103" s="29">
        <v>18</v>
      </c>
      <c r="G103" s="34">
        <f t="shared" ref="G103" si="195">150+5-T103</f>
        <v>110</v>
      </c>
      <c r="H103" s="35">
        <f t="shared" ref="H103" si="196">+(E103/100+F103/100)*2*(G103/100)</f>
        <v>1.1440000000000001</v>
      </c>
      <c r="I103" s="35">
        <f t="shared" ref="I103" si="197">+F103/100*E103/100*G103/100</f>
        <v>6.7320000000000005E-2</v>
      </c>
      <c r="J103" s="36">
        <f t="shared" si="129"/>
        <v>6.8471999999999991</v>
      </c>
      <c r="K103" s="40">
        <v>4.1500000000000004</v>
      </c>
      <c r="L103" s="35">
        <f t="shared" si="143"/>
        <v>3.6520000000000001</v>
      </c>
      <c r="M103" s="35">
        <f t="shared" si="144"/>
        <v>0.17430000000000001</v>
      </c>
      <c r="N103" s="36">
        <f t="shared" ref="N103:N105" si="198">4*4.13*0.63+2*0.89*0.16+(0+35)*0.83*0.16+0*1.98*0.63</f>
        <v>15.340400000000001</v>
      </c>
      <c r="P103" s="29" t="s">
        <v>276</v>
      </c>
      <c r="Q103" s="29">
        <v>100</v>
      </c>
      <c r="R103" s="29">
        <v>100</v>
      </c>
      <c r="S103" s="29">
        <v>25</v>
      </c>
      <c r="T103" s="29">
        <v>45</v>
      </c>
      <c r="U103" s="29">
        <v>155</v>
      </c>
      <c r="V103" s="29">
        <f t="shared" ref="V103" si="199">+(Q103+10)/100*(R103+10)/100*(U103)/100</f>
        <v>1.8755000000000004</v>
      </c>
      <c r="W103" s="3">
        <f t="shared" ref="W103" si="200">+(Q103+10)/100*(R103+10)/100</f>
        <v>1.2100000000000002</v>
      </c>
      <c r="X103" s="29">
        <f t="shared" ref="X103" si="201">+(Q103/100+R103/100)*2*(S103/100)</f>
        <v>1</v>
      </c>
      <c r="Y103" s="29">
        <f t="shared" ref="Y103" si="202">+Q103/100*R103/100*S103/100+((T103-S103)/300)*(+Q103/100*R103/100+E103/100*F103/100+(SQRT(Q103/100*R103/100*E103/100*F103/100)))</f>
        <v>0.33723908916913731</v>
      </c>
      <c r="Z103" s="59"/>
      <c r="AC103" s="2"/>
      <c r="BH103" s="2"/>
      <c r="BI103" s="2"/>
      <c r="BJ103" s="44"/>
      <c r="BK103" s="2"/>
      <c r="BL103" s="2"/>
    </row>
    <row r="104" spans="1:64">
      <c r="A104" s="27"/>
      <c r="B104" s="9" t="s">
        <v>277</v>
      </c>
      <c r="C104" s="29">
        <v>30</v>
      </c>
      <c r="D104" s="29">
        <v>14</v>
      </c>
      <c r="E104" s="29">
        <v>34</v>
      </c>
      <c r="F104" s="29">
        <v>18</v>
      </c>
      <c r="G104" s="34">
        <f t="shared" ref="G104" si="203">150+5-T104</f>
        <v>110</v>
      </c>
      <c r="H104" s="35">
        <f t="shared" ref="H104" si="204">+(E104/100+F104/100)*2*(G104/100)</f>
        <v>1.1440000000000001</v>
      </c>
      <c r="I104" s="35">
        <f t="shared" ref="I104" si="205">+F104/100*E104/100*G104/100</f>
        <v>6.7320000000000005E-2</v>
      </c>
      <c r="J104" s="36">
        <f t="shared" si="129"/>
        <v>6.8471999999999991</v>
      </c>
      <c r="K104" s="40">
        <v>4.1500000000000004</v>
      </c>
      <c r="L104" s="35">
        <f t="shared" si="143"/>
        <v>3.6520000000000001</v>
      </c>
      <c r="M104" s="35">
        <f t="shared" si="144"/>
        <v>0.17430000000000001</v>
      </c>
      <c r="N104" s="36">
        <f t="shared" si="198"/>
        <v>15.340400000000001</v>
      </c>
      <c r="P104" s="29" t="s">
        <v>278</v>
      </c>
      <c r="Q104" s="29">
        <v>100</v>
      </c>
      <c r="R104" s="29">
        <v>100</v>
      </c>
      <c r="S104" s="29">
        <v>25</v>
      </c>
      <c r="T104" s="29">
        <v>45</v>
      </c>
      <c r="U104" s="29">
        <v>155</v>
      </c>
      <c r="V104" s="29">
        <f t="shared" ref="V104" si="206">+(Q104+10)/100*(R104+10)/100*(U104)/100</f>
        <v>1.8755000000000004</v>
      </c>
      <c r="W104" s="3">
        <f t="shared" ref="W104" si="207">+(Q104+10)/100*(R104+10)/100</f>
        <v>1.2100000000000002</v>
      </c>
      <c r="X104" s="29">
        <f t="shared" ref="X104" si="208">+(Q104/100+R104/100)*2*(S104/100)</f>
        <v>1</v>
      </c>
      <c r="Y104" s="29">
        <f t="shared" ref="Y104" si="209">+Q104/100*R104/100*S104/100+((T104-S104)/300)*(+Q104/100*R104/100+E104/100*F104/100+(SQRT(Q104/100*R104/100*E104/100*F104/100)))</f>
        <v>0.33723908916913731</v>
      </c>
      <c r="Z104" s="59"/>
      <c r="AC104" s="2"/>
      <c r="BH104" s="2"/>
      <c r="BI104" s="2"/>
      <c r="BJ104" s="44"/>
      <c r="BK104" s="2"/>
      <c r="BL104" s="2"/>
    </row>
    <row r="105" spans="1:64">
      <c r="A105" s="27"/>
      <c r="B105" s="9" t="s">
        <v>279</v>
      </c>
      <c r="C105" s="29">
        <v>14</v>
      </c>
      <c r="D105" s="29">
        <v>30</v>
      </c>
      <c r="E105" s="29">
        <v>18</v>
      </c>
      <c r="F105" s="29">
        <v>34</v>
      </c>
      <c r="G105" s="34">
        <f t="shared" ref="G105:G106" si="210">150+5-T105</f>
        <v>115</v>
      </c>
      <c r="H105" s="35">
        <f t="shared" ref="H105:H106" si="211">+(E105/100+F105/100)*2*(G105/100)</f>
        <v>1.196</v>
      </c>
      <c r="I105" s="35">
        <f t="shared" ref="I105:I106" si="212">+F105/100*E105/100*G105/100</f>
        <v>7.0379999999999998E-2</v>
      </c>
      <c r="J105" s="36">
        <f t="shared" si="129"/>
        <v>6.8471999999999991</v>
      </c>
      <c r="K105" s="40">
        <v>4.1500000000000004</v>
      </c>
      <c r="L105" s="35">
        <f t="shared" si="143"/>
        <v>3.6520000000000001</v>
      </c>
      <c r="M105" s="35">
        <f t="shared" si="144"/>
        <v>0.17430000000000001</v>
      </c>
      <c r="N105" s="36">
        <f t="shared" si="198"/>
        <v>15.340400000000001</v>
      </c>
      <c r="P105" s="29" t="s">
        <v>280</v>
      </c>
      <c r="Q105" s="29">
        <v>90</v>
      </c>
      <c r="R105" s="29">
        <v>110</v>
      </c>
      <c r="S105" s="29">
        <v>20</v>
      </c>
      <c r="T105" s="29">
        <v>40</v>
      </c>
      <c r="U105" s="29">
        <v>155</v>
      </c>
      <c r="V105" s="29">
        <f t="shared" ref="V105:V106" si="213">+(Q105+10)/100*(R105+10)/100*(U105)/100</f>
        <v>1.86</v>
      </c>
      <c r="W105" s="3">
        <f t="shared" ref="W105:W106" si="214">+(Q105+10)/100*(R105+10)/100</f>
        <v>1.2</v>
      </c>
      <c r="X105" s="29">
        <f t="shared" ref="X105:X106" si="215">+(Q105/100+R105/100)*2*(S105/100)</f>
        <v>0.8</v>
      </c>
      <c r="Y105" s="29">
        <f t="shared" ref="Y105:Y106" si="216">+Q105/100*R105/100*S105/100+((T105-S105)/300)*(+Q105/100*R105/100+E105/100*F105/100+(SQRT(Q105/100*R105/100*E105/100*F105/100)))</f>
        <v>0.28448975319741282</v>
      </c>
      <c r="Z105" s="59"/>
      <c r="AC105" s="2"/>
      <c r="BH105" s="2"/>
      <c r="BI105" s="2"/>
      <c r="BJ105" s="44"/>
      <c r="BK105" s="2"/>
      <c r="BL105" s="2"/>
    </row>
    <row r="106" spans="1:64">
      <c r="A106" s="27"/>
      <c r="B106" s="9" t="s">
        <v>281</v>
      </c>
      <c r="C106" s="29">
        <v>14</v>
      </c>
      <c r="D106" s="29">
        <v>30</v>
      </c>
      <c r="E106" s="29">
        <v>18</v>
      </c>
      <c r="F106" s="29">
        <v>34</v>
      </c>
      <c r="G106" s="34">
        <f t="shared" si="210"/>
        <v>110</v>
      </c>
      <c r="H106" s="35">
        <f t="shared" si="211"/>
        <v>1.1440000000000001</v>
      </c>
      <c r="I106" s="35">
        <f t="shared" si="212"/>
        <v>6.7320000000000005E-2</v>
      </c>
      <c r="J106" s="36">
        <f t="shared" si="129"/>
        <v>6.8471999999999991</v>
      </c>
      <c r="K106" s="40">
        <v>6.15</v>
      </c>
      <c r="L106" s="35">
        <f t="shared" ref="L106:L107" si="217">+(C106/100+D106/100)*2*K106</f>
        <v>5.4119999999999999</v>
      </c>
      <c r="M106" s="35">
        <f t="shared" ref="M106:M107" si="218">+(C106*D106)*K106/10000</f>
        <v>0.25829999999999997</v>
      </c>
      <c r="N106" s="36">
        <f t="shared" ref="N106:N107" si="219">4*4.55*0.63+2*0.89*0.16+(17+35)*0.83*0.16+4*1.98*0.63</f>
        <v>23.645999999999997</v>
      </c>
      <c r="P106" s="29" t="s">
        <v>282</v>
      </c>
      <c r="Q106" s="29">
        <v>100</v>
      </c>
      <c r="R106" s="29">
        <v>120</v>
      </c>
      <c r="S106" s="29">
        <v>20</v>
      </c>
      <c r="T106" s="29">
        <v>45</v>
      </c>
      <c r="U106" s="29">
        <v>155</v>
      </c>
      <c r="V106" s="29">
        <f t="shared" si="213"/>
        <v>2.2164999999999999</v>
      </c>
      <c r="W106" s="3">
        <f t="shared" si="214"/>
        <v>1.43</v>
      </c>
      <c r="X106" s="29">
        <f t="shared" si="215"/>
        <v>0.88000000000000012</v>
      </c>
      <c r="Y106" s="29">
        <f t="shared" si="216"/>
        <v>0.36768317958127239</v>
      </c>
      <c r="Z106" s="59"/>
      <c r="AC106" s="2"/>
      <c r="BH106" s="2"/>
      <c r="BI106" s="2"/>
      <c r="BJ106" s="44"/>
      <c r="BK106" s="2"/>
      <c r="BL106" s="2"/>
    </row>
    <row r="107" spans="1:64">
      <c r="A107" s="27"/>
      <c r="B107" s="9" t="s">
        <v>283</v>
      </c>
      <c r="C107" s="29">
        <v>30</v>
      </c>
      <c r="D107" s="29">
        <v>14</v>
      </c>
      <c r="E107" s="29">
        <v>34</v>
      </c>
      <c r="F107" s="29">
        <v>18</v>
      </c>
      <c r="G107" s="34">
        <f t="shared" ref="G107" si="220">150+5-T107</f>
        <v>115</v>
      </c>
      <c r="H107" s="35">
        <f t="shared" ref="H107" si="221">+(E107/100+F107/100)*2*(G107/100)</f>
        <v>1.196</v>
      </c>
      <c r="I107" s="35">
        <f t="shared" ref="I107" si="222">+F107/100*E107/100*G107/100</f>
        <v>7.0379999999999998E-2</v>
      </c>
      <c r="J107" s="36">
        <f t="shared" si="129"/>
        <v>6.8471999999999991</v>
      </c>
      <c r="K107" s="40">
        <v>6.15</v>
      </c>
      <c r="L107" s="35">
        <f t="shared" si="217"/>
        <v>5.4119999999999999</v>
      </c>
      <c r="M107" s="35">
        <f t="shared" si="218"/>
        <v>0.25829999999999997</v>
      </c>
      <c r="N107" s="36">
        <f t="shared" si="219"/>
        <v>23.645999999999997</v>
      </c>
      <c r="P107" s="29" t="s">
        <v>284</v>
      </c>
      <c r="Q107" s="29">
        <v>120</v>
      </c>
      <c r="R107" s="29">
        <v>100</v>
      </c>
      <c r="S107" s="29">
        <v>20</v>
      </c>
      <c r="T107" s="29">
        <v>40</v>
      </c>
      <c r="U107" s="29">
        <v>155</v>
      </c>
      <c r="V107" s="29">
        <f t="shared" ref="V107" si="223">+(Q107+10)/100*(R107+10)/100*(U107)/100</f>
        <v>2.2164999999999999</v>
      </c>
      <c r="W107" s="3">
        <f t="shared" ref="W107" si="224">+(Q107+10)/100*(R107+10)/100</f>
        <v>1.43</v>
      </c>
      <c r="X107" s="29">
        <f t="shared" ref="X107" si="225">+(Q107/100+R107/100)*2*(S107/100)</f>
        <v>0.88000000000000012</v>
      </c>
      <c r="Y107" s="29">
        <f t="shared" ref="Y107" si="226">+Q107/100*R107/100*S107/100+((T107-S107)/300)*(+Q107/100*R107/100+E107/100*F107/100+(SQRT(Q107/100*R107/100*E107/100*F107/100)))</f>
        <v>0.34214654366501795</v>
      </c>
      <c r="Z107" s="59"/>
      <c r="AC107" s="2"/>
      <c r="BH107" s="2"/>
      <c r="BI107" s="2"/>
      <c r="BJ107" s="44"/>
      <c r="BK107" s="2"/>
      <c r="BL107" s="2"/>
    </row>
    <row r="108" spans="1:64">
      <c r="A108" s="27"/>
      <c r="B108" s="9" t="s">
        <v>285</v>
      </c>
      <c r="C108" s="29">
        <v>30</v>
      </c>
      <c r="D108" s="29">
        <v>14</v>
      </c>
      <c r="E108" s="29">
        <v>30</v>
      </c>
      <c r="F108" s="29">
        <v>14</v>
      </c>
      <c r="G108" s="34">
        <f t="shared" ref="G108:G109" si="227">150+5-T108</f>
        <v>115</v>
      </c>
      <c r="H108" s="35">
        <f t="shared" ref="H108:H109" si="228">+(E108/100+F108/100)*2*(G108/100)</f>
        <v>1.012</v>
      </c>
      <c r="I108" s="35">
        <f t="shared" ref="I108:I109" si="229">+F108/100*E108/100*G108/100</f>
        <v>4.8300000000000003E-2</v>
      </c>
      <c r="J108" s="36">
        <f t="shared" ref="J108" si="230">4*1.9*0.63+13*0.99*0.16</f>
        <v>6.8471999999999991</v>
      </c>
      <c r="K108" s="40">
        <v>4.1500000000000004</v>
      </c>
      <c r="L108" s="35">
        <f t="shared" ref="L108:L110" si="231">+(C108/100+D108/100)*2*K108</f>
        <v>3.6520000000000001</v>
      </c>
      <c r="M108" s="35">
        <f t="shared" ref="M108:M110" si="232">+(C108*D108)*K108/10000</f>
        <v>0.17430000000000001</v>
      </c>
      <c r="N108" s="36">
        <f t="shared" ref="N108" si="233">4*4.13*0.63+2*0.89*0.16+(0+35)*0.83*0.16+0*1.98*0.63</f>
        <v>15.340400000000001</v>
      </c>
      <c r="P108" s="29" t="s">
        <v>286</v>
      </c>
      <c r="Q108" s="29">
        <v>130</v>
      </c>
      <c r="R108" s="29">
        <v>110</v>
      </c>
      <c r="S108" s="29">
        <v>20</v>
      </c>
      <c r="T108" s="29">
        <v>40</v>
      </c>
      <c r="U108" s="29">
        <v>155</v>
      </c>
      <c r="V108" s="29">
        <f t="shared" ref="V108:V109" si="234">+(Q108+10)/100*(R108+10)/100*(U108)/100</f>
        <v>2.6039999999999996</v>
      </c>
      <c r="W108" s="3">
        <f t="shared" ref="W108:W109" si="235">+(Q108+10)/100*(R108+10)/100</f>
        <v>1.68</v>
      </c>
      <c r="X108" s="29">
        <f t="shared" ref="X108:X109" si="236">+(Q108/100+R108/100)*2*(S108/100)</f>
        <v>0.96000000000000019</v>
      </c>
      <c r="Y108" s="29">
        <f t="shared" ref="Y108:Y109" si="237">+Q108/100*R108/100*S108/100+((T108-S108)/300)*(+Q108/100*R108/100+E108/100*F108/100+(SQRT(Q108/100*R108/100*E108/100*F108/100)))</f>
        <v>0.40047142787747564</v>
      </c>
      <c r="Z108" s="59"/>
      <c r="AC108" s="2"/>
      <c r="BH108" s="2"/>
      <c r="BI108" s="2"/>
      <c r="BJ108" s="44"/>
      <c r="BK108" s="2"/>
      <c r="BL108" s="2"/>
    </row>
    <row r="109" spans="1:64">
      <c r="A109" s="27"/>
      <c r="B109" s="9" t="s">
        <v>287</v>
      </c>
      <c r="C109" s="29">
        <v>20</v>
      </c>
      <c r="D109" s="29">
        <v>30</v>
      </c>
      <c r="E109" s="29">
        <v>24</v>
      </c>
      <c r="F109" s="29">
        <v>34</v>
      </c>
      <c r="G109" s="34">
        <f t="shared" si="227"/>
        <v>115</v>
      </c>
      <c r="H109" s="35">
        <f t="shared" si="228"/>
        <v>1.3340000000000001</v>
      </c>
      <c r="I109" s="35">
        <f t="shared" si="229"/>
        <v>9.3840000000000007E-2</v>
      </c>
      <c r="J109" s="36">
        <f>4*2+10*1.12*0.25</f>
        <v>10.8</v>
      </c>
      <c r="K109" s="40">
        <v>6.15</v>
      </c>
      <c r="L109" s="35">
        <f t="shared" si="231"/>
        <v>6.15</v>
      </c>
      <c r="M109" s="35">
        <f t="shared" si="232"/>
        <v>0.36899999999999999</v>
      </c>
      <c r="N109" s="36">
        <f>4*4.55*0.63+35*0.95*0.16+17*0.95*0.16+4*0.8*0.63+8*1.98*0.63+4*0.95*0.16</f>
        <v>31.973200000000002</v>
      </c>
      <c r="P109" s="29" t="s">
        <v>288</v>
      </c>
      <c r="Q109" s="29">
        <v>140</v>
      </c>
      <c r="R109" s="29">
        <v>150</v>
      </c>
      <c r="S109" s="29">
        <v>25</v>
      </c>
      <c r="T109" s="29">
        <v>40</v>
      </c>
      <c r="U109" s="29">
        <v>155</v>
      </c>
      <c r="V109" s="29">
        <f t="shared" si="234"/>
        <v>3.72</v>
      </c>
      <c r="W109" s="3">
        <f t="shared" si="235"/>
        <v>2.4</v>
      </c>
      <c r="X109" s="29">
        <f t="shared" si="236"/>
        <v>1.45</v>
      </c>
      <c r="Y109" s="29">
        <f t="shared" si="237"/>
        <v>0.65477782597279244</v>
      </c>
      <c r="Z109" s="59"/>
      <c r="AC109" s="2"/>
      <c r="BH109" s="2"/>
      <c r="BI109" s="2"/>
      <c r="BJ109" s="44"/>
      <c r="BK109" s="2"/>
      <c r="BL109" s="2"/>
    </row>
    <row r="110" spans="1:64">
      <c r="A110" s="27"/>
      <c r="B110" s="9" t="s">
        <v>289</v>
      </c>
      <c r="C110" s="29">
        <v>20</v>
      </c>
      <c r="D110" s="29">
        <v>30</v>
      </c>
      <c r="E110" s="29">
        <v>24</v>
      </c>
      <c r="F110" s="29">
        <v>34</v>
      </c>
      <c r="G110" s="34">
        <f t="shared" ref="G110:G111" si="238">150+5-T110</f>
        <v>115</v>
      </c>
      <c r="H110" s="35">
        <f t="shared" ref="H110:H111" si="239">+(E110/100+F110/100)*2*(G110/100)</f>
        <v>1.3340000000000001</v>
      </c>
      <c r="I110" s="35">
        <f t="shared" ref="I110:I111" si="240">+F110/100*E110/100*G110/100</f>
        <v>9.3840000000000007E-2</v>
      </c>
      <c r="J110" s="36">
        <f>4*2+10*1.12*0.25</f>
        <v>10.8</v>
      </c>
      <c r="K110" s="40">
        <v>6.15</v>
      </c>
      <c r="L110" s="35">
        <f t="shared" si="231"/>
        <v>6.15</v>
      </c>
      <c r="M110" s="35">
        <f t="shared" si="232"/>
        <v>0.36899999999999999</v>
      </c>
      <c r="N110" s="36">
        <f>4*4.55*0.63+35*0.95*0.16+17*0.95*0.16+6*0.8*0.63+10*1.98*0.63+5*0.95*0.16+17*0.41*0.16</f>
        <v>36.743200000000002</v>
      </c>
      <c r="P110" s="29" t="s">
        <v>290</v>
      </c>
      <c r="Q110" s="29">
        <v>110</v>
      </c>
      <c r="R110" s="29">
        <v>120</v>
      </c>
      <c r="S110" s="29">
        <v>25</v>
      </c>
      <c r="T110" s="29">
        <v>40</v>
      </c>
      <c r="U110" s="29">
        <v>155</v>
      </c>
      <c r="V110" s="29">
        <f t="shared" ref="V110:V111" si="241">+(Q110+10)/100*(R110+10)/100*(U110)/100</f>
        <v>2.4180000000000001</v>
      </c>
      <c r="W110" s="3">
        <f t="shared" ref="W110:W111" si="242">+(Q110+10)/100*(R110+10)/100</f>
        <v>1.56</v>
      </c>
      <c r="X110" s="29">
        <f t="shared" ref="X110:X111" si="243">+(Q110/100+R110/100)*2*(S110/100)</f>
        <v>1.1499999999999999</v>
      </c>
      <c r="Y110" s="29">
        <f t="shared" ref="Y110:Y111" si="244">+Q110/100*R110/100*S110/100+((T110-S110)/300)*(+Q110/100*R110/100+E110/100*F110/100+(SQRT(Q110/100*R110/100*E110/100*F110/100)))</f>
        <v>0.41648975319741283</v>
      </c>
      <c r="Z110" s="59">
        <f>62+214</f>
        <v>276</v>
      </c>
      <c r="AC110" s="2"/>
      <c r="BH110" s="2"/>
      <c r="BI110" s="2"/>
      <c r="BJ110" s="44"/>
      <c r="BK110" s="2"/>
      <c r="BL110" s="2"/>
    </row>
    <row r="111" spans="1:64">
      <c r="A111" s="27"/>
      <c r="B111" s="9" t="s">
        <v>291</v>
      </c>
      <c r="C111" s="29">
        <v>14</v>
      </c>
      <c r="D111" s="29">
        <v>30</v>
      </c>
      <c r="E111" s="29">
        <v>18</v>
      </c>
      <c r="F111" s="29">
        <v>34</v>
      </c>
      <c r="G111" s="34">
        <f t="shared" si="238"/>
        <v>115</v>
      </c>
      <c r="H111" s="35">
        <f t="shared" si="239"/>
        <v>1.196</v>
      </c>
      <c r="I111" s="35">
        <f t="shared" si="240"/>
        <v>7.0379999999999998E-2</v>
      </c>
      <c r="J111" s="36">
        <f t="shared" ref="J111:J114" si="245">4*1.9*0.63+13*0.99*0.16</f>
        <v>6.8471999999999991</v>
      </c>
      <c r="K111" s="40">
        <v>4.1500000000000004</v>
      </c>
      <c r="L111" s="35">
        <f t="shared" ref="L111:L114" si="246">+(C111/100+D111/100)*2*K111</f>
        <v>3.6520000000000001</v>
      </c>
      <c r="M111" s="35">
        <f t="shared" ref="M111:M114" si="247">+(C111*D111)*K111/10000</f>
        <v>0.17430000000000001</v>
      </c>
      <c r="N111" s="36">
        <f t="shared" ref="N111:N113" si="248">4*4.13*0.63+2*0.89*0.16+(0+35)*0.83*0.16+0*1.98*0.63</f>
        <v>15.340400000000001</v>
      </c>
      <c r="P111" s="29" t="s">
        <v>292</v>
      </c>
      <c r="Q111" s="29">
        <v>120</v>
      </c>
      <c r="R111" s="29">
        <v>120</v>
      </c>
      <c r="S111" s="29">
        <v>20</v>
      </c>
      <c r="T111" s="29">
        <v>40</v>
      </c>
      <c r="U111" s="29">
        <v>155</v>
      </c>
      <c r="V111" s="29">
        <f t="shared" si="241"/>
        <v>2.6194999999999999</v>
      </c>
      <c r="W111" s="3">
        <f t="shared" si="242"/>
        <v>1.69</v>
      </c>
      <c r="X111" s="29">
        <f t="shared" si="243"/>
        <v>0.96</v>
      </c>
      <c r="Y111" s="29">
        <f t="shared" si="244"/>
        <v>0.40787090700296474</v>
      </c>
      <c r="Z111" s="60"/>
      <c r="AC111" s="2"/>
      <c r="BH111" s="2"/>
      <c r="BI111" s="2"/>
      <c r="BJ111" s="44"/>
      <c r="BK111" s="2"/>
      <c r="BL111" s="2"/>
    </row>
    <row r="112" spans="1:64">
      <c r="A112" s="27"/>
      <c r="B112" s="9" t="s">
        <v>293</v>
      </c>
      <c r="C112" s="29">
        <v>14</v>
      </c>
      <c r="D112" s="29">
        <v>30</v>
      </c>
      <c r="E112" s="29">
        <v>18</v>
      </c>
      <c r="F112" s="29">
        <v>34</v>
      </c>
      <c r="G112" s="34">
        <f t="shared" ref="G112" si="249">150+5-T112</f>
        <v>115</v>
      </c>
      <c r="H112" s="35">
        <f t="shared" ref="H112" si="250">+(E112/100+F112/100)*2*(G112/100)</f>
        <v>1.196</v>
      </c>
      <c r="I112" s="35">
        <f t="shared" ref="I112" si="251">+F112/100*E112/100*G112/100</f>
        <v>7.0379999999999998E-2</v>
      </c>
      <c r="J112" s="36">
        <f t="shared" si="245"/>
        <v>6.8471999999999991</v>
      </c>
      <c r="K112" s="40">
        <v>4.1500000000000004</v>
      </c>
      <c r="L112" s="35">
        <f t="shared" si="246"/>
        <v>3.6520000000000001</v>
      </c>
      <c r="M112" s="35">
        <f t="shared" si="247"/>
        <v>0.17430000000000001</v>
      </c>
      <c r="N112" s="36">
        <f t="shared" si="248"/>
        <v>15.340400000000001</v>
      </c>
      <c r="P112" s="29" t="s">
        <v>294</v>
      </c>
      <c r="Q112" s="29">
        <v>100</v>
      </c>
      <c r="R112" s="29">
        <v>110</v>
      </c>
      <c r="S112" s="29">
        <v>20</v>
      </c>
      <c r="T112" s="29">
        <v>40</v>
      </c>
      <c r="U112" s="29">
        <v>155</v>
      </c>
      <c r="V112" s="29">
        <f t="shared" ref="V112" si="252">+(Q112+10)/100*(R112+10)/100*(U112)/100</f>
        <v>2.0460000000000003</v>
      </c>
      <c r="W112" s="3">
        <f t="shared" ref="W112" si="253">+(Q112+10)/100*(R112+10)/100</f>
        <v>1.32</v>
      </c>
      <c r="X112" s="29">
        <f t="shared" ref="X112" si="254">+(Q112/100+R112/100)*2*(S112/100)</f>
        <v>0.84000000000000008</v>
      </c>
      <c r="Y112" s="29">
        <f t="shared" ref="Y112" si="255">+Q112/100*R112/100*S112/100+((T112-S112)/300)*(+Q112/100*R112/100+E112/100*F112/100+(SQRT(Q112/100*R112/100*E112/100*F112/100)))</f>
        <v>0.31471073198168509</v>
      </c>
      <c r="Z112" s="60"/>
      <c r="AC112" s="2"/>
      <c r="BH112" s="2"/>
      <c r="BI112" s="2"/>
      <c r="BJ112" s="44"/>
      <c r="BK112" s="2"/>
      <c r="BL112" s="2"/>
    </row>
    <row r="113" spans="1:64">
      <c r="A113" s="27"/>
      <c r="B113" s="9" t="s">
        <v>295</v>
      </c>
      <c r="C113" s="29">
        <v>30</v>
      </c>
      <c r="D113" s="29">
        <v>14</v>
      </c>
      <c r="E113" s="29">
        <v>34</v>
      </c>
      <c r="F113" s="29">
        <v>18</v>
      </c>
      <c r="G113" s="34">
        <f t="shared" ref="G113:G114" si="256">150+5-T113</f>
        <v>110</v>
      </c>
      <c r="H113" s="35">
        <f t="shared" ref="H113:H114" si="257">+(E113/100+F113/100)*2*(G113/100)</f>
        <v>1.1440000000000001</v>
      </c>
      <c r="I113" s="35">
        <f t="shared" ref="I113:I114" si="258">+F113/100*E113/100*G113/100</f>
        <v>6.7320000000000005E-2</v>
      </c>
      <c r="J113" s="36">
        <f t="shared" si="245"/>
        <v>6.8471999999999991</v>
      </c>
      <c r="K113" s="40">
        <v>4.1500000000000004</v>
      </c>
      <c r="L113" s="35">
        <f t="shared" si="246"/>
        <v>3.6520000000000001</v>
      </c>
      <c r="M113" s="35">
        <f t="shared" si="247"/>
        <v>0.17430000000000001</v>
      </c>
      <c r="N113" s="36">
        <f t="shared" si="248"/>
        <v>15.340400000000001</v>
      </c>
      <c r="P113" s="29" t="s">
        <v>296</v>
      </c>
      <c r="Q113" s="29">
        <v>120</v>
      </c>
      <c r="R113" s="29">
        <v>100</v>
      </c>
      <c r="S113" s="29">
        <v>25</v>
      </c>
      <c r="T113" s="29">
        <v>45</v>
      </c>
      <c r="U113" s="29">
        <v>155</v>
      </c>
      <c r="V113" s="29">
        <f t="shared" ref="V113:V114" si="259">+(Q113+10)/100*(R113+10)/100*(U113)/100</f>
        <v>2.2164999999999999</v>
      </c>
      <c r="W113" s="3">
        <f t="shared" ref="W113:W114" si="260">+(Q113+10)/100*(R113+10)/100</f>
        <v>1.43</v>
      </c>
      <c r="X113" s="29">
        <f t="shared" ref="X113:X114" si="261">+(Q113/100+R113/100)*2*(S113/100)</f>
        <v>1.1000000000000001</v>
      </c>
      <c r="Y113" s="29">
        <f t="shared" ref="Y113:Y114" si="262">+Q113/100*R113/100*S113/100+((T113-S113)/300)*(+Q113/100*R113/100+E113/100*F113/100+(SQRT(Q113/100*R113/100*E113/100*F113/100)))</f>
        <v>0.4021465436650179</v>
      </c>
      <c r="Z113" s="60"/>
      <c r="AC113" s="2"/>
      <c r="BH113" s="2"/>
      <c r="BI113" s="2"/>
      <c r="BJ113" s="44"/>
      <c r="BK113" s="2"/>
      <c r="BL113" s="2"/>
    </row>
    <row r="114" spans="1:64">
      <c r="A114" s="27"/>
      <c r="B114" s="9" t="s">
        <v>297</v>
      </c>
      <c r="C114" s="29">
        <v>14</v>
      </c>
      <c r="D114" s="29">
        <v>30</v>
      </c>
      <c r="E114" s="29">
        <v>18</v>
      </c>
      <c r="F114" s="29">
        <v>34</v>
      </c>
      <c r="G114" s="34">
        <f t="shared" si="256"/>
        <v>110</v>
      </c>
      <c r="H114" s="35">
        <f t="shared" si="257"/>
        <v>1.1440000000000001</v>
      </c>
      <c r="I114" s="35">
        <f t="shared" si="258"/>
        <v>6.7320000000000005E-2</v>
      </c>
      <c r="J114" s="36">
        <f t="shared" si="245"/>
        <v>6.8471999999999991</v>
      </c>
      <c r="K114" s="40">
        <v>6.15</v>
      </c>
      <c r="L114" s="35">
        <f t="shared" si="246"/>
        <v>5.4119999999999999</v>
      </c>
      <c r="M114" s="35">
        <f t="shared" si="247"/>
        <v>0.25829999999999997</v>
      </c>
      <c r="N114" s="36">
        <f t="shared" ref="N114" si="263">4*4.55*0.63+2*0.89*0.16+(17+35)*0.83*0.16+4*1.98*0.63</f>
        <v>23.645999999999997</v>
      </c>
      <c r="P114" s="29" t="s">
        <v>298</v>
      </c>
      <c r="Q114" s="29">
        <v>100</v>
      </c>
      <c r="R114" s="29">
        <v>120</v>
      </c>
      <c r="S114" s="29">
        <v>25</v>
      </c>
      <c r="T114" s="29">
        <v>45</v>
      </c>
      <c r="U114" s="29">
        <v>155</v>
      </c>
      <c r="V114" s="29">
        <f t="shared" si="259"/>
        <v>2.2164999999999999</v>
      </c>
      <c r="W114" s="3">
        <f t="shared" si="260"/>
        <v>1.43</v>
      </c>
      <c r="X114" s="29">
        <f t="shared" si="261"/>
        <v>1.1000000000000001</v>
      </c>
      <c r="Y114" s="29">
        <f t="shared" si="262"/>
        <v>0.4021465436650179</v>
      </c>
      <c r="Z114" s="60"/>
      <c r="AC114" s="2"/>
      <c r="BH114" s="2"/>
      <c r="BI114" s="2"/>
      <c r="BJ114" s="44"/>
      <c r="BK114" s="2"/>
      <c r="BL114" s="2"/>
    </row>
    <row r="115" spans="1:64">
      <c r="A115" s="27"/>
      <c r="B115" s="9" t="s">
        <v>299</v>
      </c>
      <c r="C115" s="29">
        <v>14</v>
      </c>
      <c r="D115" s="29">
        <v>30</v>
      </c>
      <c r="E115" s="29">
        <v>18</v>
      </c>
      <c r="F115" s="29">
        <v>34</v>
      </c>
      <c r="G115" s="34">
        <f t="shared" ref="G115:G116" si="264">150+5-T115</f>
        <v>110</v>
      </c>
      <c r="H115" s="35">
        <f t="shared" ref="H115:H116" si="265">+(E115/100+F115/100)*2*(G115/100)</f>
        <v>1.1440000000000001</v>
      </c>
      <c r="I115" s="35">
        <f t="shared" ref="I115:I116" si="266">+F115/100*E115/100*G115/100</f>
        <v>6.7320000000000005E-2</v>
      </c>
      <c r="J115" s="36">
        <f t="shared" ref="J115:J117" si="267">4*1.9*0.63+13*0.99*0.16</f>
        <v>6.8471999999999991</v>
      </c>
      <c r="K115" s="40">
        <v>4.1500000000000004</v>
      </c>
      <c r="L115" s="35">
        <f t="shared" ref="L115" si="268">+(C115/100+D115/100)*2*K115</f>
        <v>3.6520000000000001</v>
      </c>
      <c r="M115" s="35">
        <f t="shared" ref="M115" si="269">+(C115*D115)*K115/10000</f>
        <v>0.17430000000000001</v>
      </c>
      <c r="N115" s="36">
        <f t="shared" ref="N115:N116" si="270">4*4.13*0.63+2*0.89*0.16+(0+35)*0.83*0.16+0*1.98*0.63</f>
        <v>15.340400000000001</v>
      </c>
      <c r="P115" s="29" t="s">
        <v>300</v>
      </c>
      <c r="Q115" s="29">
        <v>100</v>
      </c>
      <c r="R115" s="29">
        <v>110</v>
      </c>
      <c r="S115" s="29">
        <v>25</v>
      </c>
      <c r="T115" s="29">
        <v>45</v>
      </c>
      <c r="U115" s="29">
        <v>155</v>
      </c>
      <c r="V115" s="29">
        <f t="shared" ref="V115:V116" si="271">+(Q115+10)/100*(R115+10)/100*(U115)/100</f>
        <v>2.0460000000000003</v>
      </c>
      <c r="W115" s="3">
        <f t="shared" ref="W115:W116" si="272">+(Q115+10)/100*(R115+10)/100</f>
        <v>1.32</v>
      </c>
      <c r="X115" s="29">
        <f t="shared" ref="X115:X116" si="273">+(Q115/100+R115/100)*2*(S115/100)</f>
        <v>1.05</v>
      </c>
      <c r="Y115" s="29">
        <f t="shared" ref="Y115:Y116" si="274">+Q115/100*R115/100*S115/100+((T115-S115)/300)*(+Q115/100*R115/100+E115/100*F115/100+(SQRT(Q115/100*R115/100*E115/100*F115/100)))</f>
        <v>0.36971073198168508</v>
      </c>
      <c r="Z115" s="60"/>
      <c r="AC115" s="2"/>
      <c r="BH115" s="2"/>
      <c r="BI115" s="2"/>
      <c r="BJ115" s="44"/>
      <c r="BK115" s="2"/>
      <c r="BL115" s="2"/>
    </row>
    <row r="116" spans="1:64">
      <c r="A116" s="27"/>
      <c r="B116" s="9" t="s">
        <v>301</v>
      </c>
      <c r="C116" s="29">
        <v>14</v>
      </c>
      <c r="D116" s="29">
        <v>30</v>
      </c>
      <c r="E116" s="29">
        <v>18</v>
      </c>
      <c r="F116" s="29">
        <v>34</v>
      </c>
      <c r="G116" s="34">
        <f t="shared" si="264"/>
        <v>115</v>
      </c>
      <c r="H116" s="35">
        <f t="shared" si="265"/>
        <v>1.196</v>
      </c>
      <c r="I116" s="35">
        <f t="shared" si="266"/>
        <v>7.0379999999999998E-2</v>
      </c>
      <c r="J116" s="36">
        <f t="shared" si="267"/>
        <v>6.8471999999999991</v>
      </c>
      <c r="K116" s="40">
        <v>4.1500000000000004</v>
      </c>
      <c r="L116" s="35">
        <f t="shared" ref="L116:L117" si="275">+(C116/100+D116/100)*2*K116</f>
        <v>3.6520000000000001</v>
      </c>
      <c r="M116" s="35">
        <f t="shared" ref="M116:M117" si="276">+(C116*D116)*K116/10000</f>
        <v>0.17430000000000001</v>
      </c>
      <c r="N116" s="36">
        <f t="shared" si="270"/>
        <v>15.340400000000001</v>
      </c>
      <c r="P116" s="29" t="s">
        <v>302</v>
      </c>
      <c r="Q116" s="29">
        <v>100</v>
      </c>
      <c r="R116" s="29">
        <v>110</v>
      </c>
      <c r="S116" s="29">
        <v>20</v>
      </c>
      <c r="T116" s="29">
        <v>40</v>
      </c>
      <c r="U116" s="29">
        <v>155</v>
      </c>
      <c r="V116" s="29">
        <f t="shared" si="271"/>
        <v>2.0460000000000003</v>
      </c>
      <c r="W116" s="3">
        <f t="shared" si="272"/>
        <v>1.32</v>
      </c>
      <c r="X116" s="29">
        <f t="shared" si="273"/>
        <v>0.84000000000000008</v>
      </c>
      <c r="Y116" s="29">
        <f t="shared" si="274"/>
        <v>0.31471073198168509</v>
      </c>
      <c r="Z116" s="60"/>
      <c r="AC116" s="2"/>
      <c r="BH116" s="2"/>
      <c r="BI116" s="2"/>
      <c r="BJ116" s="44"/>
      <c r="BK116" s="2"/>
      <c r="BL116" s="2"/>
    </row>
    <row r="117" spans="1:64">
      <c r="A117" s="27"/>
      <c r="B117" s="9" t="s">
        <v>303</v>
      </c>
      <c r="C117" s="29">
        <v>14</v>
      </c>
      <c r="D117" s="29">
        <v>30</v>
      </c>
      <c r="E117" s="29">
        <v>18</v>
      </c>
      <c r="F117" s="29">
        <v>34</v>
      </c>
      <c r="G117" s="34">
        <f t="shared" ref="G117" si="277">150+5-T117</f>
        <v>110</v>
      </c>
      <c r="H117" s="35">
        <f t="shared" ref="H117" si="278">+(E117/100+F117/100)*2*(G117/100)</f>
        <v>1.1440000000000001</v>
      </c>
      <c r="I117" s="35">
        <f t="shared" ref="I117" si="279">+F117/100*E117/100*G117/100</f>
        <v>6.7320000000000005E-2</v>
      </c>
      <c r="J117" s="36">
        <f t="shared" si="267"/>
        <v>6.8471999999999991</v>
      </c>
      <c r="K117" s="40">
        <v>6.15</v>
      </c>
      <c r="L117" s="35">
        <f t="shared" si="275"/>
        <v>5.4119999999999999</v>
      </c>
      <c r="M117" s="35">
        <f t="shared" si="276"/>
        <v>0.25829999999999997</v>
      </c>
      <c r="N117" s="36">
        <f t="shared" ref="N117" si="280">4*4.55*0.63+2*0.89*0.16+(17+35)*0.83*0.16+4*1.98*0.63</f>
        <v>23.645999999999997</v>
      </c>
      <c r="P117" s="29" t="s">
        <v>304</v>
      </c>
      <c r="Q117" s="29">
        <v>120</v>
      </c>
      <c r="R117" s="29">
        <v>150</v>
      </c>
      <c r="S117" s="29">
        <v>20</v>
      </c>
      <c r="T117" s="29">
        <v>45</v>
      </c>
      <c r="U117" s="29">
        <v>155</v>
      </c>
      <c r="V117" s="29">
        <f t="shared" ref="V117" si="281">+(Q117+10)/100*(R117+10)/100*(U117)/100</f>
        <v>3.2240000000000002</v>
      </c>
      <c r="W117" s="3">
        <f t="shared" ref="W117" si="282">+(Q117+10)/100*(R117+10)/100</f>
        <v>2.08</v>
      </c>
      <c r="X117" s="29">
        <f t="shared" ref="X117" si="283">+(Q117/100+R117/100)*2*(S117/100)</f>
        <v>1.08</v>
      </c>
      <c r="Y117" s="29">
        <f t="shared" ref="Y117" si="284">+Q117/100*R117/100*S117/100+((T117-S117)/300)*(+Q117/100*R117/100+E117/100*F117/100+(SQRT(Q117/100*R117/100*E117/100*F117/100)))</f>
        <v>0.54275863337187857</v>
      </c>
      <c r="Z117" s="60"/>
      <c r="AC117" s="2"/>
      <c r="BH117" s="2"/>
      <c r="BI117" s="2"/>
      <c r="BJ117" s="44"/>
      <c r="BK117" s="2"/>
      <c r="BL117" s="2"/>
    </row>
    <row r="118" spans="1:64">
      <c r="A118" s="27"/>
      <c r="B118" s="9" t="s">
        <v>305</v>
      </c>
      <c r="C118" s="29">
        <v>30</v>
      </c>
      <c r="D118" s="29">
        <v>14</v>
      </c>
      <c r="E118" s="29">
        <v>34</v>
      </c>
      <c r="F118" s="29">
        <v>18</v>
      </c>
      <c r="G118" s="34">
        <f t="shared" ref="G118:G119" si="285">150+5-T118</f>
        <v>115</v>
      </c>
      <c r="H118" s="35">
        <f t="shared" ref="H118:H119" si="286">+(E118/100+F118/100)*2*(G118/100)</f>
        <v>1.196</v>
      </c>
      <c r="I118" s="35">
        <f t="shared" ref="I118:I119" si="287">+F118/100*E118/100*G118/100</f>
        <v>7.0379999999999998E-2</v>
      </c>
      <c r="J118" s="36">
        <f>6*1.9*0.63+13*(0.99+0.39)*0.16+0</f>
        <v>10.052399999999999</v>
      </c>
      <c r="K118" s="40">
        <v>6.15</v>
      </c>
      <c r="L118" s="35">
        <f t="shared" ref="L118:L119" si="288">+(C118/100+D118/100)*2*K118</f>
        <v>5.4119999999999999</v>
      </c>
      <c r="M118" s="35">
        <f t="shared" ref="M118:M119" si="289">+(C118*D118)*K118/10000</f>
        <v>0.25829999999999997</v>
      </c>
      <c r="N118" s="36">
        <f>6*4.79*0.63+35*0.83*0.16+35*0.35*0.16+2*1.28*0.63+4*1.98*0.63+2*0.89*0.16+15*0.84*0.16</f>
        <v>33.617400000000004</v>
      </c>
      <c r="P118" s="29" t="s">
        <v>306</v>
      </c>
      <c r="Q118" s="29">
        <v>120</v>
      </c>
      <c r="R118" s="29">
        <v>110</v>
      </c>
      <c r="S118" s="29">
        <v>20</v>
      </c>
      <c r="T118" s="29">
        <v>40</v>
      </c>
      <c r="U118" s="29">
        <v>155</v>
      </c>
      <c r="V118" s="29">
        <f t="shared" ref="V118:V119" si="290">+(Q118+10)/100*(R118+10)/100*(U118)/100</f>
        <v>2.4180000000000001</v>
      </c>
      <c r="W118" s="3">
        <f t="shared" ref="W118:W119" si="291">+(Q118+10)/100*(R118+10)/100</f>
        <v>1.56</v>
      </c>
      <c r="X118" s="29">
        <f t="shared" ref="X118:X119" si="292">+(Q118/100+R118/100)*2*(S118/100)</f>
        <v>0.91999999999999993</v>
      </c>
      <c r="Y118" s="29">
        <f t="shared" ref="Y118:Y119" si="293">+Q118/100*R118/100*S118/100+((T118-S118)/300)*(+Q118/100*R118/100+E118/100*F118/100+(SQRT(Q118/100*R118/100*E118/100*F118/100)))</f>
        <v>0.37502835085172326</v>
      </c>
      <c r="Z118" s="60"/>
      <c r="AC118" s="2"/>
      <c r="BH118" s="2"/>
      <c r="BI118" s="2"/>
      <c r="BJ118" s="44"/>
      <c r="BK118" s="2"/>
      <c r="BL118" s="2"/>
    </row>
    <row r="119" spans="1:64">
      <c r="A119" s="27"/>
      <c r="B119" s="9" t="s">
        <v>307</v>
      </c>
      <c r="C119" s="29">
        <v>20</v>
      </c>
      <c r="D119" s="29">
        <v>30</v>
      </c>
      <c r="E119" s="29">
        <v>24</v>
      </c>
      <c r="F119" s="29">
        <v>34</v>
      </c>
      <c r="G119" s="34">
        <f t="shared" si="285"/>
        <v>110</v>
      </c>
      <c r="H119" s="35">
        <f t="shared" si="286"/>
        <v>1.2760000000000002</v>
      </c>
      <c r="I119" s="35">
        <f t="shared" si="287"/>
        <v>8.9760000000000006E-2</v>
      </c>
      <c r="J119" s="36">
        <f>6*2+10*0.47*0.25+10*1.12*0.25</f>
        <v>15.975000000000001</v>
      </c>
      <c r="K119" s="40">
        <v>6.15</v>
      </c>
      <c r="L119" s="35">
        <f t="shared" si="288"/>
        <v>6.15</v>
      </c>
      <c r="M119" s="35">
        <f t="shared" si="289"/>
        <v>0.36899999999999999</v>
      </c>
      <c r="N119" s="36">
        <f>6*1.98+5*0.95*0.16+14*0.43*0.16+14*0.95*0.16+35*0.95*0.16+35*0.41*0.16+6*4.65*0.63</f>
        <v>40.924199999999999</v>
      </c>
      <c r="P119" s="29" t="s">
        <v>308</v>
      </c>
      <c r="Q119" s="29">
        <v>140</v>
      </c>
      <c r="R119" s="29">
        <v>160</v>
      </c>
      <c r="S119" s="29">
        <v>20</v>
      </c>
      <c r="T119" s="29">
        <v>45</v>
      </c>
      <c r="U119" s="29">
        <v>155</v>
      </c>
      <c r="V119" s="29">
        <f t="shared" si="290"/>
        <v>3.9525000000000001</v>
      </c>
      <c r="W119" s="3">
        <f t="shared" si="291"/>
        <v>2.5499999999999998</v>
      </c>
      <c r="X119" s="29">
        <f t="shared" si="292"/>
        <v>1.2000000000000002</v>
      </c>
      <c r="Y119" s="29">
        <f t="shared" si="293"/>
        <v>0.67709437124236649</v>
      </c>
      <c r="Z119" s="60"/>
      <c r="AC119" s="2"/>
      <c r="BH119" s="2"/>
      <c r="BI119" s="2"/>
      <c r="BJ119" s="44"/>
      <c r="BK119" s="2"/>
      <c r="BL119" s="2"/>
    </row>
    <row r="120" spans="1:64">
      <c r="A120" s="27"/>
      <c r="B120" s="9" t="s">
        <v>309</v>
      </c>
      <c r="C120" s="29">
        <v>20</v>
      </c>
      <c r="D120" s="29">
        <v>30</v>
      </c>
      <c r="E120" s="29">
        <v>24</v>
      </c>
      <c r="F120" s="29">
        <v>34</v>
      </c>
      <c r="G120" s="34">
        <f t="shared" ref="G120:G122" si="294">150+5-T120</f>
        <v>115</v>
      </c>
      <c r="H120" s="35">
        <f t="shared" ref="H120:H122" si="295">+(E120/100+F120/100)*2*(G120/100)</f>
        <v>1.3340000000000001</v>
      </c>
      <c r="I120" s="35">
        <f t="shared" ref="I120:I122" si="296">+F120/100*E120/100*G120/100</f>
        <v>9.3840000000000007E-2</v>
      </c>
      <c r="J120" s="36">
        <f>10*1.12*0.25+4*2</f>
        <v>10.8</v>
      </c>
      <c r="K120" s="40">
        <v>6.15</v>
      </c>
      <c r="L120" s="35">
        <f t="shared" ref="L120:L122" si="297">+(C120/100+D120/100)*2*K120</f>
        <v>6.15</v>
      </c>
      <c r="M120" s="35">
        <f t="shared" ref="M120:M122" si="298">+(C120*D120)*K120/10000</f>
        <v>0.36899999999999999</v>
      </c>
      <c r="N120" s="36">
        <f>4*4.65+35*0.95*0.16+4*1.98+2*0.95*0.16+10*0.96*0.25</f>
        <v>34.544000000000004</v>
      </c>
      <c r="P120" s="29" t="s">
        <v>310</v>
      </c>
      <c r="Q120" s="29">
        <v>140</v>
      </c>
      <c r="R120" s="29">
        <v>150</v>
      </c>
      <c r="S120" s="29">
        <v>20</v>
      </c>
      <c r="T120" s="29">
        <v>40</v>
      </c>
      <c r="U120" s="29">
        <v>155</v>
      </c>
      <c r="V120" s="29">
        <f t="shared" ref="V120:V122" si="299">+(Q120+10)/100*(R120+10)/100*(U120)/100</f>
        <v>3.72</v>
      </c>
      <c r="W120" s="3">
        <f t="shared" ref="W120:W122" si="300">+(Q120+10)/100*(R120+10)/100</f>
        <v>2.4</v>
      </c>
      <c r="X120" s="29">
        <f t="shared" ref="X120:X122" si="301">+(Q120/100+R120/100)*2*(S120/100)</f>
        <v>1.1599999999999999</v>
      </c>
      <c r="Y120" s="29">
        <f t="shared" ref="Y120:Y122" si="302">+Q120/100*R120/100*S120/100+((T120-S120)/300)*(+Q120/100*R120/100+E120/100*F120/100+(SQRT(Q120/100*R120/100*E120/100*F120/100)))</f>
        <v>0.59303710129705656</v>
      </c>
      <c r="Z120" s="60"/>
      <c r="AC120" s="2"/>
      <c r="BH120" s="2"/>
      <c r="BI120" s="2"/>
      <c r="BJ120" s="44"/>
      <c r="BK120" s="2"/>
      <c r="BL120" s="2"/>
    </row>
    <row r="121" spans="1:64">
      <c r="A121" s="27"/>
      <c r="B121" s="9" t="s">
        <v>311</v>
      </c>
      <c r="C121" s="29">
        <v>30</v>
      </c>
      <c r="D121" s="29">
        <v>14</v>
      </c>
      <c r="E121" s="29">
        <v>34</v>
      </c>
      <c r="F121" s="29">
        <v>18</v>
      </c>
      <c r="G121" s="34">
        <f t="shared" si="294"/>
        <v>110</v>
      </c>
      <c r="H121" s="35">
        <f t="shared" si="295"/>
        <v>1.1440000000000001</v>
      </c>
      <c r="I121" s="35">
        <f t="shared" si="296"/>
        <v>6.7320000000000005E-2</v>
      </c>
      <c r="J121" s="36">
        <f t="shared" ref="J121:J122" si="303">4*1.9*0.63+13*0.99*0.16</f>
        <v>6.8471999999999991</v>
      </c>
      <c r="K121" s="40">
        <v>6.15</v>
      </c>
      <c r="L121" s="35">
        <f t="shared" si="297"/>
        <v>5.4119999999999999</v>
      </c>
      <c r="M121" s="35">
        <f t="shared" si="298"/>
        <v>0.25829999999999997</v>
      </c>
      <c r="N121" s="36">
        <f t="shared" ref="N121:N122" si="304">4*4.55*0.63+2*0.89*0.16+(17+35)*0.83*0.16+4*1.98*0.63</f>
        <v>23.645999999999997</v>
      </c>
      <c r="P121" s="29" t="s">
        <v>312</v>
      </c>
      <c r="Q121" s="29">
        <v>110</v>
      </c>
      <c r="R121" s="29">
        <v>100</v>
      </c>
      <c r="S121" s="29">
        <v>25</v>
      </c>
      <c r="T121" s="29">
        <v>45</v>
      </c>
      <c r="U121" s="29">
        <v>155</v>
      </c>
      <c r="V121" s="29">
        <f t="shared" si="299"/>
        <v>2.0460000000000003</v>
      </c>
      <c r="W121" s="3">
        <f t="shared" si="300"/>
        <v>1.32</v>
      </c>
      <c r="X121" s="29">
        <f t="shared" si="301"/>
        <v>1.05</v>
      </c>
      <c r="Y121" s="29">
        <f t="shared" si="302"/>
        <v>0.36971073198168508</v>
      </c>
      <c r="Z121" s="60"/>
      <c r="AC121" s="2"/>
      <c r="BH121" s="2"/>
      <c r="BI121" s="2"/>
      <c r="BJ121" s="44"/>
      <c r="BK121" s="2"/>
      <c r="BL121" s="2"/>
    </row>
    <row r="122" spans="1:64">
      <c r="A122" s="27"/>
      <c r="B122" s="9" t="s">
        <v>313</v>
      </c>
      <c r="C122" s="29">
        <v>14</v>
      </c>
      <c r="D122" s="29">
        <v>30</v>
      </c>
      <c r="E122" s="29">
        <v>18</v>
      </c>
      <c r="F122" s="29">
        <v>34</v>
      </c>
      <c r="G122" s="34">
        <f t="shared" si="294"/>
        <v>110</v>
      </c>
      <c r="H122" s="35">
        <f t="shared" si="295"/>
        <v>1.1440000000000001</v>
      </c>
      <c r="I122" s="35">
        <f t="shared" si="296"/>
        <v>6.7320000000000005E-2</v>
      </c>
      <c r="J122" s="36">
        <f t="shared" si="303"/>
        <v>6.8471999999999991</v>
      </c>
      <c r="K122" s="40">
        <v>6.15</v>
      </c>
      <c r="L122" s="35">
        <f t="shared" si="297"/>
        <v>5.4119999999999999</v>
      </c>
      <c r="M122" s="35">
        <f t="shared" si="298"/>
        <v>0.25829999999999997</v>
      </c>
      <c r="N122" s="36">
        <f t="shared" si="304"/>
        <v>23.645999999999997</v>
      </c>
      <c r="P122" s="29" t="s">
        <v>314</v>
      </c>
      <c r="Q122" s="29">
        <v>100</v>
      </c>
      <c r="R122" s="29">
        <v>110</v>
      </c>
      <c r="S122" s="29">
        <v>25</v>
      </c>
      <c r="T122" s="29">
        <v>45</v>
      </c>
      <c r="U122" s="29">
        <v>155</v>
      </c>
      <c r="V122" s="29">
        <f t="shared" si="299"/>
        <v>2.0460000000000003</v>
      </c>
      <c r="W122" s="3">
        <f t="shared" si="300"/>
        <v>1.32</v>
      </c>
      <c r="X122" s="29">
        <f t="shared" si="301"/>
        <v>1.05</v>
      </c>
      <c r="Y122" s="29">
        <f t="shared" si="302"/>
        <v>0.36971073198168508</v>
      </c>
      <c r="Z122" s="60"/>
      <c r="AC122" s="2"/>
      <c r="BH122" s="2"/>
      <c r="BI122" s="2"/>
      <c r="BJ122" s="44"/>
      <c r="BK122" s="2"/>
      <c r="BL122" s="2"/>
    </row>
    <row r="123" spans="1:64">
      <c r="A123" s="27"/>
      <c r="B123" s="9" t="s">
        <v>315</v>
      </c>
      <c r="C123" s="29">
        <v>20</v>
      </c>
      <c r="D123" s="29">
        <v>30</v>
      </c>
      <c r="E123" s="29">
        <v>24</v>
      </c>
      <c r="F123" s="29">
        <v>34</v>
      </c>
      <c r="G123" s="34">
        <f t="shared" ref="G123:G125" si="305">150+5-T123</f>
        <v>110</v>
      </c>
      <c r="H123" s="35">
        <f t="shared" ref="H123:H125" si="306">+(E123/100+F123/100)*2*(G123/100)</f>
        <v>1.2760000000000002</v>
      </c>
      <c r="I123" s="35">
        <f t="shared" ref="I123:I125" si="307">+F123/100*E123/100*G123/100</f>
        <v>8.9760000000000006E-2</v>
      </c>
      <c r="J123" s="36">
        <f>10*1.12*0.25+4*2</f>
        <v>10.8</v>
      </c>
      <c r="K123" s="40">
        <v>6.15</v>
      </c>
      <c r="L123" s="35">
        <f t="shared" ref="L123:L127" si="308">+(C123/100+D123/100)*2*K123</f>
        <v>6.15</v>
      </c>
      <c r="M123" s="35">
        <f t="shared" ref="M123:M127" si="309">+(C123*D123)*K123/10000</f>
        <v>0.36899999999999999</v>
      </c>
      <c r="N123" s="36">
        <f>4*4.55*0.63+35*0.95*0.16+4*1.98*0.63+2*0.95*0.16+17*0.95*0.16</f>
        <v>24.663599999999999</v>
      </c>
      <c r="P123" s="29" t="s">
        <v>316</v>
      </c>
      <c r="Q123" s="29">
        <v>120</v>
      </c>
      <c r="R123" s="29">
        <v>140</v>
      </c>
      <c r="S123" s="29">
        <v>20</v>
      </c>
      <c r="T123" s="29">
        <v>45</v>
      </c>
      <c r="U123" s="29">
        <v>155</v>
      </c>
      <c r="V123" s="29">
        <f t="shared" ref="V123:V125" si="310">+(Q123+10)/100*(R123+10)/100*(U123)/100</f>
        <v>3.0225</v>
      </c>
      <c r="W123" s="3">
        <f t="shared" ref="W123:W125" si="311">+(Q123+10)/100*(R123+10)/100</f>
        <v>1.95</v>
      </c>
      <c r="X123" s="29">
        <f t="shared" ref="X123:X125" si="312">+(Q123/100+R123/100)*2*(S123/100)</f>
        <v>1.0399999999999998</v>
      </c>
      <c r="Y123" s="29">
        <f t="shared" ref="Y123:Y125" si="313">+Q123/100*R123/100*S123/100+((T123-S123)/300)*(+Q123/100*R123/100+E123/100*F123/100+(SQRT(Q123/100*R123/100*E123/100*F123/100)))</f>
        <v>0.51365449724108303</v>
      </c>
      <c r="Z123" s="60"/>
      <c r="AC123" s="2"/>
      <c r="BH123" s="2"/>
      <c r="BI123" s="2"/>
      <c r="BJ123" s="44"/>
      <c r="BK123" s="2"/>
      <c r="BL123" s="2"/>
    </row>
    <row r="124" spans="1:64">
      <c r="A124" s="27"/>
      <c r="B124" s="9" t="s">
        <v>317</v>
      </c>
      <c r="C124" s="29">
        <v>40</v>
      </c>
      <c r="D124" s="29">
        <v>20</v>
      </c>
      <c r="E124" s="29">
        <v>44</v>
      </c>
      <c r="F124" s="29">
        <v>24</v>
      </c>
      <c r="G124" s="34">
        <f t="shared" si="305"/>
        <v>115</v>
      </c>
      <c r="H124" s="35">
        <f t="shared" si="306"/>
        <v>1.5639999999999998</v>
      </c>
      <c r="I124" s="35">
        <f t="shared" si="307"/>
        <v>0.12143999999999998</v>
      </c>
      <c r="J124" s="36">
        <f>10*1.9*0.63+13*0.45*0.16+13*1.31*0.16</f>
        <v>15.630800000000001</v>
      </c>
      <c r="K124" s="40">
        <v>6.15</v>
      </c>
      <c r="L124" s="35">
        <f t="shared" si="308"/>
        <v>7.3800000000000017</v>
      </c>
      <c r="M124" s="35">
        <f t="shared" si="309"/>
        <v>0.49199999999999999</v>
      </c>
      <c r="N124" s="36">
        <f>10*4.79*0.63+35*1.15*0.16+35*0.41*0.16+4*1.6*1.28+8*1.98*0.63+4*0.95*0.16+11*1.16*0.25</f>
        <v>60.88219999999999</v>
      </c>
      <c r="P124" s="29" t="s">
        <v>318</v>
      </c>
      <c r="Q124" s="29">
        <v>130</v>
      </c>
      <c r="R124" s="29">
        <v>120</v>
      </c>
      <c r="S124" s="29">
        <v>20</v>
      </c>
      <c r="T124" s="29">
        <v>40</v>
      </c>
      <c r="U124" s="29">
        <v>155</v>
      </c>
      <c r="V124" s="29">
        <f t="shared" si="310"/>
        <v>2.8210000000000002</v>
      </c>
      <c r="W124" s="3">
        <f t="shared" si="311"/>
        <v>1.82</v>
      </c>
      <c r="X124" s="29">
        <f t="shared" si="312"/>
        <v>1</v>
      </c>
      <c r="Y124" s="29">
        <f t="shared" si="313"/>
        <v>0.45009845524046044</v>
      </c>
      <c r="Z124" s="60"/>
      <c r="AC124" s="2"/>
      <c r="BH124" s="2"/>
      <c r="BI124" s="2"/>
      <c r="BJ124" s="44"/>
      <c r="BK124" s="2"/>
      <c r="BL124" s="2"/>
    </row>
    <row r="125" spans="1:64">
      <c r="A125" s="27"/>
      <c r="B125" s="9" t="s">
        <v>319</v>
      </c>
      <c r="C125" s="29">
        <v>20</v>
      </c>
      <c r="D125" s="29">
        <v>30</v>
      </c>
      <c r="E125" s="29">
        <v>24</v>
      </c>
      <c r="F125" s="29">
        <v>34</v>
      </c>
      <c r="G125" s="34">
        <f t="shared" si="305"/>
        <v>110</v>
      </c>
      <c r="H125" s="35">
        <f t="shared" si="306"/>
        <v>1.2760000000000002</v>
      </c>
      <c r="I125" s="35">
        <f t="shared" si="307"/>
        <v>8.9760000000000006E-2</v>
      </c>
      <c r="J125" s="36">
        <f>10*1.12*0.25+4*2</f>
        <v>10.8</v>
      </c>
      <c r="K125" s="40">
        <v>6.15</v>
      </c>
      <c r="L125" s="35">
        <f t="shared" ref="L125" si="314">+(C125/100+D125/100)*2*K125</f>
        <v>6.15</v>
      </c>
      <c r="M125" s="35">
        <f t="shared" ref="M125" si="315">+(C125*D125)*K125/10000</f>
        <v>0.36899999999999999</v>
      </c>
      <c r="N125" s="36">
        <f>4*4.55*0.63+35*0.95*0.16+4*1.98*0.63+2*0.95*0.16+17*0.95*0.16</f>
        <v>24.663599999999999</v>
      </c>
      <c r="P125" s="29" t="s">
        <v>320</v>
      </c>
      <c r="Q125" s="29">
        <v>120</v>
      </c>
      <c r="R125" s="29">
        <v>140</v>
      </c>
      <c r="S125" s="29">
        <v>20</v>
      </c>
      <c r="T125" s="29">
        <v>45</v>
      </c>
      <c r="U125" s="29">
        <v>155</v>
      </c>
      <c r="V125" s="29">
        <f t="shared" si="310"/>
        <v>3.0225</v>
      </c>
      <c r="W125" s="3">
        <f t="shared" si="311"/>
        <v>1.95</v>
      </c>
      <c r="X125" s="29">
        <f t="shared" si="312"/>
        <v>1.0399999999999998</v>
      </c>
      <c r="Y125" s="29">
        <f t="shared" si="313"/>
        <v>0.51365449724108303</v>
      </c>
      <c r="Z125" s="60"/>
      <c r="AC125" s="2"/>
      <c r="BH125" s="2"/>
      <c r="BI125" s="2"/>
      <c r="BJ125" s="44"/>
      <c r="BK125" s="2"/>
      <c r="BL125" s="2"/>
    </row>
    <row r="126" spans="1:64">
      <c r="A126" s="27"/>
      <c r="B126" s="9" t="s">
        <v>183</v>
      </c>
      <c r="C126" s="29">
        <v>14</v>
      </c>
      <c r="D126" s="29">
        <v>30</v>
      </c>
      <c r="E126" s="29">
        <v>18</v>
      </c>
      <c r="F126" s="29">
        <v>34</v>
      </c>
      <c r="G126" s="34">
        <f>150+5-T126</f>
        <v>115</v>
      </c>
      <c r="H126" s="35">
        <f>+(E126/100+F126/100)*2*(G126/100)</f>
        <v>1.196</v>
      </c>
      <c r="I126" s="35">
        <f>+F126/100*E126/100*G126/100</f>
        <v>7.0379999999999998E-2</v>
      </c>
      <c r="J126" s="36">
        <f t="shared" ref="J126:J127" si="316">4*1.9*0.63+13*0.99*0.16</f>
        <v>6.8471999999999991</v>
      </c>
      <c r="K126" s="40">
        <v>4.1500000000000004</v>
      </c>
      <c r="L126" s="35">
        <f t="shared" si="308"/>
        <v>3.6520000000000001</v>
      </c>
      <c r="M126" s="35">
        <f t="shared" si="309"/>
        <v>0.17430000000000001</v>
      </c>
      <c r="N126" s="36">
        <f t="shared" ref="N126" si="317">4*4.13*0.63+2*0.89*0.16+(0+35)*0.83*0.16+0*1.98*0.63</f>
        <v>15.340400000000001</v>
      </c>
      <c r="P126" s="29" t="s">
        <v>323</v>
      </c>
      <c r="Q126" s="29">
        <v>90</v>
      </c>
      <c r="R126" s="29">
        <v>100</v>
      </c>
      <c r="S126" s="29">
        <v>20</v>
      </c>
      <c r="T126" s="29">
        <v>40</v>
      </c>
      <c r="U126" s="29">
        <v>155</v>
      </c>
      <c r="V126" s="29">
        <f>+(Q126+10)/100*(R126+10)/100*(U126)/100</f>
        <v>1.7050000000000001</v>
      </c>
      <c r="W126" s="3">
        <f>+(Q126+10)/100*(R126+10)/100</f>
        <v>1.1000000000000001</v>
      </c>
      <c r="X126" s="29">
        <f>+(Q126/100+R126/100)*2*(S126/100)</f>
        <v>0.76</v>
      </c>
      <c r="Y126" s="29">
        <f>+Q126/100*R126/100*S126/100+((T126-S126)/300)*(+Q126/100*R126/100+E126/100*F126/100+(SQRT(Q126/100*R126/100*E126/100*F126/100)))</f>
        <v>0.25972608577248635</v>
      </c>
      <c r="Z126" s="60"/>
      <c r="AC126" s="2"/>
      <c r="BH126" s="2"/>
      <c r="BI126" s="2"/>
      <c r="BJ126" s="44"/>
      <c r="BK126" s="2"/>
      <c r="BL126" s="2"/>
    </row>
    <row r="127" spans="1:64">
      <c r="A127" s="27"/>
      <c r="B127" s="9" t="s">
        <v>324</v>
      </c>
      <c r="C127" s="29">
        <v>30</v>
      </c>
      <c r="D127" s="29">
        <v>14</v>
      </c>
      <c r="E127" s="29">
        <v>34</v>
      </c>
      <c r="F127" s="29">
        <v>18</v>
      </c>
      <c r="G127" s="34">
        <f t="shared" ref="G127" si="318">150+5-T127</f>
        <v>115</v>
      </c>
      <c r="H127" s="35">
        <f t="shared" ref="H127" si="319">+(E127/100+F127/100)*2*(G127/100)</f>
        <v>1.196</v>
      </c>
      <c r="I127" s="35">
        <f t="shared" ref="I127" si="320">+F127/100*E127/100*G127/100</f>
        <v>7.0379999999999998E-2</v>
      </c>
      <c r="J127" s="36">
        <f t="shared" si="316"/>
        <v>6.8471999999999991</v>
      </c>
      <c r="K127" s="40">
        <v>6.15</v>
      </c>
      <c r="L127" s="35">
        <f t="shared" si="308"/>
        <v>5.4119999999999999</v>
      </c>
      <c r="M127" s="35">
        <f t="shared" si="309"/>
        <v>0.25829999999999997</v>
      </c>
      <c r="N127" s="36">
        <f t="shared" ref="N127" si="321">4*4.55*0.63+2*0.89*0.16+(17+35)*0.83*0.16+4*1.98*0.63</f>
        <v>23.645999999999997</v>
      </c>
      <c r="P127" s="29" t="s">
        <v>325</v>
      </c>
      <c r="Q127" s="29">
        <v>110</v>
      </c>
      <c r="R127" s="29">
        <v>90</v>
      </c>
      <c r="S127" s="29">
        <v>20</v>
      </c>
      <c r="T127" s="29">
        <v>40</v>
      </c>
      <c r="U127" s="29">
        <v>155</v>
      </c>
      <c r="V127" s="29">
        <f t="shared" ref="V127" si="322">+(Q127+10)/100*(R127+10)/100*(U127)/100</f>
        <v>1.86</v>
      </c>
      <c r="W127" s="3">
        <f t="shared" ref="W127" si="323">+(Q127+10)/100*(R127+10)/100</f>
        <v>1.2</v>
      </c>
      <c r="X127" s="29">
        <f t="shared" ref="X127" si="324">+(Q127/100+R127/100)*2*(S127/100)</f>
        <v>0.8</v>
      </c>
      <c r="Y127" s="29">
        <f t="shared" ref="Y127" si="325">+Q127/100*R127/100*S127/100+((T127-S127)/300)*(+Q127/100*R127/100+E127/100*F127/100+(SQRT(Q127/100*R127/100*E127/100*F127/100)))</f>
        <v>0.28448975319741282</v>
      </c>
      <c r="Z127" s="60"/>
      <c r="AC127" s="2"/>
      <c r="BH127" s="2"/>
      <c r="BI127" s="2"/>
      <c r="BJ127" s="44"/>
      <c r="BK127" s="2"/>
      <c r="BL127" s="2"/>
    </row>
    <row r="128" spans="1:64">
      <c r="A128" s="27"/>
      <c r="B128" s="9" t="s">
        <v>326</v>
      </c>
      <c r="C128" s="29">
        <v>30</v>
      </c>
      <c r="D128" s="29">
        <v>14</v>
      </c>
      <c r="E128" s="29">
        <v>34</v>
      </c>
      <c r="F128" s="29">
        <v>18</v>
      </c>
      <c r="G128" s="34">
        <f t="shared" ref="G128" si="326">150+5-T128</f>
        <v>110</v>
      </c>
      <c r="H128" s="35">
        <f t="shared" ref="H128" si="327">+(E128/100+F128/100)*2*(G128/100)</f>
        <v>1.1440000000000001</v>
      </c>
      <c r="I128" s="35">
        <f t="shared" ref="I128" si="328">+F128/100*E128/100*G128/100</f>
        <v>6.7320000000000005E-2</v>
      </c>
      <c r="J128" s="36">
        <f t="shared" ref="J128" si="329">4*1.9*0.63+13*0.99*0.16</f>
        <v>6.8471999999999991</v>
      </c>
      <c r="K128" s="40">
        <v>6.15</v>
      </c>
      <c r="L128" s="35">
        <f t="shared" ref="L128" si="330">+(C128/100+D128/100)*2*K128</f>
        <v>5.4119999999999999</v>
      </c>
      <c r="M128" s="35">
        <f t="shared" ref="M128" si="331">+(C128*D128)*K128/10000</f>
        <v>0.25829999999999997</v>
      </c>
      <c r="N128" s="36">
        <f t="shared" ref="N128" si="332">4*4.55*0.63+2*0.89*0.16+(17+35)*0.83*0.16+4*1.98*0.63</f>
        <v>23.645999999999997</v>
      </c>
      <c r="P128" s="29" t="s">
        <v>327</v>
      </c>
      <c r="Q128" s="29">
        <v>100</v>
      </c>
      <c r="R128" s="29">
        <v>100</v>
      </c>
      <c r="S128" s="29">
        <v>25</v>
      </c>
      <c r="T128" s="29">
        <v>45</v>
      </c>
      <c r="U128" s="29">
        <v>155</v>
      </c>
      <c r="V128" s="29">
        <f t="shared" ref="V128" si="333">+(Q128+10)/100*(R128+10)/100*(U128)/100</f>
        <v>1.8755000000000004</v>
      </c>
      <c r="W128" s="3">
        <f t="shared" ref="W128" si="334">+(Q128+10)/100*(R128+10)/100</f>
        <v>1.2100000000000002</v>
      </c>
      <c r="X128" s="29">
        <f t="shared" ref="X128" si="335">+(Q128/100+R128/100)*2*(S128/100)</f>
        <v>1</v>
      </c>
      <c r="Y128" s="29">
        <f t="shared" ref="Y128" si="336">+Q128/100*R128/100*S128/100+((T128-S128)/300)*(+Q128/100*R128/100+E128/100*F128/100+(SQRT(Q128/100*R128/100*E128/100*F128/100)))</f>
        <v>0.33723908916913731</v>
      </c>
      <c r="Z128" s="60"/>
      <c r="AC128" s="2"/>
      <c r="BH128" s="2"/>
      <c r="BI128" s="2"/>
      <c r="BJ128" s="44"/>
      <c r="BK128" s="2"/>
      <c r="BL128" s="2"/>
    </row>
    <row r="129" spans="1:64">
      <c r="B129" s="56" t="s">
        <v>254</v>
      </c>
      <c r="C129" s="54">
        <v>50</v>
      </c>
      <c r="D129" s="54">
        <v>14</v>
      </c>
      <c r="E129" s="54">
        <v>54</v>
      </c>
      <c r="F129" s="54">
        <v>18</v>
      </c>
      <c r="G129" s="34">
        <f t="shared" ref="G129" si="337">150+5-T129</f>
        <v>115</v>
      </c>
      <c r="H129" s="35">
        <f t="shared" ref="H129" si="338">+(E129/100+F129/100)*2*(G129/100)</f>
        <v>1.6559999999999999</v>
      </c>
      <c r="I129" s="35">
        <f t="shared" ref="I129" si="339">+F129/100*E129/100*G129/100</f>
        <v>0.11177999999999999</v>
      </c>
      <c r="J129" s="36">
        <f>6*1.9*0.63+13*1.39*0.16+13*0.39*0.16</f>
        <v>10.884399999999999</v>
      </c>
      <c r="K129" s="40">
        <v>6.15</v>
      </c>
      <c r="L129" s="35">
        <f t="shared" ref="L129" si="340">+(C129/100+D129/100)*2*K129</f>
        <v>7.8720000000000008</v>
      </c>
      <c r="M129" s="35">
        <f t="shared" ref="M129" si="341">+(C129*D129)*K129/10000</f>
        <v>0.43049999999999999</v>
      </c>
      <c r="N129" s="36">
        <f>6*4.55*0.63+35*1.23*0.16+35*0.35*0.16+6*1.98*0.63+3*0.89*0.16+17*1.23*0.16+17*0.35*0.16</f>
        <v>38.256199999999993</v>
      </c>
      <c r="P129" s="29" t="s">
        <v>255</v>
      </c>
      <c r="Q129" s="29">
        <v>150</v>
      </c>
      <c r="R129" s="29">
        <v>120</v>
      </c>
      <c r="S129" s="29">
        <v>20</v>
      </c>
      <c r="T129" s="29">
        <v>40</v>
      </c>
      <c r="U129" s="29">
        <v>155</v>
      </c>
      <c r="V129" s="29">
        <f t="shared" ref="V129" si="342">+(Q129+10)/100*(R129+10)/100*(U129)/100</f>
        <v>3.2240000000000002</v>
      </c>
      <c r="W129" s="3">
        <f t="shared" ref="W129" si="343">+(Q129+10)/100*(R129+10)/100</f>
        <v>2.08</v>
      </c>
      <c r="X129" s="29">
        <f t="shared" ref="X129" si="344">+(Q129/100+R129/100)*2*(S129/100)</f>
        <v>1.08</v>
      </c>
      <c r="Y129" s="29">
        <f>+Q129/100*R129/100*S129/100+((T129-S129)/300)*(+Q129/100*R129/100+E129/100*F129/100+(SQRT(Q129/100*R129/100*E129/100*F129/100)))</f>
        <v>0.51436548009269334</v>
      </c>
      <c r="Z129" s="60"/>
      <c r="AC129" s="2"/>
      <c r="AD129" s="2"/>
      <c r="AE129" s="2"/>
      <c r="AF129" s="2"/>
      <c r="AG129" s="2"/>
      <c r="AH129" s="2"/>
      <c r="AI129" s="2"/>
      <c r="AJ129" s="2"/>
      <c r="AL129" s="2"/>
      <c r="AN129" s="9"/>
      <c r="AO129" s="2"/>
      <c r="AP129" s="2"/>
      <c r="AQ129" s="2"/>
      <c r="AR129" s="2"/>
      <c r="AS129" s="2"/>
      <c r="AT129" s="2"/>
      <c r="AU129" s="44"/>
      <c r="AV129" s="44"/>
      <c r="AW129"/>
      <c r="BF129" s="2"/>
      <c r="BG129" s="2"/>
      <c r="BH129" s="2"/>
      <c r="BI129" s="2"/>
      <c r="BJ129" s="2"/>
      <c r="BK129" s="2"/>
      <c r="BL129" s="2"/>
    </row>
    <row r="130" spans="1:64">
      <c r="B130" s="56" t="s">
        <v>256</v>
      </c>
      <c r="C130" s="54">
        <v>50</v>
      </c>
      <c r="D130" s="54">
        <v>14</v>
      </c>
      <c r="E130" s="54">
        <v>54</v>
      </c>
      <c r="F130" s="54">
        <v>18</v>
      </c>
      <c r="G130" s="34">
        <f t="shared" ref="G130" si="345">150+5-T130</f>
        <v>115</v>
      </c>
      <c r="H130" s="35">
        <f t="shared" ref="H130" si="346">+(E130/100+F130/100)*2*(G130/100)</f>
        <v>1.6559999999999999</v>
      </c>
      <c r="I130" s="35">
        <f t="shared" ref="I130" si="347">+F130/100*E130/100*G130/100</f>
        <v>0.11177999999999999</v>
      </c>
      <c r="J130" s="36">
        <f t="shared" ref="J130:J131" si="348">6*1.9*0.63+13*1.39*0.16+13*0.39*0.16</f>
        <v>10.884399999999999</v>
      </c>
      <c r="K130" s="40">
        <v>6.15</v>
      </c>
      <c r="L130" s="35">
        <f t="shared" ref="L130" si="349">+(C130/100+D130/100)*2*K130</f>
        <v>7.8720000000000008</v>
      </c>
      <c r="M130" s="35">
        <f t="shared" ref="M130" si="350">+(C130*D130)*K130/10000</f>
        <v>0.43049999999999999</v>
      </c>
      <c r="N130" s="36">
        <f t="shared" ref="N130:N131" si="351">6*4.55*0.63+35*1.23*0.16+35*0.35*0.16+6*1.98*0.63+3*0.89*0.16+17*1.23*0.16+17*0.35*0.16</f>
        <v>38.256199999999993</v>
      </c>
      <c r="P130" s="29" t="s">
        <v>257</v>
      </c>
      <c r="Q130" s="29">
        <v>150</v>
      </c>
      <c r="R130" s="29">
        <v>120</v>
      </c>
      <c r="S130" s="29">
        <v>20</v>
      </c>
      <c r="T130" s="29">
        <v>40</v>
      </c>
      <c r="U130" s="29">
        <v>155</v>
      </c>
      <c r="V130" s="29">
        <f t="shared" ref="V130" si="352">+(Q130+10)/100*(R130+10)/100*(U130)/100</f>
        <v>3.2240000000000002</v>
      </c>
      <c r="W130" s="3">
        <f t="shared" ref="W130" si="353">+(Q130+10)/100*(R130+10)/100</f>
        <v>2.08</v>
      </c>
      <c r="X130" s="29">
        <f t="shared" ref="X130" si="354">+(Q130/100+R130/100)*2*(S130/100)</f>
        <v>1.08</v>
      </c>
      <c r="Y130" s="29">
        <f t="shared" ref="Y130:Y131" si="355">+Q130/100*R130/100*S130/100+((T130-S130)/300)*(+Q130/100*R130/100+E130/100*F130/100+(SQRT(Q130/100*R130/100*E130/100*F130/100)))</f>
        <v>0.51436548009269334</v>
      </c>
      <c r="Z130" s="60"/>
      <c r="AC130" s="2"/>
      <c r="AD130" s="2"/>
      <c r="AE130" s="2"/>
      <c r="AF130" s="2"/>
      <c r="AG130" s="2"/>
      <c r="AH130" s="2"/>
      <c r="AI130" s="2"/>
      <c r="AJ130" s="2"/>
      <c r="AL130" s="2"/>
      <c r="AN130" s="9"/>
      <c r="AO130" s="2"/>
      <c r="AP130" s="2"/>
      <c r="AQ130" s="2"/>
      <c r="AR130" s="2"/>
      <c r="AS130" s="2"/>
      <c r="AT130" s="2"/>
      <c r="AU130" s="44"/>
      <c r="AV130" s="44"/>
      <c r="AW130"/>
      <c r="BF130" s="2"/>
      <c r="BG130" s="2"/>
      <c r="BH130" s="2"/>
      <c r="BI130" s="2"/>
      <c r="BJ130" s="2"/>
      <c r="BK130" s="2"/>
      <c r="BL130" s="2"/>
    </row>
    <row r="131" spans="1:64">
      <c r="B131" s="56" t="s">
        <v>258</v>
      </c>
      <c r="C131" s="54">
        <v>50</v>
      </c>
      <c r="D131" s="54">
        <v>14</v>
      </c>
      <c r="E131" s="54">
        <v>54</v>
      </c>
      <c r="F131" s="54">
        <v>18</v>
      </c>
      <c r="G131" s="34">
        <f t="shared" ref="G131" si="356">150+5-T131</f>
        <v>115</v>
      </c>
      <c r="H131" s="35">
        <f t="shared" ref="H131:H132" si="357">+(E131/100+F131/100)*2*(G131/100)</f>
        <v>1.6559999999999999</v>
      </c>
      <c r="I131" s="35">
        <f t="shared" ref="I131:I132" si="358">+F131/100*E131/100*G131/100</f>
        <v>0.11177999999999999</v>
      </c>
      <c r="J131" s="36">
        <f t="shared" si="348"/>
        <v>10.884399999999999</v>
      </c>
      <c r="K131" s="40">
        <v>6.15</v>
      </c>
      <c r="L131" s="35">
        <f t="shared" ref="L131" si="359">+(C131/100+D131/100)*2*K131</f>
        <v>7.8720000000000008</v>
      </c>
      <c r="M131" s="35">
        <f t="shared" ref="M131" si="360">+(C131*D131)*K131/10000</f>
        <v>0.43049999999999999</v>
      </c>
      <c r="N131" s="36">
        <f t="shared" si="351"/>
        <v>38.256199999999993</v>
      </c>
      <c r="P131" s="29" t="s">
        <v>259</v>
      </c>
      <c r="Q131" s="29">
        <v>150</v>
      </c>
      <c r="R131" s="29">
        <v>120</v>
      </c>
      <c r="S131" s="29">
        <v>20</v>
      </c>
      <c r="T131" s="29">
        <v>40</v>
      </c>
      <c r="U131" s="29">
        <v>155</v>
      </c>
      <c r="V131" s="29">
        <f t="shared" ref="V131" si="361">+(Q131+10)/100*(R131+10)/100*(U131)/100</f>
        <v>3.2240000000000002</v>
      </c>
      <c r="W131" s="3">
        <f t="shared" ref="W131" si="362">+(Q131+10)/100*(R131+10)/100</f>
        <v>2.08</v>
      </c>
      <c r="X131" s="29">
        <f t="shared" ref="X131:X132" si="363">+(Q131/100+R131/100)*2*(S131/100)</f>
        <v>1.08</v>
      </c>
      <c r="Y131" s="29">
        <f t="shared" si="355"/>
        <v>0.51436548009269334</v>
      </c>
      <c r="Z131" s="60"/>
      <c r="AC131" s="2"/>
      <c r="AD131" s="2"/>
      <c r="AE131" s="2"/>
      <c r="AF131" s="2"/>
      <c r="AG131" s="2"/>
      <c r="AH131" s="2"/>
      <c r="AI131" s="2"/>
      <c r="AJ131" s="2"/>
      <c r="AL131" s="2"/>
      <c r="AN131" s="9"/>
      <c r="AO131" s="2"/>
      <c r="AP131" s="2"/>
      <c r="AQ131" s="2"/>
      <c r="AR131" s="2"/>
      <c r="AS131" s="2"/>
      <c r="AT131" s="2"/>
      <c r="AU131" s="44"/>
      <c r="AV131" s="44"/>
      <c r="AW131"/>
      <c r="BF131" s="2"/>
      <c r="BG131" s="2"/>
      <c r="BH131" s="2"/>
      <c r="BI131" s="2"/>
      <c r="BJ131" s="2"/>
      <c r="BK131" s="2"/>
      <c r="BL131" s="2"/>
    </row>
    <row r="132" spans="1:64">
      <c r="B132" s="56"/>
      <c r="C132" s="54"/>
      <c r="D132" s="54"/>
      <c r="E132" s="54"/>
      <c r="F132" s="54"/>
      <c r="G132" s="34"/>
      <c r="H132" s="35">
        <f t="shared" si="357"/>
        <v>0</v>
      </c>
      <c r="I132" s="35">
        <f t="shared" si="358"/>
        <v>0</v>
      </c>
      <c r="J132" s="36"/>
      <c r="K132" s="40"/>
      <c r="L132" s="35"/>
      <c r="M132" s="35"/>
      <c r="N132" s="36"/>
      <c r="X132" s="29">
        <f t="shared" si="363"/>
        <v>0</v>
      </c>
      <c r="Y132" s="29">
        <f>+Q132/100*R132/100*S132/100+((T132-S132)/300)*(+Q132/100*R132/100+E132/100*F132/100+(SQRT(Q132/100*R132/100*E132/100*F132/100)))</f>
        <v>0</v>
      </c>
      <c r="Z132" s="60">
        <f>63+109</f>
        <v>172</v>
      </c>
      <c r="AC132" s="2"/>
      <c r="AD132" s="2"/>
      <c r="AE132" s="2"/>
      <c r="AF132" s="2"/>
      <c r="AG132" s="2"/>
      <c r="AH132" s="2"/>
      <c r="AI132" s="2"/>
      <c r="AJ132" s="2"/>
      <c r="AL132" s="2"/>
      <c r="AN132" s="9"/>
      <c r="AO132" s="2"/>
      <c r="AP132" s="2"/>
      <c r="AQ132" s="2"/>
      <c r="AR132" s="2"/>
      <c r="AS132" s="2"/>
      <c r="AT132" s="2"/>
      <c r="AU132" s="44"/>
      <c r="AV132" s="44"/>
      <c r="AW132"/>
      <c r="BF132" s="2"/>
      <c r="BG132" s="2"/>
      <c r="BH132" s="2"/>
      <c r="BI132" s="2"/>
      <c r="BJ132" s="2"/>
      <c r="BK132" s="2"/>
      <c r="BL132" s="2"/>
    </row>
    <row r="133" spans="1:64">
      <c r="G133" s="33"/>
      <c r="H133" s="45">
        <f>SUM(H7:H132)</f>
        <v>150.02160000000012</v>
      </c>
      <c r="I133" s="45">
        <f>SUM(I7:I132)</f>
        <v>8.9978079999999991</v>
      </c>
      <c r="J133" s="45">
        <f>SUM(J7:J132)</f>
        <v>965.97020000000066</v>
      </c>
      <c r="K133" s="8"/>
      <c r="L133" s="45">
        <f>SUM(L7:L132)</f>
        <v>611.79199999999923</v>
      </c>
      <c r="M133" s="45">
        <f>SUM(M7:M132)</f>
        <v>30.526299999999946</v>
      </c>
      <c r="N133" s="45">
        <f>SUM(N7:N132)</f>
        <v>2837.2074000000011</v>
      </c>
      <c r="V133" s="52">
        <f>SUM(V7:V132)</f>
        <v>266.36284999999992</v>
      </c>
      <c r="W133" s="52">
        <f>SUM(W7:W132)</f>
        <v>171.84699999999995</v>
      </c>
      <c r="X133" s="52">
        <f>SUM(X7:X132)</f>
        <v>113.60000000000001</v>
      </c>
      <c r="Y133" s="52">
        <f>SUM(Y7:Y132)</f>
        <v>43.990270443224631</v>
      </c>
      <c r="Z133" s="52">
        <f>SUM(Z7:Z132)</f>
        <v>917</v>
      </c>
      <c r="AB133" s="2"/>
      <c r="AC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30"/>
      <c r="AV133" s="44"/>
      <c r="AW133" s="30"/>
      <c r="AX133" s="2"/>
      <c r="BF133" s="30"/>
      <c r="BG133" s="30"/>
      <c r="BH133" s="30"/>
      <c r="BI133" s="2"/>
      <c r="BJ133" s="2"/>
      <c r="BK133" s="2"/>
      <c r="BL133" s="2"/>
    </row>
    <row r="134" spans="1:64">
      <c r="I134" s="14" t="s">
        <v>29</v>
      </c>
      <c r="J134" s="15">
        <f>+J133*1.1</f>
        <v>1062.5672200000008</v>
      </c>
      <c r="K134" s="30"/>
      <c r="M134" s="14" t="s">
        <v>29</v>
      </c>
      <c r="N134" s="15">
        <f>+N133*1.1</f>
        <v>3120.9281400000013</v>
      </c>
      <c r="Y134" s="14" t="s">
        <v>29</v>
      </c>
      <c r="Z134" s="53">
        <f>+Z133*1.1</f>
        <v>1008.7</v>
      </c>
      <c r="AB134" s="2"/>
      <c r="AC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P134" s="2"/>
      <c r="AQ134" s="2"/>
      <c r="AR134" s="2"/>
      <c r="AS134" s="2"/>
      <c r="AT134" s="2"/>
      <c r="AU134" s="2"/>
      <c r="AV134" s="2"/>
      <c r="AW134" s="30"/>
      <c r="AX134" s="2"/>
      <c r="AY134" s="2"/>
      <c r="AZ134" s="2"/>
      <c r="BA134" s="2"/>
      <c r="BB134" s="2"/>
      <c r="BC134" s="2"/>
      <c r="BF134" s="30"/>
      <c r="BG134" s="30"/>
      <c r="BH134" s="30"/>
      <c r="BI134" s="2"/>
      <c r="BJ134" s="2"/>
      <c r="BK134" s="2"/>
      <c r="BL134" s="2"/>
    </row>
    <row r="135" spans="1:64" s="10" customFormat="1">
      <c r="A135"/>
      <c r="B135"/>
      <c r="C135" s="29" t="s">
        <v>4</v>
      </c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"/>
      <c r="P135" s="2"/>
      <c r="Q135"/>
      <c r="R135" s="2"/>
      <c r="S135" s="2"/>
      <c r="T135" s="2"/>
      <c r="U135" s="2"/>
      <c r="V135" s="2"/>
      <c r="W135"/>
      <c r="X135"/>
      <c r="Y135"/>
      <c r="Z135" s="2"/>
      <c r="AA135" s="2"/>
      <c r="AB135"/>
      <c r="AC135" s="2"/>
      <c r="AD135" s="2"/>
      <c r="AE135" s="2"/>
      <c r="AF135" s="2"/>
      <c r="AG135" s="2"/>
      <c r="AH135" s="2"/>
      <c r="AI135" s="2"/>
      <c r="AJ135" s="30"/>
      <c r="AK135" s="2"/>
      <c r="AL135" s="2"/>
      <c r="AM135" s="2"/>
      <c r="AN135" s="2"/>
      <c r="AO135" s="2"/>
      <c r="AP135" s="2"/>
      <c r="AQ135"/>
      <c r="AR135"/>
      <c r="AS135" s="2"/>
      <c r="AT135" s="2"/>
      <c r="AU135" s="2"/>
      <c r="AV135" s="2"/>
    </row>
    <row r="136" spans="1:64" s="10" customFormat="1">
      <c r="A136"/>
      <c r="B136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/>
      <c r="P136" s="2"/>
      <c r="Q136"/>
      <c r="R136" s="2"/>
      <c r="S136" s="2"/>
      <c r="T136" s="2"/>
      <c r="U136" s="2"/>
      <c r="V136" s="2"/>
      <c r="W136"/>
      <c r="X136"/>
      <c r="Y136"/>
      <c r="Z136" s="2"/>
      <c r="AA136"/>
      <c r="AB136"/>
      <c r="AC136" s="2"/>
      <c r="AD136" s="2"/>
      <c r="AE136" s="2"/>
      <c r="AF136" s="2"/>
      <c r="AG136" s="2"/>
      <c r="AH136" s="2"/>
      <c r="AI136" s="2"/>
      <c r="AJ136" s="30"/>
      <c r="AK136" s="2"/>
      <c r="AL136" s="2"/>
      <c r="AM136" s="2"/>
      <c r="AN136" s="2"/>
      <c r="AO136" s="2"/>
      <c r="AP136" s="2"/>
      <c r="AQ136"/>
      <c r="AR136"/>
      <c r="AS136" s="2"/>
      <c r="AT136" s="2"/>
      <c r="AU136" s="2"/>
      <c r="AV136" s="2"/>
    </row>
    <row r="137" spans="1:64">
      <c r="O137"/>
      <c r="P137" s="2"/>
      <c r="Q137"/>
      <c r="R137" s="2"/>
      <c r="S137" s="2"/>
      <c r="T137" s="2"/>
      <c r="U137" s="2"/>
      <c r="V137" s="2"/>
      <c r="W137"/>
      <c r="X137"/>
      <c r="Y137"/>
      <c r="Z137" s="2"/>
      <c r="AA137" s="2"/>
      <c r="AC137" s="2"/>
      <c r="AD137" s="2"/>
      <c r="AE137" s="2"/>
      <c r="AF137" s="2"/>
      <c r="AG137" s="2"/>
      <c r="AH137" s="2"/>
      <c r="AI137" s="2"/>
      <c r="AJ137" s="30"/>
      <c r="AK137" s="2"/>
      <c r="AL137" s="2"/>
      <c r="AM137" s="2"/>
      <c r="AN137" s="2"/>
      <c r="AO137" s="2"/>
      <c r="AP137" s="2"/>
      <c r="AS137" s="2"/>
      <c r="AT137" s="2"/>
      <c r="AU137" s="2"/>
      <c r="AV137" s="2"/>
      <c r="AW137"/>
    </row>
    <row r="138" spans="1:64">
      <c r="O138"/>
      <c r="P138" s="2"/>
      <c r="Q138"/>
      <c r="R138" s="2"/>
      <c r="S138" s="2"/>
      <c r="T138" s="2"/>
      <c r="U138" s="2"/>
      <c r="V138" s="2"/>
      <c r="W138"/>
      <c r="X138"/>
      <c r="Y138"/>
      <c r="Z138" s="2"/>
      <c r="AC138" s="2"/>
      <c r="AD138" s="2"/>
      <c r="AE138" s="2"/>
      <c r="AF138" s="2"/>
      <c r="AG138" s="2"/>
      <c r="AH138" s="2"/>
      <c r="AI138" s="2"/>
      <c r="AJ138" s="30"/>
      <c r="AK138" s="2"/>
      <c r="AL138" s="2"/>
      <c r="AM138" s="2"/>
      <c r="AN138" s="2"/>
      <c r="AO138" s="2"/>
      <c r="AP138" s="2"/>
      <c r="AW138"/>
    </row>
    <row r="139" spans="1:64">
      <c r="B139" s="18"/>
      <c r="O139"/>
      <c r="P139" s="2"/>
      <c r="Q139"/>
      <c r="R139" s="2"/>
      <c r="S139" s="2"/>
      <c r="T139" s="2"/>
      <c r="U139" s="2"/>
      <c r="V139" s="2"/>
      <c r="W139"/>
      <c r="X139"/>
      <c r="Y139"/>
      <c r="Z139" s="2"/>
      <c r="AB139" s="9"/>
      <c r="AC139" s="2"/>
      <c r="AD139" s="2"/>
      <c r="AE139" s="2"/>
      <c r="AF139" s="2"/>
      <c r="AG139" s="2"/>
      <c r="AH139" s="2"/>
      <c r="AI139" s="2"/>
      <c r="AJ139" s="30"/>
      <c r="AK139" s="2"/>
      <c r="AW139"/>
    </row>
    <row r="140" spans="1:64"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 s="2"/>
      <c r="S140" s="2"/>
      <c r="T140" s="2"/>
      <c r="U140" s="2"/>
      <c r="V140" s="2"/>
      <c r="W140" s="2"/>
      <c r="X140"/>
      <c r="Y140"/>
      <c r="Z140"/>
      <c r="AB140" s="9"/>
      <c r="AC140" s="2"/>
      <c r="AD140" s="2"/>
      <c r="AE140" s="2"/>
      <c r="AF140" s="2"/>
      <c r="AG140" s="2"/>
      <c r="AH140" s="2"/>
      <c r="AI140" s="2"/>
      <c r="AJ140" s="30"/>
      <c r="AW140"/>
    </row>
    <row r="141" spans="1:64"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 s="2"/>
      <c r="S141"/>
      <c r="T141" s="2"/>
      <c r="U141" s="2"/>
      <c r="V141" s="2"/>
      <c r="W141" s="2"/>
      <c r="X141" s="2"/>
      <c r="Y141" s="2"/>
      <c r="Z141"/>
      <c r="AD141" s="2"/>
      <c r="AE141" s="2"/>
      <c r="AF141" s="2"/>
      <c r="AG141" s="2"/>
      <c r="AH141" s="2"/>
      <c r="AI141" s="2"/>
      <c r="AW141"/>
    </row>
    <row r="142" spans="1:64"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"/>
      <c r="S142"/>
      <c r="T142" s="2"/>
      <c r="U142" s="2"/>
      <c r="V142" s="2"/>
      <c r="W142" s="2"/>
      <c r="X142" s="2"/>
      <c r="Y142" s="2"/>
      <c r="Z142"/>
      <c r="AA142" s="2"/>
      <c r="AD142" s="2"/>
      <c r="AE142" s="2"/>
      <c r="AF142" s="2"/>
      <c r="AG142" s="2"/>
      <c r="AH142" s="2"/>
      <c r="AI142" s="2"/>
      <c r="AJ142" s="30"/>
      <c r="AK142" s="44"/>
      <c r="AW142"/>
    </row>
    <row r="143" spans="1:64">
      <c r="C143"/>
      <c r="D143"/>
      <c r="E143"/>
      <c r="F143"/>
      <c r="G143"/>
      <c r="H143"/>
      <c r="I143"/>
      <c r="J143"/>
      <c r="W143" s="1"/>
      <c r="X143"/>
      <c r="Y143"/>
      <c r="AE143" s="2"/>
      <c r="AG143" s="2"/>
      <c r="AH143" s="2"/>
      <c r="AI143" s="2"/>
      <c r="AJ143" s="2"/>
      <c r="AK143" s="2"/>
      <c r="AL143" s="2"/>
      <c r="AN143" s="2"/>
      <c r="AO143" s="2"/>
      <c r="AQ143" s="2"/>
      <c r="AR143" s="2"/>
      <c r="AS143" s="2"/>
      <c r="AT143" s="2"/>
      <c r="AU143" s="2"/>
      <c r="AV143" s="2"/>
      <c r="AW143" s="30"/>
      <c r="AX143" s="44"/>
    </row>
    <row r="144" spans="1:64">
      <c r="B144" s="4" t="s">
        <v>9</v>
      </c>
      <c r="C144"/>
      <c r="D144"/>
      <c r="E144"/>
      <c r="F144"/>
      <c r="G144"/>
      <c r="H144"/>
      <c r="I144"/>
      <c r="J144"/>
      <c r="W144" s="1"/>
      <c r="X144"/>
      <c r="Y144"/>
      <c r="AC144" s="41"/>
      <c r="AD144" s="41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Q144" s="2"/>
      <c r="AR144" s="2"/>
      <c r="AS144" s="2"/>
      <c r="AT144" s="2"/>
      <c r="AU144" s="2"/>
      <c r="AV144" s="2"/>
      <c r="AW144" s="30"/>
      <c r="AX144" s="44"/>
      <c r="AY144" s="24"/>
      <c r="BA144" s="2"/>
    </row>
    <row r="145" spans="2:53" ht="30">
      <c r="C145" t="s">
        <v>3</v>
      </c>
      <c r="D145" t="s">
        <v>11</v>
      </c>
      <c r="E145" t="s">
        <v>0</v>
      </c>
      <c r="F145" t="s">
        <v>17</v>
      </c>
      <c r="G145" s="25" t="s">
        <v>30</v>
      </c>
      <c r="H145" t="s">
        <v>18</v>
      </c>
      <c r="I145" t="s">
        <v>13</v>
      </c>
      <c r="J145" t="s">
        <v>10</v>
      </c>
      <c r="P145"/>
      <c r="Q145"/>
      <c r="R145"/>
      <c r="S145"/>
      <c r="U145"/>
      <c r="V145"/>
      <c r="W145"/>
      <c r="X145"/>
      <c r="Y145"/>
      <c r="Z145"/>
      <c r="AC145" s="6"/>
      <c r="AD145" s="7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Q145" s="2"/>
      <c r="AR145" s="2"/>
      <c r="AS145" s="2"/>
      <c r="AT145" s="2"/>
      <c r="AU145" s="2"/>
      <c r="AV145" s="2"/>
      <c r="AX145" s="29"/>
      <c r="AY145" s="29"/>
      <c r="BA145" s="2"/>
    </row>
    <row r="146" spans="2:53">
      <c r="B146" s="9" t="s">
        <v>94</v>
      </c>
      <c r="C146">
        <v>14</v>
      </c>
      <c r="D146">
        <v>65</v>
      </c>
      <c r="E146">
        <f>4.11+3.48+3.64+4.67+2.97+2.81+3.41+3.99</f>
        <v>29.08</v>
      </c>
      <c r="F146">
        <f t="shared" ref="F146:F150" si="364">0.3*(D146+5)/100*E146</f>
        <v>6.1067999999999998</v>
      </c>
      <c r="G146">
        <f t="shared" ref="G146:G150" si="365">0.3*E146</f>
        <v>8.7239999999999984</v>
      </c>
      <c r="H146">
        <f t="shared" ref="H146:H150" si="366">+(C146+D146+D146)*E146/(100)</f>
        <v>41.875199999999992</v>
      </c>
      <c r="I146">
        <f t="shared" ref="I146:I150" si="367">+C146*D146*E146/(100*100)</f>
        <v>2.64628</v>
      </c>
      <c r="J146" s="62"/>
      <c r="P146"/>
      <c r="Q146"/>
      <c r="T146"/>
      <c r="U146"/>
      <c r="V146"/>
      <c r="W146"/>
      <c r="X146"/>
      <c r="Y146"/>
      <c r="Z146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Q146" s="9"/>
      <c r="AR146" s="2"/>
      <c r="AS146" s="2"/>
      <c r="AT146" s="2"/>
      <c r="AU146" s="2"/>
      <c r="AV146" s="2"/>
      <c r="AX146" s="29"/>
      <c r="AY146" s="29"/>
      <c r="BA146" s="2"/>
    </row>
    <row r="147" spans="2:53">
      <c r="B147" s="9" t="s">
        <v>95</v>
      </c>
      <c r="C147">
        <v>14</v>
      </c>
      <c r="D147">
        <v>30</v>
      </c>
      <c r="E147">
        <v>1.83</v>
      </c>
      <c r="F147">
        <f t="shared" si="364"/>
        <v>0.19214999999999999</v>
      </c>
      <c r="G147">
        <f t="shared" si="365"/>
        <v>0.54900000000000004</v>
      </c>
      <c r="H147">
        <f t="shared" si="366"/>
        <v>1.3542000000000001</v>
      </c>
      <c r="I147">
        <f t="shared" si="367"/>
        <v>7.6859999999999998E-2</v>
      </c>
      <c r="J147" s="62"/>
      <c r="AE147" s="2"/>
      <c r="AF147" s="2"/>
      <c r="AG147" s="2"/>
      <c r="AH147" s="2"/>
      <c r="AI147" s="2"/>
      <c r="AJ147" s="2"/>
      <c r="AM147" s="2"/>
      <c r="AN147" s="2"/>
      <c r="AQ147" s="2"/>
      <c r="AR147" s="2"/>
      <c r="AS147" s="2"/>
      <c r="AW147"/>
      <c r="AY147" s="29"/>
      <c r="BA147" s="2"/>
    </row>
    <row r="148" spans="2:53">
      <c r="B148" s="9" t="s">
        <v>96</v>
      </c>
      <c r="C148" s="2">
        <v>14</v>
      </c>
      <c r="D148" s="2">
        <v>40</v>
      </c>
      <c r="E148" s="2">
        <v>4.12</v>
      </c>
      <c r="F148" s="2">
        <f t="shared" si="364"/>
        <v>0.55620000000000003</v>
      </c>
      <c r="G148">
        <f t="shared" si="365"/>
        <v>1.236</v>
      </c>
      <c r="H148">
        <f t="shared" si="366"/>
        <v>3.8728000000000002</v>
      </c>
      <c r="I148" s="2">
        <f t="shared" si="367"/>
        <v>0.23072000000000004</v>
      </c>
      <c r="J148" s="62"/>
      <c r="AE148" s="2"/>
      <c r="AG148" s="2"/>
      <c r="AH148" s="2"/>
      <c r="AI148" s="2"/>
      <c r="AJ148" s="2"/>
      <c r="AP148" s="9"/>
      <c r="AQ148" s="2"/>
      <c r="AR148" s="2"/>
      <c r="AS148" s="2"/>
      <c r="AW148"/>
      <c r="AY148" s="29"/>
      <c r="AZ148" s="2"/>
      <c r="BA148" s="2"/>
    </row>
    <row r="149" spans="2:53">
      <c r="B149" s="9" t="s">
        <v>97</v>
      </c>
      <c r="C149" s="2">
        <v>14</v>
      </c>
      <c r="D149" s="2">
        <v>30</v>
      </c>
      <c r="E149" s="2">
        <v>2.16</v>
      </c>
      <c r="F149" s="2">
        <f t="shared" si="364"/>
        <v>0.2268</v>
      </c>
      <c r="G149">
        <f t="shared" si="365"/>
        <v>0.64800000000000002</v>
      </c>
      <c r="H149">
        <f t="shared" si="366"/>
        <v>1.5984</v>
      </c>
      <c r="I149" s="2">
        <f t="shared" si="367"/>
        <v>9.0720000000000009E-2</v>
      </c>
      <c r="J149" s="62"/>
      <c r="AE149" s="2"/>
      <c r="AG149" s="2"/>
      <c r="AH149" s="2"/>
      <c r="AI149" s="2"/>
      <c r="AJ149" s="2"/>
      <c r="AQ149" s="2"/>
      <c r="AR149" s="2"/>
      <c r="AS149" s="2"/>
      <c r="AW149"/>
      <c r="AY149" s="29"/>
      <c r="AZ149" s="2"/>
      <c r="BA149" s="2"/>
    </row>
    <row r="150" spans="2:53">
      <c r="B150" s="9" t="s">
        <v>98</v>
      </c>
      <c r="C150" s="2">
        <v>14</v>
      </c>
      <c r="D150" s="2">
        <v>40</v>
      </c>
      <c r="E150" s="2">
        <f>4.11+3.48+3.64+4.67+2.97+2.81+3.41+5.55</f>
        <v>30.64</v>
      </c>
      <c r="F150" s="2">
        <f t="shared" si="364"/>
        <v>4.1364000000000001</v>
      </c>
      <c r="G150">
        <f t="shared" si="365"/>
        <v>9.1920000000000002</v>
      </c>
      <c r="H150">
        <f t="shared" si="366"/>
        <v>28.801599999999997</v>
      </c>
      <c r="I150" s="2">
        <f t="shared" si="367"/>
        <v>1.7158400000000003</v>
      </c>
      <c r="J150" s="62"/>
      <c r="AC150" s="2"/>
      <c r="AD150" s="2"/>
      <c r="AG150" s="2"/>
      <c r="AH150" s="2"/>
      <c r="AI150" s="2"/>
      <c r="AJ150" s="2"/>
      <c r="AP150" s="2"/>
      <c r="AQ150" s="2"/>
      <c r="AR150" s="2"/>
      <c r="AS150" s="2"/>
      <c r="AW150"/>
      <c r="AY150" s="29"/>
      <c r="AZ150" s="2"/>
    </row>
    <row r="151" spans="2:53" s="2" customFormat="1">
      <c r="B151" s="9" t="s">
        <v>99</v>
      </c>
      <c r="C151" s="2">
        <v>14</v>
      </c>
      <c r="D151" s="2">
        <v>40</v>
      </c>
      <c r="E151" s="2">
        <f>4.11+3.48+3.64+4.59+2.81+2.89+3.25</f>
        <v>24.77</v>
      </c>
      <c r="F151" s="2">
        <f t="shared" ref="F151:F158" si="368">0.3*(D151+5)/100*E151</f>
        <v>3.34395</v>
      </c>
      <c r="G151" s="2">
        <f t="shared" ref="G151:G158" si="369">0.3*E151</f>
        <v>7.4309999999999992</v>
      </c>
      <c r="H151" s="2">
        <f t="shared" ref="H151:H158" si="370">+(C151+D151+D151)*E151/(100)</f>
        <v>23.283799999999999</v>
      </c>
      <c r="I151" s="2">
        <f t="shared" ref="I151:I158" si="371">+C151*D151*E151/(100*100)</f>
        <v>1.3871199999999999</v>
      </c>
      <c r="J151" s="62"/>
      <c r="K151" s="44"/>
      <c r="L151" s="44"/>
      <c r="M151" s="44"/>
      <c r="N151" s="44"/>
      <c r="O151" s="44"/>
      <c r="P151" s="29"/>
      <c r="Q151" s="29"/>
      <c r="R151" s="29"/>
      <c r="S151" s="29"/>
      <c r="T151" s="29"/>
      <c r="U151" s="29"/>
      <c r="V151" s="29"/>
      <c r="W151" s="3"/>
      <c r="X151" s="29"/>
      <c r="Y151" s="29"/>
      <c r="Z151" s="29"/>
      <c r="AD151" s="44"/>
      <c r="AY151" s="44"/>
    </row>
    <row r="152" spans="2:53" s="2" customFormat="1">
      <c r="B152" s="61" t="s">
        <v>100</v>
      </c>
      <c r="C152" s="2">
        <v>14</v>
      </c>
      <c r="D152" s="2">
        <v>30</v>
      </c>
      <c r="E152" s="2">
        <v>1.99</v>
      </c>
      <c r="F152" s="2">
        <f t="shared" si="368"/>
        <v>0.20895</v>
      </c>
      <c r="G152" s="2">
        <f t="shared" si="369"/>
        <v>0.59699999999999998</v>
      </c>
      <c r="H152" s="2">
        <f t="shared" si="370"/>
        <v>1.4725999999999999</v>
      </c>
      <c r="I152" s="2">
        <f t="shared" si="371"/>
        <v>8.3580000000000002E-2</v>
      </c>
      <c r="J152" s="62"/>
      <c r="P152" s="29"/>
      <c r="Q152" s="29"/>
      <c r="R152" s="29"/>
      <c r="S152" s="29"/>
      <c r="T152" s="29"/>
      <c r="U152" s="29"/>
      <c r="V152" s="29"/>
      <c r="W152" s="3"/>
      <c r="X152" s="29"/>
      <c r="Y152" s="29"/>
      <c r="Z152" s="29"/>
      <c r="AY152" s="44"/>
    </row>
    <row r="153" spans="2:53" s="2" customFormat="1">
      <c r="B153" s="61" t="s">
        <v>101</v>
      </c>
      <c r="C153" s="2">
        <v>14</v>
      </c>
      <c r="D153" s="2">
        <v>30</v>
      </c>
      <c r="E153" s="2">
        <v>1.83</v>
      </c>
      <c r="F153" s="2">
        <f t="shared" si="368"/>
        <v>0.19214999999999999</v>
      </c>
      <c r="G153" s="2">
        <f t="shared" si="369"/>
        <v>0.54900000000000004</v>
      </c>
      <c r="H153" s="2">
        <f t="shared" si="370"/>
        <v>1.3542000000000001</v>
      </c>
      <c r="I153" s="2">
        <f t="shared" si="371"/>
        <v>7.6859999999999998E-2</v>
      </c>
      <c r="J153" s="62"/>
      <c r="K153" s="44"/>
      <c r="L153" s="44"/>
      <c r="M153" s="44"/>
      <c r="N153" s="44"/>
      <c r="O153" s="44"/>
      <c r="P153" s="29"/>
      <c r="Q153" s="29"/>
      <c r="R153" s="29"/>
      <c r="S153" s="29"/>
      <c r="T153" s="29"/>
      <c r="U153" s="29"/>
      <c r="V153" s="29"/>
      <c r="W153" s="3"/>
      <c r="X153" s="29"/>
      <c r="Y153" s="29"/>
      <c r="Z153" s="29"/>
      <c r="AW153" s="44"/>
    </row>
    <row r="154" spans="2:53" s="2" customFormat="1">
      <c r="B154" s="61" t="s">
        <v>102</v>
      </c>
      <c r="C154" s="2">
        <v>14</v>
      </c>
      <c r="D154" s="2">
        <v>30</v>
      </c>
      <c r="E154" s="2">
        <v>2.16</v>
      </c>
      <c r="F154" s="2">
        <f t="shared" si="368"/>
        <v>0.2268</v>
      </c>
      <c r="G154" s="2">
        <f t="shared" si="369"/>
        <v>0.64800000000000002</v>
      </c>
      <c r="H154" s="2">
        <f t="shared" si="370"/>
        <v>1.5984</v>
      </c>
      <c r="I154" s="2">
        <f t="shared" si="371"/>
        <v>9.0720000000000009E-2</v>
      </c>
      <c r="J154" s="62"/>
      <c r="K154" s="44"/>
      <c r="L154" s="44"/>
      <c r="M154" s="44"/>
      <c r="N154" s="44"/>
      <c r="O154" s="44"/>
      <c r="P154" s="29"/>
      <c r="Q154" s="29"/>
      <c r="R154" s="29"/>
      <c r="S154" s="29"/>
      <c r="T154" s="29"/>
      <c r="U154" s="29"/>
      <c r="V154" s="29"/>
      <c r="W154" s="3"/>
      <c r="X154" s="29"/>
      <c r="Y154" s="29"/>
      <c r="Z154" s="29"/>
      <c r="AW154" s="44"/>
    </row>
    <row r="155" spans="2:53" s="2" customFormat="1">
      <c r="B155" s="61" t="s">
        <v>103</v>
      </c>
      <c r="C155" s="2">
        <v>14</v>
      </c>
      <c r="D155" s="2">
        <v>30</v>
      </c>
      <c r="E155" s="2">
        <v>2.16</v>
      </c>
      <c r="F155" s="2">
        <f t="shared" si="368"/>
        <v>0.2268</v>
      </c>
      <c r="G155" s="2">
        <f t="shared" si="369"/>
        <v>0.64800000000000002</v>
      </c>
      <c r="H155" s="2">
        <f t="shared" si="370"/>
        <v>1.5984</v>
      </c>
      <c r="I155" s="2">
        <f t="shared" si="371"/>
        <v>9.0720000000000009E-2</v>
      </c>
      <c r="J155" s="62">
        <f>92+49+77+138+10</f>
        <v>366</v>
      </c>
      <c r="K155" s="44"/>
      <c r="L155" s="44"/>
      <c r="M155" s="44"/>
      <c r="N155" s="44"/>
      <c r="O155" s="44"/>
      <c r="P155" s="29"/>
      <c r="Q155" s="29"/>
      <c r="R155" s="29"/>
      <c r="S155" s="29"/>
      <c r="T155" s="29"/>
      <c r="U155" s="29"/>
      <c r="V155" s="29"/>
      <c r="W155" s="3"/>
      <c r="X155" s="29"/>
      <c r="Y155" s="29"/>
      <c r="Z155" s="29"/>
      <c r="AW155" s="44"/>
    </row>
    <row r="156" spans="2:53" s="2" customFormat="1">
      <c r="B156" s="61" t="s">
        <v>104</v>
      </c>
      <c r="C156" s="2">
        <v>14</v>
      </c>
      <c r="D156" s="2">
        <v>65</v>
      </c>
      <c r="E156" s="2">
        <f>4.11+3.48+3.64+4.59+2.81+2.89+3.25+3.3+2.31</f>
        <v>30.38</v>
      </c>
      <c r="F156" s="2">
        <f t="shared" si="368"/>
        <v>6.3797999999999995</v>
      </c>
      <c r="G156" s="2">
        <f t="shared" si="369"/>
        <v>9.113999999999999</v>
      </c>
      <c r="H156" s="2">
        <f t="shared" si="370"/>
        <v>43.747199999999999</v>
      </c>
      <c r="I156" s="2">
        <f t="shared" si="371"/>
        <v>2.76458</v>
      </c>
      <c r="J156" s="64"/>
      <c r="P156" s="44"/>
      <c r="Q156" s="44"/>
      <c r="R156" s="44"/>
      <c r="S156" s="44"/>
      <c r="T156" s="44"/>
      <c r="U156" s="44"/>
      <c r="V156" s="44"/>
      <c r="W156" s="55"/>
      <c r="X156" s="44"/>
      <c r="Y156" s="44"/>
      <c r="Z156" s="44"/>
      <c r="AW156" s="44"/>
    </row>
    <row r="157" spans="2:53" s="2" customFormat="1">
      <c r="B157" s="61" t="s">
        <v>105</v>
      </c>
      <c r="C157" s="2">
        <v>14</v>
      </c>
      <c r="D157" s="2">
        <v>30</v>
      </c>
      <c r="E157" s="2">
        <v>3.61</v>
      </c>
      <c r="F157" s="2">
        <f t="shared" si="368"/>
        <v>0.37905</v>
      </c>
      <c r="G157" s="2">
        <f t="shared" si="369"/>
        <v>1.083</v>
      </c>
      <c r="H157" s="2">
        <f t="shared" si="370"/>
        <v>2.6713999999999998</v>
      </c>
      <c r="I157" s="2">
        <f t="shared" si="371"/>
        <v>0.15162</v>
      </c>
      <c r="J157" s="64"/>
      <c r="K157" s="44"/>
      <c r="L157" s="44"/>
      <c r="M157" s="44"/>
      <c r="N157" s="44"/>
      <c r="O157" s="44"/>
      <c r="AW157" s="44"/>
    </row>
    <row r="158" spans="2:53" s="2" customFormat="1">
      <c r="B158" s="61" t="s">
        <v>106</v>
      </c>
      <c r="C158" s="2">
        <v>14</v>
      </c>
      <c r="D158" s="2">
        <v>65</v>
      </c>
      <c r="E158" s="2">
        <f>3.99+3.3+2.84+2.59+4.27+2.09+4.96+4.88+0</f>
        <v>28.919999999999998</v>
      </c>
      <c r="F158" s="2">
        <f t="shared" si="368"/>
        <v>6.073199999999999</v>
      </c>
      <c r="G158" s="2">
        <f t="shared" si="369"/>
        <v>8.6759999999999984</v>
      </c>
      <c r="H158" s="2">
        <f t="shared" si="370"/>
        <v>41.644799999999996</v>
      </c>
      <c r="I158" s="2">
        <f t="shared" si="371"/>
        <v>2.6317199999999996</v>
      </c>
      <c r="J158" s="64"/>
      <c r="K158" s="44"/>
      <c r="L158" s="44"/>
      <c r="M158" s="44"/>
      <c r="N158" s="44"/>
      <c r="O158" s="44"/>
      <c r="P158" s="44"/>
      <c r="Q158" s="44"/>
      <c r="R158" s="44"/>
      <c r="S158" s="44"/>
      <c r="T158" s="44"/>
      <c r="U158" s="44"/>
      <c r="V158" s="44"/>
      <c r="W158" s="55"/>
      <c r="X158" s="44"/>
      <c r="Y158" s="44"/>
      <c r="Z158" s="44"/>
    </row>
    <row r="159" spans="2:53" s="2" customFormat="1">
      <c r="B159" s="61" t="s">
        <v>107</v>
      </c>
      <c r="C159" s="2">
        <v>14</v>
      </c>
      <c r="D159" s="2">
        <v>30</v>
      </c>
      <c r="E159" s="2">
        <v>2.16</v>
      </c>
      <c r="F159" s="2">
        <f t="shared" ref="F159" si="372">0.3*(D159+5)/100*E159</f>
        <v>0.2268</v>
      </c>
      <c r="G159" s="2">
        <f t="shared" ref="G159" si="373">0.3*E159</f>
        <v>0.64800000000000002</v>
      </c>
      <c r="H159" s="2">
        <f t="shared" ref="H159" si="374">+(C159+D159+D159)*E159/(100)</f>
        <v>1.5984</v>
      </c>
      <c r="I159" s="2">
        <f t="shared" ref="I159" si="375">+C159*D159*E159/(100*100)</f>
        <v>9.0720000000000009E-2</v>
      </c>
      <c r="J159" s="64"/>
      <c r="K159" s="44"/>
      <c r="L159" s="44"/>
      <c r="M159" s="44"/>
      <c r="N159" s="44"/>
      <c r="O159" s="44"/>
      <c r="P159" s="29"/>
      <c r="Q159" s="29"/>
      <c r="R159" s="29"/>
      <c r="S159" s="29"/>
      <c r="T159" s="29"/>
      <c r="U159" s="29"/>
      <c r="V159" s="29"/>
      <c r="W159" s="3"/>
      <c r="X159" s="29"/>
      <c r="Y159" s="29"/>
      <c r="Z159" s="29"/>
      <c r="AW159" s="44"/>
    </row>
    <row r="160" spans="2:53" s="2" customFormat="1">
      <c r="B160" s="61" t="s">
        <v>329</v>
      </c>
      <c r="C160" s="2">
        <v>14</v>
      </c>
      <c r="D160" s="2">
        <v>30</v>
      </c>
      <c r="E160" s="2">
        <v>1.99</v>
      </c>
      <c r="F160" s="2">
        <f t="shared" ref="F160:F167" si="376">0.3*(D160+5)/100*E160</f>
        <v>0.20895</v>
      </c>
      <c r="G160" s="2">
        <f t="shared" ref="G160:G167" si="377">0.3*E160</f>
        <v>0.59699999999999998</v>
      </c>
      <c r="H160" s="2">
        <f t="shared" ref="H160:H167" si="378">+(C160+D160+D160)*E160/(100)</f>
        <v>1.4725999999999999</v>
      </c>
      <c r="I160" s="2">
        <f t="shared" ref="I160:I167" si="379">+C160*D160*E160/(100*100)</f>
        <v>8.3580000000000002E-2</v>
      </c>
      <c r="J160" s="64"/>
      <c r="K160" s="44"/>
      <c r="L160" s="44"/>
      <c r="M160" s="44"/>
      <c r="N160" s="44"/>
      <c r="O160" s="44"/>
      <c r="P160" s="29"/>
      <c r="Q160" s="29"/>
      <c r="R160" s="29"/>
      <c r="S160" s="29"/>
      <c r="T160" s="29"/>
      <c r="U160" s="29"/>
      <c r="V160" s="29"/>
      <c r="W160" s="3"/>
      <c r="X160" s="29"/>
      <c r="Y160" s="29"/>
      <c r="Z160" s="29"/>
      <c r="AW160" s="44"/>
    </row>
    <row r="161" spans="2:49" s="2" customFormat="1">
      <c r="B161" s="61" t="s">
        <v>330</v>
      </c>
      <c r="C161" s="2">
        <v>14</v>
      </c>
      <c r="D161" s="2">
        <v>40</v>
      </c>
      <c r="E161" s="2">
        <f>3.46+2.84+2.59+4.27+2.09+4.96+4.88</f>
        <v>25.09</v>
      </c>
      <c r="F161" s="2">
        <f t="shared" si="376"/>
        <v>3.3871500000000001</v>
      </c>
      <c r="G161" s="2">
        <f t="shared" si="377"/>
        <v>7.5269999999999992</v>
      </c>
      <c r="H161" s="2">
        <f t="shared" si="378"/>
        <v>23.584600000000002</v>
      </c>
      <c r="I161" s="2">
        <f t="shared" si="379"/>
        <v>1.4050400000000001</v>
      </c>
      <c r="J161" s="64"/>
      <c r="K161" s="44"/>
      <c r="L161" s="44"/>
      <c r="M161" s="44"/>
      <c r="N161" s="44"/>
      <c r="O161" s="44"/>
      <c r="P161" s="29"/>
      <c r="Q161" s="29"/>
      <c r="R161" s="29"/>
      <c r="S161" s="29"/>
      <c r="T161" s="29"/>
      <c r="U161" s="29"/>
      <c r="V161" s="29"/>
      <c r="W161" s="3"/>
      <c r="X161" s="29"/>
      <c r="Y161" s="29"/>
      <c r="Z161" s="29"/>
      <c r="AW161" s="44"/>
    </row>
    <row r="162" spans="2:49" s="2" customFormat="1">
      <c r="B162" s="61" t="s">
        <v>331</v>
      </c>
      <c r="C162" s="2">
        <v>14</v>
      </c>
      <c r="D162" s="2">
        <v>40</v>
      </c>
      <c r="E162" s="2">
        <f>3.3+2.84+2.75+4.27+1.47+4.82+2.65+2.81</f>
        <v>24.91</v>
      </c>
      <c r="F162" s="2">
        <f t="shared" si="376"/>
        <v>3.3628500000000003</v>
      </c>
      <c r="G162" s="2">
        <f t="shared" si="377"/>
        <v>7.4729999999999999</v>
      </c>
      <c r="H162" s="2">
        <f t="shared" si="378"/>
        <v>23.415399999999998</v>
      </c>
      <c r="I162" s="2">
        <f t="shared" si="379"/>
        <v>1.39496</v>
      </c>
      <c r="J162" s="64">
        <f>110+99+40+248</f>
        <v>497</v>
      </c>
      <c r="K162" s="44"/>
      <c r="L162" s="44"/>
      <c r="M162" s="44"/>
      <c r="N162" s="44"/>
      <c r="O162" s="44"/>
      <c r="P162" s="29"/>
      <c r="Q162" s="29"/>
      <c r="R162" s="29"/>
      <c r="S162" s="29"/>
      <c r="T162" s="29"/>
      <c r="U162" s="29"/>
      <c r="V162" s="29"/>
      <c r="W162" s="3"/>
      <c r="X162" s="29"/>
      <c r="Y162" s="29"/>
      <c r="Z162" s="29"/>
      <c r="AW162" s="44"/>
    </row>
    <row r="163" spans="2:49" s="2" customFormat="1">
      <c r="B163" s="61" t="s">
        <v>332</v>
      </c>
      <c r="C163" s="2">
        <v>14</v>
      </c>
      <c r="D163" s="2">
        <v>40</v>
      </c>
      <c r="E163" s="2">
        <f>4.69+3.16+2.96+3.16+4.69</f>
        <v>18.66</v>
      </c>
      <c r="F163" s="2">
        <f t="shared" si="376"/>
        <v>2.5191000000000003</v>
      </c>
      <c r="G163" s="2">
        <f t="shared" si="377"/>
        <v>5.5979999999999999</v>
      </c>
      <c r="H163" s="2">
        <f t="shared" si="378"/>
        <v>17.540399999999998</v>
      </c>
      <c r="I163" s="2">
        <f t="shared" si="379"/>
        <v>1.0449600000000001</v>
      </c>
      <c r="J163" s="62"/>
      <c r="K163" s="44"/>
      <c r="L163" s="44"/>
      <c r="M163" s="44"/>
      <c r="N163" s="44"/>
      <c r="O163" s="44"/>
      <c r="P163" s="29"/>
      <c r="Q163" s="29"/>
      <c r="R163" s="29"/>
      <c r="S163" s="29"/>
      <c r="T163" s="29"/>
      <c r="U163" s="29"/>
      <c r="V163" s="29"/>
      <c r="W163" s="3"/>
      <c r="X163" s="29"/>
      <c r="Y163" s="29"/>
      <c r="Z163" s="29"/>
      <c r="AW163" s="44"/>
    </row>
    <row r="164" spans="2:49" s="2" customFormat="1">
      <c r="B164" s="61" t="s">
        <v>333</v>
      </c>
      <c r="C164" s="2">
        <v>14</v>
      </c>
      <c r="D164" s="2">
        <v>65</v>
      </c>
      <c r="E164" s="2">
        <v>1.31</v>
      </c>
      <c r="F164" s="2">
        <f t="shared" si="376"/>
        <v>0.27510000000000001</v>
      </c>
      <c r="G164" s="2">
        <f t="shared" si="377"/>
        <v>0.39300000000000002</v>
      </c>
      <c r="H164" s="2">
        <f t="shared" si="378"/>
        <v>1.8864000000000001</v>
      </c>
      <c r="I164" s="2">
        <f t="shared" si="379"/>
        <v>0.11921000000000001</v>
      </c>
      <c r="J164" s="62"/>
      <c r="K164" s="44"/>
      <c r="L164" s="44"/>
      <c r="M164" s="44"/>
      <c r="N164" s="44"/>
      <c r="O164" s="44"/>
      <c r="P164" s="29"/>
      <c r="Q164" s="29"/>
      <c r="R164" s="29"/>
      <c r="S164" s="29"/>
      <c r="T164" s="29"/>
      <c r="U164" s="29"/>
      <c r="V164" s="29"/>
      <c r="W164" s="3"/>
      <c r="X164" s="29"/>
      <c r="Y164" s="29"/>
      <c r="Z164" s="29"/>
      <c r="AW164" s="44"/>
    </row>
    <row r="165" spans="2:49" s="2" customFormat="1">
      <c r="B165" s="61" t="s">
        <v>334</v>
      </c>
      <c r="C165" s="2">
        <v>14</v>
      </c>
      <c r="D165" s="2">
        <v>65</v>
      </c>
      <c r="E165" s="2">
        <v>1.31</v>
      </c>
      <c r="F165" s="2">
        <f t="shared" si="376"/>
        <v>0.27510000000000001</v>
      </c>
      <c r="G165" s="2">
        <f t="shared" si="377"/>
        <v>0.39300000000000002</v>
      </c>
      <c r="H165" s="2">
        <f t="shared" si="378"/>
        <v>1.8864000000000001</v>
      </c>
      <c r="I165" s="2">
        <f t="shared" si="379"/>
        <v>0.11921000000000001</v>
      </c>
      <c r="J165" s="62"/>
      <c r="K165" s="44"/>
      <c r="L165" s="44"/>
      <c r="M165" s="44"/>
      <c r="N165" s="44"/>
      <c r="O165" s="44"/>
      <c r="P165" s="29"/>
      <c r="Q165" s="29"/>
      <c r="R165" s="29"/>
      <c r="S165" s="29"/>
      <c r="T165" s="29"/>
      <c r="U165" s="29"/>
      <c r="V165" s="29"/>
      <c r="W165" s="3"/>
      <c r="X165" s="29"/>
      <c r="Y165" s="29"/>
      <c r="Z165" s="29"/>
      <c r="AW165" s="44"/>
    </row>
    <row r="166" spans="2:49" s="2" customFormat="1">
      <c r="B166" s="61" t="s">
        <v>335</v>
      </c>
      <c r="C166" s="2">
        <v>14</v>
      </c>
      <c r="D166" s="2">
        <v>65</v>
      </c>
      <c r="E166" s="2">
        <f>2.6+3.01+3.14+2.84+2.75+4.11+1.47+4.82+2.65+2.81</f>
        <v>30.199999999999996</v>
      </c>
      <c r="F166" s="2">
        <f t="shared" si="376"/>
        <v>6.3419999999999987</v>
      </c>
      <c r="G166" s="2">
        <f t="shared" si="377"/>
        <v>9.0599999999999987</v>
      </c>
      <c r="H166" s="2">
        <f t="shared" si="378"/>
        <v>43.487999999999992</v>
      </c>
      <c r="I166" s="2">
        <f t="shared" si="379"/>
        <v>2.7481999999999998</v>
      </c>
      <c r="J166" s="62"/>
      <c r="K166" s="44"/>
      <c r="L166" s="44"/>
      <c r="M166" s="44"/>
      <c r="N166" s="44"/>
      <c r="O166" s="44"/>
      <c r="P166" s="29"/>
      <c r="Q166" s="29"/>
      <c r="R166" s="29"/>
      <c r="S166" s="29"/>
      <c r="T166" s="29"/>
      <c r="U166" s="29"/>
      <c r="V166" s="29"/>
      <c r="W166" s="3"/>
      <c r="X166" s="29"/>
      <c r="Y166" s="29"/>
      <c r="Z166" s="29"/>
      <c r="AW166" s="44"/>
    </row>
    <row r="167" spans="2:49" s="2" customFormat="1">
      <c r="B167" s="61" t="s">
        <v>336</v>
      </c>
      <c r="C167" s="2">
        <v>14</v>
      </c>
      <c r="D167" s="2">
        <v>65</v>
      </c>
      <c r="E167" s="2">
        <v>4.97</v>
      </c>
      <c r="F167" s="2">
        <f t="shared" si="376"/>
        <v>1.0436999999999999</v>
      </c>
      <c r="G167" s="2">
        <f t="shared" si="377"/>
        <v>1.4909999999999999</v>
      </c>
      <c r="H167" s="2">
        <f t="shared" si="378"/>
        <v>7.1567999999999996</v>
      </c>
      <c r="I167" s="2">
        <f t="shared" si="379"/>
        <v>0.45227000000000001</v>
      </c>
      <c r="J167" s="62"/>
      <c r="K167" s="44"/>
      <c r="L167" s="44"/>
      <c r="M167" s="44"/>
      <c r="N167" s="44"/>
      <c r="O167" s="44"/>
      <c r="P167" s="29"/>
      <c r="Q167" s="29"/>
      <c r="R167" s="29"/>
      <c r="S167" s="29"/>
      <c r="T167" s="29"/>
      <c r="U167" s="29"/>
      <c r="V167" s="29"/>
      <c r="W167" s="3"/>
      <c r="X167" s="29"/>
      <c r="Y167" s="29"/>
      <c r="Z167" s="29"/>
      <c r="AW167" s="44"/>
    </row>
    <row r="168" spans="2:49" s="2" customFormat="1">
      <c r="B168" s="61" t="s">
        <v>337</v>
      </c>
      <c r="C168" s="2">
        <v>14</v>
      </c>
      <c r="D168" s="2">
        <v>40</v>
      </c>
      <c r="E168" s="2">
        <f>4.51+2.96+3.35+2.96+4.52</f>
        <v>18.3</v>
      </c>
      <c r="F168" s="2">
        <f t="shared" ref="F168:F174" si="380">0.3*(D168+5)/100*E168</f>
        <v>2.4705000000000004</v>
      </c>
      <c r="G168" s="2">
        <f t="shared" ref="G168:G174" si="381">0.3*E168</f>
        <v>5.49</v>
      </c>
      <c r="H168" s="2">
        <f t="shared" ref="H168:H174" si="382">+(C168+D168+D168)*E168/(100)</f>
        <v>17.202000000000002</v>
      </c>
      <c r="I168" s="2">
        <f t="shared" ref="I168:I174" si="383">+C168*D168*E168/(100*100)</f>
        <v>1.0247999999999999</v>
      </c>
      <c r="J168" s="62"/>
      <c r="K168" s="44"/>
      <c r="L168" s="44"/>
      <c r="M168" s="44"/>
      <c r="N168" s="44"/>
      <c r="O168" s="44"/>
      <c r="P168" s="44"/>
      <c r="Q168" s="44"/>
      <c r="R168" s="44"/>
      <c r="S168" s="44"/>
      <c r="T168" s="44"/>
      <c r="U168" s="44"/>
      <c r="V168" s="44"/>
      <c r="W168" s="55"/>
      <c r="X168" s="44"/>
      <c r="Y168" s="44"/>
      <c r="Z168" s="44"/>
    </row>
    <row r="169" spans="2:49" s="2" customFormat="1">
      <c r="B169" s="61" t="s">
        <v>338</v>
      </c>
      <c r="C169" s="2">
        <v>14</v>
      </c>
      <c r="D169" s="2">
        <v>65</v>
      </c>
      <c r="E169" s="2">
        <v>4.8</v>
      </c>
      <c r="F169" s="2">
        <f t="shared" si="380"/>
        <v>1.008</v>
      </c>
      <c r="G169" s="2">
        <f t="shared" si="381"/>
        <v>1.44</v>
      </c>
      <c r="H169" s="2">
        <f t="shared" si="382"/>
        <v>6.911999999999999</v>
      </c>
      <c r="I169" s="2">
        <f t="shared" si="383"/>
        <v>0.43680000000000002</v>
      </c>
      <c r="J169" s="62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55"/>
      <c r="X169" s="44"/>
      <c r="Y169" s="44"/>
      <c r="Z169" s="44"/>
    </row>
    <row r="170" spans="2:49" s="2" customFormat="1">
      <c r="B170" s="61" t="s">
        <v>339</v>
      </c>
      <c r="C170" s="2">
        <v>14</v>
      </c>
      <c r="D170" s="2">
        <v>30</v>
      </c>
      <c r="E170" s="2">
        <v>3.35</v>
      </c>
      <c r="F170" s="2">
        <f t="shared" si="380"/>
        <v>0.35175000000000001</v>
      </c>
      <c r="G170" s="2">
        <f t="shared" si="381"/>
        <v>1.0049999999999999</v>
      </c>
      <c r="H170" s="2">
        <f t="shared" si="382"/>
        <v>2.4790000000000001</v>
      </c>
      <c r="I170" s="2">
        <f t="shared" si="383"/>
        <v>0.14069999999999999</v>
      </c>
      <c r="J170" s="62"/>
      <c r="K170" s="44"/>
      <c r="L170" s="44"/>
      <c r="M170" s="44"/>
      <c r="N170" s="44"/>
      <c r="O170" s="44"/>
      <c r="P170" s="44"/>
      <c r="Q170" s="44"/>
      <c r="R170" s="44"/>
      <c r="S170" s="44"/>
      <c r="T170" s="44"/>
      <c r="U170" s="44"/>
      <c r="V170" s="44"/>
      <c r="W170" s="55"/>
      <c r="X170" s="44"/>
      <c r="Y170" s="44"/>
      <c r="Z170" s="44"/>
    </row>
    <row r="171" spans="2:49" s="2" customFormat="1">
      <c r="B171" s="61" t="s">
        <v>340</v>
      </c>
      <c r="C171" s="2">
        <v>14</v>
      </c>
      <c r="D171" s="2">
        <v>40</v>
      </c>
      <c r="E171" s="2">
        <f>2.89+5.12</f>
        <v>8.01</v>
      </c>
      <c r="F171" s="2">
        <f t="shared" si="380"/>
        <v>1.08135</v>
      </c>
      <c r="G171" s="2">
        <f t="shared" si="381"/>
        <v>2.403</v>
      </c>
      <c r="H171" s="2">
        <f t="shared" si="382"/>
        <v>7.529399999999999</v>
      </c>
      <c r="I171" s="2">
        <f t="shared" si="383"/>
        <v>0.44855999999999996</v>
      </c>
      <c r="J171" s="62"/>
      <c r="K171" s="44"/>
      <c r="L171" s="44"/>
      <c r="M171" s="44"/>
      <c r="N171" s="44"/>
      <c r="O171" s="44"/>
      <c r="P171" s="44"/>
      <c r="Q171" s="44"/>
      <c r="R171" s="44"/>
      <c r="S171" s="44"/>
      <c r="T171" s="44"/>
      <c r="U171" s="44"/>
      <c r="V171" s="44"/>
      <c r="W171" s="55"/>
      <c r="X171" s="44"/>
      <c r="Y171" s="44"/>
      <c r="Z171" s="44"/>
    </row>
    <row r="172" spans="2:49" s="2" customFormat="1">
      <c r="B172" s="61" t="s">
        <v>341</v>
      </c>
      <c r="C172" s="2">
        <v>14</v>
      </c>
      <c r="D172" s="2">
        <v>40</v>
      </c>
      <c r="E172" s="2">
        <f>4.65+4.61+0</f>
        <v>9.2600000000000016</v>
      </c>
      <c r="F172" s="2">
        <f t="shared" si="380"/>
        <v>1.2501000000000002</v>
      </c>
      <c r="G172" s="2">
        <f t="shared" si="381"/>
        <v>2.7780000000000005</v>
      </c>
      <c r="H172" s="2">
        <f t="shared" si="382"/>
        <v>8.7044000000000015</v>
      </c>
      <c r="I172" s="2">
        <f t="shared" si="383"/>
        <v>0.51856000000000013</v>
      </c>
      <c r="J172" s="62"/>
      <c r="K172" s="44"/>
      <c r="L172" s="44"/>
      <c r="M172" s="44"/>
      <c r="N172" s="44"/>
      <c r="O172" s="44"/>
      <c r="P172" s="44"/>
      <c r="Q172" s="44"/>
      <c r="R172" s="44"/>
      <c r="S172" s="44"/>
      <c r="T172" s="44"/>
      <c r="U172" s="44"/>
      <c r="V172" s="44"/>
      <c r="W172" s="55"/>
      <c r="X172" s="44"/>
      <c r="Y172" s="44"/>
      <c r="Z172" s="44"/>
    </row>
    <row r="173" spans="2:49" s="2" customFormat="1">
      <c r="B173" s="61" t="s">
        <v>342</v>
      </c>
      <c r="C173" s="2">
        <v>14</v>
      </c>
      <c r="D173" s="2">
        <v>30</v>
      </c>
      <c r="E173" s="2">
        <v>3.17</v>
      </c>
      <c r="F173" s="2">
        <f t="shared" si="380"/>
        <v>0.33284999999999998</v>
      </c>
      <c r="G173" s="2">
        <f t="shared" si="381"/>
        <v>0.95099999999999996</v>
      </c>
      <c r="H173" s="2">
        <f t="shared" si="382"/>
        <v>2.3457999999999997</v>
      </c>
      <c r="I173" s="2">
        <f t="shared" si="383"/>
        <v>0.13313999999999998</v>
      </c>
      <c r="J173" s="62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55"/>
      <c r="X173" s="44"/>
      <c r="Y173" s="44"/>
      <c r="Z173" s="44"/>
    </row>
    <row r="174" spans="2:49" s="2" customFormat="1">
      <c r="B174" s="61" t="s">
        <v>343</v>
      </c>
      <c r="C174" s="2">
        <v>14</v>
      </c>
      <c r="D174" s="2">
        <v>30</v>
      </c>
      <c r="E174" s="2">
        <f>1.71+2.26+1.55</f>
        <v>5.52</v>
      </c>
      <c r="F174" s="2">
        <f t="shared" si="380"/>
        <v>0.57959999999999989</v>
      </c>
      <c r="G174" s="2">
        <f t="shared" si="381"/>
        <v>1.6559999999999999</v>
      </c>
      <c r="H174" s="2">
        <f t="shared" si="382"/>
        <v>4.0847999999999995</v>
      </c>
      <c r="I174" s="2">
        <f t="shared" si="383"/>
        <v>0.23183999999999996</v>
      </c>
      <c r="J174" s="62">
        <f>103+73+46+224+10</f>
        <v>456</v>
      </c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55"/>
      <c r="X174" s="44"/>
      <c r="Y174" s="44"/>
      <c r="Z174" s="44"/>
    </row>
    <row r="175" spans="2:49" s="2" customFormat="1">
      <c r="B175" s="61" t="s">
        <v>344</v>
      </c>
      <c r="C175" s="2">
        <v>14</v>
      </c>
      <c r="D175" s="2">
        <v>30</v>
      </c>
      <c r="E175" s="2">
        <v>2.68</v>
      </c>
      <c r="F175" s="2">
        <f t="shared" ref="F175" si="384">0.3*(D175+5)/100*E175</f>
        <v>0.28139999999999998</v>
      </c>
      <c r="G175" s="2">
        <f t="shared" ref="G175" si="385">0.3*E175</f>
        <v>0.80400000000000005</v>
      </c>
      <c r="H175" s="2">
        <f t="shared" ref="H175" si="386">+(C175+D175+D175)*E175/(100)</f>
        <v>1.9832000000000003</v>
      </c>
      <c r="I175" s="2">
        <f t="shared" ref="I175" si="387">+C175*D175*E175/(100*100)</f>
        <v>0.11256000000000001</v>
      </c>
      <c r="J175" s="66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55"/>
      <c r="X175" s="44"/>
      <c r="Y175" s="44"/>
      <c r="Z175" s="44"/>
    </row>
    <row r="176" spans="2:49" s="2" customFormat="1">
      <c r="B176" s="61" t="s">
        <v>345</v>
      </c>
      <c r="C176" s="2">
        <v>14</v>
      </c>
      <c r="D176" s="2">
        <v>30</v>
      </c>
      <c r="E176" s="2">
        <v>3.17</v>
      </c>
      <c r="F176" s="2">
        <f t="shared" ref="F176:F192" si="388">0.3*(D176+5)/100*E176</f>
        <v>0.33284999999999998</v>
      </c>
      <c r="G176" s="2">
        <f t="shared" ref="G176:G192" si="389">0.3*E176</f>
        <v>0.95099999999999996</v>
      </c>
      <c r="H176" s="2">
        <f t="shared" ref="H176:H192" si="390">+(C176+D176+D176)*E176/(100)</f>
        <v>2.3457999999999997</v>
      </c>
      <c r="I176" s="2">
        <f t="shared" ref="I176:I192" si="391">+C176*D176*E176/(100*100)</f>
        <v>0.13313999999999998</v>
      </c>
      <c r="J176" s="66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55"/>
      <c r="X176" s="44"/>
      <c r="Y176" s="44"/>
      <c r="Z176" s="44"/>
    </row>
    <row r="177" spans="2:26" s="2" customFormat="1">
      <c r="B177" s="61" t="s">
        <v>346</v>
      </c>
      <c r="C177" s="2">
        <v>14</v>
      </c>
      <c r="D177" s="2">
        <v>65</v>
      </c>
      <c r="E177" s="2">
        <f>4.81+4.61</f>
        <v>9.42</v>
      </c>
      <c r="F177" s="2">
        <f t="shared" si="388"/>
        <v>1.9782</v>
      </c>
      <c r="G177" s="2">
        <f t="shared" si="389"/>
        <v>2.8260000000000001</v>
      </c>
      <c r="H177" s="2">
        <f t="shared" si="390"/>
        <v>13.5648</v>
      </c>
      <c r="I177" s="2">
        <f t="shared" si="391"/>
        <v>0.85722000000000009</v>
      </c>
      <c r="J177" s="66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55"/>
      <c r="X177" s="44"/>
      <c r="Y177" s="44"/>
      <c r="Z177" s="44"/>
    </row>
    <row r="178" spans="2:26" s="2" customFormat="1">
      <c r="B178" s="61" t="s">
        <v>347</v>
      </c>
      <c r="C178" s="2">
        <v>14</v>
      </c>
      <c r="D178" s="2">
        <v>65</v>
      </c>
      <c r="E178" s="2">
        <f>4.68+4.74</f>
        <v>9.42</v>
      </c>
      <c r="F178" s="2">
        <f t="shared" si="388"/>
        <v>1.9782</v>
      </c>
      <c r="G178" s="2">
        <f t="shared" si="389"/>
        <v>2.8260000000000001</v>
      </c>
      <c r="H178" s="2">
        <f t="shared" si="390"/>
        <v>13.5648</v>
      </c>
      <c r="I178" s="2">
        <f t="shared" si="391"/>
        <v>0.85722000000000009</v>
      </c>
      <c r="J178" s="66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55"/>
      <c r="X178" s="44"/>
      <c r="Y178" s="44"/>
      <c r="Z178" s="44"/>
    </row>
    <row r="179" spans="2:26" s="2" customFormat="1">
      <c r="B179" s="61" t="s">
        <v>348</v>
      </c>
      <c r="C179" s="2">
        <v>14</v>
      </c>
      <c r="D179" s="2">
        <v>110</v>
      </c>
      <c r="E179" s="2">
        <f>4.92+4.92</f>
        <v>9.84</v>
      </c>
      <c r="F179" s="2">
        <f t="shared" si="388"/>
        <v>3.3947999999999996</v>
      </c>
      <c r="G179" s="2">
        <f t="shared" si="389"/>
        <v>2.952</v>
      </c>
      <c r="H179" s="2">
        <f t="shared" si="390"/>
        <v>23.025600000000001</v>
      </c>
      <c r="I179" s="2">
        <f t="shared" si="391"/>
        <v>1.51536</v>
      </c>
      <c r="J179" s="66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55"/>
      <c r="X179" s="44"/>
      <c r="Y179" s="44"/>
      <c r="Z179" s="44"/>
    </row>
    <row r="180" spans="2:26" s="2" customFormat="1">
      <c r="B180" s="61" t="s">
        <v>349</v>
      </c>
      <c r="C180" s="2">
        <v>14</v>
      </c>
      <c r="D180" s="2">
        <v>65</v>
      </c>
      <c r="E180" s="2">
        <f>4.07+1.47+4.07+0</f>
        <v>9.61</v>
      </c>
      <c r="F180" s="2">
        <f t="shared" si="388"/>
        <v>2.0181</v>
      </c>
      <c r="G180" s="2">
        <f t="shared" si="389"/>
        <v>2.8829999999999996</v>
      </c>
      <c r="H180" s="2">
        <f t="shared" si="390"/>
        <v>13.8384</v>
      </c>
      <c r="I180" s="2">
        <f t="shared" si="391"/>
        <v>0.87451000000000001</v>
      </c>
      <c r="J180" s="66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55"/>
      <c r="X180" s="44"/>
      <c r="Y180" s="44"/>
      <c r="Z180" s="44"/>
    </row>
    <row r="181" spans="2:26" s="2" customFormat="1">
      <c r="B181" s="61" t="s">
        <v>350</v>
      </c>
      <c r="C181" s="2">
        <v>14</v>
      </c>
      <c r="D181" s="2">
        <v>30</v>
      </c>
      <c r="E181" s="2">
        <v>1.94</v>
      </c>
      <c r="F181" s="2">
        <f t="shared" si="388"/>
        <v>0.20369999999999999</v>
      </c>
      <c r="G181" s="2">
        <f t="shared" si="389"/>
        <v>0.58199999999999996</v>
      </c>
      <c r="H181" s="2">
        <f t="shared" si="390"/>
        <v>1.4356</v>
      </c>
      <c r="I181" s="2">
        <f t="shared" si="391"/>
        <v>8.1479999999999997E-2</v>
      </c>
      <c r="J181" s="66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55"/>
      <c r="X181" s="44"/>
      <c r="Y181" s="44"/>
      <c r="Z181" s="44"/>
    </row>
    <row r="182" spans="2:26" s="2" customFormat="1">
      <c r="B182" s="61" t="s">
        <v>351</v>
      </c>
      <c r="C182" s="2">
        <v>14</v>
      </c>
      <c r="D182" s="2">
        <v>40</v>
      </c>
      <c r="E182" s="2">
        <v>4.07</v>
      </c>
      <c r="F182" s="2">
        <f t="shared" si="388"/>
        <v>0.5494500000000001</v>
      </c>
      <c r="G182" s="2">
        <f t="shared" si="389"/>
        <v>1.2210000000000001</v>
      </c>
      <c r="H182" s="2">
        <f t="shared" si="390"/>
        <v>3.8258000000000005</v>
      </c>
      <c r="I182" s="2">
        <f t="shared" si="391"/>
        <v>0.22792000000000004</v>
      </c>
      <c r="J182" s="66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55"/>
      <c r="X182" s="44"/>
      <c r="Y182" s="44"/>
      <c r="Z182" s="44"/>
    </row>
    <row r="183" spans="2:26" s="2" customFormat="1">
      <c r="B183" s="61" t="s">
        <v>352</v>
      </c>
      <c r="C183" s="2">
        <v>14</v>
      </c>
      <c r="D183" s="2">
        <v>30</v>
      </c>
      <c r="E183" s="2">
        <v>1.94</v>
      </c>
      <c r="F183" s="2">
        <f t="shared" si="388"/>
        <v>0.20369999999999999</v>
      </c>
      <c r="G183" s="2">
        <f t="shared" si="389"/>
        <v>0.58199999999999996</v>
      </c>
      <c r="H183" s="2">
        <f t="shared" si="390"/>
        <v>1.4356</v>
      </c>
      <c r="I183" s="2">
        <f t="shared" si="391"/>
        <v>8.1479999999999997E-2</v>
      </c>
      <c r="J183" s="66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55"/>
      <c r="X183" s="44"/>
      <c r="Y183" s="44"/>
      <c r="Z183" s="44"/>
    </row>
    <row r="184" spans="2:26" s="2" customFormat="1">
      <c r="B184" s="61" t="s">
        <v>353</v>
      </c>
      <c r="C184" s="2">
        <v>14</v>
      </c>
      <c r="D184" s="2">
        <v>40</v>
      </c>
      <c r="E184" s="2">
        <v>4.07</v>
      </c>
      <c r="F184" s="2">
        <f t="shared" si="388"/>
        <v>0.5494500000000001</v>
      </c>
      <c r="G184" s="2">
        <f t="shared" si="389"/>
        <v>1.2210000000000001</v>
      </c>
      <c r="H184" s="2">
        <f t="shared" si="390"/>
        <v>3.8258000000000005</v>
      </c>
      <c r="I184" s="2">
        <f t="shared" si="391"/>
        <v>0.22792000000000004</v>
      </c>
      <c r="J184" s="66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55"/>
      <c r="X184" s="44"/>
      <c r="Y184" s="44"/>
      <c r="Z184" s="44"/>
    </row>
    <row r="185" spans="2:26" s="2" customFormat="1">
      <c r="B185" s="61" t="s">
        <v>354</v>
      </c>
      <c r="C185" s="2">
        <v>14</v>
      </c>
      <c r="D185" s="2">
        <v>30</v>
      </c>
      <c r="E185" s="2">
        <v>4.07</v>
      </c>
      <c r="F185" s="2">
        <f t="shared" si="388"/>
        <v>0.42735000000000001</v>
      </c>
      <c r="G185" s="2">
        <f t="shared" si="389"/>
        <v>1.2210000000000001</v>
      </c>
      <c r="H185" s="2">
        <f t="shared" si="390"/>
        <v>3.0118</v>
      </c>
      <c r="I185" s="2">
        <f t="shared" si="391"/>
        <v>0.17094000000000001</v>
      </c>
      <c r="J185" s="66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55"/>
      <c r="X185" s="44"/>
      <c r="Y185" s="44"/>
      <c r="Z185" s="44"/>
    </row>
    <row r="186" spans="2:26" s="2" customFormat="1">
      <c r="B186" s="61" t="s">
        <v>355</v>
      </c>
      <c r="C186" s="2">
        <v>14</v>
      </c>
      <c r="D186" s="2">
        <v>30</v>
      </c>
      <c r="E186" s="2">
        <v>3.75</v>
      </c>
      <c r="F186" s="2">
        <f t="shared" si="388"/>
        <v>0.39374999999999999</v>
      </c>
      <c r="G186" s="2">
        <f t="shared" si="389"/>
        <v>1.125</v>
      </c>
      <c r="H186" s="2">
        <f t="shared" si="390"/>
        <v>2.7749999999999999</v>
      </c>
      <c r="I186" s="2">
        <f t="shared" si="391"/>
        <v>0.1575</v>
      </c>
      <c r="J186" s="66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55"/>
      <c r="X186" s="44"/>
      <c r="Y186" s="44"/>
      <c r="Z186" s="44"/>
    </row>
    <row r="187" spans="2:26" s="2" customFormat="1">
      <c r="B187" s="61" t="s">
        <v>356</v>
      </c>
      <c r="C187" s="2">
        <v>14</v>
      </c>
      <c r="D187" s="2">
        <v>30</v>
      </c>
      <c r="E187" s="2">
        <v>3.75</v>
      </c>
      <c r="F187" s="2">
        <f t="shared" si="388"/>
        <v>0.39374999999999999</v>
      </c>
      <c r="G187" s="2">
        <f t="shared" si="389"/>
        <v>1.125</v>
      </c>
      <c r="H187" s="2">
        <f t="shared" si="390"/>
        <v>2.7749999999999999</v>
      </c>
      <c r="I187" s="2">
        <f t="shared" si="391"/>
        <v>0.1575</v>
      </c>
      <c r="J187" s="66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55"/>
      <c r="X187" s="44"/>
      <c r="Y187" s="44"/>
      <c r="Z187" s="44"/>
    </row>
    <row r="188" spans="2:26" s="2" customFormat="1">
      <c r="B188" s="61" t="s">
        <v>357</v>
      </c>
      <c r="C188" s="2">
        <v>14</v>
      </c>
      <c r="D188" s="2">
        <v>30</v>
      </c>
      <c r="E188" s="2">
        <v>3.75</v>
      </c>
      <c r="F188" s="2">
        <f t="shared" si="388"/>
        <v>0.39374999999999999</v>
      </c>
      <c r="G188" s="2">
        <f t="shared" si="389"/>
        <v>1.125</v>
      </c>
      <c r="H188" s="2">
        <f t="shared" si="390"/>
        <v>2.7749999999999999</v>
      </c>
      <c r="I188" s="2">
        <f t="shared" si="391"/>
        <v>0.1575</v>
      </c>
      <c r="J188" s="66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55"/>
      <c r="X188" s="44"/>
      <c r="Y188" s="44"/>
      <c r="Z188" s="44"/>
    </row>
    <row r="189" spans="2:26" s="2" customFormat="1">
      <c r="B189" s="61" t="s">
        <v>358</v>
      </c>
      <c r="C189" s="2">
        <v>14</v>
      </c>
      <c r="D189" s="2">
        <v>30</v>
      </c>
      <c r="E189" s="2">
        <v>3.75</v>
      </c>
      <c r="F189" s="2">
        <f t="shared" si="388"/>
        <v>0.39374999999999999</v>
      </c>
      <c r="G189" s="2">
        <f t="shared" si="389"/>
        <v>1.125</v>
      </c>
      <c r="H189" s="2">
        <f t="shared" si="390"/>
        <v>2.7749999999999999</v>
      </c>
      <c r="I189" s="2">
        <f t="shared" si="391"/>
        <v>0.1575</v>
      </c>
      <c r="J189" s="66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55"/>
      <c r="X189" s="44"/>
      <c r="Y189" s="44"/>
      <c r="Z189" s="44"/>
    </row>
    <row r="190" spans="2:26" s="2" customFormat="1">
      <c r="B190" s="61" t="s">
        <v>359</v>
      </c>
      <c r="C190" s="2">
        <v>14</v>
      </c>
      <c r="D190" s="2">
        <v>30</v>
      </c>
      <c r="E190" s="2">
        <v>4.07</v>
      </c>
      <c r="F190" s="2">
        <f t="shared" si="388"/>
        <v>0.42735000000000001</v>
      </c>
      <c r="G190" s="2">
        <f t="shared" si="389"/>
        <v>1.2210000000000001</v>
      </c>
      <c r="H190" s="2">
        <f t="shared" si="390"/>
        <v>3.0118</v>
      </c>
      <c r="I190" s="2">
        <f t="shared" si="391"/>
        <v>0.17094000000000001</v>
      </c>
      <c r="J190" s="66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55"/>
      <c r="X190" s="44"/>
      <c r="Y190" s="44"/>
      <c r="Z190" s="44"/>
    </row>
    <row r="191" spans="2:26" s="2" customFormat="1">
      <c r="B191" s="61" t="s">
        <v>360</v>
      </c>
      <c r="C191" s="2">
        <v>14</v>
      </c>
      <c r="D191" s="2">
        <v>40</v>
      </c>
      <c r="E191" s="2">
        <v>4.07</v>
      </c>
      <c r="F191" s="2">
        <f t="shared" si="388"/>
        <v>0.5494500000000001</v>
      </c>
      <c r="G191" s="2">
        <f t="shared" si="389"/>
        <v>1.2210000000000001</v>
      </c>
      <c r="H191" s="2">
        <f t="shared" si="390"/>
        <v>3.8258000000000005</v>
      </c>
      <c r="I191" s="2">
        <f t="shared" si="391"/>
        <v>0.22792000000000004</v>
      </c>
      <c r="J191" s="66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55"/>
      <c r="X191" s="44"/>
      <c r="Y191" s="44"/>
      <c r="Z191" s="44"/>
    </row>
    <row r="192" spans="2:26" s="2" customFormat="1">
      <c r="B192" s="61" t="s">
        <v>361</v>
      </c>
      <c r="C192" s="2">
        <v>14</v>
      </c>
      <c r="D192" s="2">
        <v>40</v>
      </c>
      <c r="E192" s="2">
        <f>4.07+0.47+4.07</f>
        <v>8.61</v>
      </c>
      <c r="F192" s="2">
        <f t="shared" si="388"/>
        <v>1.16235</v>
      </c>
      <c r="G192" s="2">
        <f t="shared" si="389"/>
        <v>2.5829999999999997</v>
      </c>
      <c r="H192" s="2">
        <f t="shared" si="390"/>
        <v>8.093399999999999</v>
      </c>
      <c r="I192" s="2">
        <f t="shared" si="391"/>
        <v>0.48215999999999992</v>
      </c>
      <c r="J192" s="66">
        <f>94+75+37+204</f>
        <v>410</v>
      </c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55"/>
      <c r="X192" s="44"/>
      <c r="Y192" s="44"/>
      <c r="Z192" s="44"/>
    </row>
    <row r="193" spans="2:34" s="2" customFormat="1">
      <c r="B193" s="61" t="s">
        <v>362</v>
      </c>
      <c r="C193" s="2">
        <v>14</v>
      </c>
      <c r="D193" s="2">
        <v>30</v>
      </c>
      <c r="E193" s="2">
        <v>1.36</v>
      </c>
      <c r="F193" s="2">
        <f t="shared" ref="F193:F203" si="392">0.3*(D193+5)/100*E193</f>
        <v>0.14280000000000001</v>
      </c>
      <c r="G193" s="2">
        <f t="shared" ref="G193:G203" si="393">0.3*E193</f>
        <v>0.40800000000000003</v>
      </c>
      <c r="H193" s="2">
        <f t="shared" ref="H193:H203" si="394">+(C193+D193+D193)*E193/(100)</f>
        <v>1.0064</v>
      </c>
      <c r="I193" s="2">
        <f t="shared" ref="I193:I203" si="395">+C193*D193*E193/(100*100)</f>
        <v>5.7120000000000004E-2</v>
      </c>
      <c r="J193" s="65"/>
      <c r="S193" s="44"/>
      <c r="T193" s="44"/>
      <c r="U193" s="44"/>
      <c r="V193" s="44"/>
      <c r="W193" s="44"/>
      <c r="X193" s="44"/>
      <c r="Y193" s="44"/>
      <c r="Z193" s="44"/>
      <c r="AA193" s="44"/>
      <c r="AB193" s="44"/>
      <c r="AC193" s="44"/>
      <c r="AD193" s="44"/>
      <c r="AE193" s="55"/>
      <c r="AF193" s="44"/>
      <c r="AG193" s="44"/>
      <c r="AH193" s="44"/>
    </row>
    <row r="194" spans="2:34" s="2" customFormat="1">
      <c r="B194" s="61" t="s">
        <v>363</v>
      </c>
      <c r="C194" s="2">
        <v>14</v>
      </c>
      <c r="D194" s="2">
        <v>65</v>
      </c>
      <c r="E194" s="2">
        <f>5.51+3.66</f>
        <v>9.17</v>
      </c>
      <c r="F194" s="2">
        <f t="shared" si="392"/>
        <v>1.9257</v>
      </c>
      <c r="G194" s="2">
        <f t="shared" si="393"/>
        <v>2.7509999999999999</v>
      </c>
      <c r="H194" s="2">
        <f t="shared" si="394"/>
        <v>13.204800000000001</v>
      </c>
      <c r="I194" s="2">
        <f t="shared" si="395"/>
        <v>0.83447000000000005</v>
      </c>
      <c r="J194" s="65"/>
      <c r="S194" s="44"/>
      <c r="T194" s="44"/>
      <c r="U194" s="44"/>
      <c r="V194" s="44"/>
      <c r="W194" s="44"/>
      <c r="X194" s="44"/>
      <c r="Y194" s="44"/>
      <c r="Z194" s="44"/>
      <c r="AA194" s="44"/>
      <c r="AB194" s="44"/>
      <c r="AC194" s="44"/>
      <c r="AD194" s="44"/>
      <c r="AE194" s="55"/>
      <c r="AF194" s="44"/>
      <c r="AG194" s="44"/>
      <c r="AH194" s="44"/>
    </row>
    <row r="195" spans="2:34" s="2" customFormat="1">
      <c r="B195" s="61" t="s">
        <v>364</v>
      </c>
      <c r="C195" s="2">
        <v>14</v>
      </c>
      <c r="D195" s="2">
        <v>40</v>
      </c>
      <c r="E195" s="2">
        <v>5.67</v>
      </c>
      <c r="F195" s="2">
        <f t="shared" si="392"/>
        <v>0.76545000000000007</v>
      </c>
      <c r="G195" s="2">
        <f t="shared" si="393"/>
        <v>1.7009999999999998</v>
      </c>
      <c r="H195" s="2">
        <f t="shared" si="394"/>
        <v>5.3298000000000005</v>
      </c>
      <c r="I195" s="2">
        <f t="shared" si="395"/>
        <v>0.31751999999999997</v>
      </c>
      <c r="J195" s="65"/>
      <c r="S195" s="44"/>
      <c r="T195" s="44"/>
      <c r="U195" s="44"/>
      <c r="V195" s="44"/>
      <c r="W195" s="44"/>
      <c r="X195" s="44"/>
      <c r="Y195" s="44"/>
      <c r="Z195" s="44"/>
      <c r="AA195" s="44"/>
      <c r="AB195" s="44"/>
      <c r="AC195" s="44"/>
      <c r="AD195" s="44"/>
      <c r="AE195" s="55"/>
      <c r="AF195" s="44"/>
      <c r="AG195" s="44"/>
      <c r="AH195" s="44"/>
    </row>
    <row r="196" spans="2:34" s="2" customFormat="1">
      <c r="B196" s="61" t="s">
        <v>365</v>
      </c>
      <c r="C196" s="2">
        <v>14</v>
      </c>
      <c r="D196" s="2">
        <v>40</v>
      </c>
      <c r="E196" s="2">
        <f>2.99+4.3+4.92</f>
        <v>12.21</v>
      </c>
      <c r="F196" s="2">
        <f t="shared" si="392"/>
        <v>1.6483500000000002</v>
      </c>
      <c r="G196" s="2">
        <f t="shared" si="393"/>
        <v>3.6630000000000003</v>
      </c>
      <c r="H196" s="2">
        <f t="shared" si="394"/>
        <v>11.477399999999999</v>
      </c>
      <c r="I196" s="2">
        <f t="shared" si="395"/>
        <v>0.68376000000000003</v>
      </c>
      <c r="J196" s="65"/>
      <c r="S196" s="44"/>
      <c r="T196" s="44"/>
      <c r="U196" s="44"/>
      <c r="V196" s="44"/>
      <c r="W196" s="44"/>
      <c r="X196" s="44"/>
      <c r="Y196" s="44"/>
      <c r="Z196" s="44"/>
      <c r="AA196" s="44"/>
      <c r="AB196" s="44"/>
      <c r="AC196" s="44"/>
      <c r="AD196" s="44"/>
      <c r="AE196" s="55"/>
      <c r="AF196" s="44"/>
      <c r="AG196" s="44"/>
      <c r="AH196" s="44"/>
    </row>
    <row r="197" spans="2:34" s="2" customFormat="1">
      <c r="B197" s="61" t="s">
        <v>366</v>
      </c>
      <c r="C197" s="2">
        <v>14</v>
      </c>
      <c r="D197" s="2">
        <v>40</v>
      </c>
      <c r="E197" s="2">
        <v>3.86</v>
      </c>
      <c r="F197" s="2">
        <f t="shared" si="392"/>
        <v>0.52110000000000001</v>
      </c>
      <c r="G197" s="2">
        <f t="shared" si="393"/>
        <v>1.1579999999999999</v>
      </c>
      <c r="H197" s="2">
        <f t="shared" si="394"/>
        <v>3.6283999999999996</v>
      </c>
      <c r="I197" s="2">
        <f t="shared" si="395"/>
        <v>0.21615999999999999</v>
      </c>
      <c r="J197" s="65"/>
      <c r="S197" s="44"/>
      <c r="T197" s="44"/>
      <c r="U197" s="44"/>
      <c r="V197" s="44"/>
      <c r="W197" s="44"/>
      <c r="X197" s="44"/>
      <c r="Y197" s="44"/>
      <c r="Z197" s="44"/>
      <c r="AA197" s="44"/>
      <c r="AB197" s="44"/>
      <c r="AC197" s="44"/>
      <c r="AD197" s="44"/>
      <c r="AE197" s="55"/>
      <c r="AF197" s="44"/>
      <c r="AG197" s="44"/>
      <c r="AH197" s="44"/>
    </row>
    <row r="198" spans="2:34" s="2" customFormat="1">
      <c r="B198" s="61" t="s">
        <v>367</v>
      </c>
      <c r="C198" s="2">
        <v>14</v>
      </c>
      <c r="D198" s="2">
        <v>110</v>
      </c>
      <c r="E198" s="2">
        <f>5.81+5.35</f>
        <v>11.16</v>
      </c>
      <c r="F198" s="2">
        <f t="shared" si="392"/>
        <v>3.8501999999999996</v>
      </c>
      <c r="G198" s="2">
        <f t="shared" si="393"/>
        <v>3.3479999999999999</v>
      </c>
      <c r="H198" s="2">
        <f t="shared" si="394"/>
        <v>26.1144</v>
      </c>
      <c r="I198" s="2">
        <f t="shared" si="395"/>
        <v>1.7186400000000002</v>
      </c>
      <c r="J198" s="65"/>
      <c r="S198" s="44"/>
      <c r="T198" s="44"/>
      <c r="U198" s="44"/>
      <c r="V198" s="44"/>
      <c r="W198" s="44"/>
      <c r="X198" s="44"/>
      <c r="Y198" s="44"/>
      <c r="Z198" s="44"/>
      <c r="AA198" s="44"/>
      <c r="AB198" s="44"/>
      <c r="AC198" s="44"/>
      <c r="AD198" s="44"/>
      <c r="AE198" s="55"/>
      <c r="AF198" s="44"/>
      <c r="AG198" s="44"/>
      <c r="AH198" s="44"/>
    </row>
    <row r="199" spans="2:34" s="2" customFormat="1">
      <c r="B199" s="61" t="s">
        <v>368</v>
      </c>
      <c r="C199" s="2">
        <v>14</v>
      </c>
      <c r="D199" s="2">
        <v>30</v>
      </c>
      <c r="E199" s="2">
        <v>3.82</v>
      </c>
      <c r="F199" s="2">
        <f t="shared" si="392"/>
        <v>0.40109999999999996</v>
      </c>
      <c r="G199" s="2">
        <f t="shared" si="393"/>
        <v>1.1459999999999999</v>
      </c>
      <c r="H199" s="2">
        <f t="shared" si="394"/>
        <v>2.8268</v>
      </c>
      <c r="I199" s="2">
        <f t="shared" si="395"/>
        <v>0.16044</v>
      </c>
      <c r="J199" s="65"/>
      <c r="S199" s="44"/>
      <c r="T199" s="44"/>
      <c r="U199" s="44"/>
      <c r="V199" s="44"/>
      <c r="W199" s="44"/>
      <c r="X199" s="44"/>
      <c r="Y199" s="44"/>
      <c r="Z199" s="44"/>
      <c r="AA199" s="44"/>
      <c r="AB199" s="44"/>
      <c r="AC199" s="44"/>
      <c r="AD199" s="44"/>
      <c r="AE199" s="55"/>
      <c r="AF199" s="44"/>
      <c r="AG199" s="44"/>
      <c r="AH199" s="44"/>
    </row>
    <row r="200" spans="2:34" s="2" customFormat="1">
      <c r="B200" s="61" t="s">
        <v>369</v>
      </c>
      <c r="C200" s="2">
        <v>14</v>
      </c>
      <c r="D200" s="2">
        <v>30</v>
      </c>
      <c r="E200" s="2">
        <v>1.67</v>
      </c>
      <c r="F200" s="2">
        <f t="shared" si="392"/>
        <v>0.17534999999999998</v>
      </c>
      <c r="G200" s="2">
        <f t="shared" si="393"/>
        <v>0.501</v>
      </c>
      <c r="H200" s="2">
        <f t="shared" si="394"/>
        <v>1.2358</v>
      </c>
      <c r="I200" s="2">
        <f t="shared" si="395"/>
        <v>7.0139999999999994E-2</v>
      </c>
      <c r="J200" s="65"/>
      <c r="S200" s="44"/>
      <c r="T200" s="44"/>
      <c r="U200" s="44"/>
      <c r="V200" s="44"/>
      <c r="W200" s="44"/>
      <c r="X200" s="44"/>
      <c r="Y200" s="44"/>
      <c r="Z200" s="44"/>
      <c r="AA200" s="44"/>
      <c r="AB200" s="44"/>
      <c r="AC200" s="44"/>
      <c r="AD200" s="44"/>
      <c r="AE200" s="55"/>
      <c r="AF200" s="44"/>
      <c r="AG200" s="44"/>
      <c r="AH200" s="44"/>
    </row>
    <row r="201" spans="2:34" s="2" customFormat="1">
      <c r="B201" s="61" t="s">
        <v>370</v>
      </c>
      <c r="C201" s="2">
        <v>14</v>
      </c>
      <c r="D201" s="2">
        <v>30</v>
      </c>
      <c r="E201" s="2">
        <v>1.67</v>
      </c>
      <c r="F201" s="2">
        <f t="shared" si="392"/>
        <v>0.17534999999999998</v>
      </c>
      <c r="G201" s="2">
        <f t="shared" si="393"/>
        <v>0.501</v>
      </c>
      <c r="H201" s="2">
        <f t="shared" si="394"/>
        <v>1.2358</v>
      </c>
      <c r="I201" s="2">
        <f t="shared" si="395"/>
        <v>7.0139999999999994E-2</v>
      </c>
      <c r="J201" s="65"/>
      <c r="S201" s="44"/>
      <c r="T201" s="44"/>
      <c r="U201" s="44"/>
      <c r="V201" s="44"/>
      <c r="W201" s="44"/>
      <c r="X201" s="44"/>
      <c r="Y201" s="44"/>
      <c r="Z201" s="44"/>
      <c r="AA201" s="44"/>
      <c r="AB201" s="44"/>
      <c r="AC201" s="44"/>
      <c r="AD201" s="44"/>
      <c r="AE201" s="55"/>
      <c r="AF201" s="44"/>
      <c r="AG201" s="44"/>
      <c r="AH201" s="44"/>
    </row>
    <row r="202" spans="2:34" s="2" customFormat="1">
      <c r="B202" s="61" t="s">
        <v>371</v>
      </c>
      <c r="C202" s="2">
        <v>14</v>
      </c>
      <c r="D202" s="2">
        <v>110</v>
      </c>
      <c r="E202" s="2">
        <f>5.65+5.51</f>
        <v>11.16</v>
      </c>
      <c r="F202" s="2">
        <f t="shared" ref="F202" si="396">0.3*(D202+5)/100*E202</f>
        <v>3.8501999999999996</v>
      </c>
      <c r="G202" s="2">
        <f t="shared" ref="G202" si="397">0.3*E202</f>
        <v>3.3479999999999999</v>
      </c>
      <c r="H202" s="2">
        <f t="shared" ref="H202" si="398">+(C202+D202+D202)*E202/(100)</f>
        <v>26.1144</v>
      </c>
      <c r="I202" s="2">
        <f t="shared" ref="I202" si="399">+C202*D202*E202/(100*100)</f>
        <v>1.7186400000000002</v>
      </c>
      <c r="J202" s="65"/>
      <c r="S202" s="44"/>
      <c r="T202" s="44"/>
      <c r="U202" s="44"/>
      <c r="V202" s="44"/>
      <c r="W202" s="44"/>
      <c r="X202" s="44"/>
      <c r="Y202" s="44"/>
      <c r="Z202" s="44"/>
      <c r="AA202" s="44"/>
      <c r="AB202" s="44"/>
      <c r="AC202" s="44"/>
      <c r="AD202" s="44"/>
      <c r="AE202" s="55"/>
      <c r="AF202" s="44"/>
      <c r="AG202" s="44"/>
      <c r="AH202" s="44"/>
    </row>
    <row r="203" spans="2:34" s="2" customFormat="1">
      <c r="B203" s="61" t="s">
        <v>372</v>
      </c>
      <c r="C203" s="2">
        <v>14</v>
      </c>
      <c r="D203" s="2">
        <v>30</v>
      </c>
      <c r="E203" s="2">
        <v>3.82</v>
      </c>
      <c r="F203" s="2">
        <f t="shared" si="392"/>
        <v>0.40109999999999996</v>
      </c>
      <c r="G203" s="2">
        <f t="shared" si="393"/>
        <v>1.1459999999999999</v>
      </c>
      <c r="H203" s="2">
        <f t="shared" si="394"/>
        <v>2.8268</v>
      </c>
      <c r="I203" s="2">
        <f t="shared" si="395"/>
        <v>0.16044</v>
      </c>
      <c r="J203" s="65"/>
      <c r="S203" s="44"/>
      <c r="T203" s="44"/>
      <c r="U203" s="44"/>
      <c r="V203" s="44"/>
      <c r="W203" s="44"/>
      <c r="X203" s="44"/>
      <c r="Y203" s="44"/>
      <c r="Z203" s="44"/>
      <c r="AA203" s="44"/>
      <c r="AB203" s="44"/>
      <c r="AC203" s="44"/>
      <c r="AD203" s="44"/>
      <c r="AE203" s="55"/>
      <c r="AF203" s="44"/>
      <c r="AG203" s="44"/>
      <c r="AH203" s="44"/>
    </row>
    <row r="204" spans="2:34" s="2" customFormat="1">
      <c r="B204" s="61" t="s">
        <v>373</v>
      </c>
      <c r="C204" s="2">
        <v>14</v>
      </c>
      <c r="D204" s="2">
        <v>30</v>
      </c>
      <c r="E204" s="2">
        <v>1.33</v>
      </c>
      <c r="F204" s="2">
        <f t="shared" ref="F204" si="400">0.3*(D204+5)/100*E204</f>
        <v>0.13965</v>
      </c>
      <c r="G204" s="2">
        <f t="shared" ref="G204" si="401">0.3*E204</f>
        <v>0.39900000000000002</v>
      </c>
      <c r="H204" s="2">
        <f t="shared" ref="H204" si="402">+(C204+D204+D204)*E204/(100)</f>
        <v>0.98419999999999996</v>
      </c>
      <c r="I204" s="2">
        <f t="shared" ref="I204" si="403">+C204*D204*E204/(100*100)</f>
        <v>5.586E-2</v>
      </c>
      <c r="J204" s="65"/>
      <c r="S204" s="44"/>
      <c r="T204" s="44"/>
      <c r="U204" s="44"/>
      <c r="V204" s="44"/>
      <c r="W204" s="44"/>
      <c r="X204" s="44"/>
      <c r="Y204" s="44"/>
      <c r="Z204" s="44"/>
      <c r="AA204" s="44"/>
      <c r="AB204" s="44"/>
      <c r="AC204" s="44"/>
      <c r="AD204" s="44"/>
      <c r="AE204" s="55"/>
      <c r="AF204" s="44"/>
      <c r="AG204" s="44"/>
      <c r="AH204" s="44"/>
    </row>
    <row r="205" spans="2:34" s="2" customFormat="1">
      <c r="B205" s="61" t="s">
        <v>374</v>
      </c>
      <c r="C205" s="2">
        <v>14</v>
      </c>
      <c r="D205" s="2">
        <v>40</v>
      </c>
      <c r="E205" s="2">
        <v>4.58</v>
      </c>
      <c r="F205" s="2">
        <f t="shared" ref="F205:F207" si="404">0.3*(D205+5)/100*E205</f>
        <v>0.61830000000000007</v>
      </c>
      <c r="G205" s="2">
        <f t="shared" ref="G205:G207" si="405">0.3*E205</f>
        <v>1.3739999999999999</v>
      </c>
      <c r="H205" s="2">
        <f t="shared" ref="H205:H207" si="406">+(C205+D205+D205)*E205/(100)</f>
        <v>4.3052000000000001</v>
      </c>
      <c r="I205" s="2">
        <f t="shared" ref="I205:I207" si="407">+C205*D205*E205/(100*100)</f>
        <v>0.25648000000000004</v>
      </c>
      <c r="J205" s="65"/>
      <c r="S205" s="44"/>
      <c r="T205" s="44"/>
      <c r="U205" s="44"/>
      <c r="V205" s="44"/>
      <c r="W205" s="44"/>
      <c r="X205" s="44"/>
      <c r="Y205" s="44"/>
      <c r="Z205" s="44"/>
      <c r="AA205" s="44"/>
      <c r="AB205" s="44"/>
      <c r="AC205" s="44"/>
      <c r="AD205" s="44"/>
      <c r="AE205" s="55"/>
      <c r="AF205" s="44"/>
      <c r="AG205" s="44"/>
      <c r="AH205" s="44"/>
    </row>
    <row r="206" spans="2:34" s="2" customFormat="1">
      <c r="B206" s="61" t="s">
        <v>375</v>
      </c>
      <c r="C206" s="2">
        <v>14</v>
      </c>
      <c r="D206" s="2">
        <v>30</v>
      </c>
      <c r="E206" s="2">
        <v>3.16</v>
      </c>
      <c r="F206" s="2">
        <f t="shared" si="404"/>
        <v>0.33179999999999998</v>
      </c>
      <c r="G206" s="2">
        <f t="shared" si="405"/>
        <v>0.94799999999999995</v>
      </c>
      <c r="H206" s="2">
        <f t="shared" si="406"/>
        <v>2.3384</v>
      </c>
      <c r="I206" s="2">
        <f t="shared" si="407"/>
        <v>0.13272</v>
      </c>
      <c r="J206" s="65"/>
      <c r="S206" s="44"/>
      <c r="T206" s="44"/>
      <c r="U206" s="44"/>
      <c r="V206" s="44"/>
      <c r="W206" s="44"/>
      <c r="X206" s="44"/>
      <c r="Y206" s="44"/>
      <c r="Z206" s="44"/>
      <c r="AA206" s="44"/>
      <c r="AB206" s="44"/>
      <c r="AC206" s="44"/>
      <c r="AD206" s="44"/>
      <c r="AE206" s="55"/>
      <c r="AF206" s="44"/>
      <c r="AG206" s="44"/>
      <c r="AH206" s="44"/>
    </row>
    <row r="207" spans="2:34" s="2" customFormat="1">
      <c r="B207" s="61" t="s">
        <v>376</v>
      </c>
      <c r="C207" s="2">
        <v>14</v>
      </c>
      <c r="D207" s="2">
        <v>30</v>
      </c>
      <c r="E207" s="2">
        <v>2.91</v>
      </c>
      <c r="F207" s="2">
        <f t="shared" si="404"/>
        <v>0.30554999999999999</v>
      </c>
      <c r="G207" s="2">
        <f t="shared" si="405"/>
        <v>0.873</v>
      </c>
      <c r="H207" s="2">
        <f t="shared" si="406"/>
        <v>2.1534</v>
      </c>
      <c r="I207" s="2">
        <f t="shared" si="407"/>
        <v>0.12222000000000001</v>
      </c>
      <c r="J207" s="65"/>
      <c r="S207" s="44"/>
      <c r="T207" s="44"/>
      <c r="U207" s="44"/>
      <c r="V207" s="44"/>
      <c r="W207" s="44"/>
      <c r="X207" s="44"/>
      <c r="Y207" s="44"/>
      <c r="Z207" s="44"/>
      <c r="AA207" s="44"/>
      <c r="AB207" s="44"/>
      <c r="AC207" s="44"/>
      <c r="AD207" s="44"/>
      <c r="AE207" s="55"/>
      <c r="AF207" s="44"/>
      <c r="AG207" s="44"/>
      <c r="AH207" s="44"/>
    </row>
    <row r="208" spans="2:34" s="2" customFormat="1">
      <c r="B208" s="61" t="s">
        <v>377</v>
      </c>
      <c r="C208" s="2">
        <v>14</v>
      </c>
      <c r="D208" s="2">
        <v>30</v>
      </c>
      <c r="E208" s="2">
        <f>1.47+2.8</f>
        <v>4.2699999999999996</v>
      </c>
      <c r="F208" s="2">
        <f t="shared" ref="F208" si="408">0.3*(D208+5)/100*E208</f>
        <v>0.44834999999999992</v>
      </c>
      <c r="G208" s="2">
        <f t="shared" ref="G208" si="409">0.3*E208</f>
        <v>1.2809999999999999</v>
      </c>
      <c r="H208" s="2">
        <f t="shared" ref="H208" si="410">+(C208+D208+D208)*E208/(100)</f>
        <v>3.1597999999999997</v>
      </c>
      <c r="I208" s="2">
        <f t="shared" ref="I208" si="411">+C208*D208*E208/(100*100)</f>
        <v>0.17934</v>
      </c>
      <c r="J208" s="65">
        <f>92+78+29+186+19</f>
        <v>404</v>
      </c>
      <c r="S208" s="44"/>
      <c r="T208" s="44"/>
      <c r="U208" s="44"/>
      <c r="V208" s="44"/>
      <c r="W208" s="44"/>
      <c r="X208" s="44"/>
      <c r="Y208" s="44"/>
      <c r="Z208" s="44"/>
      <c r="AA208" s="44"/>
      <c r="AB208" s="44"/>
      <c r="AC208" s="44"/>
      <c r="AD208" s="44"/>
      <c r="AE208" s="55"/>
      <c r="AF208" s="44"/>
      <c r="AG208" s="44"/>
      <c r="AH208" s="44"/>
    </row>
    <row r="209" spans="2:34" s="2" customFormat="1">
      <c r="B209" s="61" t="s">
        <v>378</v>
      </c>
      <c r="C209" s="2">
        <v>14</v>
      </c>
      <c r="D209" s="2">
        <v>40</v>
      </c>
      <c r="E209" s="2">
        <f>4.99+4.3+4.92</f>
        <v>14.209999999999999</v>
      </c>
      <c r="F209" s="2">
        <f t="shared" ref="F209" si="412">0.3*(D209+5)/100*E209</f>
        <v>1.91835</v>
      </c>
      <c r="G209" s="2">
        <f t="shared" ref="G209" si="413">0.3*E209</f>
        <v>4.2629999999999999</v>
      </c>
      <c r="H209" s="2">
        <f t="shared" ref="H209" si="414">+(C209+D209+D209)*E209/(100)</f>
        <v>13.3574</v>
      </c>
      <c r="I209" s="2">
        <f t="shared" ref="I209" si="415">+C209*D209*E209/(100*100)</f>
        <v>0.79575999999999991</v>
      </c>
      <c r="J209" s="10"/>
      <c r="S209" s="44"/>
      <c r="T209" s="44"/>
      <c r="U209" s="44"/>
      <c r="V209" s="44"/>
      <c r="W209" s="44"/>
      <c r="X209" s="44"/>
      <c r="Y209" s="44"/>
      <c r="Z209" s="44"/>
      <c r="AA209" s="44"/>
      <c r="AB209" s="44"/>
      <c r="AC209" s="44"/>
      <c r="AD209" s="44"/>
      <c r="AE209" s="55"/>
      <c r="AF209" s="44"/>
      <c r="AG209" s="44"/>
      <c r="AH209" s="44"/>
    </row>
    <row r="210" spans="2:34" s="2" customFormat="1">
      <c r="B210" s="61" t="s">
        <v>379</v>
      </c>
      <c r="C210" s="2">
        <v>14</v>
      </c>
      <c r="D210" s="2">
        <v>40</v>
      </c>
      <c r="E210" s="2">
        <f>3.91+1.47+3.91</f>
        <v>9.2899999999999991</v>
      </c>
      <c r="F210" s="2">
        <f t="shared" ref="F210:F224" si="416">0.3*(D210+5)/100*E210</f>
        <v>1.2541499999999999</v>
      </c>
      <c r="G210" s="2">
        <f t="shared" ref="G210:G224" si="417">0.3*E210</f>
        <v>2.7869999999999995</v>
      </c>
      <c r="H210" s="2">
        <f t="shared" ref="H210:H224" si="418">+(C210+D210+D210)*E210/(100)</f>
        <v>8.7325999999999979</v>
      </c>
      <c r="I210" s="2">
        <f t="shared" ref="I210:I224" si="419">+C210*D210*E210/(100*100)</f>
        <v>0.52023999999999992</v>
      </c>
      <c r="J210" s="10"/>
      <c r="S210" s="44"/>
      <c r="T210" s="44"/>
      <c r="U210" s="44"/>
      <c r="V210" s="44"/>
      <c r="W210" s="44"/>
      <c r="X210" s="44"/>
      <c r="Y210" s="44"/>
      <c r="Z210" s="44"/>
      <c r="AA210" s="44"/>
      <c r="AB210" s="44"/>
      <c r="AC210" s="44"/>
      <c r="AD210" s="44"/>
      <c r="AE210" s="55"/>
      <c r="AF210" s="44"/>
      <c r="AG210" s="44"/>
      <c r="AH210" s="44"/>
    </row>
    <row r="211" spans="2:34" s="2" customFormat="1">
      <c r="B211" s="61" t="s">
        <v>380</v>
      </c>
      <c r="C211" s="2">
        <v>14</v>
      </c>
      <c r="D211" s="2">
        <v>65</v>
      </c>
      <c r="E211" s="2">
        <f>2.88+2.88+3.07</f>
        <v>8.83</v>
      </c>
      <c r="F211" s="2">
        <f t="shared" si="416"/>
        <v>1.8542999999999998</v>
      </c>
      <c r="G211" s="2">
        <f t="shared" si="417"/>
        <v>2.649</v>
      </c>
      <c r="H211" s="2">
        <f t="shared" si="418"/>
        <v>12.715199999999999</v>
      </c>
      <c r="I211" s="2">
        <f t="shared" si="419"/>
        <v>0.80352999999999997</v>
      </c>
      <c r="J211" s="10"/>
      <c r="S211" s="4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55"/>
      <c r="AF211" s="44"/>
      <c r="AG211" s="44"/>
      <c r="AH211" s="44"/>
    </row>
    <row r="212" spans="2:34" s="2" customFormat="1">
      <c r="B212" s="61" t="s">
        <v>381</v>
      </c>
      <c r="C212" s="2">
        <v>14</v>
      </c>
      <c r="D212" s="2">
        <v>30</v>
      </c>
      <c r="E212" s="2">
        <v>4.1100000000000003</v>
      </c>
      <c r="F212" s="2">
        <f t="shared" si="416"/>
        <v>0.43155000000000004</v>
      </c>
      <c r="G212" s="2">
        <f t="shared" si="417"/>
        <v>1.2330000000000001</v>
      </c>
      <c r="H212" s="2">
        <f t="shared" si="418"/>
        <v>3.0414000000000003</v>
      </c>
      <c r="I212" s="2">
        <f t="shared" si="419"/>
        <v>0.17262</v>
      </c>
      <c r="J212" s="10"/>
      <c r="S212" s="4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55"/>
      <c r="AF212" s="44"/>
      <c r="AG212" s="44"/>
      <c r="AH212" s="44"/>
    </row>
    <row r="213" spans="2:34" s="2" customFormat="1">
      <c r="B213" s="61" t="s">
        <v>382</v>
      </c>
      <c r="C213" s="2">
        <v>14</v>
      </c>
      <c r="D213" s="2">
        <v>40</v>
      </c>
      <c r="E213" s="2">
        <v>3.75</v>
      </c>
      <c r="F213" s="2">
        <f t="shared" si="416"/>
        <v>0.50625000000000009</v>
      </c>
      <c r="G213" s="2">
        <f t="shared" si="417"/>
        <v>1.125</v>
      </c>
      <c r="H213" s="2">
        <f t="shared" si="418"/>
        <v>3.5249999999999999</v>
      </c>
      <c r="I213" s="2">
        <f t="shared" si="419"/>
        <v>0.21</v>
      </c>
      <c r="J213" s="10"/>
      <c r="S213" s="44"/>
      <c r="T213" s="44"/>
      <c r="U213" s="44"/>
      <c r="V213" s="44"/>
      <c r="W213" s="44"/>
      <c r="X213" s="44"/>
      <c r="Y213" s="44"/>
      <c r="Z213" s="44"/>
      <c r="AA213" s="44"/>
      <c r="AB213" s="44"/>
      <c r="AC213" s="44"/>
      <c r="AD213" s="44"/>
      <c r="AE213" s="55"/>
      <c r="AF213" s="44"/>
      <c r="AG213" s="44"/>
      <c r="AH213" s="44"/>
    </row>
    <row r="214" spans="2:34" s="2" customFormat="1">
      <c r="B214" s="61" t="s">
        <v>383</v>
      </c>
      <c r="C214" s="2">
        <v>14</v>
      </c>
      <c r="D214" s="2">
        <v>40</v>
      </c>
      <c r="E214" s="2">
        <v>3.91</v>
      </c>
      <c r="F214" s="2">
        <f t="shared" si="416"/>
        <v>0.52785000000000004</v>
      </c>
      <c r="G214" s="2">
        <f t="shared" si="417"/>
        <v>1.173</v>
      </c>
      <c r="H214" s="2">
        <f t="shared" si="418"/>
        <v>3.6754000000000002</v>
      </c>
      <c r="I214" s="2">
        <f t="shared" si="419"/>
        <v>0.21895999999999999</v>
      </c>
      <c r="J214" s="10"/>
      <c r="S214" s="44"/>
      <c r="T214" s="44"/>
      <c r="U214" s="44"/>
      <c r="V214" s="44"/>
      <c r="W214" s="44"/>
      <c r="X214" s="44"/>
      <c r="Y214" s="44"/>
      <c r="Z214" s="44"/>
      <c r="AA214" s="44"/>
      <c r="AB214" s="44"/>
      <c r="AC214" s="44"/>
      <c r="AD214" s="44"/>
      <c r="AE214" s="55"/>
      <c r="AF214" s="44"/>
      <c r="AG214" s="44"/>
      <c r="AH214" s="44"/>
    </row>
    <row r="215" spans="2:34" s="2" customFormat="1">
      <c r="B215" s="61" t="s">
        <v>384</v>
      </c>
      <c r="C215" s="2">
        <v>14</v>
      </c>
      <c r="D215" s="2">
        <v>30</v>
      </c>
      <c r="E215" s="2">
        <v>1.78</v>
      </c>
      <c r="F215" s="2">
        <f t="shared" si="416"/>
        <v>0.18689999999999998</v>
      </c>
      <c r="G215" s="2">
        <f t="shared" si="417"/>
        <v>0.53400000000000003</v>
      </c>
      <c r="H215" s="2">
        <f t="shared" si="418"/>
        <v>1.3171999999999999</v>
      </c>
      <c r="I215" s="2">
        <f t="shared" si="419"/>
        <v>7.4760000000000007E-2</v>
      </c>
      <c r="J215" s="10"/>
      <c r="S215" s="44"/>
      <c r="T215" s="44"/>
      <c r="U215" s="44"/>
      <c r="V215" s="44"/>
      <c r="W215" s="44"/>
      <c r="X215" s="44"/>
      <c r="Y215" s="44"/>
      <c r="Z215" s="44"/>
      <c r="AA215" s="44"/>
      <c r="AB215" s="44"/>
      <c r="AC215" s="44"/>
      <c r="AD215" s="44"/>
      <c r="AE215" s="55"/>
      <c r="AF215" s="44"/>
      <c r="AG215" s="44"/>
      <c r="AH215" s="44"/>
    </row>
    <row r="216" spans="2:34" s="2" customFormat="1">
      <c r="B216" s="61" t="s">
        <v>385</v>
      </c>
      <c r="C216" s="2">
        <v>14</v>
      </c>
      <c r="D216" s="2">
        <v>30</v>
      </c>
      <c r="E216" s="2">
        <v>1.78</v>
      </c>
      <c r="F216" s="2">
        <f t="shared" si="416"/>
        <v>0.18689999999999998</v>
      </c>
      <c r="G216" s="2">
        <f t="shared" si="417"/>
        <v>0.53400000000000003</v>
      </c>
      <c r="H216" s="2">
        <f t="shared" si="418"/>
        <v>1.3171999999999999</v>
      </c>
      <c r="I216" s="2">
        <f t="shared" si="419"/>
        <v>7.4760000000000007E-2</v>
      </c>
      <c r="J216" s="10"/>
      <c r="S216" s="4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55"/>
      <c r="AF216" s="44"/>
      <c r="AG216" s="44"/>
      <c r="AH216" s="44"/>
    </row>
    <row r="217" spans="2:34" s="2" customFormat="1">
      <c r="B217" s="61" t="s">
        <v>386</v>
      </c>
      <c r="C217" s="2">
        <v>14</v>
      </c>
      <c r="D217" s="2">
        <v>40</v>
      </c>
      <c r="E217" s="2">
        <f>3.75+1.47+3.75</f>
        <v>8.9699999999999989</v>
      </c>
      <c r="F217" s="2">
        <f t="shared" si="416"/>
        <v>1.21095</v>
      </c>
      <c r="G217" s="2">
        <f t="shared" si="417"/>
        <v>2.6909999999999994</v>
      </c>
      <c r="H217" s="2">
        <f t="shared" si="418"/>
        <v>8.4317999999999991</v>
      </c>
      <c r="I217" s="2">
        <f t="shared" si="419"/>
        <v>0.50231999999999988</v>
      </c>
      <c r="J217" s="10"/>
      <c r="S217" s="44"/>
      <c r="T217" s="44"/>
      <c r="U217" s="44"/>
      <c r="V217" s="44"/>
      <c r="W217" s="44"/>
      <c r="X217" s="44"/>
      <c r="Y217" s="44"/>
      <c r="Z217" s="44"/>
      <c r="AA217" s="44"/>
      <c r="AB217" s="44"/>
      <c r="AC217" s="44"/>
      <c r="AD217" s="44"/>
      <c r="AE217" s="55"/>
      <c r="AF217" s="44"/>
      <c r="AG217" s="44"/>
      <c r="AH217" s="44"/>
    </row>
    <row r="218" spans="2:34" s="2" customFormat="1">
      <c r="B218" s="61" t="s">
        <v>387</v>
      </c>
      <c r="C218" s="2">
        <v>14</v>
      </c>
      <c r="D218" s="2">
        <v>30</v>
      </c>
      <c r="E218" s="2">
        <v>4.07</v>
      </c>
      <c r="F218" s="2">
        <f t="shared" si="416"/>
        <v>0.42735000000000001</v>
      </c>
      <c r="G218" s="2">
        <f t="shared" si="417"/>
        <v>1.2210000000000001</v>
      </c>
      <c r="H218" s="2">
        <f t="shared" si="418"/>
        <v>3.0118</v>
      </c>
      <c r="I218" s="2">
        <f t="shared" si="419"/>
        <v>0.17094000000000001</v>
      </c>
      <c r="J218" s="10"/>
      <c r="S218" s="44"/>
      <c r="T218" s="44"/>
      <c r="U218" s="44"/>
      <c r="V218" s="44"/>
      <c r="W218" s="44"/>
      <c r="X218" s="44"/>
      <c r="Y218" s="44"/>
      <c r="Z218" s="44"/>
      <c r="AA218" s="44"/>
      <c r="AB218" s="44"/>
      <c r="AC218" s="44"/>
      <c r="AD218" s="44"/>
      <c r="AE218" s="55"/>
      <c r="AF218" s="44"/>
      <c r="AG218" s="44"/>
      <c r="AH218" s="44"/>
    </row>
    <row r="219" spans="2:34" s="2" customFormat="1">
      <c r="B219" s="61" t="s">
        <v>388</v>
      </c>
      <c r="C219" s="2">
        <v>14</v>
      </c>
      <c r="D219" s="2">
        <v>30</v>
      </c>
      <c r="E219" s="2">
        <v>3.75</v>
      </c>
      <c r="F219" s="2">
        <f t="shared" si="416"/>
        <v>0.39374999999999999</v>
      </c>
      <c r="G219" s="2">
        <f t="shared" si="417"/>
        <v>1.125</v>
      </c>
      <c r="H219" s="2">
        <f t="shared" si="418"/>
        <v>2.7749999999999999</v>
      </c>
      <c r="I219" s="2">
        <f t="shared" si="419"/>
        <v>0.1575</v>
      </c>
      <c r="J219" s="10"/>
      <c r="S219" s="44"/>
      <c r="T219" s="44"/>
      <c r="U219" s="44"/>
      <c r="V219" s="44"/>
      <c r="W219" s="44"/>
      <c r="X219" s="44"/>
      <c r="Y219" s="44"/>
      <c r="Z219" s="44"/>
      <c r="AA219" s="44"/>
      <c r="AB219" s="44"/>
      <c r="AC219" s="44"/>
      <c r="AD219" s="44"/>
      <c r="AE219" s="55"/>
      <c r="AF219" s="44"/>
      <c r="AG219" s="44"/>
      <c r="AH219" s="44"/>
    </row>
    <row r="220" spans="2:34" s="2" customFormat="1">
      <c r="B220" s="61" t="s">
        <v>389</v>
      </c>
      <c r="C220" s="2">
        <v>14</v>
      </c>
      <c r="D220" s="2">
        <v>30</v>
      </c>
      <c r="E220" s="2">
        <v>2.78</v>
      </c>
      <c r="F220" s="2">
        <f t="shared" si="416"/>
        <v>0.29189999999999999</v>
      </c>
      <c r="G220" s="2">
        <f t="shared" si="417"/>
        <v>0.83399999999999996</v>
      </c>
      <c r="H220" s="2">
        <f t="shared" si="418"/>
        <v>2.0571999999999999</v>
      </c>
      <c r="I220" s="2">
        <f t="shared" si="419"/>
        <v>0.11675999999999999</v>
      </c>
      <c r="J220" s="10"/>
      <c r="S220" s="44"/>
      <c r="T220" s="44"/>
      <c r="U220" s="44"/>
      <c r="V220" s="44"/>
      <c r="W220" s="44"/>
      <c r="X220" s="44"/>
      <c r="Y220" s="44"/>
      <c r="Z220" s="44"/>
      <c r="AA220" s="44"/>
      <c r="AB220" s="44"/>
      <c r="AC220" s="44"/>
      <c r="AD220" s="44"/>
      <c r="AE220" s="55"/>
      <c r="AF220" s="44"/>
      <c r="AG220" s="44"/>
      <c r="AH220" s="44"/>
    </row>
    <row r="221" spans="2:34" s="2" customFormat="1">
      <c r="B221" s="61" t="s">
        <v>390</v>
      </c>
      <c r="C221" s="2">
        <v>14</v>
      </c>
      <c r="D221" s="2">
        <v>30</v>
      </c>
      <c r="E221" s="2">
        <f>0.99+2.94</f>
        <v>3.9299999999999997</v>
      </c>
      <c r="F221" s="2">
        <f t="shared" si="416"/>
        <v>0.41264999999999996</v>
      </c>
      <c r="G221" s="2">
        <f t="shared" si="417"/>
        <v>1.1789999999999998</v>
      </c>
      <c r="H221" s="2">
        <f t="shared" si="418"/>
        <v>2.9081999999999999</v>
      </c>
      <c r="I221" s="2">
        <f t="shared" si="419"/>
        <v>0.16505999999999998</v>
      </c>
      <c r="J221" s="10"/>
      <c r="S221" s="44"/>
      <c r="T221" s="44"/>
      <c r="U221" s="44"/>
      <c r="V221" s="44"/>
      <c r="W221" s="44"/>
      <c r="X221" s="44"/>
      <c r="Y221" s="44"/>
      <c r="Z221" s="44"/>
      <c r="AA221" s="44"/>
      <c r="AB221" s="44"/>
      <c r="AC221" s="44"/>
      <c r="AD221" s="44"/>
      <c r="AE221" s="55"/>
      <c r="AF221" s="44"/>
      <c r="AG221" s="44"/>
      <c r="AH221" s="44"/>
    </row>
    <row r="222" spans="2:34" s="2" customFormat="1">
      <c r="B222" s="61" t="s">
        <v>391</v>
      </c>
      <c r="C222" s="2">
        <v>14</v>
      </c>
      <c r="D222" s="2">
        <v>30</v>
      </c>
      <c r="E222" s="2">
        <v>4.07</v>
      </c>
      <c r="F222" s="2">
        <f t="shared" si="416"/>
        <v>0.42735000000000001</v>
      </c>
      <c r="G222" s="2">
        <f t="shared" si="417"/>
        <v>1.2210000000000001</v>
      </c>
      <c r="H222" s="2">
        <f t="shared" si="418"/>
        <v>3.0118</v>
      </c>
      <c r="I222" s="2">
        <f t="shared" si="419"/>
        <v>0.17094000000000001</v>
      </c>
      <c r="J222" s="10"/>
      <c r="S222" s="4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55"/>
      <c r="AF222" s="44"/>
      <c r="AG222" s="44"/>
      <c r="AH222" s="44"/>
    </row>
    <row r="223" spans="2:34" s="2" customFormat="1">
      <c r="B223" s="61" t="s">
        <v>392</v>
      </c>
      <c r="C223" s="2">
        <v>14</v>
      </c>
      <c r="D223" s="2">
        <v>30</v>
      </c>
      <c r="E223" s="2">
        <v>2.78</v>
      </c>
      <c r="F223" s="2">
        <f t="shared" si="416"/>
        <v>0.29189999999999999</v>
      </c>
      <c r="G223" s="2">
        <f t="shared" si="417"/>
        <v>0.83399999999999996</v>
      </c>
      <c r="H223" s="2">
        <f t="shared" si="418"/>
        <v>2.0571999999999999</v>
      </c>
      <c r="I223" s="2">
        <f t="shared" si="419"/>
        <v>0.11675999999999999</v>
      </c>
      <c r="J223" s="10"/>
      <c r="S223" s="44"/>
      <c r="T223" s="44"/>
      <c r="U223" s="44"/>
      <c r="V223" s="44"/>
      <c r="W223" s="44"/>
      <c r="X223" s="44"/>
      <c r="Y223" s="44"/>
      <c r="Z223" s="44"/>
      <c r="AA223" s="44"/>
      <c r="AB223" s="44"/>
      <c r="AC223" s="44"/>
      <c r="AD223" s="44"/>
      <c r="AE223" s="55"/>
      <c r="AF223" s="44"/>
      <c r="AG223" s="44"/>
      <c r="AH223" s="44"/>
    </row>
    <row r="224" spans="2:34" s="2" customFormat="1">
      <c r="B224" s="61" t="s">
        <v>393</v>
      </c>
      <c r="C224" s="2">
        <v>14</v>
      </c>
      <c r="D224" s="2">
        <v>30</v>
      </c>
      <c r="E224" s="2">
        <v>4.07</v>
      </c>
      <c r="F224" s="2">
        <f t="shared" si="416"/>
        <v>0.42735000000000001</v>
      </c>
      <c r="G224" s="2">
        <f t="shared" si="417"/>
        <v>1.2210000000000001</v>
      </c>
      <c r="H224" s="2">
        <f t="shared" si="418"/>
        <v>3.0118</v>
      </c>
      <c r="I224" s="2">
        <f t="shared" si="419"/>
        <v>0.17094000000000001</v>
      </c>
      <c r="J224" s="10"/>
      <c r="S224" s="44"/>
      <c r="T224" s="44"/>
      <c r="U224" s="44"/>
      <c r="V224" s="44"/>
      <c r="W224" s="44"/>
      <c r="X224" s="44"/>
      <c r="Y224" s="44"/>
      <c r="Z224" s="44"/>
      <c r="AA224" s="44"/>
      <c r="AB224" s="44"/>
      <c r="AC224" s="44"/>
      <c r="AD224" s="44"/>
      <c r="AE224" s="55"/>
      <c r="AF224" s="44"/>
      <c r="AG224" s="44"/>
      <c r="AH224" s="44"/>
    </row>
    <row r="225" spans="2:34" s="2" customFormat="1">
      <c r="B225" s="61" t="s">
        <v>394</v>
      </c>
      <c r="C225" s="2">
        <v>14</v>
      </c>
      <c r="D225" s="2">
        <v>65</v>
      </c>
      <c r="E225" s="2">
        <f>4.07+4.07+1.47</f>
        <v>9.6100000000000012</v>
      </c>
      <c r="F225" s="2">
        <f>0.3*(D225+5)/100*E225</f>
        <v>2.0181</v>
      </c>
      <c r="G225" s="2">
        <f>0.3*E225</f>
        <v>2.8830000000000005</v>
      </c>
      <c r="H225" s="2">
        <f>+(C225+D225+D225)*E225/(100)</f>
        <v>13.838400000000002</v>
      </c>
      <c r="I225" s="2">
        <f>+C225*D225*E225/(100*100)</f>
        <v>0.87451000000000001</v>
      </c>
      <c r="J225" s="10">
        <f>86+34+44+175</f>
        <v>339</v>
      </c>
      <c r="S225" s="44"/>
      <c r="T225" s="44"/>
      <c r="U225" s="44"/>
      <c r="V225" s="44"/>
      <c r="W225" s="44"/>
      <c r="X225" s="44"/>
      <c r="Y225" s="44"/>
      <c r="Z225" s="44"/>
      <c r="AA225" s="44"/>
      <c r="AB225" s="44"/>
      <c r="AC225" s="44"/>
      <c r="AD225" s="44"/>
      <c r="AE225" s="55"/>
      <c r="AF225" s="44"/>
      <c r="AG225" s="44"/>
      <c r="AH225" s="44"/>
    </row>
    <row r="226" spans="2:34" s="2" customFormat="1">
      <c r="B226" s="61" t="s">
        <v>561</v>
      </c>
      <c r="C226" s="2">
        <v>14</v>
      </c>
      <c r="D226" s="2">
        <v>50</v>
      </c>
      <c r="E226" s="2">
        <f>2.865+6.41+6.41+2.265</f>
        <v>17.95</v>
      </c>
      <c r="F226" s="2">
        <f t="shared" ref="F226" si="420">0.3*(D226+5)/100*E226</f>
        <v>2.9617499999999999</v>
      </c>
      <c r="G226" s="2">
        <f t="shared" ref="G226" si="421">0.3*E226</f>
        <v>5.3849999999999998</v>
      </c>
      <c r="H226" s="2">
        <f t="shared" ref="H226" si="422">+(C226+D226+D226)*E226/(100)</f>
        <v>20.463000000000001</v>
      </c>
      <c r="I226" s="2">
        <f t="shared" ref="I226" si="423">+C226*D226*E226/(100*100)</f>
        <v>1.2565</v>
      </c>
      <c r="J226" s="2">
        <f>+(11.7+8.6+8+6.7+27+5.5)*0.63+3.1*0.25+(12.6+88.06)*0.16</f>
        <v>59.405599999999993</v>
      </c>
      <c r="S226" s="44"/>
      <c r="T226" s="44"/>
      <c r="U226" s="44"/>
      <c r="V226" s="44"/>
      <c r="W226" s="44"/>
      <c r="X226" s="44"/>
      <c r="Y226" s="44"/>
      <c r="Z226" s="44"/>
      <c r="AA226" s="44"/>
      <c r="AB226" s="44"/>
      <c r="AC226" s="44"/>
      <c r="AD226" s="44"/>
      <c r="AE226" s="55"/>
      <c r="AF226" s="44"/>
      <c r="AG226" s="44"/>
      <c r="AH226" s="44"/>
    </row>
    <row r="227" spans="2:34" s="2" customFormat="1">
      <c r="B227" s="61" t="s">
        <v>55</v>
      </c>
      <c r="C227" s="2">
        <v>14</v>
      </c>
      <c r="D227" s="2">
        <v>30</v>
      </c>
      <c r="E227" s="2">
        <v>4.07</v>
      </c>
      <c r="F227" s="2">
        <f t="shared" ref="F227" si="424">0.3*(D227+5)/100*E227</f>
        <v>0.42735000000000001</v>
      </c>
      <c r="G227" s="2">
        <f t="shared" ref="G227" si="425">0.3*E227</f>
        <v>1.2210000000000001</v>
      </c>
      <c r="H227" s="2">
        <f t="shared" ref="H227" si="426">+(C227+D227+D227)*E227/(100)</f>
        <v>3.0118</v>
      </c>
      <c r="I227" s="2">
        <f t="shared" ref="I227" si="427">+C227*D227*E227/(100*100)</f>
        <v>0.17094000000000001</v>
      </c>
      <c r="J227" s="64"/>
      <c r="S227" s="44"/>
      <c r="T227" s="44"/>
      <c r="U227" s="44"/>
      <c r="V227" s="44"/>
      <c r="W227" s="44"/>
      <c r="X227" s="44"/>
      <c r="Y227" s="44"/>
      <c r="Z227" s="44"/>
      <c r="AA227" s="44"/>
      <c r="AB227" s="44"/>
      <c r="AC227" s="44"/>
      <c r="AD227" s="44"/>
      <c r="AE227" s="55"/>
      <c r="AF227" s="44"/>
      <c r="AG227" s="44"/>
      <c r="AH227" s="44"/>
    </row>
    <row r="228" spans="2:34" s="2" customFormat="1">
      <c r="B228" s="61" t="s">
        <v>79</v>
      </c>
      <c r="C228" s="2">
        <v>14</v>
      </c>
      <c r="D228" s="2">
        <v>30</v>
      </c>
      <c r="E228" s="2">
        <v>4.07</v>
      </c>
      <c r="F228" s="2">
        <f t="shared" ref="F228:F245" si="428">0.3*(D228+5)/100*E228</f>
        <v>0.42735000000000001</v>
      </c>
      <c r="G228" s="2">
        <f t="shared" ref="G228:G245" si="429">0.3*E228</f>
        <v>1.2210000000000001</v>
      </c>
      <c r="H228" s="2">
        <f t="shared" ref="H228:H245" si="430">+(C228+D228+D228)*E228/(100)</f>
        <v>3.0118</v>
      </c>
      <c r="I228" s="2">
        <f t="shared" ref="I228:I245" si="431">+C228*D228*E228/(100*100)</f>
        <v>0.17094000000000001</v>
      </c>
      <c r="J228" s="64"/>
      <c r="S228" s="44"/>
      <c r="T228" s="44"/>
      <c r="U228" s="44"/>
      <c r="V228" s="44"/>
      <c r="W228" s="44"/>
      <c r="X228" s="44"/>
      <c r="Y228" s="44"/>
      <c r="Z228" s="44"/>
      <c r="AA228" s="44"/>
      <c r="AB228" s="44"/>
      <c r="AC228" s="44"/>
      <c r="AD228" s="44"/>
      <c r="AE228" s="55"/>
      <c r="AF228" s="44"/>
      <c r="AG228" s="44"/>
      <c r="AH228" s="44"/>
    </row>
    <row r="229" spans="2:34" s="2" customFormat="1">
      <c r="B229" s="61" t="s">
        <v>109</v>
      </c>
      <c r="C229" s="2">
        <v>14</v>
      </c>
      <c r="D229" s="2">
        <v>30</v>
      </c>
      <c r="E229" s="2">
        <v>4.07</v>
      </c>
      <c r="F229" s="2">
        <f t="shared" si="428"/>
        <v>0.42735000000000001</v>
      </c>
      <c r="G229" s="2">
        <f t="shared" si="429"/>
        <v>1.2210000000000001</v>
      </c>
      <c r="H229" s="2">
        <f t="shared" si="430"/>
        <v>3.0118</v>
      </c>
      <c r="I229" s="2">
        <f t="shared" si="431"/>
        <v>0.17094000000000001</v>
      </c>
      <c r="J229" s="64"/>
      <c r="S229" s="44"/>
      <c r="T229" s="44"/>
      <c r="U229" s="44"/>
      <c r="V229" s="44"/>
      <c r="W229" s="44"/>
      <c r="X229" s="44"/>
      <c r="Y229" s="44"/>
      <c r="Z229" s="44"/>
      <c r="AA229" s="44"/>
      <c r="AB229" s="44"/>
      <c r="AC229" s="44"/>
      <c r="AD229" s="44"/>
      <c r="AE229" s="55"/>
      <c r="AF229" s="44"/>
      <c r="AG229" s="44"/>
      <c r="AH229" s="44"/>
    </row>
    <row r="230" spans="2:34" s="2" customFormat="1">
      <c r="B230" s="61" t="s">
        <v>108</v>
      </c>
      <c r="C230" s="2">
        <v>14</v>
      </c>
      <c r="D230" s="2">
        <v>30</v>
      </c>
      <c r="E230" s="2">
        <v>4.07</v>
      </c>
      <c r="F230" s="2">
        <f t="shared" si="428"/>
        <v>0.42735000000000001</v>
      </c>
      <c r="G230" s="2">
        <f t="shared" si="429"/>
        <v>1.2210000000000001</v>
      </c>
      <c r="H230" s="2">
        <f t="shared" si="430"/>
        <v>3.0118</v>
      </c>
      <c r="I230" s="2">
        <f t="shared" si="431"/>
        <v>0.17094000000000001</v>
      </c>
      <c r="J230" s="64"/>
      <c r="S230" s="44"/>
      <c r="T230" s="44"/>
      <c r="U230" s="44"/>
      <c r="V230" s="44"/>
      <c r="W230" s="44"/>
      <c r="X230" s="44"/>
      <c r="Y230" s="44"/>
      <c r="Z230" s="44"/>
      <c r="AA230" s="44"/>
      <c r="AB230" s="44"/>
      <c r="AC230" s="44"/>
      <c r="AD230" s="44"/>
      <c r="AE230" s="55"/>
      <c r="AF230" s="44"/>
      <c r="AG230" s="44"/>
      <c r="AH230" s="44"/>
    </row>
    <row r="231" spans="2:34" s="2" customFormat="1">
      <c r="B231" s="61" t="s">
        <v>395</v>
      </c>
      <c r="C231" s="2">
        <v>14</v>
      </c>
      <c r="D231" s="2">
        <v>30</v>
      </c>
      <c r="E231" s="2">
        <v>4.07</v>
      </c>
      <c r="F231" s="2">
        <f t="shared" si="428"/>
        <v>0.42735000000000001</v>
      </c>
      <c r="G231" s="2">
        <f t="shared" si="429"/>
        <v>1.2210000000000001</v>
      </c>
      <c r="H231" s="2">
        <f t="shared" si="430"/>
        <v>3.0118</v>
      </c>
      <c r="I231" s="2">
        <f t="shared" si="431"/>
        <v>0.17094000000000001</v>
      </c>
      <c r="J231" s="64"/>
      <c r="S231" s="44"/>
      <c r="T231" s="44"/>
      <c r="U231" s="44"/>
      <c r="V231" s="44"/>
      <c r="W231" s="44"/>
      <c r="X231" s="44"/>
      <c r="Y231" s="44"/>
      <c r="Z231" s="44"/>
      <c r="AA231" s="44"/>
      <c r="AB231" s="44"/>
      <c r="AC231" s="44"/>
      <c r="AD231" s="44"/>
      <c r="AE231" s="55"/>
      <c r="AF231" s="44"/>
      <c r="AG231" s="44"/>
      <c r="AH231" s="44"/>
    </row>
    <row r="232" spans="2:34" s="2" customFormat="1">
      <c r="B232" s="61" t="s">
        <v>396</v>
      </c>
      <c r="C232" s="2">
        <v>14</v>
      </c>
      <c r="D232" s="2">
        <v>30</v>
      </c>
      <c r="E232" s="2">
        <v>4.07</v>
      </c>
      <c r="F232" s="2">
        <f t="shared" si="428"/>
        <v>0.42735000000000001</v>
      </c>
      <c r="G232" s="2">
        <f t="shared" si="429"/>
        <v>1.2210000000000001</v>
      </c>
      <c r="H232" s="2">
        <f t="shared" si="430"/>
        <v>3.0118</v>
      </c>
      <c r="I232" s="2">
        <f t="shared" si="431"/>
        <v>0.17094000000000001</v>
      </c>
      <c r="J232" s="64"/>
      <c r="S232" s="44"/>
      <c r="T232" s="44"/>
      <c r="U232" s="44"/>
      <c r="V232" s="44"/>
      <c r="W232" s="44"/>
      <c r="X232" s="44"/>
      <c r="Y232" s="44"/>
      <c r="Z232" s="44"/>
      <c r="AA232" s="44"/>
      <c r="AB232" s="44"/>
      <c r="AC232" s="44"/>
      <c r="AD232" s="44"/>
      <c r="AE232" s="55"/>
      <c r="AF232" s="44"/>
      <c r="AG232" s="44"/>
      <c r="AH232" s="44"/>
    </row>
    <row r="233" spans="2:34" s="2" customFormat="1">
      <c r="B233" s="61" t="s">
        <v>397</v>
      </c>
      <c r="C233" s="2">
        <v>14</v>
      </c>
      <c r="D233" s="2">
        <v>30</v>
      </c>
      <c r="E233" s="2">
        <v>4.07</v>
      </c>
      <c r="F233" s="2">
        <f t="shared" si="428"/>
        <v>0.42735000000000001</v>
      </c>
      <c r="G233" s="2">
        <f t="shared" si="429"/>
        <v>1.2210000000000001</v>
      </c>
      <c r="H233" s="2">
        <f t="shared" si="430"/>
        <v>3.0118</v>
      </c>
      <c r="I233" s="2">
        <f t="shared" si="431"/>
        <v>0.17094000000000001</v>
      </c>
      <c r="J233" s="64"/>
      <c r="S233" s="44"/>
      <c r="T233" s="44"/>
      <c r="U233" s="44"/>
      <c r="V233" s="44"/>
      <c r="W233" s="44"/>
      <c r="X233" s="44"/>
      <c r="Y233" s="44"/>
      <c r="Z233" s="44"/>
      <c r="AA233" s="44"/>
      <c r="AB233" s="44"/>
      <c r="AC233" s="44"/>
      <c r="AD233" s="44"/>
      <c r="AE233" s="55"/>
      <c r="AF233" s="44"/>
      <c r="AG233" s="44"/>
      <c r="AH233" s="44"/>
    </row>
    <row r="234" spans="2:34" s="2" customFormat="1">
      <c r="B234" s="61" t="s">
        <v>398</v>
      </c>
      <c r="C234" s="2">
        <v>14</v>
      </c>
      <c r="D234" s="2">
        <v>30</v>
      </c>
      <c r="E234" s="2">
        <v>4.6900000000000004</v>
      </c>
      <c r="F234" s="2">
        <f t="shared" si="428"/>
        <v>0.49245</v>
      </c>
      <c r="G234" s="2">
        <f t="shared" si="429"/>
        <v>1.407</v>
      </c>
      <c r="H234" s="2">
        <f t="shared" si="430"/>
        <v>3.4706000000000001</v>
      </c>
      <c r="I234" s="2">
        <f t="shared" si="431"/>
        <v>0.19698000000000002</v>
      </c>
      <c r="J234" s="64"/>
      <c r="S234" s="44"/>
      <c r="T234" s="44"/>
      <c r="U234" s="44"/>
      <c r="V234" s="44"/>
      <c r="W234" s="44"/>
      <c r="X234" s="44"/>
      <c r="Y234" s="44"/>
      <c r="Z234" s="44"/>
      <c r="AA234" s="44"/>
      <c r="AB234" s="44"/>
      <c r="AC234" s="44"/>
      <c r="AD234" s="44"/>
      <c r="AE234" s="55"/>
      <c r="AF234" s="44"/>
      <c r="AG234" s="44"/>
      <c r="AH234" s="44"/>
    </row>
    <row r="235" spans="2:34" s="2" customFormat="1">
      <c r="B235" s="61" t="s">
        <v>399</v>
      </c>
      <c r="C235" s="2">
        <v>14</v>
      </c>
      <c r="D235" s="2">
        <v>30</v>
      </c>
      <c r="E235" s="2">
        <v>4.6900000000000004</v>
      </c>
      <c r="F235" s="2">
        <f t="shared" si="428"/>
        <v>0.49245</v>
      </c>
      <c r="G235" s="2">
        <f t="shared" si="429"/>
        <v>1.407</v>
      </c>
      <c r="H235" s="2">
        <f t="shared" si="430"/>
        <v>3.4706000000000001</v>
      </c>
      <c r="I235" s="2">
        <f t="shared" si="431"/>
        <v>0.19698000000000002</v>
      </c>
      <c r="J235" s="64"/>
      <c r="S235" s="44"/>
      <c r="T235" s="44"/>
      <c r="U235" s="44"/>
      <c r="V235" s="44"/>
      <c r="W235" s="44"/>
      <c r="X235" s="44"/>
      <c r="Y235" s="44"/>
      <c r="Z235" s="44"/>
      <c r="AA235" s="44"/>
      <c r="AB235" s="44"/>
      <c r="AC235" s="44"/>
      <c r="AD235" s="44"/>
      <c r="AE235" s="55"/>
      <c r="AF235" s="44"/>
      <c r="AG235" s="44"/>
      <c r="AH235" s="44"/>
    </row>
    <row r="236" spans="2:34" s="2" customFormat="1">
      <c r="B236" s="61" t="s">
        <v>400</v>
      </c>
      <c r="C236" s="2">
        <v>14</v>
      </c>
      <c r="D236" s="2">
        <v>30</v>
      </c>
      <c r="E236" s="2">
        <v>4.6900000000000004</v>
      </c>
      <c r="F236" s="2">
        <f t="shared" si="428"/>
        <v>0.49245</v>
      </c>
      <c r="G236" s="2">
        <f t="shared" si="429"/>
        <v>1.407</v>
      </c>
      <c r="H236" s="2">
        <f t="shared" si="430"/>
        <v>3.4706000000000001</v>
      </c>
      <c r="I236" s="2">
        <f t="shared" si="431"/>
        <v>0.19698000000000002</v>
      </c>
      <c r="J236" s="64"/>
      <c r="S236" s="44"/>
      <c r="T236" s="44"/>
      <c r="U236" s="44"/>
      <c r="V236" s="44"/>
      <c r="W236" s="44"/>
      <c r="X236" s="44"/>
      <c r="Y236" s="44"/>
      <c r="Z236" s="44"/>
      <c r="AA236" s="44"/>
      <c r="AB236" s="44"/>
      <c r="AC236" s="44"/>
      <c r="AD236" s="44"/>
      <c r="AE236" s="55"/>
      <c r="AF236" s="44"/>
      <c r="AG236" s="44"/>
      <c r="AH236" s="44"/>
    </row>
    <row r="237" spans="2:34" s="2" customFormat="1">
      <c r="B237" s="61" t="s">
        <v>401</v>
      </c>
      <c r="C237" s="2">
        <v>14</v>
      </c>
      <c r="D237" s="2">
        <v>30</v>
      </c>
      <c r="E237" s="2">
        <v>4.6900000000000004</v>
      </c>
      <c r="F237" s="2">
        <f t="shared" si="428"/>
        <v>0.49245</v>
      </c>
      <c r="G237" s="2">
        <f t="shared" si="429"/>
        <v>1.407</v>
      </c>
      <c r="H237" s="2">
        <f t="shared" si="430"/>
        <v>3.4706000000000001</v>
      </c>
      <c r="I237" s="2">
        <f t="shared" si="431"/>
        <v>0.19698000000000002</v>
      </c>
      <c r="J237" s="64"/>
      <c r="S237" s="44"/>
      <c r="T237" s="44"/>
      <c r="U237" s="44"/>
      <c r="V237" s="44"/>
      <c r="W237" s="44"/>
      <c r="X237" s="44"/>
      <c r="Y237" s="44"/>
      <c r="Z237" s="44"/>
      <c r="AA237" s="44"/>
      <c r="AB237" s="44"/>
      <c r="AC237" s="44"/>
      <c r="AD237" s="44"/>
      <c r="AE237" s="55"/>
      <c r="AF237" s="44"/>
      <c r="AG237" s="44"/>
      <c r="AH237" s="44"/>
    </row>
    <row r="238" spans="2:34" s="2" customFormat="1">
      <c r="B238" s="63" t="s">
        <v>402</v>
      </c>
      <c r="C238" s="2">
        <v>14</v>
      </c>
      <c r="D238" s="2">
        <v>30</v>
      </c>
      <c r="F238" s="2">
        <f t="shared" si="428"/>
        <v>0</v>
      </c>
      <c r="G238" s="2">
        <f t="shared" si="429"/>
        <v>0</v>
      </c>
      <c r="H238" s="2">
        <f t="shared" si="430"/>
        <v>0</v>
      </c>
      <c r="I238" s="2">
        <f t="shared" si="431"/>
        <v>0</v>
      </c>
      <c r="J238" s="64"/>
      <c r="S238" s="44"/>
      <c r="T238" s="44"/>
      <c r="U238" s="44"/>
      <c r="V238" s="44"/>
      <c r="W238" s="44"/>
      <c r="X238" s="44"/>
      <c r="Y238" s="44"/>
      <c r="Z238" s="44"/>
      <c r="AA238" s="44"/>
      <c r="AB238" s="44"/>
      <c r="AC238" s="44"/>
      <c r="AD238" s="44"/>
      <c r="AE238" s="55"/>
      <c r="AF238" s="44"/>
      <c r="AG238" s="44"/>
      <c r="AH238" s="44"/>
    </row>
    <row r="239" spans="2:34" s="2" customFormat="1">
      <c r="B239" s="63" t="s">
        <v>403</v>
      </c>
      <c r="C239" s="2">
        <v>14</v>
      </c>
      <c r="D239" s="2">
        <v>30</v>
      </c>
      <c r="F239" s="2">
        <f t="shared" si="428"/>
        <v>0</v>
      </c>
      <c r="G239" s="2">
        <f t="shared" si="429"/>
        <v>0</v>
      </c>
      <c r="H239" s="2">
        <f t="shared" si="430"/>
        <v>0</v>
      </c>
      <c r="I239" s="2">
        <f t="shared" si="431"/>
        <v>0</v>
      </c>
      <c r="J239" s="64"/>
      <c r="S239" s="44"/>
      <c r="T239" s="44"/>
      <c r="U239" s="44"/>
      <c r="V239" s="44"/>
      <c r="W239" s="44"/>
      <c r="X239" s="44"/>
      <c r="Y239" s="44"/>
      <c r="Z239" s="44"/>
      <c r="AA239" s="44"/>
      <c r="AB239" s="44"/>
      <c r="AC239" s="44"/>
      <c r="AD239" s="44"/>
      <c r="AE239" s="55"/>
      <c r="AF239" s="44"/>
      <c r="AG239" s="44"/>
      <c r="AH239" s="44"/>
    </row>
    <row r="240" spans="2:34" s="2" customFormat="1">
      <c r="B240" s="61" t="s">
        <v>404</v>
      </c>
      <c r="C240" s="2">
        <v>14</v>
      </c>
      <c r="D240" s="2">
        <v>30</v>
      </c>
      <c r="E240" s="2">
        <v>5.55</v>
      </c>
      <c r="F240" s="2">
        <f t="shared" si="428"/>
        <v>0.58274999999999999</v>
      </c>
      <c r="G240" s="2">
        <f t="shared" si="429"/>
        <v>1.6649999999999998</v>
      </c>
      <c r="H240" s="2">
        <f t="shared" si="430"/>
        <v>4.1070000000000002</v>
      </c>
      <c r="I240" s="2">
        <f t="shared" si="431"/>
        <v>0.2331</v>
      </c>
      <c r="J240" s="64"/>
      <c r="S240" s="44"/>
      <c r="T240" s="44"/>
      <c r="U240" s="44"/>
      <c r="V240" s="44"/>
      <c r="W240" s="44"/>
      <c r="X240" s="44"/>
      <c r="Y240" s="44"/>
      <c r="Z240" s="44"/>
      <c r="AA240" s="44"/>
      <c r="AB240" s="44"/>
      <c r="AC240" s="44"/>
      <c r="AD240" s="44"/>
      <c r="AE240" s="55"/>
      <c r="AF240" s="44"/>
      <c r="AG240" s="44"/>
      <c r="AH240" s="44"/>
    </row>
    <row r="241" spans="1:66" s="2" customFormat="1">
      <c r="B241" s="63" t="s">
        <v>405</v>
      </c>
      <c r="C241" s="2">
        <v>14</v>
      </c>
      <c r="D241" s="2">
        <v>30</v>
      </c>
      <c r="F241" s="2">
        <f t="shared" si="428"/>
        <v>0</v>
      </c>
      <c r="G241" s="2">
        <f t="shared" si="429"/>
        <v>0</v>
      </c>
      <c r="H241" s="2">
        <f t="shared" si="430"/>
        <v>0</v>
      </c>
      <c r="I241" s="2">
        <f t="shared" si="431"/>
        <v>0</v>
      </c>
      <c r="J241" s="64"/>
      <c r="S241" s="44"/>
      <c r="T241" s="44"/>
      <c r="U241" s="44"/>
      <c r="V241" s="44"/>
      <c r="W241" s="44"/>
      <c r="X241" s="44"/>
      <c r="Y241" s="44"/>
      <c r="Z241" s="44"/>
      <c r="AA241" s="44"/>
      <c r="AB241" s="44"/>
      <c r="AC241" s="44"/>
      <c r="AD241" s="44"/>
      <c r="AE241" s="55"/>
      <c r="AF241" s="44"/>
      <c r="AG241" s="44"/>
      <c r="AH241" s="44"/>
    </row>
    <row r="242" spans="1:66" s="2" customFormat="1">
      <c r="B242" s="61" t="s">
        <v>406</v>
      </c>
      <c r="C242" s="2">
        <v>14</v>
      </c>
      <c r="D242" s="2">
        <v>30</v>
      </c>
      <c r="E242" s="2">
        <v>5.41</v>
      </c>
      <c r="F242" s="2">
        <f t="shared" si="428"/>
        <v>0.56804999999999994</v>
      </c>
      <c r="G242" s="2">
        <f t="shared" si="429"/>
        <v>1.623</v>
      </c>
      <c r="H242" s="2">
        <f t="shared" si="430"/>
        <v>4.0034000000000001</v>
      </c>
      <c r="I242" s="2">
        <f t="shared" si="431"/>
        <v>0.22722000000000003</v>
      </c>
      <c r="J242" s="64"/>
      <c r="S242" s="44"/>
      <c r="T242" s="44"/>
      <c r="U242" s="44"/>
      <c r="V242" s="44"/>
      <c r="W242" s="44"/>
      <c r="X242" s="44"/>
      <c r="Y242" s="44"/>
      <c r="Z242" s="44"/>
      <c r="AA242" s="44"/>
      <c r="AB242" s="44"/>
      <c r="AC242" s="44"/>
      <c r="AD242" s="44"/>
      <c r="AE242" s="55"/>
      <c r="AF242" s="44"/>
      <c r="AG242" s="44"/>
      <c r="AH242" s="44"/>
    </row>
    <row r="243" spans="1:66" s="2" customFormat="1">
      <c r="B243" s="61" t="s">
        <v>407</v>
      </c>
      <c r="C243" s="2">
        <v>14</v>
      </c>
      <c r="D243" s="2">
        <v>30</v>
      </c>
      <c r="E243" s="2">
        <v>1.55</v>
      </c>
      <c r="F243" s="2">
        <f t="shared" si="428"/>
        <v>0.16275000000000001</v>
      </c>
      <c r="G243" s="2">
        <f t="shared" si="429"/>
        <v>0.46499999999999997</v>
      </c>
      <c r="H243" s="2">
        <f t="shared" si="430"/>
        <v>1.147</v>
      </c>
      <c r="I243" s="2">
        <f t="shared" si="431"/>
        <v>6.5100000000000005E-2</v>
      </c>
      <c r="J243" s="64"/>
      <c r="S243" s="44"/>
      <c r="T243" s="44"/>
      <c r="U243" s="44"/>
      <c r="V243" s="44"/>
      <c r="W243" s="44"/>
      <c r="X243" s="44"/>
      <c r="Y243" s="44"/>
      <c r="Z243" s="44"/>
      <c r="AA243" s="44"/>
      <c r="AB243" s="44"/>
      <c r="AC243" s="44"/>
      <c r="AD243" s="44"/>
      <c r="AE243" s="55"/>
      <c r="AF243" s="44"/>
      <c r="AG243" s="44"/>
      <c r="AH243" s="44"/>
    </row>
    <row r="244" spans="1:66" s="2" customFormat="1">
      <c r="B244" s="61" t="s">
        <v>408</v>
      </c>
      <c r="C244" s="2">
        <v>14</v>
      </c>
      <c r="D244" s="2">
        <v>30</v>
      </c>
      <c r="E244" s="2">
        <v>4.84</v>
      </c>
      <c r="F244" s="2">
        <f t="shared" si="428"/>
        <v>0.50819999999999999</v>
      </c>
      <c r="G244" s="2">
        <f t="shared" si="429"/>
        <v>1.452</v>
      </c>
      <c r="H244" s="2">
        <f t="shared" si="430"/>
        <v>3.5815999999999999</v>
      </c>
      <c r="I244" s="2">
        <f t="shared" si="431"/>
        <v>0.20327999999999999</v>
      </c>
      <c r="J244" s="64"/>
      <c r="S244" s="44"/>
      <c r="T244" s="44"/>
      <c r="U244" s="44"/>
      <c r="V244" s="44"/>
      <c r="W244" s="44"/>
      <c r="X244" s="44"/>
      <c r="Y244" s="44"/>
      <c r="Z244" s="44"/>
      <c r="AA244" s="44"/>
      <c r="AB244" s="44"/>
      <c r="AC244" s="44"/>
      <c r="AD244" s="44"/>
      <c r="AE244" s="55"/>
      <c r="AF244" s="44"/>
      <c r="AG244" s="44"/>
      <c r="AH244" s="44"/>
    </row>
    <row r="245" spans="1:66" s="2" customFormat="1">
      <c r="B245" s="61" t="s">
        <v>409</v>
      </c>
      <c r="C245" s="2">
        <v>14</v>
      </c>
      <c r="D245" s="2">
        <v>30</v>
      </c>
      <c r="E245" s="2">
        <v>4.84</v>
      </c>
      <c r="F245" s="2">
        <f t="shared" si="428"/>
        <v>0.50819999999999999</v>
      </c>
      <c r="G245" s="2">
        <f t="shared" si="429"/>
        <v>1.452</v>
      </c>
      <c r="H245" s="2">
        <f t="shared" si="430"/>
        <v>3.5815999999999999</v>
      </c>
      <c r="I245" s="2">
        <f t="shared" si="431"/>
        <v>0.20327999999999999</v>
      </c>
      <c r="J245" s="64"/>
      <c r="S245" s="44"/>
      <c r="T245" s="44"/>
      <c r="U245" s="44"/>
      <c r="V245" s="44"/>
      <c r="W245" s="44"/>
      <c r="X245" s="44"/>
      <c r="Y245" s="44"/>
      <c r="Z245" s="44"/>
      <c r="AA245" s="44"/>
      <c r="AB245" s="44"/>
      <c r="AC245" s="44"/>
      <c r="AD245" s="44"/>
      <c r="AE245" s="55"/>
      <c r="AF245" s="44"/>
      <c r="AG245" s="44"/>
      <c r="AH245" s="44"/>
    </row>
    <row r="246" spans="1:66" s="2" customFormat="1">
      <c r="B246" s="61" t="s">
        <v>562</v>
      </c>
      <c r="C246" s="2">
        <v>14</v>
      </c>
      <c r="D246" s="2">
        <v>30</v>
      </c>
      <c r="E246" s="2">
        <v>3.2189999999999999</v>
      </c>
      <c r="F246" s="2">
        <f t="shared" ref="F246:F248" si="432">0.3*(D246+5)/100*E246</f>
        <v>0.33799499999999999</v>
      </c>
      <c r="G246" s="2">
        <f t="shared" ref="G246:G248" si="433">0.3*E246</f>
        <v>0.96569999999999989</v>
      </c>
      <c r="H246" s="2">
        <f t="shared" ref="H246:H248" si="434">+(C246+D246+D246)*E246/(100)</f>
        <v>2.3820600000000001</v>
      </c>
      <c r="I246" s="2">
        <f t="shared" ref="I246:I248" si="435">+C246*D246*E246/(100*100)</f>
        <v>0.13519800000000001</v>
      </c>
      <c r="J246" s="64"/>
      <c r="S246" s="44"/>
      <c r="T246" s="44"/>
      <c r="U246" s="44"/>
      <c r="V246" s="44"/>
      <c r="W246" s="44"/>
      <c r="X246" s="44"/>
      <c r="Y246" s="44"/>
      <c r="Z246" s="44"/>
      <c r="AA246" s="44"/>
      <c r="AB246" s="44"/>
      <c r="AC246" s="44"/>
      <c r="AD246" s="44"/>
      <c r="AE246" s="55"/>
      <c r="AF246" s="44"/>
      <c r="AG246" s="44"/>
      <c r="AH246" s="44"/>
    </row>
    <row r="247" spans="1:66" s="2" customFormat="1">
      <c r="B247" s="61" t="s">
        <v>563</v>
      </c>
      <c r="C247" s="2">
        <v>14</v>
      </c>
      <c r="D247" s="2">
        <v>30</v>
      </c>
      <c r="E247" s="2">
        <v>3.4169999999999998</v>
      </c>
      <c r="F247" s="2">
        <f t="shared" si="432"/>
        <v>0.35878499999999997</v>
      </c>
      <c r="G247" s="2">
        <f t="shared" si="433"/>
        <v>1.0250999999999999</v>
      </c>
      <c r="H247" s="2">
        <f t="shared" si="434"/>
        <v>2.5285799999999998</v>
      </c>
      <c r="I247" s="2">
        <f t="shared" si="435"/>
        <v>0.14351399999999997</v>
      </c>
      <c r="J247" s="64"/>
      <c r="S247" s="44"/>
      <c r="T247" s="44"/>
      <c r="U247" s="44"/>
      <c r="V247" s="44"/>
      <c r="W247" s="44"/>
      <c r="X247" s="44"/>
      <c r="Y247" s="44"/>
      <c r="Z247" s="44"/>
      <c r="AA247" s="44"/>
      <c r="AB247" s="44"/>
      <c r="AC247" s="44"/>
      <c r="AD247" s="44"/>
      <c r="AE247" s="55"/>
      <c r="AF247" s="44"/>
      <c r="AG247" s="44"/>
      <c r="AH247" s="44"/>
    </row>
    <row r="248" spans="1:66" s="2" customFormat="1">
      <c r="B248" s="61" t="s">
        <v>564</v>
      </c>
      <c r="C248" s="2">
        <v>14</v>
      </c>
      <c r="D248" s="2">
        <v>30</v>
      </c>
      <c r="E248" s="2">
        <v>3.496</v>
      </c>
      <c r="F248" s="2">
        <f t="shared" si="432"/>
        <v>0.36707999999999996</v>
      </c>
      <c r="G248" s="2">
        <f t="shared" si="433"/>
        <v>1.0488</v>
      </c>
      <c r="H248" s="2">
        <f t="shared" si="434"/>
        <v>2.58704</v>
      </c>
      <c r="I248" s="2">
        <f t="shared" si="435"/>
        <v>0.14683199999999999</v>
      </c>
      <c r="J248" s="64">
        <f>73+194</f>
        <v>267</v>
      </c>
      <c r="S248" s="44"/>
      <c r="T248" s="44"/>
      <c r="U248" s="44"/>
      <c r="V248" s="44"/>
      <c r="W248" s="44"/>
      <c r="X248" s="44"/>
      <c r="Y248" s="44"/>
      <c r="Z248" s="44"/>
      <c r="AA248" s="44"/>
      <c r="AB248" s="44"/>
      <c r="AC248" s="44"/>
      <c r="AD248" s="44"/>
      <c r="AE248" s="55"/>
      <c r="AF248" s="44"/>
      <c r="AG248" s="44"/>
      <c r="AH248" s="44"/>
    </row>
    <row r="249" spans="1:66">
      <c r="B249" s="2"/>
      <c r="C249" s="2"/>
      <c r="D249" s="11" t="s">
        <v>4</v>
      </c>
      <c r="E249" s="11">
        <f>SUM(E146:E245)</f>
        <v>679.54000000000076</v>
      </c>
      <c r="F249" s="11">
        <f>SUM(F146:F245)</f>
        <v>107.31615000000004</v>
      </c>
      <c r="G249" s="11">
        <f>SUM(G146:G245)</f>
        <v>203.86200000000005</v>
      </c>
      <c r="H249" s="11">
        <f>SUM(H146:H245)</f>
        <v>742.62259999999958</v>
      </c>
      <c r="I249" s="11">
        <f>SUM(I146:I245)</f>
        <v>45.324090000000041</v>
      </c>
      <c r="J249" s="11">
        <f>SUM(J146:J248)</f>
        <v>2798.4056</v>
      </c>
      <c r="P249" s="44"/>
      <c r="Q249" s="44"/>
      <c r="R249" s="44"/>
      <c r="S249" s="44"/>
      <c r="T249" s="44"/>
      <c r="U249" s="44"/>
      <c r="V249" s="44"/>
      <c r="W249" s="55"/>
      <c r="X249" s="44"/>
      <c r="Y249" s="44"/>
      <c r="Z249" s="44"/>
      <c r="AC249" s="2"/>
      <c r="AD249" s="2"/>
      <c r="AE249" s="2"/>
      <c r="AF249" s="2"/>
      <c r="AG249" s="2"/>
      <c r="AH249" s="2"/>
      <c r="AI249" s="2"/>
      <c r="AJ249" s="2"/>
      <c r="AM249" s="2"/>
      <c r="AO249" s="2"/>
      <c r="AT249" s="29"/>
      <c r="AU249" s="29"/>
      <c r="AV249" s="29"/>
      <c r="AW249"/>
      <c r="BN249" s="2"/>
    </row>
    <row r="250" spans="1:66">
      <c r="B250" s="2"/>
      <c r="C250" s="2"/>
      <c r="D250" s="2"/>
      <c r="E250" s="2"/>
      <c r="F250" s="2"/>
      <c r="G250" s="2"/>
      <c r="H250" s="2"/>
      <c r="I250" s="42">
        <v>0.1</v>
      </c>
      <c r="J250" s="11">
        <f>+J249*1.1</f>
        <v>3078.2461600000001</v>
      </c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C250" s="2"/>
      <c r="AD250" s="2"/>
      <c r="AE250" s="2"/>
      <c r="AF250" s="2"/>
      <c r="AG250" s="2"/>
      <c r="AH250" s="2"/>
      <c r="AI250" s="2"/>
      <c r="AJ250" s="2"/>
      <c r="AM250" s="2"/>
      <c r="AO250" s="2"/>
      <c r="AT250" s="29"/>
      <c r="AU250" s="29"/>
      <c r="AV250" s="29"/>
      <c r="AW250"/>
      <c r="BN250" s="2"/>
    </row>
    <row r="251" spans="1:66">
      <c r="B251" s="2"/>
      <c r="C251" s="2"/>
      <c r="D251" s="2"/>
      <c r="E251" s="2"/>
      <c r="F251" s="2"/>
      <c r="G251" s="2"/>
      <c r="H251" s="2"/>
      <c r="I251" s="2"/>
      <c r="J251" s="2"/>
      <c r="P251" s="44"/>
      <c r="Q251" s="44"/>
      <c r="R251" s="44"/>
      <c r="S251" s="44"/>
      <c r="T251" s="44"/>
      <c r="U251" s="44"/>
      <c r="V251" s="44"/>
      <c r="W251" s="55"/>
      <c r="X251" s="44"/>
      <c r="Y251" s="44"/>
      <c r="Z251" s="44"/>
      <c r="AC251" s="2"/>
      <c r="AD251" s="2"/>
      <c r="AE251" s="2"/>
      <c r="AF251" s="2"/>
      <c r="AG251" s="2"/>
      <c r="AH251" s="2"/>
      <c r="AI251" s="2"/>
      <c r="AJ251" s="2"/>
      <c r="AM251" s="2"/>
      <c r="AO251" s="2"/>
      <c r="AT251" s="29"/>
      <c r="AU251" s="29"/>
      <c r="AV251" s="29"/>
      <c r="AW251"/>
      <c r="BN251" s="2"/>
    </row>
    <row r="252" spans="1:66">
      <c r="A252" s="2"/>
      <c r="B252" s="2"/>
      <c r="C252" s="2"/>
      <c r="D252" s="2"/>
      <c r="E252" s="2"/>
      <c r="F252" s="2"/>
      <c r="G252" s="2"/>
      <c r="H252" s="2"/>
      <c r="I252" s="2"/>
      <c r="J252"/>
      <c r="P252" s="44"/>
      <c r="Q252" s="44"/>
      <c r="R252" s="44"/>
      <c r="S252" s="44"/>
      <c r="T252" s="44"/>
      <c r="U252" s="44"/>
      <c r="V252" s="44"/>
      <c r="W252" s="55"/>
      <c r="X252" s="44"/>
      <c r="Y252" s="44"/>
      <c r="Z252" s="44"/>
      <c r="AC252" s="2"/>
      <c r="AD252" s="2"/>
      <c r="AE252" s="2"/>
      <c r="AF252" s="2"/>
      <c r="AG252" s="2"/>
      <c r="AH252" s="2"/>
      <c r="AI252" s="2"/>
      <c r="AJ252" s="2"/>
      <c r="AO252" s="2"/>
      <c r="AT252" s="29"/>
      <c r="AU252" s="29"/>
      <c r="AV252" s="29"/>
      <c r="BN252" s="2"/>
    </row>
    <row r="253" spans="1:66">
      <c r="B253" s="2"/>
      <c r="C253" s="2"/>
      <c r="D253" s="2"/>
      <c r="E253" s="2"/>
      <c r="F253" s="2"/>
      <c r="G253" s="2"/>
      <c r="H253" s="30"/>
      <c r="I253" s="44"/>
      <c r="J253"/>
      <c r="K253"/>
      <c r="L253"/>
      <c r="M253"/>
      <c r="N253"/>
      <c r="O253"/>
      <c r="AB253" s="29"/>
      <c r="AE253" s="2"/>
      <c r="AF253" s="2"/>
      <c r="AG253" s="2"/>
      <c r="AH253" s="2"/>
      <c r="AI253" s="2"/>
      <c r="AJ253" s="2"/>
      <c r="AN253" s="2"/>
      <c r="AO253" s="2"/>
      <c r="AP253" s="2"/>
      <c r="AQ253" s="2"/>
      <c r="BL253" s="2"/>
    </row>
    <row r="254" spans="1:66">
      <c r="B254" s="13" t="s">
        <v>34</v>
      </c>
      <c r="C254" s="2"/>
      <c r="D254" s="2"/>
      <c r="E254" s="2"/>
      <c r="F254" s="2"/>
      <c r="G254" s="2"/>
      <c r="H254" s="44" t="s">
        <v>10</v>
      </c>
      <c r="I254" s="44"/>
      <c r="AE254" s="2"/>
      <c r="AF254" s="2"/>
      <c r="AG254" s="2"/>
      <c r="AH254" s="2"/>
      <c r="AI254" s="2"/>
      <c r="AJ254" s="2"/>
      <c r="AO254" s="2"/>
      <c r="AP254" s="2"/>
      <c r="AQ254" s="2"/>
      <c r="BL254" s="2"/>
    </row>
    <row r="255" spans="1:66" ht="19.5">
      <c r="B255" s="2"/>
      <c r="C255" s="2" t="s">
        <v>3</v>
      </c>
      <c r="D255" s="2" t="s">
        <v>11</v>
      </c>
      <c r="E255" s="2" t="s">
        <v>0</v>
      </c>
      <c r="F255" s="2" t="s">
        <v>18</v>
      </c>
      <c r="G255" s="2" t="s">
        <v>13</v>
      </c>
      <c r="H255" s="20" t="s">
        <v>35</v>
      </c>
      <c r="I255" s="20"/>
      <c r="AE255" s="2"/>
      <c r="AF255" s="2"/>
      <c r="AG255" s="2"/>
      <c r="AH255" s="2"/>
      <c r="AI255" s="2"/>
      <c r="AJ255" s="2"/>
      <c r="AO255" s="2"/>
      <c r="AP255" s="2"/>
      <c r="AQ255" s="2"/>
      <c r="BL255" s="2"/>
    </row>
    <row r="256" spans="1:66">
      <c r="B256" s="9" t="s">
        <v>56</v>
      </c>
      <c r="C256">
        <v>14</v>
      </c>
      <c r="D256">
        <v>50</v>
      </c>
      <c r="E256">
        <f>1.38+1.39+1.38+3.52+3.68+1.57+1.57+1.57+3.01+2.85+3.45+2.69+1.34</f>
        <v>29.400000000000002</v>
      </c>
      <c r="F256">
        <f>+(C256+D256+D256)*E256/(100)</f>
        <v>33.516000000000005</v>
      </c>
      <c r="G256">
        <f>+C256*D256*E256/(100*100)</f>
        <v>2.0579999999999998</v>
      </c>
      <c r="H256" s="64"/>
      <c r="I256"/>
      <c r="AE256" s="2"/>
      <c r="AF256" s="2"/>
      <c r="AG256" s="2"/>
      <c r="AH256" s="2"/>
      <c r="AI256" s="2"/>
      <c r="AJ256" s="2"/>
      <c r="AO256" s="2"/>
      <c r="AP256" s="2"/>
      <c r="AQ256" s="2"/>
      <c r="BN256" s="2"/>
    </row>
    <row r="257" spans="1:66">
      <c r="B257" s="9" t="s">
        <v>57</v>
      </c>
      <c r="C257">
        <v>14</v>
      </c>
      <c r="D257">
        <v>50</v>
      </c>
      <c r="E257">
        <v>1.85</v>
      </c>
      <c r="F257">
        <f>+(C257+D257+D257)*E257/(100)</f>
        <v>2.109</v>
      </c>
      <c r="G257">
        <f>+C257*D257*E257/(100*100)</f>
        <v>0.1295</v>
      </c>
      <c r="H257" s="64"/>
      <c r="I257"/>
      <c r="AE257" s="2"/>
      <c r="AF257" s="2"/>
      <c r="AG257" s="2"/>
      <c r="AH257" s="2"/>
      <c r="AI257" s="2"/>
      <c r="AO257" s="2"/>
      <c r="AP257" s="2"/>
      <c r="AQ257" s="2"/>
      <c r="BN257" s="2"/>
    </row>
    <row r="258" spans="1:66">
      <c r="A258" s="9"/>
      <c r="B258" s="9" t="s">
        <v>58</v>
      </c>
      <c r="C258" s="2">
        <v>14</v>
      </c>
      <c r="D258" s="2">
        <v>50</v>
      </c>
      <c r="E258" s="2">
        <f>4.15+3.52+3.68+4.71+3.01+2.85+3.45+1.86+1.86+1.85+0</f>
        <v>30.94</v>
      </c>
      <c r="F258">
        <f>+(C258+D258+D258)*E258/(100)</f>
        <v>35.271600000000007</v>
      </c>
      <c r="G258" s="2">
        <f>+C258*D258*E258/(100*100)</f>
        <v>2.1657999999999999</v>
      </c>
      <c r="H258" s="64"/>
      <c r="I258"/>
      <c r="P258"/>
      <c r="Q258"/>
      <c r="R258"/>
      <c r="W258" s="29"/>
      <c r="Y258" s="1"/>
      <c r="Z258"/>
      <c r="AE258" s="2"/>
      <c r="AF258" s="2"/>
      <c r="AG258" s="2"/>
      <c r="AH258" s="2"/>
      <c r="AI258" s="2"/>
      <c r="AO258" s="2"/>
      <c r="AP258" s="2"/>
      <c r="AQ258" s="2"/>
      <c r="BN258" s="2"/>
    </row>
    <row r="259" spans="1:66">
      <c r="A259" s="9"/>
      <c r="B259" s="9" t="s">
        <v>59</v>
      </c>
      <c r="C259" s="2">
        <v>14</v>
      </c>
      <c r="D259" s="2">
        <v>50</v>
      </c>
      <c r="E259" s="2">
        <f>4.15+3.52+3.68+4.63+2.85+2.93+3.29</f>
        <v>25.05</v>
      </c>
      <c r="F259">
        <f>+(C259+D259+D259)*E259/(100)</f>
        <v>28.557000000000002</v>
      </c>
      <c r="G259" s="2">
        <f>+C259*D259*E259/(100*100)</f>
        <v>1.7535000000000001</v>
      </c>
      <c r="H259" s="64"/>
      <c r="I259"/>
      <c r="AE259" s="2"/>
      <c r="AF259" s="2"/>
      <c r="AG259" s="2"/>
      <c r="AH259" s="2"/>
      <c r="AI259" s="2"/>
      <c r="AO259" s="2"/>
      <c r="AP259" s="2"/>
      <c r="AQ259" s="2"/>
      <c r="BN259" s="2"/>
    </row>
    <row r="260" spans="1:66">
      <c r="B260" s="9" t="s">
        <v>60</v>
      </c>
      <c r="C260" s="2">
        <v>14</v>
      </c>
      <c r="D260" s="2">
        <v>50</v>
      </c>
      <c r="E260" s="2">
        <v>2.0099999999999998</v>
      </c>
      <c r="F260">
        <f>+(C260+D260+D260)*E260/(100)</f>
        <v>2.2913999999999999</v>
      </c>
      <c r="G260" s="2">
        <f>+C260*D260*E260/(100*100)</f>
        <v>0.14069999999999996</v>
      </c>
      <c r="H260" s="64"/>
      <c r="I260"/>
      <c r="AE260" s="2"/>
      <c r="AF260" s="2"/>
      <c r="AG260" s="2"/>
      <c r="AH260" s="2"/>
      <c r="AI260" s="2"/>
      <c r="AO260" s="2"/>
      <c r="AP260" s="2"/>
      <c r="AQ260" s="2"/>
      <c r="BN260" s="2"/>
    </row>
    <row r="261" spans="1:66">
      <c r="B261" s="9" t="s">
        <v>61</v>
      </c>
      <c r="C261" s="2">
        <v>14</v>
      </c>
      <c r="D261" s="2">
        <v>50</v>
      </c>
      <c r="E261" s="2">
        <v>1.85</v>
      </c>
      <c r="F261">
        <f t="shared" ref="F261:F269" si="436">+(C261+D261+D261)*E261/(100)</f>
        <v>2.109</v>
      </c>
      <c r="G261" s="2">
        <f t="shared" ref="G261:G269" si="437">+C261*D261*E261/(100*100)</f>
        <v>0.1295</v>
      </c>
      <c r="H261" s="64">
        <f>117+31+1+232+40</f>
        <v>421</v>
      </c>
      <c r="I261"/>
      <c r="AD261" s="2"/>
      <c r="AE261" s="2"/>
      <c r="AF261" s="2"/>
      <c r="AG261" s="2"/>
      <c r="AH261" s="2"/>
      <c r="AI261" s="2"/>
      <c r="AO261" s="2"/>
      <c r="AP261" s="2"/>
      <c r="AQ261" s="2"/>
      <c r="BN261" s="2"/>
    </row>
    <row r="262" spans="1:66">
      <c r="B262" s="9" t="s">
        <v>62</v>
      </c>
      <c r="C262" s="2">
        <v>14</v>
      </c>
      <c r="D262" s="2">
        <v>50</v>
      </c>
      <c r="E262" s="2">
        <f>4.15+3.52+2.45+1.23+1.54+3.09+2.85+1.47+1.46+3.29+1.11+1.11+1.12+2.35</f>
        <v>30.740000000000002</v>
      </c>
      <c r="F262">
        <f t="shared" si="436"/>
        <v>35.043599999999998</v>
      </c>
      <c r="G262" s="2">
        <f t="shared" si="437"/>
        <v>2.1518000000000002</v>
      </c>
      <c r="H262" s="62"/>
      <c r="I262"/>
      <c r="AD262" s="2"/>
      <c r="AE262" s="2"/>
      <c r="AF262" s="2"/>
      <c r="AG262" s="2"/>
      <c r="AH262" s="2"/>
      <c r="AI262" s="2"/>
      <c r="AO262" s="2"/>
      <c r="AP262" s="2"/>
      <c r="AQ262" s="2"/>
      <c r="BN262" s="2"/>
    </row>
    <row r="263" spans="1:66">
      <c r="B263" s="9" t="s">
        <v>63</v>
      </c>
      <c r="C263" s="2">
        <v>14</v>
      </c>
      <c r="D263" s="2">
        <v>50</v>
      </c>
      <c r="E263" s="2">
        <f>1.34+2.69+3.34+2.88+1.32+1.31+1.44+1.43+1.44+2.13+5+4.92</f>
        <v>29.240000000000002</v>
      </c>
      <c r="F263">
        <f t="shared" si="436"/>
        <v>33.333600000000004</v>
      </c>
      <c r="G263" s="2">
        <f t="shared" si="437"/>
        <v>2.0468000000000002</v>
      </c>
      <c r="H263" s="62"/>
      <c r="I263"/>
      <c r="AD263" s="2"/>
      <c r="AE263" s="2"/>
      <c r="AF263" s="2"/>
      <c r="AG263" s="2"/>
      <c r="AH263" s="2"/>
      <c r="AI263" s="2"/>
      <c r="AO263" s="2"/>
      <c r="AP263" s="2"/>
      <c r="AQ263" s="2"/>
      <c r="BN263" s="2"/>
    </row>
    <row r="264" spans="1:66">
      <c r="B264" s="9" t="s">
        <v>110</v>
      </c>
      <c r="C264" s="2">
        <v>14</v>
      </c>
      <c r="D264" s="2">
        <v>50</v>
      </c>
      <c r="E264" s="2">
        <v>2.0099999999999998</v>
      </c>
      <c r="F264">
        <f t="shared" si="436"/>
        <v>2.2913999999999999</v>
      </c>
      <c r="G264" s="2">
        <f t="shared" si="437"/>
        <v>0.14069999999999996</v>
      </c>
      <c r="H264" s="62"/>
      <c r="I264"/>
      <c r="AE264" s="2"/>
      <c r="AF264" s="2"/>
      <c r="AG264" s="2"/>
      <c r="AH264" s="2"/>
      <c r="AI264" s="2"/>
      <c r="AO264" s="2"/>
      <c r="AP264" s="2"/>
      <c r="AQ264" s="2"/>
      <c r="BN264" s="2"/>
    </row>
    <row r="265" spans="1:66">
      <c r="B265" s="9" t="s">
        <v>111</v>
      </c>
      <c r="C265" s="2">
        <v>14</v>
      </c>
      <c r="D265" s="2">
        <v>50</v>
      </c>
      <c r="E265" s="2">
        <f>2.39+0.95+2.88+2.79+1.94+0.59+1.78+1.51+4.86+2.69+2.85</f>
        <v>25.23</v>
      </c>
      <c r="F265">
        <f t="shared" si="436"/>
        <v>28.762200000000004</v>
      </c>
      <c r="G265" s="2">
        <f t="shared" si="437"/>
        <v>1.7661</v>
      </c>
      <c r="H265" s="62">
        <f>135+23+227</f>
        <v>385</v>
      </c>
      <c r="I265"/>
      <c r="AD265" s="2"/>
      <c r="AE265" s="2"/>
      <c r="AF265" s="2"/>
      <c r="AG265" s="2"/>
      <c r="AH265" s="2"/>
      <c r="AI265" s="2"/>
      <c r="AO265" s="2"/>
      <c r="AP265" s="2"/>
      <c r="AQ265" s="2"/>
      <c r="BN265" s="2"/>
    </row>
    <row r="266" spans="1:66">
      <c r="B266" s="9" t="s">
        <v>112</v>
      </c>
      <c r="C266" s="2">
        <v>14</v>
      </c>
      <c r="D266" s="2">
        <v>50</v>
      </c>
      <c r="E266" s="2">
        <f>1.86+1.87+1.86+1.17+2.33+2.88+2.63+1.94+1.78+2.13+5+4.92</f>
        <v>30.369999999999997</v>
      </c>
      <c r="F266">
        <f t="shared" si="436"/>
        <v>34.6218</v>
      </c>
      <c r="G266" s="2">
        <f t="shared" si="437"/>
        <v>2.1259000000000001</v>
      </c>
      <c r="H266"/>
      <c r="I266"/>
      <c r="AC266" s="2"/>
      <c r="AD266" s="2"/>
      <c r="AO266" s="2"/>
      <c r="AP266" s="2"/>
      <c r="AQ266" s="2"/>
      <c r="BN266" s="2"/>
    </row>
    <row r="267" spans="1:66">
      <c r="B267" s="9" t="s">
        <v>113</v>
      </c>
      <c r="C267" s="2">
        <v>20</v>
      </c>
      <c r="D267" s="2">
        <v>50</v>
      </c>
      <c r="E267" s="2">
        <f>3.03+1.52+1.07+1.06+1.07+3+1.07+1.06+1.07+1.52+3.03</f>
        <v>18.5</v>
      </c>
      <c r="F267">
        <f t="shared" si="436"/>
        <v>22.2</v>
      </c>
      <c r="G267" s="2">
        <f t="shared" si="437"/>
        <v>1.85</v>
      </c>
      <c r="H267"/>
      <c r="I267"/>
      <c r="AC267" s="2"/>
      <c r="AO267" s="2"/>
      <c r="AP267" s="2"/>
      <c r="AQ267" s="2"/>
      <c r="BN267" s="2"/>
    </row>
    <row r="268" spans="1:66">
      <c r="B268" s="9" t="s">
        <v>114</v>
      </c>
      <c r="C268" s="2">
        <v>14</v>
      </c>
      <c r="D268" s="2">
        <v>50</v>
      </c>
      <c r="E268" s="2">
        <v>1.33</v>
      </c>
      <c r="F268">
        <f t="shared" si="436"/>
        <v>1.5162</v>
      </c>
      <c r="G268" s="2">
        <f t="shared" si="437"/>
        <v>9.3100000000000002E-2</v>
      </c>
      <c r="H268"/>
      <c r="I268"/>
      <c r="AO268" s="2"/>
      <c r="AP268" s="2"/>
      <c r="AQ268" s="2"/>
      <c r="BN268" s="2"/>
    </row>
    <row r="269" spans="1:66">
      <c r="B269" s="9" t="s">
        <v>115</v>
      </c>
      <c r="C269" s="2">
        <v>14</v>
      </c>
      <c r="D269" s="2">
        <v>50</v>
      </c>
      <c r="E269" s="2">
        <v>1.33</v>
      </c>
      <c r="F269">
        <f t="shared" si="436"/>
        <v>1.5162</v>
      </c>
      <c r="G269" s="2">
        <f t="shared" si="437"/>
        <v>9.3100000000000002E-2</v>
      </c>
      <c r="H269"/>
      <c r="I269"/>
      <c r="AO269" s="2"/>
      <c r="AP269" s="2"/>
      <c r="AQ269" s="2"/>
      <c r="BN269" s="2"/>
    </row>
    <row r="270" spans="1:66">
      <c r="B270" s="9" t="s">
        <v>411</v>
      </c>
      <c r="C270" s="2">
        <v>14</v>
      </c>
      <c r="D270" s="2">
        <v>50</v>
      </c>
      <c r="E270" s="2">
        <f>1.32*2+1.02*2+1.01+2.23+0.95+2.88+2.79+2.77+1.38+1.51+1.62+1.62+1.62+2.69+2.85</f>
        <v>30.600000000000005</v>
      </c>
      <c r="F270">
        <f t="shared" ref="F270" si="438">+(C270+D270+D270)*E270/(100)</f>
        <v>34.884000000000007</v>
      </c>
      <c r="G270" s="2">
        <f t="shared" ref="G270" si="439">+C270*D270*E270/(100*100)</f>
        <v>2.1420000000000003</v>
      </c>
      <c r="H270">
        <f>105+77+22+197+41+36+28</f>
        <v>506</v>
      </c>
      <c r="I270"/>
      <c r="AO270" s="2"/>
      <c r="AP270" s="2"/>
      <c r="AQ270" s="2"/>
      <c r="BN270" s="2"/>
    </row>
    <row r="271" spans="1:66">
      <c r="B271" s="9" t="s">
        <v>412</v>
      </c>
      <c r="C271" s="2">
        <v>14</v>
      </c>
      <c r="D271" s="2">
        <v>50</v>
      </c>
      <c r="E271" s="2">
        <f>1.67*3</f>
        <v>5.01</v>
      </c>
      <c r="F271">
        <f t="shared" ref="F271:F286" si="440">+(C271+D271+D271)*E271/(100)</f>
        <v>5.7114000000000003</v>
      </c>
      <c r="G271" s="2">
        <f t="shared" ref="G271:G286" si="441">+C271*D271*E271/(100*100)</f>
        <v>0.35070000000000001</v>
      </c>
      <c r="H271"/>
      <c r="I271"/>
      <c r="AO271" s="2"/>
      <c r="AP271" s="2"/>
      <c r="AQ271" s="2"/>
      <c r="BN271" s="2"/>
    </row>
    <row r="272" spans="1:66">
      <c r="B272" s="9" t="s">
        <v>413</v>
      </c>
      <c r="C272" s="2">
        <v>14</v>
      </c>
      <c r="D272" s="2">
        <v>50</v>
      </c>
      <c r="E272" s="2">
        <f>4.55+3+3.39+1+2+4.56</f>
        <v>18.5</v>
      </c>
      <c r="F272">
        <f t="shared" si="440"/>
        <v>21.09</v>
      </c>
      <c r="G272" s="2">
        <f t="shared" si="441"/>
        <v>1.2949999999999999</v>
      </c>
      <c r="H272"/>
      <c r="I272"/>
      <c r="AO272" s="2"/>
      <c r="AP272" s="2"/>
      <c r="AQ272" s="2"/>
      <c r="BN272" s="2"/>
    </row>
    <row r="273" spans="2:66">
      <c r="B273" s="9" t="s">
        <v>414</v>
      </c>
      <c r="C273" s="2">
        <v>14</v>
      </c>
      <c r="D273" s="2">
        <v>50</v>
      </c>
      <c r="E273" s="2">
        <v>4.84</v>
      </c>
      <c r="F273">
        <f t="shared" si="440"/>
        <v>5.5175999999999998</v>
      </c>
      <c r="G273" s="2">
        <f t="shared" si="441"/>
        <v>0.33879999999999999</v>
      </c>
      <c r="H273"/>
      <c r="I273"/>
      <c r="AO273" s="2"/>
      <c r="AP273" s="2"/>
      <c r="AQ273" s="2"/>
      <c r="BN273" s="2"/>
    </row>
    <row r="274" spans="2:66">
      <c r="B274" s="9" t="s">
        <v>415</v>
      </c>
      <c r="C274" s="2">
        <v>14</v>
      </c>
      <c r="D274" s="2">
        <v>50</v>
      </c>
      <c r="E274" s="2">
        <f>3.39+0</f>
        <v>3.39</v>
      </c>
      <c r="F274">
        <f t="shared" si="440"/>
        <v>3.8646000000000003</v>
      </c>
      <c r="G274" s="2">
        <f t="shared" si="441"/>
        <v>0.23730000000000001</v>
      </c>
      <c r="H274"/>
      <c r="I274"/>
      <c r="AO274" s="2"/>
      <c r="AP274" s="2"/>
      <c r="AQ274" s="2"/>
      <c r="BN274" s="2"/>
    </row>
    <row r="275" spans="2:66">
      <c r="B275" s="9" t="s">
        <v>416</v>
      </c>
      <c r="C275" s="2">
        <v>14</v>
      </c>
      <c r="D275" s="2">
        <v>50</v>
      </c>
      <c r="E275" s="2">
        <f>2.91+5.16</f>
        <v>8.07</v>
      </c>
      <c r="F275">
        <f t="shared" si="440"/>
        <v>9.1997999999999998</v>
      </c>
      <c r="G275" s="2">
        <f t="shared" si="441"/>
        <v>0.56489999999999996</v>
      </c>
      <c r="H275"/>
      <c r="I275"/>
      <c r="AO275" s="2"/>
      <c r="AP275" s="2"/>
      <c r="AQ275" s="2"/>
      <c r="BN275" s="2"/>
    </row>
    <row r="276" spans="2:66">
      <c r="B276" s="9" t="s">
        <v>417</v>
      </c>
      <c r="C276" s="2">
        <v>14</v>
      </c>
      <c r="D276" s="2">
        <v>50</v>
      </c>
      <c r="E276" s="2">
        <f>4.69+4.65+6.16+2.07+2.06</f>
        <v>19.63</v>
      </c>
      <c r="F276">
        <f t="shared" si="440"/>
        <v>22.378199999999996</v>
      </c>
      <c r="G276" s="2">
        <f t="shared" si="441"/>
        <v>1.3741000000000001</v>
      </c>
      <c r="H276"/>
      <c r="I276"/>
      <c r="AO276" s="2"/>
      <c r="AP276" s="2"/>
      <c r="AQ276" s="2"/>
      <c r="BN276" s="2"/>
    </row>
    <row r="277" spans="2:66">
      <c r="B277" s="9" t="s">
        <v>418</v>
      </c>
      <c r="C277" s="2">
        <v>14</v>
      </c>
      <c r="D277" s="2">
        <v>50</v>
      </c>
      <c r="E277" s="2">
        <v>6.4</v>
      </c>
      <c r="F277">
        <f t="shared" si="440"/>
        <v>7.2960000000000003</v>
      </c>
      <c r="G277" s="2">
        <f t="shared" si="441"/>
        <v>0.44800000000000001</v>
      </c>
      <c r="H277"/>
      <c r="I277"/>
      <c r="AO277" s="2"/>
      <c r="AP277" s="2"/>
      <c r="AQ277" s="2"/>
      <c r="BN277" s="2"/>
    </row>
    <row r="278" spans="2:66">
      <c r="B278" s="9" t="s">
        <v>419</v>
      </c>
      <c r="C278" s="2">
        <v>14</v>
      </c>
      <c r="D278" s="2">
        <v>50</v>
      </c>
      <c r="E278" s="2">
        <f>1.71+2.28+2.28</f>
        <v>6.27</v>
      </c>
      <c r="F278">
        <f t="shared" si="440"/>
        <v>7.1478000000000002</v>
      </c>
      <c r="G278" s="2">
        <f t="shared" si="441"/>
        <v>0.43890000000000001</v>
      </c>
      <c r="H278"/>
      <c r="I278"/>
      <c r="AO278" s="2"/>
      <c r="AP278" s="2"/>
      <c r="AQ278" s="2"/>
      <c r="BN278" s="2"/>
    </row>
    <row r="279" spans="2:66">
      <c r="B279" s="9" t="s">
        <v>420</v>
      </c>
      <c r="C279" s="2">
        <v>14</v>
      </c>
      <c r="D279" s="2">
        <v>50</v>
      </c>
      <c r="E279" s="2">
        <f>1.14+0.59+1.48</f>
        <v>3.21</v>
      </c>
      <c r="F279">
        <f t="shared" si="440"/>
        <v>3.6593999999999998</v>
      </c>
      <c r="G279" s="2">
        <f t="shared" si="441"/>
        <v>0.22470000000000001</v>
      </c>
      <c r="H279">
        <f>113+32+174+29+44</f>
        <v>392</v>
      </c>
      <c r="I279"/>
      <c r="AO279" s="2"/>
      <c r="AP279" s="2"/>
      <c r="AQ279" s="2"/>
      <c r="BN279" s="2"/>
    </row>
    <row r="280" spans="2:66">
      <c r="B280" s="9" t="s">
        <v>421</v>
      </c>
      <c r="C280" s="2">
        <v>14</v>
      </c>
      <c r="D280" s="2">
        <v>50</v>
      </c>
      <c r="E280" s="2">
        <f>4.85+4.65+4.62+1.09+4.61+4.72+4.78</f>
        <v>29.32</v>
      </c>
      <c r="F280">
        <f t="shared" si="440"/>
        <v>33.424799999999998</v>
      </c>
      <c r="G280" s="2">
        <f t="shared" si="441"/>
        <v>2.0524</v>
      </c>
      <c r="H280"/>
      <c r="I280"/>
      <c r="AO280" s="2"/>
      <c r="AP280" s="2"/>
      <c r="AQ280" s="2"/>
      <c r="BN280" s="2"/>
    </row>
    <row r="281" spans="2:66">
      <c r="B281" s="9" t="s">
        <v>422</v>
      </c>
      <c r="C281" s="2">
        <v>14</v>
      </c>
      <c r="D281" s="2">
        <v>50</v>
      </c>
      <c r="E281" s="2">
        <f>4.96+4.96</f>
        <v>9.92</v>
      </c>
      <c r="F281">
        <f t="shared" si="440"/>
        <v>11.308799999999998</v>
      </c>
      <c r="G281" s="2">
        <f t="shared" si="441"/>
        <v>0.69440000000000002</v>
      </c>
      <c r="H281"/>
      <c r="I281"/>
      <c r="AO281" s="2"/>
      <c r="AP281" s="2"/>
      <c r="AQ281" s="2"/>
      <c r="BN281" s="2"/>
    </row>
    <row r="282" spans="2:66">
      <c r="B282" s="9" t="s">
        <v>423</v>
      </c>
      <c r="C282" s="2">
        <v>14</v>
      </c>
      <c r="D282" s="2">
        <v>50</v>
      </c>
      <c r="E282" s="2">
        <f>4.11*2+1.51</f>
        <v>9.73</v>
      </c>
      <c r="F282">
        <f t="shared" si="440"/>
        <v>11.0922</v>
      </c>
      <c r="G282" s="2">
        <f t="shared" si="441"/>
        <v>0.68110000000000004</v>
      </c>
      <c r="H282"/>
      <c r="I282"/>
      <c r="AO282" s="2"/>
      <c r="AP282" s="2"/>
      <c r="AQ282" s="2"/>
      <c r="BN282" s="2"/>
    </row>
    <row r="283" spans="2:66">
      <c r="B283" s="9" t="s">
        <v>424</v>
      </c>
      <c r="C283" s="2">
        <v>14</v>
      </c>
      <c r="D283" s="2">
        <v>50</v>
      </c>
      <c r="E283" s="2">
        <v>1.96</v>
      </c>
      <c r="F283">
        <f t="shared" si="440"/>
        <v>2.2343999999999999</v>
      </c>
      <c r="G283" s="2">
        <f t="shared" si="441"/>
        <v>0.13719999999999999</v>
      </c>
      <c r="H283"/>
      <c r="I283"/>
      <c r="AO283" s="2"/>
      <c r="AP283" s="2"/>
      <c r="AQ283" s="2"/>
      <c r="BN283" s="2"/>
    </row>
    <row r="284" spans="2:66">
      <c r="B284" s="9" t="s">
        <v>425</v>
      </c>
      <c r="C284" s="2">
        <v>14</v>
      </c>
      <c r="D284" s="2">
        <v>50</v>
      </c>
      <c r="E284" s="2">
        <v>4.1100000000000003</v>
      </c>
      <c r="F284">
        <f t="shared" si="440"/>
        <v>4.6854000000000005</v>
      </c>
      <c r="G284" s="2">
        <f t="shared" si="441"/>
        <v>0.28770000000000001</v>
      </c>
      <c r="H284"/>
      <c r="I284"/>
      <c r="AO284" s="2"/>
      <c r="AP284" s="2"/>
      <c r="AQ284" s="2"/>
      <c r="BN284" s="2"/>
    </row>
    <row r="285" spans="2:66">
      <c r="B285" s="9" t="s">
        <v>426</v>
      </c>
      <c r="C285" s="2">
        <v>14</v>
      </c>
      <c r="D285" s="2">
        <v>50</v>
      </c>
      <c r="E285" s="2">
        <v>1.96</v>
      </c>
      <c r="F285">
        <f t="shared" si="440"/>
        <v>2.2343999999999999</v>
      </c>
      <c r="G285" s="2">
        <f t="shared" si="441"/>
        <v>0.13719999999999999</v>
      </c>
      <c r="H285"/>
      <c r="I285"/>
      <c r="AO285" s="2"/>
      <c r="AP285" s="2"/>
      <c r="AQ285" s="2"/>
      <c r="BN285" s="2"/>
    </row>
    <row r="286" spans="2:66">
      <c r="B286" s="9" t="s">
        <v>427</v>
      </c>
      <c r="C286" s="2">
        <v>14</v>
      </c>
      <c r="D286" s="2">
        <v>50</v>
      </c>
      <c r="E286" s="2">
        <f>1.37*3</f>
        <v>4.1100000000000003</v>
      </c>
      <c r="F286">
        <f t="shared" si="440"/>
        <v>4.6854000000000005</v>
      </c>
      <c r="G286" s="2">
        <f t="shared" si="441"/>
        <v>0.28770000000000001</v>
      </c>
      <c r="H286"/>
      <c r="I286"/>
      <c r="AO286" s="2"/>
      <c r="AP286" s="2"/>
      <c r="AQ286" s="2"/>
      <c r="BN286" s="2"/>
    </row>
    <row r="287" spans="2:66">
      <c r="B287" s="9" t="s">
        <v>428</v>
      </c>
      <c r="C287" s="2">
        <v>14</v>
      </c>
      <c r="D287" s="2">
        <v>50</v>
      </c>
      <c r="E287" s="2">
        <f t="shared" ref="E287:E293" si="442">1.37*3</f>
        <v>4.1100000000000003</v>
      </c>
      <c r="F287">
        <f t="shared" ref="F287:F296" si="443">+(C287+D287+D287)*E287/(100)</f>
        <v>4.6854000000000005</v>
      </c>
      <c r="G287" s="2">
        <f t="shared" ref="G287:G296" si="444">+C287*D287*E287/(100*100)</f>
        <v>0.28770000000000001</v>
      </c>
      <c r="H287"/>
      <c r="I287"/>
      <c r="AO287" s="2"/>
      <c r="AP287" s="2"/>
      <c r="AQ287" s="2"/>
      <c r="BN287" s="2"/>
    </row>
    <row r="288" spans="2:66">
      <c r="B288" s="9" t="s">
        <v>429</v>
      </c>
      <c r="C288" s="2">
        <v>14</v>
      </c>
      <c r="D288" s="2">
        <v>50</v>
      </c>
      <c r="E288" s="2">
        <v>3.79</v>
      </c>
      <c r="F288">
        <f t="shared" si="443"/>
        <v>4.3205999999999998</v>
      </c>
      <c r="G288" s="2">
        <f t="shared" si="444"/>
        <v>0.26529999999999998</v>
      </c>
      <c r="H288"/>
      <c r="I288"/>
      <c r="AO288" s="2"/>
      <c r="AP288" s="2"/>
      <c r="AQ288" s="2"/>
      <c r="BN288" s="2"/>
    </row>
    <row r="289" spans="2:66">
      <c r="B289" s="9" t="s">
        <v>430</v>
      </c>
      <c r="C289" s="2">
        <v>14</v>
      </c>
      <c r="D289" s="2">
        <v>50</v>
      </c>
      <c r="E289" s="2">
        <v>3.79</v>
      </c>
      <c r="F289">
        <f t="shared" si="443"/>
        <v>4.3205999999999998</v>
      </c>
      <c r="G289" s="2">
        <f t="shared" si="444"/>
        <v>0.26529999999999998</v>
      </c>
      <c r="H289"/>
      <c r="I289"/>
      <c r="AO289" s="2"/>
      <c r="AP289" s="2"/>
      <c r="AQ289" s="2"/>
      <c r="BN289" s="2"/>
    </row>
    <row r="290" spans="2:66">
      <c r="B290" s="9" t="s">
        <v>431</v>
      </c>
      <c r="C290" s="2">
        <v>14</v>
      </c>
      <c r="D290" s="2">
        <v>50</v>
      </c>
      <c r="E290" s="2">
        <v>3.79</v>
      </c>
      <c r="F290">
        <f t="shared" si="443"/>
        <v>4.3205999999999998</v>
      </c>
      <c r="G290" s="2">
        <f t="shared" si="444"/>
        <v>0.26529999999999998</v>
      </c>
      <c r="H290"/>
      <c r="I290"/>
      <c r="AO290" s="2"/>
      <c r="AP290" s="2"/>
      <c r="AQ290" s="2"/>
      <c r="BN290" s="2"/>
    </row>
    <row r="291" spans="2:66">
      <c r="B291" s="9" t="s">
        <v>432</v>
      </c>
      <c r="C291" s="2">
        <v>14</v>
      </c>
      <c r="D291" s="2">
        <v>50</v>
      </c>
      <c r="E291" s="2">
        <v>3.79</v>
      </c>
      <c r="F291">
        <f t="shared" si="443"/>
        <v>4.3205999999999998</v>
      </c>
      <c r="G291" s="2">
        <f t="shared" si="444"/>
        <v>0.26529999999999998</v>
      </c>
      <c r="H291"/>
      <c r="I291"/>
      <c r="AO291" s="2"/>
      <c r="AP291" s="2"/>
      <c r="AQ291" s="2"/>
      <c r="BN291" s="2"/>
    </row>
    <row r="292" spans="2:66">
      <c r="B292" s="9" t="s">
        <v>433</v>
      </c>
      <c r="C292" s="2">
        <v>14</v>
      </c>
      <c r="D292" s="2">
        <v>50</v>
      </c>
      <c r="E292" s="2">
        <f t="shared" si="442"/>
        <v>4.1100000000000003</v>
      </c>
      <c r="F292">
        <f t="shared" si="443"/>
        <v>4.6854000000000005</v>
      </c>
      <c r="G292" s="2">
        <f t="shared" si="444"/>
        <v>0.28770000000000001</v>
      </c>
      <c r="H292"/>
      <c r="I292"/>
      <c r="AO292" s="2"/>
      <c r="AP292" s="2"/>
      <c r="AQ292" s="2"/>
      <c r="BN292" s="2"/>
    </row>
    <row r="293" spans="2:66">
      <c r="B293" s="9" t="s">
        <v>434</v>
      </c>
      <c r="C293" s="2">
        <v>14</v>
      </c>
      <c r="D293" s="2">
        <v>50</v>
      </c>
      <c r="E293" s="2">
        <f t="shared" si="442"/>
        <v>4.1100000000000003</v>
      </c>
      <c r="F293">
        <f t="shared" si="443"/>
        <v>4.6854000000000005</v>
      </c>
      <c r="G293" s="2">
        <f t="shared" si="444"/>
        <v>0.28770000000000001</v>
      </c>
      <c r="H293">
        <f>129+34+205+94+34</f>
        <v>496</v>
      </c>
      <c r="I293"/>
      <c r="AO293" s="2"/>
      <c r="AP293" s="2"/>
      <c r="AQ293" s="2"/>
      <c r="BN293" s="2"/>
    </row>
    <row r="294" spans="2:66">
      <c r="B294" s="9" t="s">
        <v>435</v>
      </c>
      <c r="C294" s="2">
        <v>14</v>
      </c>
      <c r="D294" s="2">
        <v>50</v>
      </c>
      <c r="E294" s="2">
        <f>1.37*3+1.51+1.37+2.74</f>
        <v>9.73</v>
      </c>
      <c r="F294">
        <f t="shared" si="443"/>
        <v>11.0922</v>
      </c>
      <c r="G294" s="2">
        <f t="shared" si="444"/>
        <v>0.68110000000000004</v>
      </c>
      <c r="H294"/>
      <c r="I294"/>
      <c r="AO294" s="2"/>
      <c r="AP294" s="2"/>
      <c r="AQ294" s="2"/>
      <c r="BN294" s="2"/>
    </row>
    <row r="295" spans="2:66">
      <c r="B295" s="9" t="s">
        <v>436</v>
      </c>
      <c r="C295" s="2">
        <v>14</v>
      </c>
      <c r="D295" s="2">
        <v>50</v>
      </c>
      <c r="E295" s="2">
        <f>1.85*3+3.7</f>
        <v>9.25</v>
      </c>
      <c r="F295">
        <f t="shared" si="443"/>
        <v>10.545</v>
      </c>
      <c r="G295" s="2">
        <f t="shared" si="444"/>
        <v>0.64749999999999996</v>
      </c>
      <c r="H295"/>
      <c r="I295"/>
      <c r="AO295" s="2"/>
      <c r="AP295" s="2"/>
      <c r="AQ295" s="2"/>
      <c r="BN295" s="2"/>
    </row>
    <row r="296" spans="2:66">
      <c r="B296" s="9" t="s">
        <v>437</v>
      </c>
      <c r="C296" s="2">
        <v>14</v>
      </c>
      <c r="D296" s="2">
        <v>50</v>
      </c>
      <c r="E296" s="2">
        <f>1.9*2+1.91</f>
        <v>5.71</v>
      </c>
      <c r="F296">
        <f t="shared" si="443"/>
        <v>6.5093999999999994</v>
      </c>
      <c r="G296" s="2">
        <f t="shared" si="444"/>
        <v>0.3997</v>
      </c>
      <c r="H296"/>
      <c r="I296"/>
      <c r="AO296" s="2"/>
      <c r="AP296" s="2"/>
      <c r="AQ296" s="2"/>
      <c r="BN296" s="2"/>
    </row>
    <row r="297" spans="2:66">
      <c r="B297" s="9" t="s">
        <v>438</v>
      </c>
      <c r="C297" s="2">
        <v>14</v>
      </c>
      <c r="D297" s="2">
        <v>50</v>
      </c>
      <c r="E297" s="2">
        <f>3.01+1.2+0.65+1.22+1.23</f>
        <v>7.3100000000000005</v>
      </c>
      <c r="F297">
        <f t="shared" ref="F297:F302" si="445">+(C297+D297+D297)*E297/(100)</f>
        <v>8.333400000000001</v>
      </c>
      <c r="G297" s="2">
        <f t="shared" ref="G297:G302" si="446">+C297*D297*E297/(100*100)</f>
        <v>0.51170000000000004</v>
      </c>
      <c r="H297"/>
      <c r="I297"/>
      <c r="AO297" s="2"/>
      <c r="AP297" s="2"/>
      <c r="AQ297" s="2"/>
      <c r="BN297" s="2"/>
    </row>
    <row r="298" spans="2:66">
      <c r="B298" s="9" t="s">
        <v>439</v>
      </c>
      <c r="C298" s="2">
        <v>14</v>
      </c>
      <c r="D298" s="2">
        <v>50</v>
      </c>
      <c r="E298" s="2">
        <f>4.3+1.02+1.96+1.96+0</f>
        <v>9.24</v>
      </c>
      <c r="F298">
        <f t="shared" si="445"/>
        <v>10.533600000000002</v>
      </c>
      <c r="G298" s="2">
        <f t="shared" si="446"/>
        <v>0.64680000000000004</v>
      </c>
      <c r="H298"/>
      <c r="I298"/>
      <c r="AO298" s="2"/>
      <c r="AP298" s="2"/>
      <c r="AQ298" s="2"/>
      <c r="BN298" s="2"/>
    </row>
    <row r="299" spans="2:66">
      <c r="B299" s="9" t="s">
        <v>440</v>
      </c>
      <c r="C299" s="2">
        <v>14</v>
      </c>
      <c r="D299" s="2">
        <v>60</v>
      </c>
      <c r="E299" s="2">
        <f>1.95*3+5.39</f>
        <v>11.239999999999998</v>
      </c>
      <c r="F299">
        <f t="shared" si="445"/>
        <v>15.061599999999999</v>
      </c>
      <c r="G299" s="2">
        <f t="shared" si="446"/>
        <v>0.94415999999999989</v>
      </c>
      <c r="H299"/>
      <c r="I299"/>
      <c r="AO299" s="2"/>
      <c r="AP299" s="2"/>
      <c r="AQ299" s="2"/>
      <c r="BN299" s="2"/>
    </row>
    <row r="300" spans="2:66">
      <c r="B300" s="9" t="s">
        <v>441</v>
      </c>
      <c r="C300" s="2">
        <v>14</v>
      </c>
      <c r="D300" s="2">
        <v>50</v>
      </c>
      <c r="E300" s="2">
        <v>3.86</v>
      </c>
      <c r="F300">
        <f t="shared" si="445"/>
        <v>4.4003999999999994</v>
      </c>
      <c r="G300" s="2">
        <f t="shared" si="446"/>
        <v>0.2702</v>
      </c>
      <c r="H300"/>
      <c r="I300"/>
      <c r="AO300" s="2"/>
      <c r="AP300" s="2"/>
      <c r="AQ300" s="2"/>
      <c r="BN300" s="2"/>
    </row>
    <row r="301" spans="2:66">
      <c r="B301" s="9" t="s">
        <v>442</v>
      </c>
      <c r="C301" s="2">
        <v>14</v>
      </c>
      <c r="D301" s="2">
        <v>50</v>
      </c>
      <c r="E301" s="2">
        <f>0.86+0.85</f>
        <v>1.71</v>
      </c>
      <c r="F301">
        <f t="shared" si="445"/>
        <v>1.9494</v>
      </c>
      <c r="G301" s="2">
        <f t="shared" si="446"/>
        <v>0.1197</v>
      </c>
      <c r="H301"/>
      <c r="I301"/>
      <c r="AO301" s="2"/>
      <c r="AP301" s="2"/>
      <c r="AQ301" s="2"/>
      <c r="BN301" s="2"/>
    </row>
    <row r="302" spans="2:66">
      <c r="B302" s="9" t="s">
        <v>443</v>
      </c>
      <c r="C302" s="2">
        <v>14</v>
      </c>
      <c r="D302" s="2">
        <v>60</v>
      </c>
      <c r="E302" s="2">
        <f>5.95+5.71</f>
        <v>11.66</v>
      </c>
      <c r="F302">
        <f t="shared" si="445"/>
        <v>15.624400000000001</v>
      </c>
      <c r="G302" s="2">
        <f t="shared" si="446"/>
        <v>0.97943999999999998</v>
      </c>
      <c r="H302"/>
      <c r="I302"/>
      <c r="AO302" s="2"/>
      <c r="AP302" s="2"/>
      <c r="AQ302" s="2"/>
      <c r="BN302" s="2"/>
    </row>
    <row r="303" spans="2:66">
      <c r="B303" s="9" t="s">
        <v>444</v>
      </c>
      <c r="C303" s="2">
        <v>14</v>
      </c>
      <c r="D303" s="2">
        <v>50</v>
      </c>
      <c r="E303" s="2">
        <f>0.855*2</f>
        <v>1.71</v>
      </c>
      <c r="F303">
        <f t="shared" ref="F303:F306" si="447">+(C303+D303+D303)*E303/(100)</f>
        <v>1.9494</v>
      </c>
      <c r="G303" s="2">
        <f t="shared" ref="G303:G306" si="448">+C303*D303*E303/(100*100)</f>
        <v>0.1197</v>
      </c>
      <c r="H303">
        <f>85+91+6+174+49</f>
        <v>405</v>
      </c>
      <c r="I303"/>
      <c r="AO303" s="2"/>
      <c r="AP303" s="2"/>
      <c r="AQ303" s="2"/>
      <c r="BN303" s="2"/>
    </row>
    <row r="304" spans="2:66">
      <c r="B304" s="9" t="s">
        <v>445</v>
      </c>
      <c r="C304" s="2">
        <v>14</v>
      </c>
      <c r="D304" s="2">
        <v>60</v>
      </c>
      <c r="E304" s="2">
        <f>1.9*2+1.89+1.85*3+0</f>
        <v>11.24</v>
      </c>
      <c r="F304">
        <f t="shared" si="447"/>
        <v>15.0616</v>
      </c>
      <c r="G304" s="2">
        <f t="shared" si="448"/>
        <v>0.94416</v>
      </c>
      <c r="H304"/>
      <c r="I304"/>
      <c r="AO304" s="2"/>
      <c r="AP304" s="2"/>
      <c r="AQ304" s="2"/>
      <c r="BN304" s="2"/>
    </row>
    <row r="305" spans="2:66">
      <c r="B305" s="9" t="s">
        <v>446</v>
      </c>
      <c r="C305" s="2">
        <v>14</v>
      </c>
      <c r="D305" s="2">
        <v>50</v>
      </c>
      <c r="E305" s="2">
        <f>1.29+2.57</f>
        <v>3.86</v>
      </c>
      <c r="F305">
        <f t="shared" si="447"/>
        <v>4.4003999999999994</v>
      </c>
      <c r="G305" s="2">
        <f t="shared" si="448"/>
        <v>0.2702</v>
      </c>
      <c r="H305"/>
      <c r="I305"/>
      <c r="AO305" s="2"/>
      <c r="AP305" s="2"/>
      <c r="AQ305" s="2"/>
      <c r="BN305" s="2"/>
    </row>
    <row r="306" spans="2:66">
      <c r="B306" s="9" t="s">
        <v>447</v>
      </c>
      <c r="C306" s="2">
        <v>14</v>
      </c>
      <c r="D306" s="2">
        <v>50</v>
      </c>
      <c r="E306" s="2">
        <v>1.35</v>
      </c>
      <c r="F306">
        <f t="shared" si="447"/>
        <v>1.5390000000000001</v>
      </c>
      <c r="G306" s="2">
        <f t="shared" si="448"/>
        <v>9.4500000000000015E-2</v>
      </c>
      <c r="H306"/>
      <c r="I306"/>
      <c r="AO306" s="2"/>
      <c r="AP306" s="2"/>
      <c r="AQ306" s="2"/>
      <c r="BN306" s="2"/>
    </row>
    <row r="307" spans="2:66">
      <c r="B307" s="9" t="s">
        <v>448</v>
      </c>
      <c r="C307" s="2">
        <v>14</v>
      </c>
      <c r="D307" s="2">
        <v>50</v>
      </c>
      <c r="E307" s="2">
        <f>1.13+0.59+2.88</f>
        <v>4.5999999999999996</v>
      </c>
      <c r="F307">
        <f t="shared" ref="F307:F308" si="449">+(C307+D307+D307)*E307/(100)</f>
        <v>5.2439999999999998</v>
      </c>
      <c r="G307" s="2">
        <f t="shared" ref="G307:G308" si="450">+C307*D307*E307/(100*100)</f>
        <v>0.32199999999999995</v>
      </c>
      <c r="H307"/>
      <c r="I307"/>
      <c r="AO307" s="2"/>
      <c r="AP307" s="2"/>
      <c r="AQ307" s="2"/>
      <c r="BN307" s="2"/>
    </row>
    <row r="308" spans="2:66">
      <c r="B308" s="9" t="s">
        <v>449</v>
      </c>
      <c r="C308" s="2">
        <v>14</v>
      </c>
      <c r="D308" s="2">
        <v>50</v>
      </c>
      <c r="E308" s="2">
        <v>3.16</v>
      </c>
      <c r="F308">
        <f t="shared" si="449"/>
        <v>3.6024000000000003</v>
      </c>
      <c r="G308" s="2">
        <f t="shared" si="450"/>
        <v>0.22120000000000001</v>
      </c>
      <c r="H308"/>
      <c r="I308"/>
      <c r="AO308" s="2"/>
      <c r="AP308" s="2"/>
      <c r="AQ308" s="2"/>
      <c r="BN308" s="2"/>
    </row>
    <row r="309" spans="2:66">
      <c r="B309" s="9" t="s">
        <v>450</v>
      </c>
      <c r="C309" s="2">
        <v>14</v>
      </c>
      <c r="D309" s="2">
        <v>50</v>
      </c>
      <c r="E309" s="2">
        <v>2.95</v>
      </c>
      <c r="F309">
        <f t="shared" ref="F309:F313" si="451">+(C309+D309+D309)*E309/(100)</f>
        <v>3.363</v>
      </c>
      <c r="G309" s="2">
        <f t="shared" ref="G309:G313" si="452">+C309*D309*E309/(100*100)</f>
        <v>0.20649999999999999</v>
      </c>
      <c r="H309"/>
      <c r="I309"/>
      <c r="AO309" s="2"/>
      <c r="AP309" s="2"/>
      <c r="AQ309" s="2"/>
      <c r="BN309" s="2"/>
    </row>
    <row r="310" spans="2:66">
      <c r="B310" s="9" t="s">
        <v>451</v>
      </c>
      <c r="C310" s="2">
        <v>14</v>
      </c>
      <c r="D310" s="2">
        <v>50</v>
      </c>
      <c r="E310" s="2">
        <f>3.01+1.2+0.65+1.22+1.23</f>
        <v>7.3100000000000005</v>
      </c>
      <c r="F310">
        <f t="shared" si="451"/>
        <v>8.333400000000001</v>
      </c>
      <c r="G310" s="2">
        <f t="shared" si="452"/>
        <v>0.51170000000000004</v>
      </c>
      <c r="H310"/>
      <c r="I310"/>
      <c r="AO310" s="2"/>
      <c r="AP310" s="2"/>
      <c r="AQ310" s="2"/>
      <c r="BN310" s="2"/>
    </row>
    <row r="311" spans="2:66">
      <c r="B311" s="9" t="s">
        <v>452</v>
      </c>
      <c r="C311" s="2">
        <v>14</v>
      </c>
      <c r="D311" s="2">
        <v>50</v>
      </c>
      <c r="E311" s="2">
        <f>1.51+1.13+5.59+1.12</f>
        <v>9.3500000000000014</v>
      </c>
      <c r="F311">
        <f t="shared" si="451"/>
        <v>10.659000000000001</v>
      </c>
      <c r="G311" s="2">
        <f t="shared" si="452"/>
        <v>0.65450000000000008</v>
      </c>
      <c r="H311"/>
      <c r="I311"/>
      <c r="AO311" s="2"/>
      <c r="AP311" s="2"/>
      <c r="AQ311" s="2"/>
      <c r="BN311" s="2"/>
    </row>
    <row r="312" spans="2:66">
      <c r="B312" s="9" t="s">
        <v>453</v>
      </c>
      <c r="C312" s="2">
        <v>14</v>
      </c>
      <c r="D312" s="2">
        <v>50</v>
      </c>
      <c r="E312" s="2">
        <f>4.3+0.99+3.95+0</f>
        <v>9.24</v>
      </c>
      <c r="F312">
        <f t="shared" si="451"/>
        <v>10.533600000000002</v>
      </c>
      <c r="G312" s="2">
        <f t="shared" si="452"/>
        <v>0.64680000000000004</v>
      </c>
      <c r="H312"/>
      <c r="I312"/>
      <c r="AO312" s="2"/>
      <c r="AP312" s="2"/>
      <c r="AQ312" s="2"/>
      <c r="BN312" s="2"/>
    </row>
    <row r="313" spans="2:66">
      <c r="B313" s="9" t="s">
        <v>454</v>
      </c>
      <c r="C313" s="2">
        <v>14</v>
      </c>
      <c r="D313" s="2">
        <v>50</v>
      </c>
      <c r="E313" s="2">
        <f>3.95+1.51+3.95+0</f>
        <v>9.41</v>
      </c>
      <c r="F313">
        <f t="shared" si="451"/>
        <v>10.727399999999999</v>
      </c>
      <c r="G313" s="2">
        <f t="shared" si="452"/>
        <v>0.65869999999999995</v>
      </c>
      <c r="H313"/>
      <c r="I313"/>
      <c r="AO313" s="2"/>
      <c r="AP313" s="2"/>
      <c r="AQ313" s="2"/>
      <c r="BN313" s="2"/>
    </row>
    <row r="314" spans="2:66">
      <c r="B314" s="9" t="s">
        <v>455</v>
      </c>
      <c r="C314" s="2">
        <v>14</v>
      </c>
      <c r="D314" s="2">
        <v>50</v>
      </c>
      <c r="E314" s="2">
        <f>2.92+2.92+3.11</f>
        <v>8.9499999999999993</v>
      </c>
      <c r="F314">
        <f t="shared" ref="F314:F316" si="453">+(C314+D314+D314)*E314/(100)</f>
        <v>10.202999999999999</v>
      </c>
      <c r="G314" s="2">
        <f t="shared" ref="G314:G316" si="454">+C314*D314*E314/(100*100)</f>
        <v>0.62649999999999995</v>
      </c>
      <c r="H314"/>
      <c r="I314"/>
      <c r="AO314" s="2"/>
      <c r="AP314" s="2"/>
      <c r="AQ314" s="2"/>
      <c r="BN314" s="2"/>
    </row>
    <row r="315" spans="2:66">
      <c r="B315" s="9" t="s">
        <v>456</v>
      </c>
      <c r="C315" s="2">
        <v>14</v>
      </c>
      <c r="D315" s="2">
        <v>50</v>
      </c>
      <c r="E315" s="2">
        <v>4.1100000000000003</v>
      </c>
      <c r="F315">
        <f t="shared" si="453"/>
        <v>4.6854000000000005</v>
      </c>
      <c r="G315" s="2">
        <f t="shared" si="454"/>
        <v>0.28770000000000001</v>
      </c>
      <c r="H315"/>
      <c r="I315"/>
      <c r="AO315" s="2"/>
      <c r="AP315" s="2"/>
      <c r="AQ315" s="2"/>
      <c r="BN315" s="2"/>
    </row>
    <row r="316" spans="2:66">
      <c r="B316" s="9" t="s">
        <v>457</v>
      </c>
      <c r="C316" s="2">
        <v>14</v>
      </c>
      <c r="D316" s="2">
        <v>50</v>
      </c>
      <c r="E316" s="2">
        <v>3.79</v>
      </c>
      <c r="F316">
        <f t="shared" si="453"/>
        <v>4.3205999999999998</v>
      </c>
      <c r="G316" s="2">
        <f t="shared" si="454"/>
        <v>0.26529999999999998</v>
      </c>
      <c r="H316">
        <f>90+78+5+201+11</f>
        <v>385</v>
      </c>
      <c r="I316"/>
      <c r="AO316" s="2"/>
      <c r="AP316" s="2"/>
      <c r="AQ316" s="2"/>
      <c r="BN316" s="2"/>
    </row>
    <row r="317" spans="2:66">
      <c r="B317" s="9" t="s">
        <v>458</v>
      </c>
      <c r="C317" s="2">
        <v>14</v>
      </c>
      <c r="D317" s="2">
        <v>50</v>
      </c>
      <c r="E317" s="2">
        <v>3.95</v>
      </c>
      <c r="F317">
        <f t="shared" ref="F317" si="455">+(C317+D317+D317)*E317/(100)</f>
        <v>4.5030000000000001</v>
      </c>
      <c r="G317" s="2">
        <f t="shared" ref="G317" si="456">+C317*D317*E317/(100*100)</f>
        <v>0.27650000000000002</v>
      </c>
      <c r="H317"/>
      <c r="I317"/>
      <c r="AO317" s="2"/>
      <c r="AP317" s="2"/>
      <c r="AQ317" s="2"/>
      <c r="BN317" s="2"/>
    </row>
    <row r="318" spans="2:66">
      <c r="B318" s="9" t="s">
        <v>459</v>
      </c>
      <c r="C318" s="2">
        <v>14</v>
      </c>
      <c r="D318" s="2">
        <v>50</v>
      </c>
      <c r="E318" s="2">
        <v>1.82</v>
      </c>
      <c r="F318">
        <f t="shared" ref="F318:F328" si="457">+(C318+D318+D318)*E318/(100)</f>
        <v>2.0748000000000002</v>
      </c>
      <c r="G318" s="2">
        <f t="shared" ref="G318:G328" si="458">+C318*D318*E318/(100*100)</f>
        <v>0.12740000000000001</v>
      </c>
      <c r="H318"/>
      <c r="I318"/>
      <c r="AO318" s="2"/>
      <c r="AP318" s="2"/>
      <c r="AQ318" s="2"/>
      <c r="BN318" s="2"/>
    </row>
    <row r="319" spans="2:66">
      <c r="B319" s="9" t="s">
        <v>460</v>
      </c>
      <c r="C319" s="2">
        <v>14</v>
      </c>
      <c r="D319" s="2">
        <v>50</v>
      </c>
      <c r="E319" s="2">
        <v>1.8</v>
      </c>
      <c r="F319">
        <f t="shared" si="457"/>
        <v>2.052</v>
      </c>
      <c r="G319" s="2">
        <f t="shared" si="458"/>
        <v>0.126</v>
      </c>
      <c r="H319"/>
      <c r="I319"/>
      <c r="AO319" s="2"/>
      <c r="AP319" s="2"/>
      <c r="AQ319" s="2"/>
      <c r="BN319" s="2"/>
    </row>
    <row r="320" spans="2:66">
      <c r="B320" s="9" t="s">
        <v>461</v>
      </c>
      <c r="C320" s="2">
        <v>14</v>
      </c>
      <c r="D320" s="2">
        <v>50</v>
      </c>
      <c r="E320" s="2">
        <f>3.79+1.51+3.79</f>
        <v>9.09</v>
      </c>
      <c r="F320">
        <f t="shared" si="457"/>
        <v>10.3626</v>
      </c>
      <c r="G320" s="2">
        <f t="shared" si="458"/>
        <v>0.63629999999999998</v>
      </c>
      <c r="H320"/>
      <c r="I320"/>
      <c r="AO320" s="2"/>
      <c r="AP320" s="2"/>
      <c r="AQ320" s="2"/>
      <c r="BN320" s="2"/>
    </row>
    <row r="321" spans="1:66">
      <c r="B321" s="9" t="s">
        <v>462</v>
      </c>
      <c r="C321" s="2">
        <v>14</v>
      </c>
      <c r="D321" s="2">
        <v>50</v>
      </c>
      <c r="E321" s="2">
        <v>4.1100000000000003</v>
      </c>
      <c r="F321">
        <f t="shared" si="457"/>
        <v>4.6854000000000005</v>
      </c>
      <c r="G321" s="2">
        <f t="shared" si="458"/>
        <v>0.28770000000000001</v>
      </c>
      <c r="H321"/>
      <c r="I321"/>
      <c r="AO321" s="2"/>
      <c r="AP321" s="2"/>
      <c r="AQ321" s="2"/>
      <c r="BN321" s="2"/>
    </row>
    <row r="322" spans="1:66">
      <c r="B322" s="9" t="s">
        <v>463</v>
      </c>
      <c r="C322" s="2">
        <v>14</v>
      </c>
      <c r="D322" s="2">
        <v>50</v>
      </c>
      <c r="E322" s="2">
        <v>3.79</v>
      </c>
      <c r="F322">
        <f t="shared" si="457"/>
        <v>4.3205999999999998</v>
      </c>
      <c r="G322" s="2">
        <f t="shared" si="458"/>
        <v>0.26529999999999998</v>
      </c>
      <c r="H322"/>
      <c r="I322"/>
      <c r="AO322" s="2"/>
      <c r="AP322" s="2"/>
      <c r="AQ322" s="2"/>
      <c r="BN322" s="2"/>
    </row>
    <row r="323" spans="1:66">
      <c r="B323" s="9" t="s">
        <v>464</v>
      </c>
      <c r="C323" s="2">
        <v>14</v>
      </c>
      <c r="D323" s="2">
        <v>50</v>
      </c>
      <c r="E323" s="2">
        <f>1.01+2.81+0</f>
        <v>3.8200000000000003</v>
      </c>
      <c r="F323">
        <f t="shared" si="457"/>
        <v>4.3548</v>
      </c>
      <c r="G323" s="2">
        <f t="shared" si="458"/>
        <v>0.26740000000000003</v>
      </c>
      <c r="H323"/>
      <c r="I323"/>
      <c r="AO323" s="2"/>
      <c r="AP323" s="2"/>
      <c r="AQ323" s="2"/>
      <c r="BN323" s="2"/>
    </row>
    <row r="324" spans="1:66">
      <c r="B324" s="9" t="s">
        <v>465</v>
      </c>
      <c r="C324" s="2">
        <v>14</v>
      </c>
      <c r="D324" s="2">
        <v>50</v>
      </c>
      <c r="E324" s="2">
        <v>4.1100000000000003</v>
      </c>
      <c r="F324">
        <f t="shared" si="457"/>
        <v>4.6854000000000005</v>
      </c>
      <c r="G324" s="2">
        <f t="shared" si="458"/>
        <v>0.28770000000000001</v>
      </c>
      <c r="H324"/>
      <c r="I324"/>
      <c r="AO324" s="2"/>
      <c r="AP324" s="2"/>
      <c r="AQ324" s="2"/>
      <c r="BN324" s="2"/>
    </row>
    <row r="325" spans="1:66">
      <c r="B325" s="9" t="s">
        <v>466</v>
      </c>
      <c r="C325" s="2">
        <v>14</v>
      </c>
      <c r="D325" s="2">
        <v>50</v>
      </c>
      <c r="E325" s="2">
        <v>4.1100000000000003</v>
      </c>
      <c r="F325">
        <f t="shared" si="457"/>
        <v>4.6854000000000005</v>
      </c>
      <c r="G325" s="2">
        <f t="shared" si="458"/>
        <v>0.28770000000000001</v>
      </c>
      <c r="H325"/>
      <c r="I325"/>
      <c r="AO325" s="2"/>
      <c r="AP325" s="2"/>
      <c r="AQ325" s="2"/>
      <c r="BN325" s="2"/>
    </row>
    <row r="326" spans="1:66">
      <c r="B326" s="9" t="s">
        <v>467</v>
      </c>
      <c r="C326" s="2">
        <v>14</v>
      </c>
      <c r="D326" s="2">
        <v>50</v>
      </c>
      <c r="E326" s="2">
        <f>1.01+2.8</f>
        <v>3.8099999999999996</v>
      </c>
      <c r="F326">
        <f t="shared" si="457"/>
        <v>4.3433999999999999</v>
      </c>
      <c r="G326" s="2">
        <f t="shared" si="458"/>
        <v>0.26669999999999994</v>
      </c>
      <c r="H326"/>
      <c r="I326"/>
      <c r="AO326" s="2"/>
      <c r="AP326" s="2"/>
      <c r="AQ326" s="2"/>
      <c r="BN326" s="2"/>
    </row>
    <row r="327" spans="1:66">
      <c r="B327" s="9" t="s">
        <v>468</v>
      </c>
      <c r="C327" s="2">
        <v>14</v>
      </c>
      <c r="D327" s="2">
        <v>50</v>
      </c>
      <c r="E327" s="2">
        <v>4.1100000000000003</v>
      </c>
      <c r="F327">
        <f t="shared" si="457"/>
        <v>4.6854000000000005</v>
      </c>
      <c r="G327" s="2">
        <f t="shared" si="458"/>
        <v>0.28770000000000001</v>
      </c>
      <c r="H327"/>
      <c r="I327"/>
      <c r="AO327" s="2"/>
      <c r="AP327" s="2"/>
      <c r="AQ327" s="2"/>
      <c r="BN327" s="2"/>
    </row>
    <row r="328" spans="1:66">
      <c r="B328" s="9" t="s">
        <v>469</v>
      </c>
      <c r="C328" s="2">
        <v>14</v>
      </c>
      <c r="D328" s="2">
        <v>50</v>
      </c>
      <c r="E328" s="2">
        <f>4.11+1.51+4.11</f>
        <v>9.73</v>
      </c>
      <c r="F328">
        <f t="shared" si="457"/>
        <v>11.0922</v>
      </c>
      <c r="G328" s="2">
        <f t="shared" si="458"/>
        <v>0.68110000000000004</v>
      </c>
      <c r="H328"/>
      <c r="I328"/>
      <c r="AO328" s="2"/>
      <c r="AP328" s="2"/>
      <c r="AQ328" s="2"/>
      <c r="BN328" s="2"/>
    </row>
    <row r="329" spans="1:66">
      <c r="B329" s="9" t="s">
        <v>565</v>
      </c>
      <c r="C329" s="2">
        <v>14</v>
      </c>
      <c r="D329" s="2">
        <v>50</v>
      </c>
      <c r="E329" s="2">
        <f>2.885+6.45+6.45+2.285</f>
        <v>18.07</v>
      </c>
      <c r="F329">
        <f t="shared" ref="F329" si="459">+(C329+D329+D329)*E329/(100)</f>
        <v>20.599800000000002</v>
      </c>
      <c r="G329" s="2">
        <f t="shared" ref="G329" si="460">+C329*D329*E329/(100*100)</f>
        <v>1.2648999999999999</v>
      </c>
      <c r="H329">
        <f>102+249</f>
        <v>351</v>
      </c>
      <c r="I329"/>
      <c r="AO329" s="2"/>
      <c r="AP329" s="2"/>
      <c r="AQ329" s="2"/>
      <c r="BN329" s="2"/>
    </row>
    <row r="330" spans="1:66">
      <c r="B330" s="2"/>
      <c r="C330" s="2"/>
      <c r="D330" s="11" t="s">
        <v>28</v>
      </c>
      <c r="E330" s="22">
        <f>SUM(E256:E269)</f>
        <v>229.85000000000002</v>
      </c>
      <c r="F330" s="22">
        <f>SUM(F256:F328)</f>
        <v>725.40840000000003</v>
      </c>
      <c r="G330" s="22">
        <f t="shared" ref="G330" si="461">SUM(G256:G328)</f>
        <v>45.088160000000016</v>
      </c>
      <c r="H330" s="22">
        <f>SUM(H256:H329)</f>
        <v>3341</v>
      </c>
      <c r="I330"/>
      <c r="AO330" s="2"/>
      <c r="AP330" s="2"/>
      <c r="AQ330" s="2"/>
      <c r="BN330" s="2"/>
    </row>
    <row r="331" spans="1:66">
      <c r="B331" s="2"/>
      <c r="C331" s="2"/>
      <c r="D331" s="11"/>
      <c r="E331" s="11"/>
      <c r="F331" s="11"/>
      <c r="G331" s="21" t="s">
        <v>29</v>
      </c>
      <c r="H331" s="23">
        <f>+H330*1.1</f>
        <v>3675.1000000000004</v>
      </c>
      <c r="I331"/>
      <c r="AO331" s="2"/>
      <c r="AP331" s="2"/>
      <c r="AQ331" s="2"/>
      <c r="BN331" s="2"/>
    </row>
    <row r="332" spans="1:66">
      <c r="B332" s="2"/>
      <c r="C332" s="2"/>
      <c r="D332" s="2"/>
      <c r="E332" s="2"/>
      <c r="F332" s="2"/>
      <c r="G332" s="2"/>
      <c r="H332" s="30"/>
      <c r="I332"/>
      <c r="AO332" s="2"/>
      <c r="AP332" s="2"/>
      <c r="AQ332" s="2"/>
      <c r="BN332" s="2"/>
    </row>
    <row r="333" spans="1:66">
      <c r="A333" s="29"/>
      <c r="B333" s="29"/>
      <c r="O333" s="1"/>
      <c r="P333"/>
      <c r="Q333"/>
      <c r="R333"/>
      <c r="AC333" s="2"/>
      <c r="AO333" s="2"/>
      <c r="BN333" s="2"/>
    </row>
    <row r="334" spans="1:66">
      <c r="C334" s="4" t="s">
        <v>36</v>
      </c>
      <c r="D334"/>
      <c r="E334"/>
      <c r="F334"/>
      <c r="G334"/>
      <c r="H334"/>
      <c r="I334"/>
      <c r="P334"/>
      <c r="Q334"/>
      <c r="R334"/>
      <c r="AC334" s="2"/>
      <c r="AO334" s="2"/>
      <c r="BN334" s="2"/>
    </row>
    <row r="335" spans="1:66">
      <c r="C335" t="s">
        <v>3</v>
      </c>
      <c r="D335" t="s">
        <v>11</v>
      </c>
      <c r="E335" t="s">
        <v>0</v>
      </c>
      <c r="F335" t="s">
        <v>18</v>
      </c>
      <c r="G335" t="s">
        <v>13</v>
      </c>
      <c r="H335" s="41" t="s">
        <v>10</v>
      </c>
      <c r="O335"/>
      <c r="P335"/>
      <c r="Q335"/>
      <c r="V335" s="3"/>
      <c r="W335" s="29"/>
      <c r="Z335"/>
      <c r="AB335" s="2"/>
      <c r="AN335" s="2"/>
      <c r="AV335" s="29"/>
      <c r="AW335"/>
      <c r="BM335" s="2"/>
    </row>
    <row r="336" spans="1:66">
      <c r="B336" t="s">
        <v>64</v>
      </c>
      <c r="C336">
        <v>14</v>
      </c>
      <c r="D336">
        <v>30</v>
      </c>
      <c r="E336">
        <f>4.15+3.52+3.68+4.71+3.01+2.85+3.45+3.95</f>
        <v>29.32</v>
      </c>
      <c r="F336">
        <f>+(D336/100*2+C336/100)*E336</f>
        <v>21.6968</v>
      </c>
      <c r="G336">
        <f>+C336*D336*E336/(100*100)</f>
        <v>1.2314399999999999</v>
      </c>
      <c r="H336"/>
      <c r="O336"/>
      <c r="P336"/>
      <c r="Q336"/>
      <c r="V336" s="3"/>
      <c r="W336" s="29"/>
      <c r="Z336"/>
      <c r="AB336" s="2"/>
      <c r="AN336" s="2"/>
      <c r="AV336" s="29"/>
      <c r="AW336"/>
      <c r="BM336" s="2"/>
    </row>
    <row r="337" spans="2:65">
      <c r="B337" t="s">
        <v>65</v>
      </c>
      <c r="C337">
        <v>14</v>
      </c>
      <c r="D337">
        <v>30</v>
      </c>
      <c r="E337">
        <f>4.15+3.52+3.68+4.63+2.85+2.93+3.29+3.34+2.35</f>
        <v>30.740000000000002</v>
      </c>
      <c r="F337">
        <f t="shared" ref="F337:F339" si="462">+(D337/100*2+C337/100)*E337</f>
        <v>22.747600000000002</v>
      </c>
      <c r="G337">
        <f t="shared" ref="G337:G339" si="463">+C337*D337*E337/(100*100)</f>
        <v>1.29108</v>
      </c>
      <c r="H337"/>
      <c r="O337"/>
      <c r="P337"/>
      <c r="Q337"/>
      <c r="V337" s="3"/>
      <c r="W337" s="29"/>
      <c r="Y337"/>
      <c r="Z337"/>
      <c r="AN337" s="2"/>
      <c r="AV337" s="29"/>
      <c r="AW337"/>
      <c r="BM337" s="2"/>
    </row>
    <row r="338" spans="2:65">
      <c r="B338" t="s">
        <v>66</v>
      </c>
      <c r="C338">
        <v>14</v>
      </c>
      <c r="D338">
        <v>30</v>
      </c>
      <c r="E338">
        <f>3.95+3.34+2.88+2.63+4.31+2.13+5+4.92+0</f>
        <v>29.159999999999997</v>
      </c>
      <c r="F338">
        <f t="shared" si="462"/>
        <v>21.578399999999998</v>
      </c>
      <c r="G338">
        <f t="shared" si="463"/>
        <v>1.2247199999999998</v>
      </c>
      <c r="H338"/>
      <c r="O338"/>
      <c r="P338"/>
      <c r="Q338"/>
      <c r="V338" s="3"/>
      <c r="W338" s="29"/>
      <c r="Y338"/>
      <c r="Z338"/>
      <c r="AN338" s="2"/>
      <c r="AV338" s="29"/>
      <c r="AW338"/>
      <c r="BM338" s="2"/>
    </row>
    <row r="339" spans="2:65">
      <c r="B339" t="s">
        <v>116</v>
      </c>
      <c r="C339">
        <v>14</v>
      </c>
      <c r="D339">
        <v>30</v>
      </c>
      <c r="E339">
        <v>1.33</v>
      </c>
      <c r="F339">
        <f t="shared" si="462"/>
        <v>0.98420000000000007</v>
      </c>
      <c r="G339">
        <f t="shared" si="463"/>
        <v>5.586E-2</v>
      </c>
      <c r="H339"/>
      <c r="O339" s="1"/>
      <c r="P339"/>
      <c r="Q339"/>
      <c r="V339" s="3"/>
      <c r="W339" s="29"/>
      <c r="Y339"/>
      <c r="Z339"/>
      <c r="AN339" s="2"/>
      <c r="AV339" s="29"/>
      <c r="AW339"/>
      <c r="BM339" s="2"/>
    </row>
    <row r="340" spans="2:65">
      <c r="B340" t="s">
        <v>117</v>
      </c>
      <c r="C340">
        <v>14</v>
      </c>
      <c r="D340">
        <v>30</v>
      </c>
      <c r="E340">
        <v>1.33</v>
      </c>
      <c r="F340">
        <f t="shared" ref="F340:F341" si="464">+(D340/100*2+C340/100)*E340</f>
        <v>0.98420000000000007</v>
      </c>
      <c r="G340">
        <f t="shared" ref="G340:G341" si="465">+C340*D340*E340/(100*100)</f>
        <v>5.586E-2</v>
      </c>
      <c r="H340"/>
      <c r="O340" s="1"/>
      <c r="P340"/>
      <c r="Q340"/>
      <c r="V340" s="3"/>
      <c r="W340" s="29"/>
      <c r="Y340"/>
      <c r="Z340"/>
      <c r="AN340" s="2"/>
      <c r="AV340" s="29"/>
      <c r="AW340"/>
      <c r="BM340" s="2"/>
    </row>
    <row r="341" spans="2:65">
      <c r="B341" t="s">
        <v>118</v>
      </c>
      <c r="C341">
        <v>14</v>
      </c>
      <c r="D341">
        <v>30</v>
      </c>
      <c r="E341">
        <f>2.64+3.05+3.18+2.88+2.79+4.15+1.51+4.86+2.69+2.85</f>
        <v>30.6</v>
      </c>
      <c r="F341">
        <f t="shared" si="464"/>
        <v>22.644000000000002</v>
      </c>
      <c r="G341">
        <f t="shared" si="465"/>
        <v>1.2851999999999999</v>
      </c>
      <c r="H341"/>
      <c r="N341" s="1"/>
      <c r="O341" s="1"/>
      <c r="P341"/>
      <c r="Q341"/>
      <c r="V341" s="3"/>
      <c r="W341" s="29"/>
      <c r="Y341"/>
      <c r="Z341"/>
      <c r="AN341" s="2"/>
      <c r="AV341" s="29"/>
      <c r="AW341"/>
      <c r="BM341" s="2"/>
    </row>
    <row r="342" spans="2:65">
      <c r="B342" t="s">
        <v>119</v>
      </c>
      <c r="C342">
        <v>14</v>
      </c>
      <c r="D342">
        <v>30</v>
      </c>
      <c r="E342">
        <v>5.01</v>
      </c>
      <c r="F342">
        <f t="shared" ref="F342:F343" si="466">+(D342/100*2+C342/100)*E342</f>
        <v>3.7073999999999998</v>
      </c>
      <c r="G342">
        <f t="shared" ref="G342:G343" si="467">+C342*D342*E342/(100*100)</f>
        <v>0.21041999999999997</v>
      </c>
      <c r="H342"/>
      <c r="N342" s="1"/>
      <c r="O342" s="1"/>
      <c r="P342"/>
      <c r="Q342"/>
      <c r="V342" s="3"/>
      <c r="W342" s="29"/>
      <c r="Y342"/>
      <c r="Z342"/>
      <c r="AN342" s="2"/>
      <c r="AV342" s="29"/>
      <c r="AW342"/>
      <c r="BM342" s="2"/>
    </row>
    <row r="343" spans="2:65">
      <c r="B343" t="s">
        <v>470</v>
      </c>
      <c r="C343">
        <v>14</v>
      </c>
      <c r="D343">
        <v>30</v>
      </c>
      <c r="E343">
        <f>4.55+3+3.39+3+4.56</f>
        <v>18.5</v>
      </c>
      <c r="F343">
        <f t="shared" si="466"/>
        <v>13.69</v>
      </c>
      <c r="G343">
        <f t="shared" si="467"/>
        <v>0.77700000000000002</v>
      </c>
      <c r="H343">
        <f>133+58+124+24</f>
        <v>339</v>
      </c>
      <c r="N343" s="1"/>
      <c r="O343" s="1"/>
      <c r="P343"/>
      <c r="Q343"/>
      <c r="V343" s="3"/>
      <c r="W343" s="29"/>
      <c r="Z343"/>
      <c r="AN343" s="2"/>
      <c r="AW343"/>
      <c r="BM343" s="2"/>
    </row>
    <row r="344" spans="2:65">
      <c r="B344" t="s">
        <v>471</v>
      </c>
      <c r="C344">
        <v>14</v>
      </c>
      <c r="D344">
        <v>30</v>
      </c>
      <c r="E344">
        <v>4.84</v>
      </c>
      <c r="F344">
        <f t="shared" ref="F344" si="468">+(D344/100*2+C344/100)*E344</f>
        <v>3.5815999999999999</v>
      </c>
      <c r="G344">
        <f t="shared" ref="G344" si="469">+C344*D344*E344/(100*100)</f>
        <v>0.20327999999999999</v>
      </c>
      <c r="H344"/>
      <c r="N344" s="1"/>
      <c r="O344" s="1"/>
      <c r="P344"/>
      <c r="Q344"/>
      <c r="V344" s="3"/>
      <c r="W344" s="29"/>
      <c r="Y344"/>
      <c r="Z344"/>
      <c r="AN344" s="2"/>
      <c r="AV344" s="29"/>
      <c r="AW344"/>
      <c r="BM344" s="2"/>
    </row>
    <row r="345" spans="2:65">
      <c r="B345" t="s">
        <v>472</v>
      </c>
      <c r="C345">
        <v>14</v>
      </c>
      <c r="D345">
        <v>30</v>
      </c>
      <c r="E345">
        <f>4.85+4.65</f>
        <v>9.5</v>
      </c>
      <c r="F345">
        <f t="shared" ref="F345:F355" si="470">+(D345/100*2+C345/100)*E345</f>
        <v>7.03</v>
      </c>
      <c r="G345">
        <f t="shared" ref="G345:G355" si="471">+C345*D345*E345/(100*100)</f>
        <v>0.39900000000000002</v>
      </c>
      <c r="H345"/>
      <c r="N345" s="1"/>
      <c r="O345" s="1"/>
      <c r="P345"/>
      <c r="Q345"/>
      <c r="V345" s="3"/>
      <c r="W345" s="29"/>
      <c r="Y345"/>
      <c r="Z345"/>
      <c r="AN345" s="2"/>
      <c r="AV345" s="29"/>
      <c r="AW345"/>
      <c r="BM345" s="2"/>
    </row>
    <row r="346" spans="2:65">
      <c r="B346" t="s">
        <v>473</v>
      </c>
      <c r="C346">
        <v>14</v>
      </c>
      <c r="D346">
        <v>30</v>
      </c>
      <c r="E346">
        <f>4.72+4.78</f>
        <v>9.5</v>
      </c>
      <c r="F346">
        <f t="shared" si="470"/>
        <v>7.03</v>
      </c>
      <c r="G346">
        <f t="shared" si="471"/>
        <v>0.39900000000000002</v>
      </c>
      <c r="H346"/>
      <c r="N346" s="1"/>
      <c r="O346" s="1"/>
      <c r="P346"/>
      <c r="Q346"/>
      <c r="V346" s="3"/>
      <c r="W346" s="29"/>
      <c r="Y346"/>
      <c r="Z346"/>
      <c r="AN346" s="2"/>
      <c r="AV346" s="29"/>
      <c r="AW346"/>
      <c r="BM346" s="2"/>
    </row>
    <row r="347" spans="2:65">
      <c r="B347" t="s">
        <v>474</v>
      </c>
      <c r="C347">
        <v>14</v>
      </c>
      <c r="D347">
        <v>30</v>
      </c>
      <c r="E347">
        <f>4.96*2</f>
        <v>9.92</v>
      </c>
      <c r="F347">
        <f t="shared" si="470"/>
        <v>7.3407999999999998</v>
      </c>
      <c r="G347">
        <f t="shared" si="471"/>
        <v>0.41663999999999995</v>
      </c>
      <c r="H347"/>
      <c r="N347" s="1"/>
      <c r="O347" s="1"/>
      <c r="P347"/>
      <c r="Q347"/>
      <c r="V347" s="3"/>
      <c r="W347" s="29"/>
      <c r="Y347"/>
      <c r="Z347"/>
      <c r="AN347" s="2"/>
      <c r="AV347" s="29"/>
      <c r="AW347"/>
      <c r="BM347" s="2"/>
    </row>
    <row r="348" spans="2:65">
      <c r="B348" t="s">
        <v>475</v>
      </c>
      <c r="C348">
        <v>14</v>
      </c>
      <c r="D348">
        <v>30</v>
      </c>
      <c r="E348">
        <f>4.11*2+1.51</f>
        <v>9.73</v>
      </c>
      <c r="F348">
        <f t="shared" si="470"/>
        <v>7.2002000000000006</v>
      </c>
      <c r="G348">
        <f t="shared" si="471"/>
        <v>0.40866000000000002</v>
      </c>
      <c r="H348"/>
      <c r="N348" s="1"/>
      <c r="O348" s="1"/>
      <c r="P348"/>
      <c r="Q348"/>
      <c r="V348" s="3"/>
      <c r="W348" s="29"/>
      <c r="Y348"/>
      <c r="Z348"/>
      <c r="AN348" s="2"/>
      <c r="AV348" s="29"/>
      <c r="AW348"/>
      <c r="BM348" s="2"/>
    </row>
    <row r="349" spans="2:65">
      <c r="B349" t="s">
        <v>476</v>
      </c>
      <c r="C349">
        <v>14</v>
      </c>
      <c r="D349">
        <v>30</v>
      </c>
      <c r="E349">
        <f>5.55+3.7</f>
        <v>9.25</v>
      </c>
      <c r="F349">
        <f t="shared" si="470"/>
        <v>6.8449999999999998</v>
      </c>
      <c r="G349">
        <f t="shared" si="471"/>
        <v>0.38850000000000001</v>
      </c>
      <c r="H349"/>
      <c r="N349" s="1"/>
      <c r="O349" s="1"/>
      <c r="P349"/>
      <c r="Q349"/>
      <c r="V349" s="3"/>
      <c r="W349" s="29"/>
      <c r="Y349"/>
      <c r="Z349"/>
      <c r="AN349" s="2"/>
      <c r="AV349" s="29"/>
      <c r="AW349"/>
      <c r="BM349" s="2"/>
    </row>
    <row r="350" spans="2:65">
      <c r="B350" t="s">
        <v>477</v>
      </c>
      <c r="C350">
        <v>14</v>
      </c>
      <c r="D350">
        <v>30</v>
      </c>
      <c r="E350">
        <f>3.01+4.3+4.94+0</f>
        <v>12.25</v>
      </c>
      <c r="F350">
        <f t="shared" si="470"/>
        <v>9.0649999999999995</v>
      </c>
      <c r="G350">
        <f t="shared" si="471"/>
        <v>0.51449999999999996</v>
      </c>
      <c r="H350"/>
      <c r="N350" s="1"/>
      <c r="O350" s="1"/>
      <c r="P350"/>
      <c r="Q350"/>
      <c r="V350" s="3"/>
      <c r="W350" s="29"/>
      <c r="Y350"/>
      <c r="Z350"/>
      <c r="AN350" s="2"/>
      <c r="AV350" s="29"/>
      <c r="AW350"/>
      <c r="BM350" s="2"/>
    </row>
    <row r="351" spans="2:65">
      <c r="B351" t="s">
        <v>478</v>
      </c>
      <c r="C351">
        <v>14</v>
      </c>
      <c r="D351">
        <v>30</v>
      </c>
      <c r="E351">
        <f>5.85+5.39</f>
        <v>11.239999999999998</v>
      </c>
      <c r="F351">
        <f t="shared" si="470"/>
        <v>8.3175999999999988</v>
      </c>
      <c r="G351">
        <f t="shared" si="471"/>
        <v>0.47207999999999994</v>
      </c>
      <c r="H351"/>
      <c r="N351" s="1"/>
      <c r="O351" s="1"/>
      <c r="P351"/>
      <c r="Q351"/>
      <c r="V351" s="3"/>
      <c r="W351" s="29"/>
      <c r="Y351"/>
      <c r="Z351"/>
      <c r="AN351" s="2"/>
      <c r="AV351" s="29"/>
      <c r="AW351"/>
      <c r="BM351" s="2"/>
    </row>
    <row r="352" spans="2:65">
      <c r="B352" t="s">
        <v>479</v>
      </c>
      <c r="C352">
        <v>14</v>
      </c>
      <c r="D352">
        <v>30</v>
      </c>
      <c r="E352">
        <v>3.86</v>
      </c>
      <c r="F352">
        <f t="shared" si="470"/>
        <v>2.8563999999999998</v>
      </c>
      <c r="G352">
        <f t="shared" si="471"/>
        <v>0.16212000000000001</v>
      </c>
      <c r="H352"/>
      <c r="N352" s="1"/>
      <c r="O352" s="1"/>
      <c r="P352"/>
      <c r="Q352"/>
      <c r="V352" s="3"/>
      <c r="W352" s="29"/>
      <c r="Y352"/>
      <c r="Z352"/>
      <c r="AN352" s="2"/>
      <c r="AV352" s="29"/>
      <c r="AW352"/>
      <c r="BM352" s="2"/>
    </row>
    <row r="353" spans="1:67">
      <c r="B353" t="s">
        <v>480</v>
      </c>
      <c r="C353">
        <v>14</v>
      </c>
      <c r="D353">
        <v>30</v>
      </c>
      <c r="E353">
        <f>5.69+5.55</f>
        <v>11.24</v>
      </c>
      <c r="F353">
        <f t="shared" si="470"/>
        <v>8.3176000000000005</v>
      </c>
      <c r="G353">
        <f t="shared" si="471"/>
        <v>0.47208</v>
      </c>
      <c r="H353"/>
      <c r="N353" s="1"/>
      <c r="O353" s="1"/>
      <c r="P353"/>
      <c r="Q353"/>
      <c r="V353" s="3"/>
      <c r="W353" s="29"/>
      <c r="Y353"/>
      <c r="Z353"/>
      <c r="AN353" s="2"/>
      <c r="AV353" s="29"/>
      <c r="AW353"/>
      <c r="BM353" s="2"/>
    </row>
    <row r="354" spans="1:67">
      <c r="B354" t="s">
        <v>481</v>
      </c>
      <c r="C354">
        <v>14</v>
      </c>
      <c r="D354">
        <v>30</v>
      </c>
      <c r="E354">
        <v>3.86</v>
      </c>
      <c r="F354">
        <f t="shared" si="470"/>
        <v>2.8563999999999998</v>
      </c>
      <c r="G354">
        <f t="shared" si="471"/>
        <v>0.16212000000000001</v>
      </c>
      <c r="H354"/>
      <c r="N354" s="1"/>
      <c r="O354" s="1"/>
      <c r="P354"/>
      <c r="Q354"/>
      <c r="V354" s="3"/>
      <c r="W354" s="29"/>
      <c r="Y354"/>
      <c r="Z354"/>
      <c r="AN354" s="2"/>
      <c r="AV354" s="29"/>
      <c r="AW354"/>
      <c r="BM354" s="2"/>
    </row>
    <row r="355" spans="1:67">
      <c r="B355" t="s">
        <v>482</v>
      </c>
      <c r="C355">
        <v>14</v>
      </c>
      <c r="D355">
        <v>30</v>
      </c>
      <c r="E355">
        <f>3.01+4.3+4.94</f>
        <v>12.25</v>
      </c>
      <c r="F355">
        <f t="shared" si="470"/>
        <v>9.0649999999999995</v>
      </c>
      <c r="G355">
        <f t="shared" si="471"/>
        <v>0.51449999999999996</v>
      </c>
      <c r="H355"/>
      <c r="N355" s="1"/>
      <c r="O355" s="1"/>
      <c r="P355"/>
      <c r="Q355"/>
      <c r="V355" s="3"/>
      <c r="W355" s="29"/>
      <c r="Y355"/>
      <c r="Z355"/>
      <c r="AN355" s="2"/>
      <c r="AV355" s="29"/>
      <c r="AW355"/>
      <c r="BM355" s="2"/>
    </row>
    <row r="356" spans="1:67">
      <c r="B356" t="s">
        <v>483</v>
      </c>
      <c r="C356">
        <v>14</v>
      </c>
      <c r="D356">
        <v>30</v>
      </c>
      <c r="E356">
        <f>2.92+2.92+3.11</f>
        <v>8.9499999999999993</v>
      </c>
      <c r="F356">
        <f t="shared" ref="F356:F357" si="472">+(D356/100*2+C356/100)*E356</f>
        <v>6.6229999999999993</v>
      </c>
      <c r="G356">
        <f t="shared" ref="G356:G357" si="473">+C356*D356*E356/(100*100)</f>
        <v>0.37589999999999996</v>
      </c>
      <c r="H356"/>
      <c r="N356" s="1"/>
      <c r="O356" s="1"/>
      <c r="P356"/>
      <c r="Q356"/>
      <c r="V356" s="3"/>
      <c r="W356" s="29"/>
      <c r="Y356"/>
      <c r="Z356"/>
      <c r="AN356" s="2"/>
      <c r="AV356" s="29"/>
      <c r="AW356"/>
      <c r="BM356" s="2"/>
    </row>
    <row r="357" spans="1:67">
      <c r="B357" t="s">
        <v>484</v>
      </c>
      <c r="C357">
        <v>14</v>
      </c>
      <c r="D357">
        <v>30</v>
      </c>
      <c r="E357">
        <f>4.11*2+1.51</f>
        <v>9.73</v>
      </c>
      <c r="F357">
        <f t="shared" si="472"/>
        <v>7.2002000000000006</v>
      </c>
      <c r="G357">
        <f t="shared" si="473"/>
        <v>0.40866000000000002</v>
      </c>
      <c r="H357"/>
      <c r="N357" s="1"/>
      <c r="O357" s="1"/>
      <c r="P357"/>
      <c r="Q357"/>
      <c r="V357" s="3"/>
      <c r="W357" s="29"/>
      <c r="Y357"/>
      <c r="Z357"/>
      <c r="AN357" s="2"/>
      <c r="AV357" s="29"/>
      <c r="AW357"/>
      <c r="BM357" s="2"/>
    </row>
    <row r="358" spans="1:67">
      <c r="B358" t="s">
        <v>566</v>
      </c>
      <c r="C358">
        <v>14</v>
      </c>
      <c r="D358">
        <v>30</v>
      </c>
      <c r="E358">
        <f>3.105+6.45*2+2.505</f>
        <v>18.509999999999998</v>
      </c>
      <c r="F358">
        <f t="shared" ref="F358" si="474">+(D358/100*2+C358/100)*E358</f>
        <v>13.697399999999998</v>
      </c>
      <c r="G358">
        <f t="shared" ref="G358" si="475">+C358*D358*E358/(100*100)</f>
        <v>0.77741999999999989</v>
      </c>
      <c r="H358">
        <f>152+209</f>
        <v>361</v>
      </c>
      <c r="N358" s="1"/>
      <c r="O358" s="1"/>
      <c r="P358"/>
      <c r="Q358"/>
      <c r="V358" s="3"/>
      <c r="W358" s="29"/>
      <c r="Y358"/>
      <c r="Z358"/>
      <c r="AN358" s="2"/>
      <c r="AV358" s="29"/>
      <c r="AW358"/>
      <c r="BM358" s="2"/>
    </row>
    <row r="359" spans="1:67">
      <c r="C359" s="2"/>
      <c r="D359" s="11" t="s">
        <v>28</v>
      </c>
      <c r="E359" s="12">
        <f>SUM(E336:E357)</f>
        <v>272.11000000000007</v>
      </c>
      <c r="F359" s="12">
        <f>SUM(F336:F357)</f>
        <v>201.36139999999997</v>
      </c>
      <c r="G359" s="12">
        <f>SUM(G336:G357)</f>
        <v>11.428619999999999</v>
      </c>
      <c r="H359" s="12">
        <f>SUM(H336:H358)</f>
        <v>700</v>
      </c>
      <c r="N359" s="1"/>
      <c r="O359" s="1"/>
      <c r="P359"/>
      <c r="Q359"/>
      <c r="V359" s="3"/>
      <c r="W359" s="29"/>
      <c r="Z359"/>
      <c r="AN359" s="2"/>
      <c r="AW359"/>
      <c r="BM359" s="2"/>
    </row>
    <row r="360" spans="1:67">
      <c r="A360" s="2"/>
      <c r="C360" s="2"/>
      <c r="D360" s="11"/>
      <c r="E360" s="11"/>
      <c r="F360" s="11"/>
      <c r="G360" s="11" t="s">
        <v>29</v>
      </c>
      <c r="H360" s="12">
        <f>+H359*1.1</f>
        <v>770.00000000000011</v>
      </c>
      <c r="N360" s="1"/>
      <c r="O360" s="1"/>
      <c r="P360"/>
      <c r="Q360"/>
      <c r="V360" s="3"/>
      <c r="W360" s="29"/>
      <c r="Z360"/>
      <c r="AN360" s="2"/>
      <c r="AV360" s="29"/>
      <c r="AW360"/>
      <c r="BM360" s="2"/>
    </row>
    <row r="361" spans="1:67">
      <c r="A361" s="2"/>
      <c r="C361" s="2"/>
      <c r="D361" s="11"/>
      <c r="E361" s="11"/>
      <c r="F361" s="11"/>
      <c r="G361" s="11"/>
      <c r="H361" s="12"/>
      <c r="O361" s="1"/>
      <c r="P361"/>
      <c r="Q361"/>
      <c r="V361" s="3"/>
      <c r="W361" s="29"/>
      <c r="Z361"/>
      <c r="AN361" s="2"/>
      <c r="AW361"/>
      <c r="BM361" s="2"/>
    </row>
    <row r="362" spans="1:67">
      <c r="A362" s="2"/>
      <c r="B362" s="2"/>
      <c r="C362" s="2"/>
      <c r="D362" s="44"/>
      <c r="E362" s="2"/>
      <c r="F362" s="2"/>
      <c r="G362" s="2"/>
      <c r="H362" s="30"/>
      <c r="M362" s="1"/>
      <c r="O362"/>
      <c r="P362"/>
      <c r="Q362"/>
      <c r="V362" s="3"/>
      <c r="W362" s="29"/>
      <c r="Z362"/>
      <c r="AN362" s="2"/>
      <c r="AW362"/>
      <c r="BM362" s="2"/>
    </row>
    <row r="363" spans="1:67">
      <c r="A363" s="2"/>
      <c r="B363" s="13" t="s">
        <v>488</v>
      </c>
      <c r="C363" s="2"/>
      <c r="D363" s="44" t="s">
        <v>490</v>
      </c>
      <c r="E363" s="44" t="s">
        <v>3</v>
      </c>
      <c r="F363" s="44" t="s">
        <v>513</v>
      </c>
      <c r="G363" s="29" t="s">
        <v>11</v>
      </c>
      <c r="H363" s="2" t="s">
        <v>513</v>
      </c>
      <c r="I363" s="2" t="s">
        <v>134</v>
      </c>
      <c r="J363" s="2"/>
      <c r="K363" s="29" t="s">
        <v>559</v>
      </c>
      <c r="M363" s="29" t="s">
        <v>560</v>
      </c>
      <c r="N363" s="29" t="s">
        <v>560</v>
      </c>
      <c r="O363" s="1"/>
      <c r="Q363"/>
      <c r="R363"/>
      <c r="S363"/>
      <c r="W363" s="29"/>
      <c r="X363" s="3"/>
      <c r="AA363" s="29"/>
      <c r="AP363" s="2"/>
      <c r="AW363"/>
      <c r="BO363" s="2"/>
    </row>
    <row r="364" spans="1:67">
      <c r="A364" s="2"/>
      <c r="B364" s="2" t="s">
        <v>489</v>
      </c>
      <c r="C364" s="2"/>
      <c r="D364" s="44">
        <v>15</v>
      </c>
      <c r="E364" s="2"/>
      <c r="F364" s="2"/>
      <c r="H364" s="2"/>
      <c r="I364" s="2">
        <f>+(1.96+0.14)*(2.16+0.14)+(4.31+0.14+0)*2.15</f>
        <v>14.397499999999997</v>
      </c>
      <c r="J364" s="2"/>
      <c r="K364" s="29">
        <v>16</v>
      </c>
      <c r="O364" s="1"/>
      <c r="Q364"/>
      <c r="R364"/>
      <c r="T364" s="2"/>
      <c r="W364" s="29"/>
      <c r="X364" s="3"/>
      <c r="AA364" s="29"/>
      <c r="AK364" s="4"/>
      <c r="AL364" s="4"/>
      <c r="AP364" s="2"/>
      <c r="AW364"/>
      <c r="BO364" s="2"/>
    </row>
    <row r="365" spans="1:67">
      <c r="A365" s="2"/>
      <c r="B365" s="2" t="s">
        <v>491</v>
      </c>
      <c r="C365" s="2"/>
      <c r="D365" s="44">
        <v>15</v>
      </c>
      <c r="E365" s="2">
        <v>3.01</v>
      </c>
      <c r="F365" s="2">
        <v>0.14000000000000001</v>
      </c>
      <c r="G365" s="2">
        <v>4.1100000000000003</v>
      </c>
      <c r="H365" s="2">
        <v>0.14000000000000001</v>
      </c>
      <c r="I365" s="2">
        <f>+(E365+F365)*(G365+H365)</f>
        <v>13.387499999999999</v>
      </c>
      <c r="J365" s="2"/>
      <c r="K365" s="29">
        <f>+E365/0.25*G365*2*0.16</f>
        <v>15.835008</v>
      </c>
      <c r="M365" s="29">
        <f>+E365/0.15*1.5*0.25</f>
        <v>7.5250000000000004</v>
      </c>
      <c r="N365" s="29">
        <f>+G365/0.15*1.5*0.25</f>
        <v>10.275</v>
      </c>
      <c r="O365" s="1"/>
      <c r="Q365"/>
      <c r="R365"/>
      <c r="T365" s="2"/>
      <c r="W365" s="29"/>
      <c r="X365" s="3"/>
      <c r="AA365" s="29"/>
      <c r="AK365" s="4"/>
      <c r="AL365" s="4"/>
      <c r="AP365" s="2"/>
      <c r="AW365"/>
      <c r="BO365" s="2"/>
    </row>
    <row r="366" spans="1:67">
      <c r="A366" s="2"/>
      <c r="B366" s="2" t="s">
        <v>492</v>
      </c>
      <c r="C366" s="2"/>
      <c r="D366" s="44">
        <v>15</v>
      </c>
      <c r="E366" s="2">
        <v>2.0099999999999998</v>
      </c>
      <c r="F366" s="2">
        <v>0.14000000000000001</v>
      </c>
      <c r="G366" s="2">
        <v>1.96</v>
      </c>
      <c r="H366" s="2">
        <v>0.14000000000000001</v>
      </c>
      <c r="I366" s="2">
        <f>+(E366+F366)*(G366+H366)</f>
        <v>4.5149999999999997</v>
      </c>
      <c r="J366" s="2"/>
      <c r="K366" s="29">
        <f t="shared" ref="K366:K380" si="476">+E366/0.25*G366*2*0.16</f>
        <v>5.0426879999999992</v>
      </c>
      <c r="M366" s="29">
        <f t="shared" ref="M366:M380" si="477">+E366/0.15*1.5*0.25</f>
        <v>5.0249999999999995</v>
      </c>
      <c r="N366" s="29">
        <f t="shared" ref="N366:N380" si="478">+G366/0.15*1.5*0.25</f>
        <v>4.9000000000000004</v>
      </c>
      <c r="O366" s="1"/>
      <c r="Q366"/>
      <c r="R366"/>
      <c r="T366" s="2"/>
      <c r="W366" s="29"/>
      <c r="X366" s="3"/>
      <c r="AA366" s="29"/>
      <c r="AK366" s="4"/>
      <c r="AL366" s="4"/>
      <c r="AP366" s="2"/>
      <c r="AW366"/>
      <c r="BO366" s="2"/>
    </row>
    <row r="367" spans="1:67">
      <c r="A367" s="2"/>
      <c r="B367" s="2" t="s">
        <v>493</v>
      </c>
      <c r="C367" s="2"/>
      <c r="D367" s="44">
        <v>15</v>
      </c>
      <c r="E367" s="2">
        <v>2.0099999999999998</v>
      </c>
      <c r="F367" s="2">
        <v>0.14000000000000001</v>
      </c>
      <c r="G367" s="2">
        <v>4.1100000000000003</v>
      </c>
      <c r="H367" s="2">
        <v>0.14000000000000001</v>
      </c>
      <c r="I367" s="2">
        <f t="shared" ref="I367:I387" si="479">+(E367+F367)*(G367+H367)</f>
        <v>9.1374999999999993</v>
      </c>
      <c r="J367" s="2"/>
      <c r="K367" s="29">
        <f t="shared" si="476"/>
        <v>10.574207999999999</v>
      </c>
      <c r="M367" s="29">
        <f t="shared" si="477"/>
        <v>5.0249999999999995</v>
      </c>
      <c r="N367" s="29">
        <f t="shared" si="478"/>
        <v>10.275</v>
      </c>
      <c r="O367" s="1"/>
      <c r="Q367"/>
      <c r="R367"/>
      <c r="T367" s="2"/>
      <c r="W367" s="29"/>
      <c r="X367" s="3"/>
      <c r="AA367" s="29"/>
      <c r="AK367" s="4"/>
      <c r="AL367" s="4"/>
      <c r="AP367" s="2"/>
      <c r="AW367"/>
      <c r="BO367" s="2"/>
    </row>
    <row r="368" spans="1:67">
      <c r="A368" s="2"/>
      <c r="B368" s="2" t="s">
        <v>494</v>
      </c>
      <c r="C368" s="2"/>
      <c r="D368" s="44">
        <v>15</v>
      </c>
      <c r="E368" s="2">
        <v>3.76</v>
      </c>
      <c r="F368" s="2">
        <v>0.14000000000000001</v>
      </c>
      <c r="G368" s="2">
        <v>4.1100000000000003</v>
      </c>
      <c r="H368" s="2">
        <v>0.14000000000000001</v>
      </c>
      <c r="I368" s="2">
        <f t="shared" si="479"/>
        <v>16.574999999999999</v>
      </c>
      <c r="J368" s="2"/>
      <c r="K368" s="29">
        <f t="shared" si="476"/>
        <v>19.780608000000001</v>
      </c>
      <c r="M368" s="29">
        <f t="shared" si="477"/>
        <v>9.4</v>
      </c>
      <c r="N368" s="29">
        <f t="shared" si="478"/>
        <v>10.275</v>
      </c>
      <c r="O368" s="1"/>
      <c r="Q368"/>
      <c r="R368"/>
      <c r="T368" s="2"/>
      <c r="W368" s="29"/>
      <c r="X368" s="3"/>
      <c r="AA368" s="29"/>
      <c r="AK368" s="4"/>
      <c r="AL368" s="4"/>
      <c r="AP368" s="2"/>
      <c r="AW368"/>
      <c r="BO368" s="2"/>
    </row>
    <row r="369" spans="1:67">
      <c r="A369" s="2"/>
      <c r="B369" s="2" t="s">
        <v>495</v>
      </c>
      <c r="C369" s="2"/>
      <c r="D369" s="44">
        <v>15</v>
      </c>
      <c r="E369" s="2">
        <v>2.0099999999999998</v>
      </c>
      <c r="F369" s="2">
        <v>0.14000000000000001</v>
      </c>
      <c r="G369" s="2">
        <v>4.1100000000000003</v>
      </c>
      <c r="H369" s="2">
        <v>0.14000000000000001</v>
      </c>
      <c r="I369" s="2">
        <f t="shared" si="479"/>
        <v>9.1374999999999993</v>
      </c>
      <c r="J369" s="2"/>
      <c r="K369" s="29">
        <f t="shared" si="476"/>
        <v>10.574207999999999</v>
      </c>
      <c r="M369" s="29">
        <f t="shared" si="477"/>
        <v>5.0249999999999995</v>
      </c>
      <c r="N369" s="29">
        <f t="shared" si="478"/>
        <v>10.275</v>
      </c>
      <c r="O369" s="1"/>
      <c r="Q369"/>
      <c r="R369"/>
      <c r="T369" s="2"/>
      <c r="W369" s="29"/>
      <c r="X369" s="3"/>
      <c r="AA369" s="29"/>
      <c r="AK369" s="4"/>
      <c r="AL369" s="4"/>
      <c r="AP369" s="2"/>
      <c r="AW369"/>
      <c r="BO369" s="2"/>
    </row>
    <row r="370" spans="1:67">
      <c r="A370" s="2"/>
      <c r="B370" s="2" t="s">
        <v>496</v>
      </c>
      <c r="C370" s="2"/>
      <c r="D370" s="44">
        <v>15</v>
      </c>
      <c r="E370" s="2">
        <v>3.01</v>
      </c>
      <c r="F370" s="2">
        <v>0.14000000000000001</v>
      </c>
      <c r="G370" s="2">
        <v>4.1100000000000003</v>
      </c>
      <c r="H370" s="2">
        <v>0.14000000000000001</v>
      </c>
      <c r="I370" s="2">
        <f t="shared" si="479"/>
        <v>13.387499999999999</v>
      </c>
      <c r="J370" s="2"/>
      <c r="K370" s="29">
        <f t="shared" si="476"/>
        <v>15.835008</v>
      </c>
      <c r="M370" s="29">
        <f t="shared" si="477"/>
        <v>7.5250000000000004</v>
      </c>
      <c r="N370" s="29">
        <f t="shared" si="478"/>
        <v>10.275</v>
      </c>
      <c r="O370" s="1"/>
      <c r="Q370"/>
      <c r="R370"/>
      <c r="T370" s="2"/>
      <c r="W370" s="29"/>
      <c r="X370" s="3"/>
      <c r="AA370" s="29"/>
      <c r="AK370" s="4"/>
      <c r="AL370" s="4"/>
      <c r="AP370" s="2"/>
      <c r="AW370"/>
      <c r="BO370" s="2"/>
    </row>
    <row r="371" spans="1:67">
      <c r="A371" s="2"/>
      <c r="B371" s="2" t="s">
        <v>497</v>
      </c>
      <c r="C371" s="2"/>
      <c r="D371" s="44">
        <v>15</v>
      </c>
      <c r="E371" s="2">
        <v>2.21</v>
      </c>
      <c r="F371" s="2">
        <v>0.14000000000000001</v>
      </c>
      <c r="G371" s="2">
        <v>4.1100000000000003</v>
      </c>
      <c r="H371" s="2">
        <v>0.14000000000000001</v>
      </c>
      <c r="I371" s="2">
        <f t="shared" si="479"/>
        <v>9.9875000000000007</v>
      </c>
      <c r="J371" s="2"/>
      <c r="K371" s="29">
        <f t="shared" si="476"/>
        <v>11.626367999999999</v>
      </c>
      <c r="M371" s="29">
        <f t="shared" si="477"/>
        <v>5.5250000000000004</v>
      </c>
      <c r="N371" s="29">
        <f t="shared" si="478"/>
        <v>10.275</v>
      </c>
      <c r="O371" s="1"/>
      <c r="Q371"/>
      <c r="R371"/>
      <c r="T371" s="2"/>
      <c r="W371" s="29"/>
      <c r="X371" s="3"/>
      <c r="AA371" s="29"/>
      <c r="AK371" s="4"/>
      <c r="AL371" s="4"/>
      <c r="AP371" s="2"/>
      <c r="AW371"/>
      <c r="BO371" s="2"/>
    </row>
    <row r="372" spans="1:67">
      <c r="A372" s="2"/>
      <c r="B372" s="2" t="s">
        <v>498</v>
      </c>
      <c r="C372" s="2"/>
      <c r="D372" s="44">
        <v>15</v>
      </c>
      <c r="E372" s="2">
        <v>27.01</v>
      </c>
      <c r="F372" s="2">
        <v>0.14000000000000001</v>
      </c>
      <c r="G372" s="2">
        <v>1.51</v>
      </c>
      <c r="H372" s="2">
        <v>0.14000000000000001</v>
      </c>
      <c r="I372" s="2">
        <f t="shared" si="479"/>
        <v>44.797499999999999</v>
      </c>
      <c r="J372" s="2"/>
      <c r="K372" s="29">
        <f t="shared" si="476"/>
        <v>52.204928000000002</v>
      </c>
      <c r="M372" s="29">
        <f t="shared" si="477"/>
        <v>67.525000000000006</v>
      </c>
      <c r="N372" s="29">
        <f t="shared" si="478"/>
        <v>3.7749999999999999</v>
      </c>
      <c r="O372" s="1"/>
      <c r="Q372"/>
      <c r="R372"/>
      <c r="T372" s="2"/>
      <c r="W372" s="29"/>
      <c r="X372" s="3"/>
      <c r="AA372" s="29"/>
      <c r="AK372" s="4"/>
      <c r="AL372" s="4"/>
      <c r="AP372" s="2"/>
      <c r="AW372"/>
      <c r="BO372" s="2"/>
    </row>
    <row r="373" spans="1:67">
      <c r="A373" s="2"/>
      <c r="B373" s="2" t="s">
        <v>499</v>
      </c>
      <c r="C373" s="2"/>
      <c r="D373" s="44">
        <v>15</v>
      </c>
      <c r="E373" s="2">
        <v>3.76</v>
      </c>
      <c r="F373" s="2">
        <v>0.14000000000000001</v>
      </c>
      <c r="G373" s="2">
        <v>4.1100000000000003</v>
      </c>
      <c r="H373" s="2">
        <v>0.14000000000000001</v>
      </c>
      <c r="I373" s="2">
        <f t="shared" si="479"/>
        <v>16.574999999999999</v>
      </c>
      <c r="J373" s="2"/>
      <c r="K373" s="29">
        <f t="shared" si="476"/>
        <v>19.780608000000001</v>
      </c>
      <c r="M373" s="29">
        <f t="shared" si="477"/>
        <v>9.4</v>
      </c>
      <c r="N373" s="29">
        <f t="shared" si="478"/>
        <v>10.275</v>
      </c>
      <c r="O373" s="1"/>
      <c r="Q373"/>
      <c r="R373"/>
      <c r="T373" s="2"/>
      <c r="W373" s="29"/>
      <c r="X373" s="3"/>
      <c r="AA373" s="29"/>
      <c r="AK373" s="4"/>
      <c r="AL373" s="4"/>
      <c r="AP373" s="2"/>
      <c r="AW373"/>
      <c r="BO373" s="2"/>
    </row>
    <row r="374" spans="1:67">
      <c r="A374" s="2"/>
      <c r="B374" s="2" t="s">
        <v>500</v>
      </c>
      <c r="C374" s="2"/>
      <c r="D374" s="44">
        <v>15</v>
      </c>
      <c r="E374" s="2">
        <v>2.0099999999999998</v>
      </c>
      <c r="F374" s="2">
        <v>0.14000000000000001</v>
      </c>
      <c r="G374" s="2">
        <v>1.96</v>
      </c>
      <c r="H374" s="2">
        <v>0.14000000000000001</v>
      </c>
      <c r="I374" s="2">
        <f t="shared" si="479"/>
        <v>4.5149999999999997</v>
      </c>
      <c r="J374" s="2"/>
      <c r="K374" s="29">
        <f t="shared" si="476"/>
        <v>5.0426879999999992</v>
      </c>
      <c r="M374" s="29">
        <f t="shared" si="477"/>
        <v>5.0249999999999995</v>
      </c>
      <c r="N374" s="29">
        <f t="shared" si="478"/>
        <v>4.9000000000000004</v>
      </c>
      <c r="O374" s="1"/>
      <c r="Q374"/>
      <c r="R374"/>
      <c r="T374" s="2"/>
      <c r="W374" s="29"/>
      <c r="X374" s="3"/>
      <c r="AA374" s="29"/>
      <c r="AK374" s="4"/>
      <c r="AL374" s="4"/>
      <c r="AP374" s="2"/>
      <c r="AW374"/>
      <c r="BO374" s="2"/>
    </row>
    <row r="375" spans="1:67">
      <c r="A375" s="2"/>
      <c r="B375" s="2" t="s">
        <v>501</v>
      </c>
      <c r="C375" s="2"/>
      <c r="D375" s="44">
        <v>15</v>
      </c>
      <c r="E375" s="2">
        <v>4.71</v>
      </c>
      <c r="F375" s="2">
        <v>0.14000000000000001</v>
      </c>
      <c r="G375" s="2">
        <v>4.1100000000000003</v>
      </c>
      <c r="H375" s="2">
        <v>0.14000000000000001</v>
      </c>
      <c r="I375" s="2">
        <f t="shared" si="479"/>
        <v>20.612499999999997</v>
      </c>
      <c r="J375" s="2"/>
      <c r="K375" s="29">
        <f t="shared" si="476"/>
        <v>24.778368</v>
      </c>
      <c r="M375" s="29">
        <f t="shared" si="477"/>
        <v>11.775</v>
      </c>
      <c r="N375" s="29">
        <f t="shared" si="478"/>
        <v>10.275</v>
      </c>
      <c r="O375" s="1"/>
      <c r="Q375"/>
      <c r="R375"/>
      <c r="T375" s="2"/>
      <c r="W375" s="29"/>
      <c r="X375" s="3"/>
      <c r="AA375" s="29"/>
      <c r="AK375" s="4"/>
      <c r="AL375" s="4"/>
      <c r="AP375" s="2"/>
      <c r="AW375"/>
      <c r="BO375" s="2"/>
    </row>
    <row r="376" spans="1:67">
      <c r="A376" s="2"/>
      <c r="B376" s="2" t="s">
        <v>502</v>
      </c>
      <c r="C376" s="2" t="s">
        <v>556</v>
      </c>
      <c r="D376" s="44">
        <v>15</v>
      </c>
      <c r="E376" s="2">
        <v>4.3099999999999996</v>
      </c>
      <c r="F376" s="2">
        <v>0.14000000000000001</v>
      </c>
      <c r="G376" s="2">
        <v>2</v>
      </c>
      <c r="H376" s="2">
        <v>0.14000000000000001</v>
      </c>
      <c r="I376" s="2">
        <f t="shared" si="479"/>
        <v>9.5229999999999997</v>
      </c>
      <c r="J376" s="2"/>
      <c r="K376" s="29">
        <f t="shared" si="476"/>
        <v>11.0336</v>
      </c>
      <c r="M376" s="29">
        <f t="shared" si="477"/>
        <v>10.774999999999999</v>
      </c>
      <c r="N376" s="29">
        <f t="shared" si="478"/>
        <v>5</v>
      </c>
      <c r="O376" s="1"/>
      <c r="Q376"/>
      <c r="R376"/>
      <c r="T376" s="2"/>
      <c r="W376" s="29"/>
      <c r="X376" s="3"/>
      <c r="AA376" s="29"/>
      <c r="AK376" s="4"/>
      <c r="AL376" s="4"/>
      <c r="AP376" s="2"/>
      <c r="AW376"/>
      <c r="BO376" s="2"/>
    </row>
    <row r="377" spans="1:67">
      <c r="A377" s="2"/>
      <c r="B377" s="2"/>
      <c r="C377" s="2" t="s">
        <v>557</v>
      </c>
      <c r="D377" s="44">
        <v>15</v>
      </c>
      <c r="E377" s="2">
        <v>1.976</v>
      </c>
      <c r="F377" s="2">
        <v>0.14000000000000001</v>
      </c>
      <c r="G377" s="2">
        <v>2.16</v>
      </c>
      <c r="H377" s="2">
        <v>0.14000000000000001</v>
      </c>
      <c r="I377" s="2">
        <f t="shared" si="479"/>
        <v>4.8668000000000005</v>
      </c>
      <c r="J377" s="2"/>
      <c r="K377" s="29">
        <f t="shared" si="476"/>
        <v>5.4632448</v>
      </c>
      <c r="M377" s="29">
        <f t="shared" si="477"/>
        <v>4.9400000000000004</v>
      </c>
      <c r="N377" s="29">
        <f t="shared" si="478"/>
        <v>5.4</v>
      </c>
      <c r="O377" s="1"/>
      <c r="Q377"/>
      <c r="R377"/>
      <c r="T377" s="2"/>
      <c r="W377" s="29"/>
      <c r="X377" s="3"/>
      <c r="AA377" s="29"/>
      <c r="AK377" s="4"/>
      <c r="AL377" s="4"/>
      <c r="AP377" s="2"/>
      <c r="AW377"/>
      <c r="BO377" s="2"/>
    </row>
    <row r="378" spans="1:67">
      <c r="A378" s="2"/>
      <c r="B378" s="2" t="s">
        <v>503</v>
      </c>
      <c r="C378" s="2"/>
      <c r="D378" s="44">
        <v>15</v>
      </c>
      <c r="E378" s="2">
        <v>1.976</v>
      </c>
      <c r="F378" s="2">
        <v>0.14000000000000001</v>
      </c>
      <c r="G378" s="2">
        <v>2.0099999999999998</v>
      </c>
      <c r="H378" s="2">
        <v>0.14000000000000001</v>
      </c>
      <c r="I378" s="2">
        <f t="shared" si="479"/>
        <v>4.5494000000000003</v>
      </c>
      <c r="J378" s="2"/>
      <c r="K378" s="29">
        <f t="shared" si="476"/>
        <v>5.0838527999999998</v>
      </c>
      <c r="M378" s="29">
        <f t="shared" si="477"/>
        <v>4.9400000000000004</v>
      </c>
      <c r="N378" s="29">
        <f t="shared" si="478"/>
        <v>5.0249999999999995</v>
      </c>
      <c r="O378" s="1"/>
      <c r="Q378"/>
      <c r="R378"/>
      <c r="T378" s="2"/>
      <c r="W378" s="29"/>
      <c r="X378" s="3"/>
      <c r="AA378" s="29"/>
      <c r="AK378" s="4"/>
      <c r="AL378" s="4"/>
      <c r="AP378" s="2"/>
      <c r="AW378"/>
      <c r="BO378" s="2"/>
    </row>
    <row r="379" spans="1:67">
      <c r="A379" s="2"/>
      <c r="B379" s="2" t="s">
        <v>504</v>
      </c>
      <c r="C379" s="2"/>
      <c r="D379" s="44">
        <v>15</v>
      </c>
      <c r="E379" s="2">
        <v>12.81</v>
      </c>
      <c r="F379" s="2">
        <v>0.14000000000000001</v>
      </c>
      <c r="G379" s="2">
        <v>1.51</v>
      </c>
      <c r="H379" s="2">
        <v>0.14000000000000001</v>
      </c>
      <c r="I379" s="2">
        <f t="shared" si="479"/>
        <v>21.3675</v>
      </c>
      <c r="J379" s="2"/>
      <c r="K379" s="29">
        <f t="shared" si="476"/>
        <v>24.759167999999999</v>
      </c>
      <c r="M379" s="29">
        <f t="shared" si="477"/>
        <v>32.025000000000006</v>
      </c>
      <c r="N379" s="29">
        <f t="shared" si="478"/>
        <v>3.7749999999999999</v>
      </c>
      <c r="O379" s="1"/>
      <c r="Q379"/>
      <c r="R379"/>
      <c r="T379" s="2"/>
      <c r="W379" s="29"/>
      <c r="X379" s="3"/>
      <c r="AA379" s="29"/>
      <c r="AK379" s="4"/>
      <c r="AL379" s="4"/>
      <c r="AP379" s="2"/>
      <c r="AW379"/>
      <c r="BO379" s="2"/>
    </row>
    <row r="380" spans="1:67">
      <c r="A380" s="2"/>
      <c r="B380" s="2" t="s">
        <v>505</v>
      </c>
      <c r="C380" s="2"/>
      <c r="D380" s="44"/>
      <c r="E380" s="2">
        <v>4.1100000000000003</v>
      </c>
      <c r="F380" s="2">
        <v>0.14000000000000001</v>
      </c>
      <c r="G380" s="2">
        <v>3.01</v>
      </c>
      <c r="H380" s="2">
        <v>0.14000000000000001</v>
      </c>
      <c r="I380" s="2">
        <f t="shared" si="479"/>
        <v>13.387499999999999</v>
      </c>
      <c r="J380" s="2"/>
      <c r="K380" s="29">
        <f t="shared" si="476"/>
        <v>15.835008</v>
      </c>
      <c r="M380" s="29">
        <f t="shared" si="477"/>
        <v>10.275</v>
      </c>
      <c r="N380" s="29">
        <f t="shared" si="478"/>
        <v>7.5250000000000004</v>
      </c>
      <c r="O380" s="1"/>
      <c r="Q380"/>
      <c r="R380"/>
      <c r="T380" s="2"/>
      <c r="W380" s="29"/>
      <c r="X380" s="3"/>
      <c r="AA380" s="29"/>
      <c r="AK380" s="4"/>
      <c r="AL380" s="4"/>
      <c r="AP380" s="2"/>
      <c r="AW380"/>
      <c r="BO380" s="2"/>
    </row>
    <row r="381" spans="1:67">
      <c r="A381" s="2"/>
      <c r="B381" s="2" t="s">
        <v>506</v>
      </c>
      <c r="C381" s="67" t="s">
        <v>514</v>
      </c>
      <c r="D381" s="44"/>
      <c r="E381" s="2"/>
      <c r="F381" s="2"/>
      <c r="G381" s="2"/>
      <c r="H381" s="2"/>
      <c r="I381" s="2">
        <f>+I364</f>
        <v>14.397499999999997</v>
      </c>
      <c r="J381" s="2"/>
      <c r="K381" s="29">
        <v>16</v>
      </c>
      <c r="M381" s="29">
        <v>10.275</v>
      </c>
      <c r="N381" s="29">
        <v>7.5250000000000004</v>
      </c>
      <c r="O381" s="1"/>
      <c r="Q381"/>
      <c r="R381"/>
      <c r="T381" s="2"/>
      <c r="W381" s="29"/>
      <c r="X381" s="3"/>
      <c r="AA381" s="29"/>
      <c r="AK381" s="4"/>
      <c r="AL381" s="4"/>
      <c r="AP381" s="2"/>
      <c r="AW381"/>
      <c r="BO381" s="2"/>
    </row>
    <row r="382" spans="1:67">
      <c r="A382" s="2"/>
      <c r="B382" s="2" t="s">
        <v>507</v>
      </c>
      <c r="C382" s="2"/>
      <c r="D382" s="44">
        <v>15</v>
      </c>
      <c r="E382" s="2">
        <v>3.01</v>
      </c>
      <c r="F382" s="2">
        <v>0.14000000000000001</v>
      </c>
      <c r="G382" s="2">
        <v>4.1100000000000003</v>
      </c>
      <c r="H382" s="2">
        <v>0.14000000000000001</v>
      </c>
      <c r="I382" s="2">
        <f t="shared" si="479"/>
        <v>13.387499999999999</v>
      </c>
      <c r="K382" s="29">
        <f t="shared" ref="K382:K391" si="480">+E382/0.25*G382*2*0.16</f>
        <v>15.835008</v>
      </c>
      <c r="M382" s="29">
        <f t="shared" ref="M382:M391" si="481">+E382/0.15*1.5*0.25</f>
        <v>7.5250000000000004</v>
      </c>
      <c r="N382" s="29">
        <f t="shared" ref="N382:N391" si="482">+G382/0.15*1.5*0.25</f>
        <v>10.275</v>
      </c>
      <c r="O382" s="1"/>
      <c r="Q382"/>
      <c r="R382"/>
      <c r="T382" s="2"/>
      <c r="W382" s="29"/>
      <c r="X382" s="3"/>
      <c r="AA382" s="29"/>
      <c r="AK382" s="4"/>
      <c r="AL382" s="4"/>
      <c r="AP382" s="2"/>
      <c r="AW382"/>
      <c r="BO382" s="2"/>
    </row>
    <row r="383" spans="1:67">
      <c r="A383" s="2"/>
      <c r="B383" s="2" t="s">
        <v>508</v>
      </c>
      <c r="C383" s="2"/>
      <c r="D383" s="44">
        <v>15</v>
      </c>
      <c r="E383" s="2">
        <v>3.01</v>
      </c>
      <c r="F383" s="2">
        <v>0.14000000000000001</v>
      </c>
      <c r="G383" s="2">
        <v>4.1100000000000003</v>
      </c>
      <c r="H383" s="2">
        <v>0.14000000000000001</v>
      </c>
      <c r="I383" s="2">
        <f t="shared" si="479"/>
        <v>13.387499999999999</v>
      </c>
      <c r="K383" s="29">
        <f t="shared" si="480"/>
        <v>15.835008</v>
      </c>
      <c r="M383" s="29">
        <f t="shared" si="481"/>
        <v>7.5250000000000004</v>
      </c>
      <c r="N383" s="29">
        <f t="shared" si="482"/>
        <v>10.275</v>
      </c>
      <c r="O383" s="1"/>
      <c r="Q383"/>
      <c r="R383"/>
      <c r="T383" s="2"/>
      <c r="W383" s="29"/>
      <c r="X383" s="3"/>
      <c r="AA383" s="29"/>
      <c r="AK383" s="4"/>
      <c r="AL383" s="4"/>
      <c r="AP383" s="2"/>
      <c r="AW383"/>
      <c r="BO383" s="2"/>
    </row>
    <row r="384" spans="1:67">
      <c r="A384" s="2"/>
      <c r="B384" s="2" t="s">
        <v>509</v>
      </c>
      <c r="C384" s="2"/>
      <c r="D384" s="44">
        <v>15</v>
      </c>
      <c r="E384" s="2">
        <v>4.1100000000000003</v>
      </c>
      <c r="F384" s="2">
        <v>0.14000000000000001</v>
      </c>
      <c r="G384" s="2">
        <v>3.61</v>
      </c>
      <c r="H384" s="2">
        <v>0.14000000000000001</v>
      </c>
      <c r="I384" s="2">
        <f t="shared" si="479"/>
        <v>15.9375</v>
      </c>
      <c r="K384" s="29">
        <f t="shared" si="480"/>
        <v>18.991488</v>
      </c>
      <c r="M384" s="29">
        <f t="shared" si="481"/>
        <v>10.275</v>
      </c>
      <c r="N384" s="29">
        <f t="shared" si="482"/>
        <v>9.0250000000000004</v>
      </c>
      <c r="O384" s="3"/>
      <c r="Q384"/>
      <c r="R384"/>
      <c r="T384" s="2"/>
      <c r="W384" s="29"/>
      <c r="X384" s="3"/>
      <c r="AA384" s="29"/>
      <c r="AP384" s="2"/>
      <c r="AW384"/>
      <c r="BO384" s="2"/>
    </row>
    <row r="385" spans="1:67">
      <c r="A385" s="2"/>
      <c r="B385" s="2" t="s">
        <v>510</v>
      </c>
      <c r="C385"/>
      <c r="D385" s="29">
        <v>15</v>
      </c>
      <c r="E385" s="2">
        <v>14.06</v>
      </c>
      <c r="F385" s="2">
        <v>0.14000000000000001</v>
      </c>
      <c r="G385" s="2">
        <v>1.51</v>
      </c>
      <c r="H385" s="2">
        <v>0.14000000000000001</v>
      </c>
      <c r="I385" s="2">
        <f t="shared" si="479"/>
        <v>23.43</v>
      </c>
      <c r="K385" s="29">
        <f t="shared" si="480"/>
        <v>27.175168000000003</v>
      </c>
      <c r="M385" s="29">
        <f t="shared" si="481"/>
        <v>35.15</v>
      </c>
      <c r="N385" s="29">
        <f t="shared" si="482"/>
        <v>3.7749999999999999</v>
      </c>
      <c r="O385" s="3"/>
      <c r="Q385" s="1"/>
      <c r="R385" s="28"/>
      <c r="T385" s="2"/>
      <c r="W385" s="29"/>
      <c r="X385" s="3"/>
      <c r="AA385" s="29"/>
      <c r="AP385" s="2"/>
      <c r="AW385"/>
      <c r="BO385" s="2"/>
    </row>
    <row r="386" spans="1:67">
      <c r="A386" s="2"/>
      <c r="B386" s="2" t="s">
        <v>511</v>
      </c>
      <c r="C386"/>
      <c r="D386" s="29">
        <v>15</v>
      </c>
      <c r="E386" s="2">
        <v>4.1100000000000003</v>
      </c>
      <c r="F386" s="2">
        <v>0.14000000000000001</v>
      </c>
      <c r="G386" s="2">
        <v>7.66</v>
      </c>
      <c r="H386" s="2">
        <v>0.14000000000000001</v>
      </c>
      <c r="I386" s="2">
        <f t="shared" si="479"/>
        <v>33.15</v>
      </c>
      <c r="K386" s="29">
        <f t="shared" si="480"/>
        <v>40.297727999999999</v>
      </c>
      <c r="M386" s="29">
        <f t="shared" si="481"/>
        <v>10.275</v>
      </c>
      <c r="N386" s="29">
        <f t="shared" si="482"/>
        <v>19.150000000000002</v>
      </c>
      <c r="O386" s="3"/>
      <c r="T386"/>
      <c r="W386" s="29"/>
      <c r="X386" s="3"/>
      <c r="AA386" s="29"/>
      <c r="AP386" s="2"/>
      <c r="AW386"/>
      <c r="AX386" s="29"/>
      <c r="BO386" s="2"/>
    </row>
    <row r="387" spans="1:67">
      <c r="A387" s="2"/>
      <c r="B387" s="2" t="s">
        <v>512</v>
      </c>
      <c r="C387"/>
      <c r="D387" s="29">
        <v>15</v>
      </c>
      <c r="E387" s="2">
        <v>9.61</v>
      </c>
      <c r="F387" s="2">
        <v>0.14000000000000001</v>
      </c>
      <c r="G387" s="2">
        <v>4.1349999999999998</v>
      </c>
      <c r="H387" s="2">
        <v>0.14000000000000001</v>
      </c>
      <c r="I387" s="2">
        <f t="shared" si="479"/>
        <v>41.681249999999991</v>
      </c>
      <c r="K387" s="29">
        <f t="shared" si="480"/>
        <v>50.863807999999992</v>
      </c>
      <c r="M387" s="29">
        <f t="shared" si="481"/>
        <v>24.024999999999999</v>
      </c>
      <c r="N387" s="29">
        <f t="shared" si="482"/>
        <v>10.3375</v>
      </c>
      <c r="O387" s="3"/>
      <c r="W387" s="29"/>
      <c r="X387" s="3"/>
      <c r="AP387" s="2"/>
      <c r="AW387"/>
      <c r="AX387" s="29"/>
      <c r="BO387" s="2"/>
    </row>
    <row r="388" spans="1:67">
      <c r="A388" s="2"/>
      <c r="B388" s="2" t="s">
        <v>515</v>
      </c>
      <c r="C388"/>
      <c r="D388" s="29">
        <v>15</v>
      </c>
      <c r="E388" s="2">
        <v>4.8600000000000003</v>
      </c>
      <c r="F388" s="2">
        <v>0.14000000000000001</v>
      </c>
      <c r="G388" s="2">
        <v>4.1100000000000003</v>
      </c>
      <c r="H388" s="2">
        <v>0.14000000000000001</v>
      </c>
      <c r="I388" s="2">
        <f t="shared" ref="I388:I399" si="483">+(E388+F388)*(G388+H388)</f>
        <v>21.25</v>
      </c>
      <c r="K388" s="29">
        <f t="shared" si="480"/>
        <v>25.567488000000004</v>
      </c>
      <c r="M388" s="29">
        <f t="shared" si="481"/>
        <v>12.150000000000002</v>
      </c>
      <c r="N388" s="29">
        <f t="shared" si="482"/>
        <v>10.275</v>
      </c>
      <c r="O388" s="3"/>
      <c r="W388" s="29"/>
      <c r="X388" s="3"/>
      <c r="AP388" s="2"/>
      <c r="AW388"/>
      <c r="AX388" s="29"/>
      <c r="BO388" s="2"/>
    </row>
    <row r="389" spans="1:67">
      <c r="A389" s="2"/>
      <c r="B389" s="2" t="s">
        <v>516</v>
      </c>
      <c r="C389"/>
      <c r="D389" s="29">
        <v>15</v>
      </c>
      <c r="E389" s="29">
        <v>3.61</v>
      </c>
      <c r="F389" s="29">
        <v>0.14000000000000001</v>
      </c>
      <c r="G389" s="29">
        <v>4.1100000000000003</v>
      </c>
      <c r="H389" s="29">
        <v>0.14000000000000001</v>
      </c>
      <c r="I389" s="2">
        <f t="shared" si="483"/>
        <v>15.9375</v>
      </c>
      <c r="K389" s="29">
        <f t="shared" si="480"/>
        <v>18.991488</v>
      </c>
      <c r="M389" s="29">
        <f t="shared" si="481"/>
        <v>9.0250000000000004</v>
      </c>
      <c r="N389" s="29">
        <f t="shared" si="482"/>
        <v>10.275</v>
      </c>
      <c r="O389" s="3"/>
      <c r="W389" s="29"/>
      <c r="X389" s="3"/>
      <c r="AP389" s="2"/>
      <c r="AW389"/>
      <c r="AX389" s="29"/>
      <c r="BO389" s="2"/>
    </row>
    <row r="390" spans="1:67">
      <c r="A390" s="2"/>
      <c r="B390" s="2" t="s">
        <v>517</v>
      </c>
      <c r="C390"/>
      <c r="D390" s="29">
        <v>15</v>
      </c>
      <c r="E390" s="2">
        <v>1.96</v>
      </c>
      <c r="F390" s="2">
        <v>0.14000000000000001</v>
      </c>
      <c r="G390" s="2">
        <v>2.0099999999999998</v>
      </c>
      <c r="H390" s="2">
        <v>0.14000000000000001</v>
      </c>
      <c r="I390" s="2">
        <f t="shared" si="483"/>
        <v>4.5149999999999997</v>
      </c>
      <c r="K390" s="29">
        <f t="shared" si="480"/>
        <v>5.0426879999999992</v>
      </c>
      <c r="M390" s="29">
        <f t="shared" si="481"/>
        <v>4.9000000000000004</v>
      </c>
      <c r="N390" s="29">
        <f t="shared" si="482"/>
        <v>5.0249999999999995</v>
      </c>
      <c r="O390" s="3"/>
      <c r="W390" s="29"/>
      <c r="X390" s="3"/>
      <c r="AP390" s="2"/>
      <c r="AW390"/>
      <c r="AX390" s="29"/>
      <c r="BO390" s="2"/>
    </row>
    <row r="391" spans="1:67">
      <c r="A391" s="2"/>
      <c r="B391" s="2" t="s">
        <v>518</v>
      </c>
      <c r="C391"/>
      <c r="D391" s="29">
        <v>15</v>
      </c>
      <c r="E391" s="2">
        <v>4.1100000000000003</v>
      </c>
      <c r="F391" s="2">
        <v>0.14000000000000001</v>
      </c>
      <c r="G391" s="2">
        <v>1.51</v>
      </c>
      <c r="H391" s="2">
        <v>0.14000000000000001</v>
      </c>
      <c r="I391" s="2">
        <f t="shared" si="483"/>
        <v>7.0124999999999993</v>
      </c>
      <c r="K391" s="29">
        <f t="shared" si="480"/>
        <v>7.9438080000000006</v>
      </c>
      <c r="M391" s="29">
        <f t="shared" si="481"/>
        <v>10.275</v>
      </c>
      <c r="N391" s="29">
        <f t="shared" si="482"/>
        <v>3.7749999999999999</v>
      </c>
      <c r="O391" s="3"/>
      <c r="W391" s="29"/>
      <c r="X391" s="3"/>
      <c r="AP391" s="2"/>
      <c r="AW391"/>
      <c r="AX391" s="29"/>
      <c r="BO391" s="2"/>
    </row>
    <row r="392" spans="1:67">
      <c r="A392" s="2"/>
      <c r="B392" s="2" t="s">
        <v>519</v>
      </c>
      <c r="C392" t="s">
        <v>526</v>
      </c>
      <c r="E392"/>
      <c r="F392"/>
      <c r="G392"/>
      <c r="H392"/>
      <c r="I392" s="2">
        <f>(4.15+5.6+0.14)/2*(4.11+0.14)</f>
        <v>21.016249999999999</v>
      </c>
      <c r="J392"/>
      <c r="K392" s="29">
        <v>25</v>
      </c>
      <c r="M392" s="29">
        <v>12.150000000000002</v>
      </c>
      <c r="N392" s="29">
        <v>10.275</v>
      </c>
      <c r="O392" s="3"/>
      <c r="W392" s="29"/>
      <c r="X392" s="3"/>
      <c r="AP392" s="2"/>
      <c r="AW392"/>
      <c r="AX392" s="29"/>
      <c r="BO392" s="2"/>
    </row>
    <row r="393" spans="1:67">
      <c r="A393" s="2"/>
      <c r="B393" s="2" t="s">
        <v>520</v>
      </c>
      <c r="C393" t="s">
        <v>526</v>
      </c>
      <c r="E393"/>
      <c r="F393"/>
      <c r="G393"/>
      <c r="H393"/>
      <c r="I393" s="2">
        <f>(4.023+5.614+2*0.14)/2*(4.135+0.14)</f>
        <v>21.197587499999997</v>
      </c>
      <c r="J393"/>
      <c r="K393" s="29">
        <v>25</v>
      </c>
      <c r="M393" s="29">
        <v>12.150000000000002</v>
      </c>
      <c r="N393" s="29">
        <v>10.275</v>
      </c>
      <c r="O393" s="3"/>
      <c r="W393" s="29"/>
      <c r="X393" s="3"/>
      <c r="AP393" s="2"/>
      <c r="AW393"/>
      <c r="AX393" s="29"/>
      <c r="BO393" s="2"/>
    </row>
    <row r="394" spans="1:67">
      <c r="A394" s="2"/>
      <c r="B394" s="2" t="s">
        <v>521</v>
      </c>
      <c r="C394"/>
      <c r="D394" s="29">
        <v>15</v>
      </c>
      <c r="E394" s="2">
        <v>4.1100000000000003</v>
      </c>
      <c r="F394" s="2">
        <v>0.14000000000000001</v>
      </c>
      <c r="G394" s="2">
        <v>11.01</v>
      </c>
      <c r="H394" s="2">
        <v>0.14000000000000001</v>
      </c>
      <c r="I394" s="2">
        <f t="shared" si="483"/>
        <v>47.387500000000003</v>
      </c>
      <c r="K394" s="29">
        <f t="shared" ref="K394:K399" si="484">+E394/0.25*G394*2*0.16</f>
        <v>57.921408</v>
      </c>
      <c r="M394" s="29">
        <f t="shared" ref="M394:M399" si="485">+E394/0.15*1.5*0.25</f>
        <v>10.275</v>
      </c>
      <c r="N394" s="29">
        <f t="shared" ref="N394:N399" si="486">+G394/0.15*1.5*0.25</f>
        <v>27.525000000000002</v>
      </c>
      <c r="O394" s="3"/>
      <c r="W394" s="29"/>
      <c r="X394" s="3"/>
      <c r="AP394" s="2"/>
      <c r="AW394"/>
      <c r="AX394" s="29"/>
      <c r="BO394" s="2"/>
    </row>
    <row r="395" spans="1:67">
      <c r="A395" s="2"/>
      <c r="B395" s="2" t="s">
        <v>522</v>
      </c>
      <c r="C395" t="s">
        <v>554</v>
      </c>
      <c r="D395" s="29">
        <v>15</v>
      </c>
      <c r="E395" s="2">
        <v>4.1100000000000003</v>
      </c>
      <c r="F395" s="2">
        <v>0.14000000000000001</v>
      </c>
      <c r="G395" s="2">
        <v>2.16</v>
      </c>
      <c r="H395" s="2">
        <v>0.14000000000000001</v>
      </c>
      <c r="I395" s="2">
        <f t="shared" si="483"/>
        <v>9.7750000000000004</v>
      </c>
      <c r="K395" s="29">
        <f t="shared" si="484"/>
        <v>11.363328000000001</v>
      </c>
      <c r="M395" s="29">
        <f t="shared" si="485"/>
        <v>10.275</v>
      </c>
      <c r="N395" s="29">
        <f t="shared" si="486"/>
        <v>5.4</v>
      </c>
      <c r="O395" s="3"/>
      <c r="W395" s="29"/>
      <c r="X395" s="3"/>
      <c r="AP395" s="2"/>
      <c r="AW395"/>
      <c r="AX395" s="29"/>
      <c r="BO395" s="2"/>
    </row>
    <row r="396" spans="1:67">
      <c r="A396" s="2"/>
      <c r="B396" s="2"/>
      <c r="C396" t="s">
        <v>555</v>
      </c>
      <c r="D396" s="29">
        <v>15</v>
      </c>
      <c r="E396">
        <v>2.0099999999999998</v>
      </c>
      <c r="F396">
        <v>0.14000000000000001</v>
      </c>
      <c r="G396">
        <v>2.0099999999999998</v>
      </c>
      <c r="H396">
        <v>0.14000000000000001</v>
      </c>
      <c r="I396" s="2">
        <f t="shared" si="483"/>
        <v>4.6224999999999996</v>
      </c>
      <c r="K396" s="29">
        <f t="shared" si="484"/>
        <v>5.171327999999999</v>
      </c>
      <c r="M396" s="29">
        <f t="shared" si="485"/>
        <v>5.0249999999999995</v>
      </c>
      <c r="N396" s="29">
        <f t="shared" si="486"/>
        <v>5.0249999999999995</v>
      </c>
      <c r="O396" s="3"/>
      <c r="W396" s="29"/>
      <c r="X396" s="3"/>
      <c r="AP396" s="2"/>
      <c r="AW396"/>
      <c r="AX396" s="29"/>
      <c r="BO396" s="2"/>
    </row>
    <row r="397" spans="1:67">
      <c r="A397" s="2"/>
      <c r="B397" s="2" t="s">
        <v>523</v>
      </c>
      <c r="C397"/>
      <c r="D397" s="29">
        <v>15</v>
      </c>
      <c r="E397">
        <v>6.86</v>
      </c>
      <c r="F397">
        <v>0.14000000000000001</v>
      </c>
      <c r="G397">
        <v>4.1100000000000003</v>
      </c>
      <c r="H397">
        <v>0.14000000000000001</v>
      </c>
      <c r="I397" s="2">
        <f t="shared" si="483"/>
        <v>29.75</v>
      </c>
      <c r="K397" s="29">
        <f t="shared" si="484"/>
        <v>36.089088000000004</v>
      </c>
      <c r="M397" s="29">
        <f t="shared" si="485"/>
        <v>17.149999999999999</v>
      </c>
      <c r="N397" s="29">
        <f t="shared" si="486"/>
        <v>10.275</v>
      </c>
      <c r="O397" s="3"/>
      <c r="W397" s="29"/>
      <c r="X397" s="3"/>
      <c r="AP397" s="2"/>
      <c r="AW397"/>
      <c r="AX397" s="29"/>
      <c r="BO397" s="2"/>
    </row>
    <row r="398" spans="1:67">
      <c r="A398" s="2"/>
      <c r="B398" s="2" t="s">
        <v>524</v>
      </c>
      <c r="C398"/>
      <c r="D398" s="29">
        <v>15</v>
      </c>
      <c r="E398">
        <v>3.61</v>
      </c>
      <c r="F398">
        <v>0.14000000000000001</v>
      </c>
      <c r="G398">
        <v>4.1100000000000003</v>
      </c>
      <c r="H398">
        <v>0.14000000000000001</v>
      </c>
      <c r="I398" s="2">
        <f t="shared" si="483"/>
        <v>15.9375</v>
      </c>
      <c r="K398" s="29">
        <f t="shared" si="484"/>
        <v>18.991488</v>
      </c>
      <c r="M398" s="29">
        <f t="shared" si="485"/>
        <v>9.0250000000000004</v>
      </c>
      <c r="N398" s="29">
        <f t="shared" si="486"/>
        <v>10.275</v>
      </c>
      <c r="O398" s="3"/>
      <c r="W398" s="29"/>
      <c r="X398" s="3"/>
      <c r="AP398" s="2"/>
      <c r="AW398"/>
      <c r="AX398" s="29"/>
      <c r="BO398" s="2"/>
    </row>
    <row r="399" spans="1:67">
      <c r="A399" s="2"/>
      <c r="B399" s="2" t="s">
        <v>525</v>
      </c>
      <c r="C399"/>
      <c r="D399" s="29">
        <v>15</v>
      </c>
      <c r="E399">
        <v>2.61</v>
      </c>
      <c r="F399">
        <v>0.14000000000000001</v>
      </c>
      <c r="G399">
        <v>4.1100000000000003</v>
      </c>
      <c r="H399">
        <v>0.14000000000000001</v>
      </c>
      <c r="I399" s="2">
        <f t="shared" si="483"/>
        <v>11.6875</v>
      </c>
      <c r="K399" s="29">
        <f t="shared" si="484"/>
        <v>13.730688000000001</v>
      </c>
      <c r="M399" s="29">
        <f t="shared" si="485"/>
        <v>6.5249999999999995</v>
      </c>
      <c r="N399" s="29">
        <f t="shared" si="486"/>
        <v>10.275</v>
      </c>
      <c r="O399" s="3"/>
      <c r="W399" s="29"/>
      <c r="X399" s="3"/>
      <c r="AP399" s="2"/>
      <c r="AW399"/>
      <c r="AX399" s="29"/>
      <c r="BO399" s="2"/>
    </row>
    <row r="400" spans="1:67">
      <c r="A400" s="2"/>
      <c r="B400" s="2" t="s">
        <v>527</v>
      </c>
      <c r="C400"/>
      <c r="E400"/>
      <c r="F400"/>
      <c r="G400"/>
      <c r="H400"/>
      <c r="I400" s="2">
        <v>39.54</v>
      </c>
      <c r="J400"/>
      <c r="K400" s="29">
        <v>50</v>
      </c>
      <c r="M400" s="29">
        <v>24.024999999999999</v>
      </c>
      <c r="N400" s="29">
        <v>10.3375</v>
      </c>
      <c r="O400" s="3"/>
      <c r="W400" s="29"/>
      <c r="X400" s="3"/>
      <c r="AP400" s="2"/>
      <c r="AW400"/>
      <c r="AX400" s="29"/>
      <c r="BO400" s="2"/>
    </row>
    <row r="401" spans="1:67">
      <c r="A401" s="2"/>
      <c r="B401" s="2" t="s">
        <v>528</v>
      </c>
      <c r="C401"/>
      <c r="E401"/>
      <c r="F401"/>
      <c r="G401"/>
      <c r="H401"/>
      <c r="I401" s="2">
        <v>39.54</v>
      </c>
      <c r="J401"/>
      <c r="K401" s="29">
        <v>50</v>
      </c>
      <c r="M401" s="29">
        <v>24.024999999999999</v>
      </c>
      <c r="N401" s="29">
        <v>10.3375</v>
      </c>
      <c r="O401" s="3"/>
      <c r="W401" s="29"/>
      <c r="X401" s="3"/>
      <c r="AP401" s="2"/>
      <c r="AW401"/>
      <c r="AX401" s="29"/>
      <c r="BO401" s="2"/>
    </row>
    <row r="402" spans="1:67">
      <c r="A402" s="2"/>
      <c r="B402" s="2" t="s">
        <v>529</v>
      </c>
      <c r="C402"/>
      <c r="D402" s="29">
        <v>15</v>
      </c>
      <c r="E402">
        <v>2.9350000000000001</v>
      </c>
      <c r="F402">
        <f>+(0.14+0.2)/2</f>
        <v>0.17</v>
      </c>
      <c r="G402">
        <f>4.547+0.3+3.2+0.3+2.995+0.3+3.2+0.3+4.547</f>
        <v>19.689000000000004</v>
      </c>
      <c r="H402">
        <v>0.14000000000000001</v>
      </c>
      <c r="I402" s="2">
        <f t="shared" ref="I402" si="487">+(E402+F402)*(G402+H402)</f>
        <v>61.56904500000001</v>
      </c>
      <c r="J402"/>
      <c r="K402" s="29">
        <f t="shared" ref="K402:K425" si="488">+E402/0.25*G402*2*0.16</f>
        <v>73.967635200000018</v>
      </c>
      <c r="M402" s="29">
        <f t="shared" ref="M402:M403" si="489">+E402/0.15*1.5*0.25</f>
        <v>7.3375000000000004</v>
      </c>
      <c r="N402" s="29">
        <f t="shared" ref="N402:N403" si="490">+G402/0.15*1.5*0.25</f>
        <v>49.222500000000011</v>
      </c>
      <c r="O402" s="3"/>
      <c r="W402" s="29"/>
      <c r="X402" s="3"/>
      <c r="AP402" s="2"/>
      <c r="AW402"/>
      <c r="AX402" s="29"/>
      <c r="BO402" s="2"/>
    </row>
    <row r="403" spans="1:67">
      <c r="A403" s="2"/>
      <c r="B403" s="2" t="s">
        <v>530</v>
      </c>
      <c r="C403"/>
      <c r="D403" s="29">
        <v>16</v>
      </c>
      <c r="E403">
        <v>4.87</v>
      </c>
      <c r="F403">
        <v>0.17</v>
      </c>
      <c r="G403">
        <v>19.689</v>
      </c>
      <c r="H403">
        <v>0.14000000000000001</v>
      </c>
      <c r="I403" s="2">
        <f t="shared" ref="I403:I404" si="491">+(E403+F403)*(G403+H403)</f>
        <v>99.938160000000011</v>
      </c>
      <c r="J403"/>
      <c r="K403" s="29">
        <f t="shared" si="488"/>
        <v>122.73335040000001</v>
      </c>
      <c r="M403" s="29">
        <f>+E403/0.15*1.5*0.25</f>
        <v>12.175000000000001</v>
      </c>
      <c r="N403" s="29">
        <f t="shared" si="490"/>
        <v>49.222500000000011</v>
      </c>
      <c r="O403" s="3"/>
      <c r="W403" s="29"/>
      <c r="X403" s="3"/>
      <c r="AP403" s="2"/>
      <c r="AW403"/>
      <c r="AX403" s="29"/>
      <c r="BO403" s="2"/>
    </row>
    <row r="404" spans="1:67">
      <c r="A404" s="2"/>
      <c r="B404" s="2" t="s">
        <v>531</v>
      </c>
      <c r="C404"/>
      <c r="D404" s="29">
        <v>15</v>
      </c>
      <c r="E404">
        <v>9.86</v>
      </c>
      <c r="F404">
        <v>0.14000000000000001</v>
      </c>
      <c r="G404">
        <v>3.86</v>
      </c>
      <c r="H404">
        <v>0.14000000000000001</v>
      </c>
      <c r="I404" s="2">
        <f t="shared" si="491"/>
        <v>40</v>
      </c>
      <c r="J404"/>
      <c r="K404" s="29">
        <f t="shared" si="488"/>
        <v>48.716287999999999</v>
      </c>
      <c r="M404" s="29">
        <f t="shared" ref="M404:M425" si="492">+E404/0.15*1.5*0.25</f>
        <v>24.65</v>
      </c>
      <c r="N404" s="29">
        <f t="shared" ref="N404:N425" si="493">+G404/0.15*1.5*0.25</f>
        <v>9.65</v>
      </c>
      <c r="O404" s="3"/>
      <c r="W404" s="29"/>
      <c r="X404" s="3"/>
      <c r="AP404" s="2"/>
      <c r="AW404"/>
      <c r="AX404" s="29"/>
      <c r="BO404" s="2"/>
    </row>
    <row r="405" spans="1:67">
      <c r="A405" s="2"/>
      <c r="B405" s="2" t="s">
        <v>532</v>
      </c>
      <c r="C405"/>
      <c r="D405" s="29">
        <v>15</v>
      </c>
      <c r="E405">
        <v>3.71</v>
      </c>
      <c r="F405">
        <v>0.14000000000000001</v>
      </c>
      <c r="G405">
        <v>1.71</v>
      </c>
      <c r="H405">
        <v>0.14000000000000001</v>
      </c>
      <c r="I405" s="2">
        <f t="shared" ref="I405:I414" si="494">+(E405+F405)*(G405+H405)</f>
        <v>7.1225000000000005</v>
      </c>
      <c r="J405"/>
      <c r="K405" s="29">
        <f t="shared" si="488"/>
        <v>8.1204479999999997</v>
      </c>
      <c r="M405" s="29">
        <f t="shared" si="492"/>
        <v>9.2750000000000004</v>
      </c>
      <c r="N405" s="29">
        <f t="shared" si="493"/>
        <v>4.2750000000000004</v>
      </c>
      <c r="O405" s="3"/>
      <c r="W405" s="29"/>
      <c r="X405" s="3"/>
      <c r="AP405" s="2"/>
      <c r="AW405"/>
      <c r="AX405" s="29"/>
      <c r="BO405" s="2"/>
    </row>
    <row r="406" spans="1:67">
      <c r="A406" s="2"/>
      <c r="B406" s="2" t="s">
        <v>533</v>
      </c>
      <c r="C406" t="s">
        <v>548</v>
      </c>
      <c r="D406" s="29">
        <v>15</v>
      </c>
      <c r="E406">
        <f>4.6-0.14</f>
        <v>4.46</v>
      </c>
      <c r="F406">
        <v>0.14000000000000001</v>
      </c>
      <c r="G406">
        <v>1.51</v>
      </c>
      <c r="H406">
        <v>0.14000000000000001</v>
      </c>
      <c r="I406" s="2">
        <f t="shared" si="494"/>
        <v>7.589999999999999</v>
      </c>
      <c r="J406"/>
      <c r="K406" s="29">
        <f t="shared" si="488"/>
        <v>8.6202880000000004</v>
      </c>
      <c r="M406" s="29">
        <f t="shared" si="492"/>
        <v>11.15</v>
      </c>
      <c r="N406" s="29">
        <f t="shared" si="493"/>
        <v>3.7749999999999999</v>
      </c>
      <c r="O406" s="3"/>
      <c r="W406" s="29"/>
      <c r="X406" s="3"/>
      <c r="AP406" s="2"/>
      <c r="AW406"/>
      <c r="AX406" s="29"/>
      <c r="BO406" s="2"/>
    </row>
    <row r="407" spans="1:67">
      <c r="A407" s="2"/>
      <c r="B407" s="2"/>
      <c r="C407" t="s">
        <v>551</v>
      </c>
      <c r="D407" s="29">
        <v>15</v>
      </c>
      <c r="E407">
        <v>3</v>
      </c>
      <c r="F407">
        <v>0.14000000000000001</v>
      </c>
      <c r="G407">
        <v>3.16</v>
      </c>
      <c r="H407">
        <v>0.14000000000000001</v>
      </c>
      <c r="I407" s="2">
        <f t="shared" si="494"/>
        <v>10.362000000000002</v>
      </c>
      <c r="J407"/>
      <c r="K407" s="29">
        <f t="shared" si="488"/>
        <v>12.134400000000001</v>
      </c>
      <c r="M407" s="29">
        <f t="shared" si="492"/>
        <v>7.5</v>
      </c>
      <c r="N407" s="29">
        <f t="shared" si="493"/>
        <v>7.9000000000000012</v>
      </c>
      <c r="O407" s="3"/>
      <c r="W407" s="29"/>
      <c r="X407" s="3"/>
      <c r="AP407" s="2"/>
      <c r="AW407"/>
      <c r="AX407" s="29"/>
      <c r="BO407" s="2"/>
    </row>
    <row r="408" spans="1:67">
      <c r="A408" s="2"/>
      <c r="B408" s="2"/>
      <c r="C408" t="s">
        <v>552</v>
      </c>
      <c r="D408" s="29">
        <v>15</v>
      </c>
      <c r="E408">
        <f>1.85+0.16</f>
        <v>2.0100000000000002</v>
      </c>
      <c r="F408">
        <v>0.14000000000000001</v>
      </c>
      <c r="G408">
        <v>1.51</v>
      </c>
      <c r="H408">
        <v>0.14000000000000001</v>
      </c>
      <c r="I408" s="2">
        <f t="shared" si="494"/>
        <v>3.5475000000000003</v>
      </c>
      <c r="J408"/>
      <c r="K408" s="29">
        <f t="shared" si="488"/>
        <v>3.8849280000000004</v>
      </c>
      <c r="M408" s="29">
        <f t="shared" si="492"/>
        <v>5.0250000000000004</v>
      </c>
      <c r="N408" s="29">
        <f t="shared" si="493"/>
        <v>3.7749999999999999</v>
      </c>
      <c r="O408" s="3"/>
      <c r="W408" s="29"/>
      <c r="X408" s="3"/>
      <c r="AP408" s="2"/>
      <c r="AW408"/>
      <c r="AX408" s="29"/>
      <c r="BO408" s="2"/>
    </row>
    <row r="409" spans="1:67">
      <c r="A409" s="2"/>
      <c r="B409" s="2" t="s">
        <v>534</v>
      </c>
      <c r="C409"/>
      <c r="D409" s="29">
        <v>15</v>
      </c>
      <c r="E409">
        <v>3.11</v>
      </c>
      <c r="F409">
        <v>0.14000000000000001</v>
      </c>
      <c r="G409">
        <v>2.907</v>
      </c>
      <c r="H409">
        <v>0.14000000000000001</v>
      </c>
      <c r="I409" s="2">
        <f t="shared" si="494"/>
        <v>9.9027500000000011</v>
      </c>
      <c r="J409"/>
      <c r="K409" s="29">
        <f t="shared" si="488"/>
        <v>11.572185600000001</v>
      </c>
      <c r="M409" s="29">
        <f t="shared" si="492"/>
        <v>7.7750000000000004</v>
      </c>
      <c r="N409" s="29">
        <f t="shared" si="493"/>
        <v>7.267500000000001</v>
      </c>
      <c r="O409" s="3"/>
      <c r="W409" s="29"/>
      <c r="X409" s="3"/>
      <c r="AP409" s="2"/>
      <c r="AW409"/>
      <c r="AX409" s="29"/>
      <c r="BO409" s="2"/>
    </row>
    <row r="410" spans="1:67">
      <c r="A410" s="2"/>
      <c r="B410" s="2" t="s">
        <v>535</v>
      </c>
      <c r="C410"/>
      <c r="D410" s="29">
        <v>15</v>
      </c>
      <c r="E410">
        <v>3.11</v>
      </c>
      <c r="F410">
        <v>0.14000000000000001</v>
      </c>
      <c r="G410">
        <v>5.1630000000000003</v>
      </c>
      <c r="H410">
        <v>0.14000000000000001</v>
      </c>
      <c r="I410" s="2">
        <f t="shared" si="494"/>
        <v>17.234749999999998</v>
      </c>
      <c r="J410"/>
      <c r="K410" s="29">
        <f t="shared" si="488"/>
        <v>20.552870400000003</v>
      </c>
      <c r="M410" s="29">
        <f t="shared" si="492"/>
        <v>7.7750000000000004</v>
      </c>
      <c r="N410" s="29">
        <f t="shared" si="493"/>
        <v>12.907500000000001</v>
      </c>
      <c r="O410" s="3"/>
      <c r="W410" s="29"/>
      <c r="X410" s="3"/>
      <c r="AP410" s="2"/>
      <c r="AW410"/>
      <c r="AX410" s="29"/>
      <c r="BO410" s="2"/>
    </row>
    <row r="411" spans="1:67">
      <c r="A411" s="2"/>
      <c r="B411" s="2" t="s">
        <v>536</v>
      </c>
      <c r="C411" t="s">
        <v>548</v>
      </c>
      <c r="D411" s="29">
        <v>15</v>
      </c>
      <c r="E411">
        <v>3.1629999999999998</v>
      </c>
      <c r="F411">
        <v>0.14000000000000001</v>
      </c>
      <c r="G411">
        <v>3.86</v>
      </c>
      <c r="H411">
        <v>0.14000000000000001</v>
      </c>
      <c r="I411" s="2">
        <f t="shared" si="494"/>
        <v>13.212</v>
      </c>
      <c r="J411"/>
      <c r="K411" s="29">
        <f t="shared" si="488"/>
        <v>15.627750399999998</v>
      </c>
      <c r="M411" s="29">
        <f t="shared" si="492"/>
        <v>7.9074999999999998</v>
      </c>
      <c r="N411" s="29">
        <f t="shared" si="493"/>
        <v>9.65</v>
      </c>
      <c r="O411" s="3"/>
      <c r="W411" s="29"/>
      <c r="X411" s="3"/>
      <c r="AP411" s="2"/>
      <c r="AW411"/>
      <c r="AX411" s="29"/>
      <c r="BO411" s="2"/>
    </row>
    <row r="412" spans="1:67">
      <c r="A412" s="2"/>
      <c r="B412" s="2"/>
      <c r="C412" t="s">
        <v>549</v>
      </c>
      <c r="D412" s="29">
        <v>15</v>
      </c>
      <c r="E412">
        <v>3.71</v>
      </c>
      <c r="F412">
        <v>0.14000000000000001</v>
      </c>
      <c r="G412">
        <v>1.71</v>
      </c>
      <c r="H412">
        <v>0.14000000000000001</v>
      </c>
      <c r="I412" s="2">
        <f t="shared" si="494"/>
        <v>7.1225000000000005</v>
      </c>
      <c r="J412"/>
      <c r="K412" s="29">
        <f t="shared" si="488"/>
        <v>8.1204479999999997</v>
      </c>
      <c r="M412" s="29">
        <f t="shared" si="492"/>
        <v>9.2750000000000004</v>
      </c>
      <c r="N412" s="29">
        <f t="shared" si="493"/>
        <v>4.2750000000000004</v>
      </c>
      <c r="O412" s="3"/>
      <c r="W412" s="29"/>
      <c r="X412" s="3"/>
      <c r="AP412" s="2"/>
      <c r="AW412"/>
      <c r="AX412" s="29"/>
      <c r="BO412" s="2"/>
    </row>
    <row r="413" spans="1:67">
      <c r="A413" s="2"/>
      <c r="B413" s="2"/>
      <c r="C413" t="s">
        <v>550</v>
      </c>
      <c r="D413" s="29">
        <v>15</v>
      </c>
      <c r="E413">
        <v>3.1629999999999998</v>
      </c>
      <c r="F413">
        <v>0.14000000000000001</v>
      </c>
      <c r="G413">
        <v>3.86</v>
      </c>
      <c r="H413">
        <v>0.14000000000000001</v>
      </c>
      <c r="I413" s="2">
        <f t="shared" si="494"/>
        <v>13.212</v>
      </c>
      <c r="J413"/>
      <c r="K413" s="29">
        <f t="shared" si="488"/>
        <v>15.627750399999998</v>
      </c>
      <c r="M413" s="29">
        <f t="shared" si="492"/>
        <v>7.9074999999999998</v>
      </c>
      <c r="N413" s="29">
        <f t="shared" si="493"/>
        <v>9.65</v>
      </c>
      <c r="O413" s="3"/>
      <c r="W413" s="29"/>
      <c r="X413" s="3"/>
      <c r="AP413" s="2"/>
      <c r="AW413"/>
      <c r="AX413" s="29"/>
      <c r="BO413" s="2"/>
    </row>
    <row r="414" spans="1:67">
      <c r="A414" s="2"/>
      <c r="B414" s="2" t="s">
        <v>537</v>
      </c>
      <c r="C414" t="s">
        <v>553</v>
      </c>
      <c r="D414" s="29">
        <v>15</v>
      </c>
      <c r="E414">
        <v>3.21</v>
      </c>
      <c r="F414">
        <v>0.14000000000000001</v>
      </c>
      <c r="G414">
        <v>1.51</v>
      </c>
      <c r="H414">
        <v>0.14000000000000001</v>
      </c>
      <c r="I414" s="2">
        <f t="shared" si="494"/>
        <v>5.5274999999999999</v>
      </c>
      <c r="J414"/>
      <c r="K414" s="29">
        <f t="shared" si="488"/>
        <v>6.204288</v>
      </c>
      <c r="M414" s="29">
        <f t="shared" si="492"/>
        <v>8.0250000000000004</v>
      </c>
      <c r="N414" s="29">
        <f t="shared" si="493"/>
        <v>3.7749999999999999</v>
      </c>
      <c r="O414" s="3"/>
      <c r="W414" s="29"/>
      <c r="X414" s="3"/>
      <c r="AP414" s="2"/>
      <c r="AW414"/>
      <c r="AX414" s="29"/>
      <c r="BO414" s="2"/>
    </row>
    <row r="415" spans="1:67">
      <c r="A415" s="2"/>
      <c r="B415" s="2"/>
      <c r="C415" t="s">
        <v>551</v>
      </c>
      <c r="D415" s="29">
        <v>15</v>
      </c>
      <c r="E415">
        <v>3.16</v>
      </c>
      <c r="F415">
        <v>0.14000000000000001</v>
      </c>
      <c r="G415">
        <v>4.8600000000000003</v>
      </c>
      <c r="H415">
        <v>0.14000000000000001</v>
      </c>
      <c r="I415" s="2">
        <f t="shared" ref="I415" si="495">+(E415+F415)*(G415+H415)</f>
        <v>16.5</v>
      </c>
      <c r="J415"/>
      <c r="K415" s="29">
        <f t="shared" si="488"/>
        <v>19.657728000000002</v>
      </c>
      <c r="M415" s="29">
        <f t="shared" si="492"/>
        <v>7.9000000000000012</v>
      </c>
      <c r="N415" s="29">
        <f t="shared" si="493"/>
        <v>12.150000000000002</v>
      </c>
      <c r="O415" s="3"/>
      <c r="W415" s="29"/>
      <c r="X415" s="3"/>
      <c r="AP415" s="2"/>
      <c r="AW415"/>
      <c r="AX415" s="29"/>
      <c r="BO415" s="2"/>
    </row>
    <row r="416" spans="1:67">
      <c r="A416" s="2"/>
      <c r="B416" s="2" t="s">
        <v>538</v>
      </c>
      <c r="C416"/>
      <c r="D416" s="29">
        <v>15</v>
      </c>
      <c r="E416">
        <v>1.71</v>
      </c>
      <c r="F416">
        <v>0.14000000000000001</v>
      </c>
      <c r="G416">
        <v>1.51</v>
      </c>
      <c r="H416">
        <v>0.14000000000000001</v>
      </c>
      <c r="I416" s="2">
        <f t="shared" ref="I416:I419" si="496">+(E416+F416)*(G416+H416)</f>
        <v>3.0524999999999998</v>
      </c>
      <c r="J416"/>
      <c r="K416" s="29">
        <f t="shared" si="488"/>
        <v>3.305088</v>
      </c>
      <c r="M416" s="29">
        <f t="shared" si="492"/>
        <v>4.2750000000000004</v>
      </c>
      <c r="N416" s="29">
        <f t="shared" si="493"/>
        <v>3.7749999999999999</v>
      </c>
      <c r="O416" s="3"/>
      <c r="W416" s="29"/>
      <c r="X416" s="3"/>
      <c r="AP416" s="2"/>
      <c r="AW416"/>
      <c r="AX416" s="29"/>
      <c r="BO416" s="2"/>
    </row>
    <row r="417" spans="1:67">
      <c r="A417" s="2"/>
      <c r="B417" s="2" t="s">
        <v>539</v>
      </c>
      <c r="C417"/>
      <c r="D417" s="29">
        <v>15</v>
      </c>
      <c r="E417">
        <v>4.9329999999999998</v>
      </c>
      <c r="F417">
        <v>0.14000000000000001</v>
      </c>
      <c r="G417">
        <v>5.71</v>
      </c>
      <c r="H417">
        <v>0.14000000000000001</v>
      </c>
      <c r="I417" s="2">
        <f t="shared" si="496"/>
        <v>29.677049999999994</v>
      </c>
      <c r="J417"/>
      <c r="K417" s="29">
        <f t="shared" si="488"/>
        <v>36.054310399999999</v>
      </c>
      <c r="M417" s="29">
        <f t="shared" si="492"/>
        <v>12.332500000000001</v>
      </c>
      <c r="N417" s="29">
        <f t="shared" si="493"/>
        <v>14.275000000000002</v>
      </c>
      <c r="O417" s="3"/>
      <c r="W417" s="29"/>
      <c r="X417" s="3"/>
      <c r="AP417" s="2"/>
      <c r="AW417"/>
      <c r="AX417" s="29"/>
      <c r="BO417" s="2"/>
    </row>
    <row r="418" spans="1:67">
      <c r="A418" s="2"/>
      <c r="B418" s="2" t="s">
        <v>540</v>
      </c>
      <c r="C418"/>
      <c r="D418" s="29">
        <v>15</v>
      </c>
      <c r="E418" s="29">
        <v>5.0880000000000001</v>
      </c>
      <c r="F418" s="29">
        <v>0.14000000000000001</v>
      </c>
      <c r="G418" s="29">
        <v>5.71</v>
      </c>
      <c r="H418" s="29">
        <v>0.14000000000000001</v>
      </c>
      <c r="I418" s="2">
        <f t="shared" si="496"/>
        <v>30.583799999999997</v>
      </c>
      <c r="J418"/>
      <c r="K418" s="29">
        <f t="shared" si="488"/>
        <v>37.187174399999996</v>
      </c>
      <c r="M418" s="29">
        <f t="shared" si="492"/>
        <v>12.72</v>
      </c>
      <c r="N418" s="29">
        <f t="shared" si="493"/>
        <v>14.275000000000002</v>
      </c>
      <c r="O418" s="3"/>
      <c r="W418" s="29"/>
      <c r="X418" s="3"/>
      <c r="AP418" s="2"/>
      <c r="AW418"/>
      <c r="AX418" s="29"/>
      <c r="BO418" s="2"/>
    </row>
    <row r="419" spans="1:67">
      <c r="A419" s="2"/>
      <c r="B419" s="2" t="s">
        <v>541</v>
      </c>
      <c r="C419"/>
      <c r="D419" s="29">
        <v>15</v>
      </c>
      <c r="E419">
        <v>4.7869999999999999</v>
      </c>
      <c r="F419">
        <v>0.14000000000000001</v>
      </c>
      <c r="G419">
        <v>5.71</v>
      </c>
      <c r="H419">
        <v>0.14000000000000001</v>
      </c>
      <c r="I419" s="2">
        <f t="shared" si="496"/>
        <v>28.822949999999995</v>
      </c>
      <c r="J419"/>
      <c r="K419" s="29">
        <f t="shared" si="488"/>
        <v>34.987225599999995</v>
      </c>
      <c r="M419" s="29">
        <f t="shared" si="492"/>
        <v>11.967500000000001</v>
      </c>
      <c r="N419" s="29">
        <f t="shared" si="493"/>
        <v>14.275000000000002</v>
      </c>
      <c r="O419" s="3"/>
      <c r="W419" s="29"/>
      <c r="X419" s="3"/>
      <c r="AP419" s="2"/>
      <c r="AW419"/>
      <c r="AX419" s="29"/>
      <c r="BO419" s="2"/>
    </row>
    <row r="420" spans="1:67">
      <c r="A420" s="2"/>
      <c r="B420" s="2" t="s">
        <v>542</v>
      </c>
      <c r="C420"/>
      <c r="D420" s="29">
        <v>15</v>
      </c>
      <c r="E420">
        <v>5.0880000000000001</v>
      </c>
      <c r="F420">
        <v>0.14000000000000001</v>
      </c>
      <c r="G420">
        <v>5.71</v>
      </c>
      <c r="H420">
        <v>0.14000000000000001</v>
      </c>
      <c r="I420" s="2">
        <f t="shared" ref="I420:I425" si="497">+(E420+F420)*(G420+H420)</f>
        <v>30.583799999999997</v>
      </c>
      <c r="J420"/>
      <c r="K420" s="29">
        <f t="shared" si="488"/>
        <v>37.187174399999996</v>
      </c>
      <c r="M420" s="29">
        <f t="shared" si="492"/>
        <v>12.72</v>
      </c>
      <c r="N420" s="29">
        <f t="shared" si="493"/>
        <v>14.275000000000002</v>
      </c>
      <c r="O420" s="3"/>
      <c r="W420" s="29"/>
      <c r="X420" s="3"/>
      <c r="AP420" s="2"/>
      <c r="AW420"/>
      <c r="AX420" s="29"/>
      <c r="BO420" s="2"/>
    </row>
    <row r="421" spans="1:67">
      <c r="A421" s="2"/>
      <c r="B421" s="2" t="s">
        <v>543</v>
      </c>
      <c r="C421"/>
      <c r="D421" s="29">
        <v>15</v>
      </c>
      <c r="E421">
        <v>1.51</v>
      </c>
      <c r="F421">
        <v>0.14000000000000001</v>
      </c>
      <c r="G421">
        <v>1.71</v>
      </c>
      <c r="H421">
        <v>0.14000000000000001</v>
      </c>
      <c r="I421" s="2">
        <f t="shared" si="497"/>
        <v>3.0524999999999998</v>
      </c>
      <c r="J421"/>
      <c r="K421" s="29">
        <f t="shared" si="488"/>
        <v>3.305088</v>
      </c>
      <c r="M421" s="29">
        <f t="shared" si="492"/>
        <v>3.7749999999999999</v>
      </c>
      <c r="N421" s="29">
        <f t="shared" si="493"/>
        <v>4.2750000000000004</v>
      </c>
      <c r="O421" s="3"/>
      <c r="W421" s="29"/>
      <c r="X421" s="3"/>
      <c r="AP421" s="2"/>
      <c r="AW421"/>
      <c r="AX421" s="29"/>
      <c r="BO421" s="2"/>
    </row>
    <row r="422" spans="1:67">
      <c r="A422" s="2"/>
      <c r="B422" s="2" t="s">
        <v>544</v>
      </c>
      <c r="C422"/>
      <c r="D422" s="29">
        <v>15</v>
      </c>
      <c r="E422">
        <v>4.8600000000000003</v>
      </c>
      <c r="F422">
        <v>0.14000000000000001</v>
      </c>
      <c r="G422">
        <v>3.16</v>
      </c>
      <c r="H422">
        <v>0.14000000000000001</v>
      </c>
      <c r="I422" s="2">
        <f t="shared" si="497"/>
        <v>16.5</v>
      </c>
      <c r="J422"/>
      <c r="K422" s="29">
        <f t="shared" si="488"/>
        <v>19.657728000000002</v>
      </c>
      <c r="M422" s="29">
        <f t="shared" si="492"/>
        <v>12.150000000000002</v>
      </c>
      <c r="N422" s="29">
        <f t="shared" si="493"/>
        <v>7.9000000000000012</v>
      </c>
      <c r="O422" s="3"/>
      <c r="W422" s="29"/>
      <c r="X422" s="3"/>
      <c r="AP422" s="2"/>
      <c r="AW422"/>
      <c r="AX422" s="29"/>
      <c r="BO422" s="2"/>
    </row>
    <row r="423" spans="1:67">
      <c r="A423" s="2"/>
      <c r="B423" s="2" t="s">
        <v>545</v>
      </c>
      <c r="C423"/>
      <c r="D423" s="29">
        <v>15</v>
      </c>
      <c r="E423">
        <v>3.21</v>
      </c>
      <c r="F423">
        <v>0.14000000000000001</v>
      </c>
      <c r="G423">
        <v>1.51</v>
      </c>
      <c r="H423">
        <v>0.14000000000000001</v>
      </c>
      <c r="I423" s="2">
        <f t="shared" si="497"/>
        <v>5.5274999999999999</v>
      </c>
      <c r="J423"/>
      <c r="K423" s="29">
        <f t="shared" si="488"/>
        <v>6.204288</v>
      </c>
      <c r="M423" s="29">
        <f t="shared" si="492"/>
        <v>8.0250000000000004</v>
      </c>
      <c r="N423" s="29">
        <f t="shared" si="493"/>
        <v>3.7749999999999999</v>
      </c>
      <c r="O423" s="3"/>
      <c r="W423" s="29"/>
      <c r="X423" s="3"/>
      <c r="AP423" s="2"/>
      <c r="AW423"/>
      <c r="AX423" s="29"/>
      <c r="BO423" s="2"/>
    </row>
    <row r="424" spans="1:67">
      <c r="A424" s="2"/>
      <c r="B424" s="2" t="s">
        <v>546</v>
      </c>
      <c r="C424"/>
      <c r="D424" s="29">
        <v>15</v>
      </c>
      <c r="E424">
        <f>5.95+0.06</f>
        <v>6.01</v>
      </c>
      <c r="F424">
        <v>0.14000000000000001</v>
      </c>
      <c r="G424">
        <v>5.0880000000000001</v>
      </c>
      <c r="H424">
        <v>0.14000000000000001</v>
      </c>
      <c r="I424" s="2">
        <f t="shared" si="497"/>
        <v>32.152199999999993</v>
      </c>
      <c r="J424"/>
      <c r="K424" s="29">
        <f t="shared" si="488"/>
        <v>39.140966399999996</v>
      </c>
      <c r="M424" s="29">
        <f t="shared" si="492"/>
        <v>15.025000000000002</v>
      </c>
      <c r="N424" s="29">
        <f t="shared" si="493"/>
        <v>12.72</v>
      </c>
      <c r="O424" s="3"/>
      <c r="W424" s="29"/>
      <c r="X424" s="3"/>
      <c r="AP424" s="2"/>
      <c r="AW424"/>
      <c r="AX424" s="29"/>
      <c r="BO424" s="2"/>
    </row>
    <row r="425" spans="1:67">
      <c r="A425" s="2"/>
      <c r="B425" s="2" t="s">
        <v>547</v>
      </c>
      <c r="C425"/>
      <c r="D425" s="29">
        <v>15</v>
      </c>
      <c r="E425">
        <v>6.01</v>
      </c>
      <c r="F425">
        <v>0.14000000000000001</v>
      </c>
      <c r="G425">
        <v>5.0880000000000001</v>
      </c>
      <c r="H425">
        <v>0.14000000000000001</v>
      </c>
      <c r="I425" s="2">
        <f t="shared" si="497"/>
        <v>32.152199999999993</v>
      </c>
      <c r="J425"/>
      <c r="K425" s="29">
        <f t="shared" si="488"/>
        <v>39.140966399999996</v>
      </c>
      <c r="M425" s="29">
        <f t="shared" si="492"/>
        <v>15.025000000000002</v>
      </c>
      <c r="N425" s="29">
        <f t="shared" si="493"/>
        <v>12.72</v>
      </c>
      <c r="O425" s="3"/>
      <c r="W425" s="29"/>
      <c r="X425" s="3"/>
      <c r="AP425" s="2"/>
      <c r="AW425"/>
      <c r="AX425" s="29"/>
      <c r="BO425" s="2"/>
    </row>
    <row r="426" spans="1:67">
      <c r="A426" s="2"/>
      <c r="B426" s="2"/>
      <c r="C426"/>
      <c r="E426"/>
      <c r="F426"/>
      <c r="G426"/>
      <c r="H426" t="s">
        <v>4</v>
      </c>
      <c r="I426" s="13">
        <f>SUM(I364:I425)</f>
        <v>1200.2044924999996</v>
      </c>
      <c r="J426"/>
      <c r="K426" s="28">
        <f>SUM(K364:K425)</f>
        <v>1436.7709376</v>
      </c>
      <c r="M426" s="28">
        <f>SUM(M365:M425)</f>
        <v>715.44749999999942</v>
      </c>
      <c r="N426" s="28">
        <f>SUM(N365:N425)</f>
        <v>621.97249999999963</v>
      </c>
      <c r="O426" s="3"/>
      <c r="W426" s="29"/>
      <c r="X426" s="3"/>
      <c r="AP426" s="2"/>
      <c r="AW426"/>
      <c r="AX426" s="29"/>
      <c r="BO426" s="2"/>
    </row>
    <row r="427" spans="1:67">
      <c r="A427" s="2"/>
      <c r="B427" s="2"/>
      <c r="C427"/>
      <c r="E427"/>
      <c r="F427"/>
      <c r="G427"/>
      <c r="H427"/>
      <c r="I427" s="2"/>
      <c r="J427"/>
      <c r="O427" s="3"/>
      <c r="W427" s="29"/>
      <c r="X427" s="3"/>
      <c r="AP427" s="2"/>
      <c r="AW427"/>
      <c r="AX427" s="29"/>
      <c r="BO427" s="2"/>
    </row>
    <row r="428" spans="1:67">
      <c r="R428"/>
      <c r="S428" s="2"/>
      <c r="Z428"/>
      <c r="AO428" s="2"/>
      <c r="BN428" s="2"/>
    </row>
    <row r="429" spans="1:67">
      <c r="B429" s="4" t="s">
        <v>410</v>
      </c>
      <c r="R429"/>
      <c r="S429" s="2"/>
      <c r="Z429"/>
      <c r="AO429" s="2"/>
      <c r="BN429" s="2"/>
    </row>
    <row r="430" spans="1:67">
      <c r="A430" s="29">
        <v>1</v>
      </c>
      <c r="B430" s="4" t="s">
        <v>37</v>
      </c>
      <c r="M430" s="52">
        <f>+V133</f>
        <v>266.36284999999992</v>
      </c>
      <c r="N430" s="18" t="s">
        <v>5</v>
      </c>
      <c r="R430"/>
      <c r="S430"/>
      <c r="Z430"/>
      <c r="AE430" s="4"/>
      <c r="AF430" s="4"/>
      <c r="AG430" s="4"/>
      <c r="AH430" s="4"/>
      <c r="AI430" s="4"/>
      <c r="AO430" s="2"/>
      <c r="BN430" s="2"/>
    </row>
    <row r="431" spans="1:67">
      <c r="A431" s="29">
        <f>1+A430</f>
        <v>2</v>
      </c>
      <c r="B431" s="4" t="s">
        <v>38</v>
      </c>
      <c r="M431" s="52">
        <f>+F249</f>
        <v>107.31615000000004</v>
      </c>
      <c r="N431" s="18" t="s">
        <v>5</v>
      </c>
      <c r="R431"/>
      <c r="S431"/>
      <c r="Z431"/>
      <c r="AO431" s="2"/>
      <c r="BN431" s="2"/>
    </row>
    <row r="432" spans="1:67">
      <c r="A432" s="29">
        <f>1+A431</f>
        <v>3</v>
      </c>
      <c r="B432" s="4" t="s">
        <v>133</v>
      </c>
      <c r="M432" s="52">
        <v>0</v>
      </c>
      <c r="N432" s="18" t="s">
        <v>5</v>
      </c>
      <c r="P432"/>
      <c r="Q432"/>
      <c r="R432"/>
      <c r="Z432"/>
      <c r="BN432" s="2"/>
    </row>
    <row r="433" spans="1:66">
      <c r="A433" s="29">
        <f t="shared" ref="A433:A434" si="498">1+A432</f>
        <v>4</v>
      </c>
      <c r="B433" s="4" t="s">
        <v>39</v>
      </c>
      <c r="M433" s="52">
        <f>+W133+G249</f>
        <v>375.709</v>
      </c>
      <c r="N433" s="18" t="s">
        <v>6</v>
      </c>
      <c r="Z433"/>
      <c r="BN433" s="2"/>
    </row>
    <row r="434" spans="1:66">
      <c r="A434" s="29">
        <f t="shared" si="498"/>
        <v>5</v>
      </c>
      <c r="B434" s="4" t="s">
        <v>40</v>
      </c>
      <c r="M434" s="52">
        <f>+M430+M431-I133-Y133-I249</f>
        <v>275.36683155677531</v>
      </c>
      <c r="N434" s="18" t="s">
        <v>5</v>
      </c>
      <c r="BN434" s="2"/>
    </row>
    <row r="435" spans="1:66">
      <c r="A435" s="29"/>
      <c r="B435" s="4"/>
      <c r="I435" s="8"/>
      <c r="BN435" s="2"/>
    </row>
    <row r="436" spans="1:66">
      <c r="A436" s="29"/>
      <c r="B436" s="4" t="s">
        <v>41</v>
      </c>
      <c r="H436" s="43"/>
      <c r="I436" s="8" t="s">
        <v>42</v>
      </c>
      <c r="J436" s="16" t="s">
        <v>8</v>
      </c>
      <c r="K436" s="43" t="s">
        <v>43</v>
      </c>
      <c r="L436" s="43"/>
      <c r="M436" s="43" t="s">
        <v>4</v>
      </c>
      <c r="BN436" s="2"/>
    </row>
    <row r="437" spans="1:66">
      <c r="A437" s="29">
        <f>1+A434</f>
        <v>6</v>
      </c>
      <c r="B437" s="17" t="s">
        <v>12</v>
      </c>
      <c r="I437" s="3">
        <f>+X133</f>
        <v>113.60000000000001</v>
      </c>
      <c r="J437" s="3">
        <f>+H133</f>
        <v>150.02160000000012</v>
      </c>
      <c r="K437" s="3">
        <f>+H249</f>
        <v>742.62259999999958</v>
      </c>
      <c r="L437" s="49" t="s">
        <v>120</v>
      </c>
      <c r="M437" s="50">
        <f>SUM(I437:L437)</f>
        <v>1006.2441999999996</v>
      </c>
      <c r="N437" s="18" t="s">
        <v>6</v>
      </c>
      <c r="BN437" s="2"/>
    </row>
    <row r="438" spans="1:66">
      <c r="A438" s="29">
        <f>1+A437</f>
        <v>7</v>
      </c>
      <c r="B438" s="17" t="s">
        <v>13</v>
      </c>
      <c r="I438" s="3">
        <f>+Y133</f>
        <v>43.990270443224631</v>
      </c>
      <c r="J438" s="3">
        <f>+I133</f>
        <v>8.9978079999999991</v>
      </c>
      <c r="K438" s="3">
        <f>+I249</f>
        <v>45.324090000000041</v>
      </c>
      <c r="L438" s="49" t="s">
        <v>120</v>
      </c>
      <c r="M438" s="50">
        <f>SUM(I438:L438)</f>
        <v>98.312168443224664</v>
      </c>
      <c r="N438" s="18" t="s">
        <v>5</v>
      </c>
      <c r="BN438" s="2"/>
    </row>
    <row r="439" spans="1:66">
      <c r="A439" s="29">
        <f>1+A438</f>
        <v>8</v>
      </c>
      <c r="B439" s="17" t="s">
        <v>10</v>
      </c>
      <c r="G439" s="28"/>
      <c r="H439" s="8"/>
      <c r="I439" s="3">
        <f>+Z134+0</f>
        <v>1008.7</v>
      </c>
      <c r="J439" s="3">
        <f>+J134</f>
        <v>1062.5672200000008</v>
      </c>
      <c r="K439" s="3">
        <f>+J250</f>
        <v>3078.2461600000001</v>
      </c>
      <c r="L439" s="49" t="s">
        <v>120</v>
      </c>
      <c r="M439" s="50">
        <f>SUM(I439:L439)</f>
        <v>5149.5133800000003</v>
      </c>
      <c r="N439" s="18" t="s">
        <v>1</v>
      </c>
      <c r="BN439" s="2"/>
    </row>
    <row r="440" spans="1:66">
      <c r="A440" s="29"/>
      <c r="B440" s="17"/>
      <c r="M440" s="28"/>
      <c r="BN440" s="2"/>
    </row>
    <row r="441" spans="1:66">
      <c r="A441" s="29"/>
      <c r="B441" s="48" t="s">
        <v>485</v>
      </c>
      <c r="C441" s="28"/>
      <c r="D441" s="28"/>
      <c r="E441" s="28"/>
      <c r="F441" s="28"/>
      <c r="I441" s="29" t="s">
        <v>7</v>
      </c>
      <c r="J441" s="43" t="s">
        <v>44</v>
      </c>
      <c r="K441" s="16" t="s">
        <v>45</v>
      </c>
      <c r="L441" s="16"/>
      <c r="M441" s="51"/>
    </row>
    <row r="442" spans="1:66">
      <c r="A442" s="29">
        <f>1+A439</f>
        <v>9</v>
      </c>
      <c r="B442" s="17" t="s">
        <v>12</v>
      </c>
      <c r="I442" s="8">
        <f>+L133</f>
        <v>611.79199999999923</v>
      </c>
      <c r="J442" s="8">
        <f>+F330</f>
        <v>725.40840000000003</v>
      </c>
      <c r="K442" s="3">
        <f>+F359</f>
        <v>201.36139999999997</v>
      </c>
      <c r="L442" s="49" t="s">
        <v>120</v>
      </c>
      <c r="M442" s="50">
        <f>SUM(I442:L442)</f>
        <v>1538.5617999999993</v>
      </c>
      <c r="N442" s="18" t="s">
        <v>6</v>
      </c>
      <c r="AL442" s="4"/>
      <c r="AW442" s="28"/>
    </row>
    <row r="443" spans="1:66">
      <c r="A443" s="29">
        <f>1+A442</f>
        <v>10</v>
      </c>
      <c r="B443" s="17" t="s">
        <v>13</v>
      </c>
      <c r="I443" s="8">
        <f>+M133</f>
        <v>30.526299999999946</v>
      </c>
      <c r="J443" s="8">
        <f>+G330</f>
        <v>45.088160000000016</v>
      </c>
      <c r="K443" s="3">
        <f>+G359</f>
        <v>11.428619999999999</v>
      </c>
      <c r="L443" s="49" t="s">
        <v>120</v>
      </c>
      <c r="M443" s="50">
        <f>SUM(I443:L443)</f>
        <v>87.043079999999961</v>
      </c>
      <c r="N443" s="18" t="s">
        <v>5</v>
      </c>
    </row>
    <row r="444" spans="1:66">
      <c r="A444" s="29">
        <f>1+A443</f>
        <v>11</v>
      </c>
      <c r="B444" s="17" t="s">
        <v>10</v>
      </c>
      <c r="I444" s="3">
        <f>+N134</f>
        <v>3120.9281400000013</v>
      </c>
      <c r="J444" s="8">
        <f>+H331</f>
        <v>3675.1000000000004</v>
      </c>
      <c r="K444" s="3">
        <f>+H359</f>
        <v>700</v>
      </c>
      <c r="L444" s="49" t="s">
        <v>120</v>
      </c>
      <c r="M444" s="50">
        <f>SUM(I444:L444)</f>
        <v>7496.0281400000022</v>
      </c>
      <c r="N444" s="18" t="s">
        <v>1</v>
      </c>
      <c r="AP444" s="4"/>
      <c r="AQ444" s="4"/>
      <c r="AR444" s="4"/>
      <c r="AS444" s="4"/>
      <c r="AT444" s="4"/>
      <c r="AU444" s="4"/>
      <c r="AV444" s="4"/>
    </row>
    <row r="445" spans="1:66">
      <c r="A445" s="29"/>
      <c r="B445" s="17"/>
      <c r="I445" s="3"/>
      <c r="J445" s="8"/>
      <c r="K445" s="3"/>
      <c r="L445" s="49"/>
      <c r="M445" s="50"/>
      <c r="N445" s="18"/>
      <c r="AP445" s="4"/>
      <c r="AQ445" s="4"/>
      <c r="AR445" s="4"/>
      <c r="AS445" s="4"/>
      <c r="AT445" s="4"/>
      <c r="AU445" s="4"/>
      <c r="AV445" s="4"/>
    </row>
    <row r="446" spans="1:66">
      <c r="A446" s="29"/>
      <c r="B446" s="48" t="s">
        <v>487</v>
      </c>
      <c r="I446" s="3"/>
      <c r="J446" s="8"/>
      <c r="K446" s="3"/>
      <c r="L446" s="49"/>
      <c r="M446" s="50"/>
      <c r="N446" s="18"/>
      <c r="AP446" s="4"/>
      <c r="AQ446" s="4"/>
      <c r="AR446" s="4"/>
      <c r="AS446" s="4"/>
      <c r="AT446" s="4"/>
      <c r="AU446" s="4"/>
      <c r="AV446" s="4"/>
    </row>
    <row r="447" spans="1:66">
      <c r="A447" s="29">
        <f>1+A444</f>
        <v>12</v>
      </c>
      <c r="B447" s="17" t="s">
        <v>135</v>
      </c>
      <c r="I447" s="3"/>
      <c r="J447" s="8"/>
      <c r="K447" s="3"/>
      <c r="L447" s="49"/>
      <c r="M447" s="50">
        <f>+I426</f>
        <v>1200.2044924999996</v>
      </c>
      <c r="N447" s="18" t="s">
        <v>6</v>
      </c>
    </row>
    <row r="448" spans="1:66">
      <c r="A448" s="29">
        <f>1+A447</f>
        <v>13</v>
      </c>
      <c r="B448" s="17" t="s">
        <v>486</v>
      </c>
      <c r="I448" s="3"/>
      <c r="J448" s="8"/>
      <c r="K448" s="3"/>
      <c r="L448" s="49"/>
      <c r="M448" s="50">
        <v>78.319999999999993</v>
      </c>
      <c r="N448" s="18" t="s">
        <v>5</v>
      </c>
      <c r="Q448" s="8"/>
    </row>
    <row r="449" spans="1:57">
      <c r="A449" s="29">
        <f>1+A448</f>
        <v>14</v>
      </c>
      <c r="B449" s="17" t="s">
        <v>558</v>
      </c>
      <c r="I449" s="3"/>
      <c r="J449" s="8"/>
      <c r="K449" s="3"/>
      <c r="L449" s="49"/>
      <c r="M449" s="50">
        <f>+K426+M426+N426</f>
        <v>2774.1909375999994</v>
      </c>
      <c r="N449" s="18" t="s">
        <v>1</v>
      </c>
    </row>
    <row r="450" spans="1:57">
      <c r="A450" s="29"/>
      <c r="B450" s="48"/>
      <c r="I450" s="3"/>
      <c r="J450" s="8"/>
      <c r="K450" s="3"/>
      <c r="L450" s="49"/>
      <c r="M450" s="50"/>
      <c r="N450" s="18"/>
    </row>
    <row r="451" spans="1:57">
      <c r="A451" s="29"/>
      <c r="B451" s="17"/>
      <c r="I451" s="3"/>
      <c r="J451" s="8"/>
      <c r="K451" s="3"/>
      <c r="L451" s="49"/>
      <c r="M451" s="50"/>
      <c r="N451" s="18"/>
    </row>
    <row r="452" spans="1:57">
      <c r="A452" s="29"/>
      <c r="B452" s="17"/>
      <c r="I452" s="3"/>
      <c r="J452" s="8"/>
      <c r="K452" s="3"/>
      <c r="L452" s="49"/>
      <c r="M452" s="50"/>
      <c r="N452" s="18"/>
    </row>
    <row r="453" spans="1:57">
      <c r="A453" s="29"/>
      <c r="B453" s="17"/>
      <c r="I453" s="3"/>
      <c r="J453" s="8"/>
      <c r="K453" s="3"/>
      <c r="L453" s="49"/>
      <c r="M453" s="50"/>
      <c r="N453" s="18"/>
      <c r="O453" s="8"/>
    </row>
    <row r="455" spans="1:57">
      <c r="I455" s="8"/>
      <c r="Z455" s="28"/>
    </row>
    <row r="459" spans="1:57">
      <c r="BD459" s="4"/>
      <c r="BE459" s="4"/>
    </row>
    <row r="466" spans="30:63">
      <c r="AD466" s="4"/>
    </row>
    <row r="473" spans="30:63">
      <c r="BF473" s="4"/>
      <c r="BG473" s="4"/>
      <c r="BH473" s="4"/>
      <c r="BI473" s="4"/>
      <c r="BJ473" s="4"/>
      <c r="BK473" s="4"/>
    </row>
    <row r="474" spans="30:63">
      <c r="AZ474" s="4"/>
      <c r="BA474" s="4"/>
      <c r="BB474" s="4"/>
      <c r="BC474" s="4"/>
    </row>
    <row r="476" spans="30:63">
      <c r="AO476" s="4"/>
    </row>
    <row r="482" spans="1:63">
      <c r="AX482" s="4"/>
    </row>
    <row r="483" spans="1:63">
      <c r="AN483" s="4"/>
    </row>
    <row r="485" spans="1:63" s="4" customFormat="1">
      <c r="A485"/>
      <c r="B485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3"/>
      <c r="X485" s="29"/>
      <c r="Y485" s="29"/>
      <c r="Z485" s="29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 s="29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</row>
    <row r="486" spans="1:63">
      <c r="AY486" s="4"/>
    </row>
    <row r="492" spans="1:63">
      <c r="AC492" s="4"/>
    </row>
    <row r="514" spans="27:28">
      <c r="AA514" s="4"/>
    </row>
    <row r="516" spans="27:28">
      <c r="AB516" s="4"/>
    </row>
  </sheetData>
  <mergeCells count="1">
    <mergeCell ref="K5:N5"/>
  </mergeCells>
  <pageMargins left="0.511811024" right="0.511811024" top="0.78740157499999996" bottom="0.78740157499999996" header="0.31496062000000002" footer="0.31496062000000002"/>
  <pageSetup paperSize="9" orientation="portrait" horizontalDpi="0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MEM CALC PRAÇA DE ALIMENTAÇÃO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I701</cp:lastModifiedBy>
  <cp:lastPrinted>2018-08-27T15:31:07Z</cp:lastPrinted>
  <dcterms:created xsi:type="dcterms:W3CDTF">2013-09-27T19:02:14Z</dcterms:created>
  <dcterms:modified xsi:type="dcterms:W3CDTF">2018-11-05T14:30:56Z</dcterms:modified>
</cp:coreProperties>
</file>